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326"/>
  <workbookPr defaultThemeVersion="124226"/>
  <mc:AlternateContent xmlns:mc="http://schemas.openxmlformats.org/markup-compatibility/2006">
    <mc:Choice Requires="x15">
      <x15ac:absPath xmlns:x15ac="http://schemas.microsoft.com/office/spreadsheetml/2010/11/ac" url="S:\精神保健研究所\精神保健計画研究部\630調査\HP【精神保健福祉資料】\H26\171017【確定版】\"/>
    </mc:Choice>
  </mc:AlternateContent>
  <bookViews>
    <workbookView xWindow="0" yWindow="0" windowWidth="22212" windowHeight="8280" tabRatio="853"/>
  </bookViews>
  <sheets>
    <sheet name="はじめに" sheetId="183" r:id="rId1"/>
    <sheet name="目次" sheetId="184" r:id="rId2"/>
    <sheet name="Ⅰ.1" sheetId="4" r:id="rId3"/>
    <sheet name="Ⅰ.2" sheetId="5" r:id="rId4"/>
    <sheet name="Ⅱ.1.(1)" sheetId="6" r:id="rId5"/>
    <sheet name="Ⅱ.1.(2)" sheetId="7" r:id="rId6"/>
    <sheet name="Ⅱ.1.(3)" sheetId="8" r:id="rId7"/>
    <sheet name="Ⅱ.1.(4)" sheetId="9" r:id="rId8"/>
    <sheet name="Ⅱ.2.(1)" sheetId="10" r:id="rId9"/>
    <sheet name="Ⅱ.2.(2)" sheetId="11" r:id="rId10"/>
    <sheet name="Ⅱ.2.(2)大学" sheetId="12" r:id="rId11"/>
    <sheet name="Ⅱ.2.(2)国立" sheetId="13" r:id="rId12"/>
    <sheet name="Ⅱ.2.(2)都道府県立" sheetId="14" r:id="rId13"/>
    <sheet name="Ⅱ.2.(2)その他の公立" sheetId="15" r:id="rId14"/>
    <sheet name="Ⅱ.2.(2)指定" sheetId="16" r:id="rId15"/>
    <sheet name="Ⅱ.2.(2)非指定" sheetId="17" r:id="rId16"/>
    <sheet name="Ⅱ.2.(3)" sheetId="18" r:id="rId17"/>
    <sheet name="Ⅱ.2.(3)大学" sheetId="19" r:id="rId18"/>
    <sheet name="Ⅱ.2.(3)国立" sheetId="20" r:id="rId19"/>
    <sheet name="Ⅱ.2.(3)都道府県立" sheetId="21" r:id="rId20"/>
    <sheet name="Ⅱ.2.(3)その他の公立" sheetId="22" r:id="rId21"/>
    <sheet name="Ⅱ.2.(3)指定" sheetId="23" r:id="rId22"/>
    <sheet name="Ⅱ.2.(3)非指定" sheetId="24" r:id="rId23"/>
    <sheet name="Ⅱ.2.(4)" sheetId="25" r:id="rId24"/>
    <sheet name="Ⅱ.2.(4)大学" sheetId="26" r:id="rId25"/>
    <sheet name="Ⅱ.2.(4)国立" sheetId="27" r:id="rId26"/>
    <sheet name="Ⅱ.2.(4)都道府県立" sheetId="28" r:id="rId27"/>
    <sheet name="Ⅱ.2.(4)その他の公立" sheetId="29" r:id="rId28"/>
    <sheet name="Ⅱ.2.(4)指定" sheetId="30" r:id="rId29"/>
    <sheet name="Ⅱ.2.(4)非指定" sheetId="31" r:id="rId30"/>
    <sheet name="Ⅱ.3.(1)" sheetId="32" r:id="rId31"/>
    <sheet name="Ⅱ.3.(2)" sheetId="33" r:id="rId32"/>
    <sheet name="Ⅱ.3.(2)大学" sheetId="34" r:id="rId33"/>
    <sheet name="Ⅱ.3.(2)国立" sheetId="35" r:id="rId34"/>
    <sheet name="Ⅱ.3.(2)都道府県立" sheetId="36" r:id="rId35"/>
    <sheet name="Ⅱ.3.(2)その他の公立" sheetId="37" r:id="rId36"/>
    <sheet name="Ⅱ.3.(2)指定" sheetId="38" r:id="rId37"/>
    <sheet name="Ⅱ.3.(2)非指定" sheetId="39" r:id="rId38"/>
    <sheet name="Ⅱ.3.(3)" sheetId="40" r:id="rId39"/>
    <sheet name="Ⅱ.3.(3)大学" sheetId="41" r:id="rId40"/>
    <sheet name="Ⅱ.3.(3)国立" sheetId="42" r:id="rId41"/>
    <sheet name="Ⅱ.3.(3)都道府県立" sheetId="43" r:id="rId42"/>
    <sheet name="Ⅱ.3.(3)その他の公立" sheetId="44" r:id="rId43"/>
    <sheet name="Ⅱ.3.(3)指定" sheetId="45" r:id="rId44"/>
    <sheet name="Ⅱ.3.(3)非指定" sheetId="46" r:id="rId45"/>
    <sheet name="Ⅱ.3.(4)" sheetId="47" r:id="rId46"/>
    <sheet name="Ⅱ.3.(4)大学" sheetId="48" r:id="rId47"/>
    <sheet name="Ⅱ.3.(4)国立" sheetId="49" r:id="rId48"/>
    <sheet name="Ⅱ.3.(4)都道府県立" sheetId="50" r:id="rId49"/>
    <sheet name="Ⅱ.3.(4)その他の公立" sheetId="51" r:id="rId50"/>
    <sheet name="Ⅱ.3.(4)指定" sheetId="52" r:id="rId51"/>
    <sheet name="Ⅱ.3.(4)非指定" sheetId="53" r:id="rId52"/>
    <sheet name="Ⅱ.3.(5)" sheetId="54" r:id="rId53"/>
    <sheet name="Ⅱ.3.(5)大学" sheetId="55" r:id="rId54"/>
    <sheet name="Ⅱ.3.(5)国立" sheetId="56" r:id="rId55"/>
    <sheet name="Ⅱ.3.(5)都道府県立" sheetId="57" r:id="rId56"/>
    <sheet name="Ⅱ.3.(5)その他の公立" sheetId="58" r:id="rId57"/>
    <sheet name="Ⅱ.3.(5)指定" sheetId="59" r:id="rId58"/>
    <sheet name="Ⅱ.3.(5)非指定" sheetId="60" r:id="rId59"/>
    <sheet name="Ⅱ.4" sheetId="61" r:id="rId60"/>
    <sheet name="Ⅱ.5.(1)" sheetId="62" r:id="rId61"/>
    <sheet name="Ⅱ.5.(2)" sheetId="63" r:id="rId62"/>
    <sheet name="Ⅱ.5.(3)" sheetId="64" r:id="rId63"/>
    <sheet name="Ⅱ.5.(4)" sheetId="65" r:id="rId64"/>
    <sheet name="Ⅱ.5.(5)" sheetId="66" r:id="rId65"/>
    <sheet name="Ⅱ.5.(6)" sheetId="67" r:id="rId66"/>
    <sheet name="Ⅱ.5.(6)大学" sheetId="68" r:id="rId67"/>
    <sheet name="Ⅱ.5.(6)国立" sheetId="69" r:id="rId68"/>
    <sheet name="Ⅱ.5.(6)都道府県立" sheetId="70" r:id="rId69"/>
    <sheet name="Ⅱ.5.(6)その他の公立" sheetId="71" r:id="rId70"/>
    <sheet name="Ⅱ.5.(6)指定" sheetId="72" r:id="rId71"/>
    <sheet name="Ⅱ.5.(6)非指定" sheetId="73" r:id="rId72"/>
    <sheet name="Ⅱ.5.(7)" sheetId="74" r:id="rId73"/>
    <sheet name="Ⅱ.6.(1)" sheetId="75" r:id="rId74"/>
    <sheet name="Ⅱ.6.(2)" sheetId="76" r:id="rId75"/>
    <sheet name="Ⅱ.6.(3)" sheetId="77" r:id="rId76"/>
    <sheet name="Ⅱ.6.(4)" sheetId="78" r:id="rId77"/>
    <sheet name="Ⅱ.6.(4)大学" sheetId="79" r:id="rId78"/>
    <sheet name="Ⅱ.6.(4)国立" sheetId="80" r:id="rId79"/>
    <sheet name="Ⅱ.6.(4)都道府県立" sheetId="81" r:id="rId80"/>
    <sheet name="Ⅱ.6.(4)その他の公立" sheetId="82" r:id="rId81"/>
    <sheet name="Ⅱ.6.(4)指定" sheetId="83" r:id="rId82"/>
    <sheet name="Ⅱ.6.(4)非指定" sheetId="84" r:id="rId83"/>
    <sheet name="Ⅱ.6.(5)" sheetId="85" r:id="rId84"/>
    <sheet name="Ⅱ.7.(1)" sheetId="86" r:id="rId85"/>
    <sheet name="Ⅱ.7.(2)" sheetId="87" r:id="rId86"/>
    <sheet name="Ⅲ.1.(1)" sheetId="88" r:id="rId87"/>
    <sheet name="Ⅲ.1.(2)" sheetId="89" r:id="rId88"/>
    <sheet name="Ⅲ.1.(3)" sheetId="90" r:id="rId89"/>
    <sheet name="Ⅲ.1.(4)" sheetId="91" r:id="rId90"/>
    <sheet name="Ⅲ.1.(5)" sheetId="92" r:id="rId91"/>
    <sheet name="Ⅲ.1.(6)" sheetId="93" r:id="rId92"/>
    <sheet name="Ⅲ.1.(7)" sheetId="94" r:id="rId93"/>
    <sheet name="Ⅲ.1.(8)①" sheetId="95" r:id="rId94"/>
    <sheet name="Ⅲ.1.(8)②" sheetId="96" r:id="rId95"/>
    <sheet name="Ⅲ.2.(1)" sheetId="97" r:id="rId96"/>
    <sheet name="Ⅲ.2.(2)" sheetId="98" r:id="rId97"/>
    <sheet name="Ⅲ.2.(3)" sheetId="99" r:id="rId98"/>
    <sheet name="Ⅲ.2.(4)" sheetId="100" r:id="rId99"/>
    <sheet name="Ⅲ.2.(5)総数" sheetId="101" r:id="rId100"/>
    <sheet name="Ⅲ.2.(6)男性" sheetId="181" r:id="rId101"/>
    <sheet name="Ⅲ.2.(7)女性" sheetId="182" r:id="rId102"/>
    <sheet name="Ⅲ.2.(8)①" sheetId="102" r:id="rId103"/>
    <sheet name="Ⅲ.2.(8)②" sheetId="103" r:id="rId104"/>
    <sheet name="Ⅲ.2.(8)③" sheetId="104" r:id="rId105"/>
    <sheet name="Ⅲ.2.(9)①" sheetId="105" r:id="rId106"/>
    <sheet name="Ⅲ.2.(9)②" sheetId="106" r:id="rId107"/>
    <sheet name="Ⅲ.2.(10)①" sheetId="107" r:id="rId108"/>
    <sheet name="Ⅲ.2.(10)②" sheetId="108" r:id="rId109"/>
    <sheet name="Ⅲ.3.(1)" sheetId="109" r:id="rId110"/>
    <sheet name="Ⅲ.3.(2)合計" sheetId="110" r:id="rId111"/>
    <sheet name="Ⅲ.3.(2)家庭復帰等" sheetId="111" r:id="rId112"/>
    <sheet name="Ⅲ.3.(2)社会復帰施設等" sheetId="112" r:id="rId113"/>
    <sheet name="Ⅲ.3.(2)転院" sheetId="113" r:id="rId114"/>
    <sheet name="Ⅲ.3.(2)死亡" sheetId="114" r:id="rId115"/>
    <sheet name="Ⅲ.3.(3)" sheetId="115" r:id="rId116"/>
    <sheet name="Ⅲ.3.(4)" sheetId="116" r:id="rId117"/>
    <sheet name="Ⅲ.3.(5)" sheetId="117" r:id="rId118"/>
    <sheet name="Ⅲ.3.(6)" sheetId="118" r:id="rId119"/>
    <sheet name="Ⅲ.3.(7)" sheetId="119" r:id="rId120"/>
    <sheet name="Ⅲ.3.(8)" sheetId="120" r:id="rId121"/>
    <sheet name="Ⅲ.3.(9)" sheetId="121" r:id="rId122"/>
    <sheet name="Ⅲ.3.(10)" sheetId="122" r:id="rId123"/>
    <sheet name="Ⅲ.3.(11)" sheetId="123" r:id="rId124"/>
    <sheet name="Ⅲ.3.(12)" sheetId="124" r:id="rId125"/>
    <sheet name="Ⅲ.4.(1)" sheetId="125" r:id="rId126"/>
    <sheet name="Ⅲ.4.(2)" sheetId="126" r:id="rId127"/>
    <sheet name="Ⅲ.4.(3)合計" sheetId="127" r:id="rId128"/>
    <sheet name="Ⅲ.4.(3)家庭復帰等" sheetId="128" r:id="rId129"/>
    <sheet name="Ⅲ.4.(3)社会復帰施設等" sheetId="129" r:id="rId130"/>
    <sheet name="Ⅲ.4.(3)転院" sheetId="130" r:id="rId131"/>
    <sheet name="Ⅲ.4.(3)死亡" sheetId="131" r:id="rId132"/>
    <sheet name="Ⅲ.5.(1)" sheetId="132" r:id="rId133"/>
    <sheet name="Ⅲ.5.(2)" sheetId="133" r:id="rId134"/>
    <sheet name="Ⅲ.6.(1)①" sheetId="134" r:id="rId135"/>
    <sheet name="Ⅲ.6.(1)②" sheetId="135" r:id="rId136"/>
    <sheet name="Ⅲ.6.(2)合計①" sheetId="136" r:id="rId137"/>
    <sheet name="Ⅲ.6.(2)合計②" sheetId="137" r:id="rId138"/>
    <sheet name="Ⅲ.6.(2)単科精神科病院①" sheetId="138" r:id="rId139"/>
    <sheet name="Ⅲ.6.(2)単科精神科病院②" sheetId="139" r:id="rId140"/>
    <sheet name="Ⅲ.6.(2)単科精神科病院以外①" sheetId="140" r:id="rId141"/>
    <sheet name="Ⅲ.6.(2)単科精神科病院以外②" sheetId="141" r:id="rId142"/>
    <sheet name="Ⅲ.6.(2)診療所①" sheetId="142" r:id="rId143"/>
    <sheet name="Ⅲ.6.(2)診療所②" sheetId="143" r:id="rId144"/>
    <sheet name="Ⅲ.6.(2)病院外来①" sheetId="144" r:id="rId145"/>
    <sheet name="Ⅲ.6.(2)病院外来②" sheetId="145" r:id="rId146"/>
    <sheet name="Ⅲ.6.(2)精神保健福祉センター①" sheetId="146" r:id="rId147"/>
    <sheet name="Ⅲ.6.(2)精神保健福祉センター②" sheetId="147" r:id="rId148"/>
    <sheet name="Ⅲ.6.(3)合計" sheetId="148" r:id="rId149"/>
    <sheet name="Ⅲ.6.(3)単科精神科病院" sheetId="149" r:id="rId150"/>
    <sheet name="Ⅲ.6.(3)単科精神科病院以外" sheetId="150" r:id="rId151"/>
    <sheet name="Ⅲ.6.(3)診療所" sheetId="151" r:id="rId152"/>
    <sheet name="Ⅲ.6.(3)病院外来" sheetId="152" r:id="rId153"/>
    <sheet name="Ⅲ.6.(3)精神保健福祉センター" sheetId="153" r:id="rId154"/>
    <sheet name="Ⅲ.6.(4)合計" sheetId="154" r:id="rId155"/>
    <sheet name="Ⅲ.6.(4)単科精神科病院" sheetId="155" r:id="rId156"/>
    <sheet name="Ⅲ.6.(4)単科精神科病院以外" sheetId="156" r:id="rId157"/>
    <sheet name="Ⅲ.6.(4)診療所" sheetId="157" r:id="rId158"/>
    <sheet name="Ⅲ.6.(4)病院外来" sheetId="158" r:id="rId159"/>
    <sheet name="Ⅲ.6.(4)精神保健福祉センター" sheetId="159" r:id="rId160"/>
    <sheet name="Ⅲ.7.(1)" sheetId="160" r:id="rId161"/>
    <sheet name="Ⅲ.7.(2)合計" sheetId="161" r:id="rId162"/>
    <sheet name="Ⅲ.7.(2)単科精神科病院" sheetId="162" r:id="rId163"/>
    <sheet name="Ⅲ.7.(2)単科精神科病院以外" sheetId="163" r:id="rId164"/>
    <sheet name="Ⅲ.7.(2)診療所" sheetId="164" r:id="rId165"/>
    <sheet name="Ⅲ.7.(2)病院外来" sheetId="165" r:id="rId166"/>
    <sheet name="Ⅲ.7.(2)精神保健福祉センター" sheetId="166" r:id="rId167"/>
    <sheet name="Ⅲ.7.(3)合計" sheetId="167" r:id="rId168"/>
    <sheet name="Ⅲ.7.(3)単科精神科病院" sheetId="168" r:id="rId169"/>
    <sheet name="Ⅲ.7.(3)単科精神科病院以外" sheetId="169" r:id="rId170"/>
    <sheet name="Ⅲ.7.(3)診療所" sheetId="170" r:id="rId171"/>
    <sheet name="Ⅲ.7.(3)病院外来" sheetId="171" r:id="rId172"/>
    <sheet name="Ⅲ.7.(3)精神保健福祉センター" sheetId="172" r:id="rId173"/>
    <sheet name="Ⅲ.8.(1)" sheetId="173" r:id="rId174"/>
    <sheet name="Ⅲ.8.(2)" sheetId="174" r:id="rId175"/>
    <sheet name="Ⅲ.8.(3)" sheetId="175" r:id="rId176"/>
    <sheet name="Ⅲ.8.(4)" sheetId="176" r:id="rId177"/>
    <sheet name="Ⅲ.8.(5)" sheetId="177" r:id="rId178"/>
    <sheet name="Ⅲ.8.(6)" sheetId="178" r:id="rId179"/>
    <sheet name="Ⅲ.8.(7)" sheetId="179" r:id="rId180"/>
    <sheet name="Ⅲ.9" sheetId="180" r:id="rId181"/>
  </sheets>
  <definedNames>
    <definedName name="_xlnm.Print_Area" localSheetId="2">Ⅰ.1!$A$1:$M$48</definedName>
    <definedName name="_xlnm.Print_Area" localSheetId="3">Ⅰ.2!$A$1:$V$42</definedName>
    <definedName name="_xlnm.Print_Area" localSheetId="4">'Ⅱ.1.(1)'!$A$1:$W$46</definedName>
    <definedName name="_xlnm.Print_Area" localSheetId="5">'Ⅱ.1.(2)'!$A$1:$Y$25</definedName>
    <definedName name="_xlnm.Print_Area" localSheetId="6">'Ⅱ.1.(3)'!$A$1:$Z$35</definedName>
    <definedName name="_xlnm.Print_Area" localSheetId="7">'Ⅱ.1.(4)'!$A$1:$Z$35</definedName>
    <definedName name="_xlnm.Print_Area" localSheetId="8">'Ⅱ.2.(1)'!$A$1:$V$38</definedName>
    <definedName name="_xlnm.Print_Area" localSheetId="9">'Ⅱ.2.(2)'!$A$1:$U$26</definedName>
    <definedName name="_xlnm.Print_Area" localSheetId="13">'Ⅱ.2.(2)その他の公立'!$A$1:$U$26</definedName>
    <definedName name="_xlnm.Print_Area" localSheetId="11">'Ⅱ.2.(2)国立'!$A$1:$U$26</definedName>
    <definedName name="_xlnm.Print_Area" localSheetId="14">'Ⅱ.2.(2)指定'!$A$1:$U$26</definedName>
    <definedName name="_xlnm.Print_Area" localSheetId="10">'Ⅱ.2.(2)大学'!$A$1:$U$26</definedName>
    <definedName name="_xlnm.Print_Area" localSheetId="12">'Ⅱ.2.(2)都道府県立'!$A$1:$U$26</definedName>
    <definedName name="_xlnm.Print_Area" localSheetId="15">'Ⅱ.2.(2)非指定'!$A$1:$U$26</definedName>
    <definedName name="_xlnm.Print_Area" localSheetId="16">'Ⅱ.2.(3)'!$A$1:$N$37</definedName>
    <definedName name="_xlnm.Print_Area" localSheetId="20">'Ⅱ.2.(3)その他の公立'!$A$1:$N$37</definedName>
    <definedName name="_xlnm.Print_Area" localSheetId="18">'Ⅱ.2.(3)国立'!$A$1:$N$37</definedName>
    <definedName name="_xlnm.Print_Area" localSheetId="21">'Ⅱ.2.(3)指定'!$A$1:$N$37</definedName>
    <definedName name="_xlnm.Print_Area" localSheetId="17">'Ⅱ.2.(3)大学'!$A$1:$N$37</definedName>
    <definedName name="_xlnm.Print_Area" localSheetId="19">'Ⅱ.2.(3)都道府県立'!$A$1:$N$37</definedName>
    <definedName name="_xlnm.Print_Area" localSheetId="22">'Ⅱ.2.(3)非指定'!$A$1:$N$37</definedName>
    <definedName name="_xlnm.Print_Area" localSheetId="23">'Ⅱ.2.(4)'!$A$1:$Q$34</definedName>
    <definedName name="_xlnm.Print_Area" localSheetId="27">'Ⅱ.2.(4)その他の公立'!$A$1:$Q$34</definedName>
    <definedName name="_xlnm.Print_Area" localSheetId="25">'Ⅱ.2.(4)国立'!$A$1:$Q$34</definedName>
    <definedName name="_xlnm.Print_Area" localSheetId="28">'Ⅱ.2.(4)指定'!$A$1:$Q$34</definedName>
    <definedName name="_xlnm.Print_Area" localSheetId="24">'Ⅱ.2.(4)大学'!$A$1:$Q$34</definedName>
    <definedName name="_xlnm.Print_Area" localSheetId="26">'Ⅱ.2.(4)都道府県立'!$A$1:$Q$34</definedName>
    <definedName name="_xlnm.Print_Area" localSheetId="29">'Ⅱ.2.(4)非指定'!$A$1:$Q$34</definedName>
    <definedName name="_xlnm.Print_Area" localSheetId="30">'Ⅱ.3.(1)'!$A$1:$S$64</definedName>
    <definedName name="_xlnm.Print_Area" localSheetId="31">'Ⅱ.3.(2)'!$A$1:$L$25</definedName>
    <definedName name="_xlnm.Print_Area" localSheetId="35">'Ⅱ.3.(2)その他の公立'!$A$1:$L$25</definedName>
    <definedName name="_xlnm.Print_Area" localSheetId="33">'Ⅱ.3.(2)国立'!$A$1:$L$25</definedName>
    <definedName name="_xlnm.Print_Area" localSheetId="36">'Ⅱ.3.(2)指定'!$A$1:$L$25</definedName>
    <definedName name="_xlnm.Print_Area" localSheetId="32">'Ⅱ.3.(2)大学'!$A$1:$L$25</definedName>
    <definedName name="_xlnm.Print_Area" localSheetId="34">'Ⅱ.3.(2)都道府県立'!$A$1:$L$25</definedName>
    <definedName name="_xlnm.Print_Area" localSheetId="37">'Ⅱ.3.(2)非指定'!$A$1:$L$25</definedName>
    <definedName name="_xlnm.Print_Area" localSheetId="38">'Ⅱ.3.(3)'!$A$1:$L$25</definedName>
    <definedName name="_xlnm.Print_Area" localSheetId="42">'Ⅱ.3.(3)その他の公立'!$A$1:$L$25</definedName>
    <definedName name="_xlnm.Print_Area" localSheetId="40">'Ⅱ.3.(3)国立'!$A$1:$L$25</definedName>
    <definedName name="_xlnm.Print_Area" localSheetId="43">'Ⅱ.3.(3)指定'!$A$1:$L$25</definedName>
    <definedName name="_xlnm.Print_Area" localSheetId="39">'Ⅱ.3.(3)大学'!$A$1:$L$25</definedName>
    <definedName name="_xlnm.Print_Area" localSheetId="41">'Ⅱ.3.(3)都道府県立'!$A$1:$L$25</definedName>
    <definedName name="_xlnm.Print_Area" localSheetId="44">'Ⅱ.3.(3)非指定'!$A$1:$L$25</definedName>
    <definedName name="_xlnm.Print_Area" localSheetId="45">'Ⅱ.3.(4)'!$A$1:$W$26</definedName>
    <definedName name="_xlnm.Print_Area" localSheetId="49">'Ⅱ.3.(4)その他の公立'!$A$1:$W$26</definedName>
    <definedName name="_xlnm.Print_Area" localSheetId="47">'Ⅱ.3.(4)国立'!$A$1:$W$26</definedName>
    <definedName name="_xlnm.Print_Area" localSheetId="50">'Ⅱ.3.(4)指定'!$A$1:$W$26</definedName>
    <definedName name="_xlnm.Print_Area" localSheetId="46">'Ⅱ.3.(4)大学'!$A$1:$W$26</definedName>
    <definedName name="_xlnm.Print_Area" localSheetId="48">'Ⅱ.3.(4)都道府県立'!$A$1:$W$26</definedName>
    <definedName name="_xlnm.Print_Area" localSheetId="51">'Ⅱ.3.(4)非指定'!$A$1:$W$26</definedName>
    <definedName name="_xlnm.Print_Area" localSheetId="52">'Ⅱ.3.(5)'!$A$1:$M$31</definedName>
    <definedName name="_xlnm.Print_Area" localSheetId="56">'Ⅱ.3.(5)その他の公立'!$A$1:$M$31</definedName>
    <definedName name="_xlnm.Print_Area" localSheetId="54">'Ⅱ.3.(5)国立'!$A$1:$M$31</definedName>
    <definedName name="_xlnm.Print_Area" localSheetId="57">'Ⅱ.3.(5)指定'!$A$1:$M$31</definedName>
    <definedName name="_xlnm.Print_Area" localSheetId="53">'Ⅱ.3.(5)大学'!$A$1:$M$31</definedName>
    <definedName name="_xlnm.Print_Area" localSheetId="55">'Ⅱ.3.(5)都道府県立'!$A$1:$M$31</definedName>
    <definedName name="_xlnm.Print_Area" localSheetId="58">'Ⅱ.3.(5)非指定'!$A$1:$M$31</definedName>
    <definedName name="_xlnm.Print_Area" localSheetId="59">Ⅱ.4!$A$1:$V$53</definedName>
    <definedName name="_xlnm.Print_Area" localSheetId="60">'Ⅱ.5.(1)'!$A$1:$L$37</definedName>
    <definedName name="_xlnm.Print_Area" localSheetId="61">'Ⅱ.5.(2)'!$A$1:$T$34</definedName>
    <definedName name="_xlnm.Print_Area" localSheetId="62">'Ⅱ.5.(3)'!$A$1:$M$27</definedName>
    <definedName name="_xlnm.Print_Area" localSheetId="63">'Ⅱ.5.(4)'!$A$1:$L$42</definedName>
    <definedName name="_xlnm.Print_Area" localSheetId="64">'Ⅱ.5.(5)'!$A$1:$T$36</definedName>
    <definedName name="_xlnm.Print_Area" localSheetId="65">'Ⅱ.5.(6)'!$A$1:$M$27</definedName>
    <definedName name="_xlnm.Print_Area" localSheetId="69">'Ⅱ.5.(6)その他の公立'!$A$1:$M$27</definedName>
    <definedName name="_xlnm.Print_Area" localSheetId="67">'Ⅱ.5.(6)国立'!$A$1:$M$27</definedName>
    <definedName name="_xlnm.Print_Area" localSheetId="70">'Ⅱ.5.(6)指定'!$A$1:$M$27</definedName>
    <definedName name="_xlnm.Print_Area" localSheetId="66">'Ⅱ.5.(6)大学'!$A$1:$M$27</definedName>
    <definedName name="_xlnm.Print_Area" localSheetId="68">'Ⅱ.5.(6)都道府県立'!$A$1:$M$27</definedName>
    <definedName name="_xlnm.Print_Area" localSheetId="71">'Ⅱ.5.(6)非指定'!$A$1:$M$27</definedName>
    <definedName name="_xlnm.Print_Area" localSheetId="72">'Ⅱ.5.(7)'!$A$1:$M$27</definedName>
    <definedName name="_xlnm.Print_Area" localSheetId="73">'Ⅱ.6.(1)'!$A$1:$T$32</definedName>
    <definedName name="_xlnm.Print_Area" localSheetId="74">'Ⅱ.6.(2)'!$A$1:$M$26</definedName>
    <definedName name="_xlnm.Print_Area" localSheetId="75">'Ⅱ.6.(3)'!$A$1:$T$34</definedName>
    <definedName name="_xlnm.Print_Area" localSheetId="76">'Ⅱ.6.(4)'!$A$1:$M$26</definedName>
    <definedName name="_xlnm.Print_Area" localSheetId="80">'Ⅱ.6.(4)その他の公立'!$A$1:$M$26</definedName>
    <definedName name="_xlnm.Print_Area" localSheetId="78">'Ⅱ.6.(4)国立'!$A$1:$M$26</definedName>
    <definedName name="_xlnm.Print_Area" localSheetId="81">'Ⅱ.6.(4)指定'!$A$1:$M$26</definedName>
    <definedName name="_xlnm.Print_Area" localSheetId="77">'Ⅱ.6.(4)大学'!$A$1:$M$26</definedName>
    <definedName name="_xlnm.Print_Area" localSheetId="79">'Ⅱ.6.(4)都道府県立'!$A$1:$M$26</definedName>
    <definedName name="_xlnm.Print_Area" localSheetId="82">'Ⅱ.6.(4)非指定'!$A$1:$M$26</definedName>
    <definedName name="_xlnm.Print_Area" localSheetId="83">'Ⅱ.6.(5)'!$A$1:$M$26</definedName>
    <definedName name="_xlnm.Print_Area" localSheetId="84">'Ⅱ.7.(1)'!$A$1:$M$26</definedName>
    <definedName name="_xlnm.Print_Area" localSheetId="85">'Ⅱ.7.(2)'!$A$1:$J$11</definedName>
    <definedName name="_xlnm.Print_Area" localSheetId="86">'Ⅲ.1.(1)'!$A$1:$V$73</definedName>
    <definedName name="_xlnm.Print_Area" localSheetId="87">'Ⅲ.1.(2)'!$A$1:$M$74</definedName>
    <definedName name="_xlnm.Print_Area" localSheetId="88">'Ⅲ.1.(3)'!$A$1:$U$74</definedName>
    <definedName name="_xlnm.Print_Area" localSheetId="89">'Ⅲ.1.(4)'!$A$1:$U$74</definedName>
    <definedName name="_xlnm.Print_Area" localSheetId="91">'Ⅲ.1.(6)'!$A$1:$Y$75</definedName>
    <definedName name="_xlnm.Print_Area" localSheetId="92">'Ⅲ.1.(7)'!$A$1:$Y$75</definedName>
    <definedName name="_xlnm.Print_Area" localSheetId="93">'Ⅲ.1.(8)①'!$A$1:$M$75</definedName>
    <definedName name="_xlnm.Print_Area" localSheetId="94">'Ⅲ.1.(8)②'!$A$1:$M$75</definedName>
    <definedName name="_xlnm.Print_Area" localSheetId="107">'Ⅲ.2.(10)①'!$A$1:$M$75</definedName>
    <definedName name="_xlnm.Print_Area" localSheetId="108">'Ⅲ.2.(10)②'!$A$1:$M$75</definedName>
    <definedName name="_xlnm.Print_Area" localSheetId="97">'Ⅲ.2.(3)'!$A$1:$K$73</definedName>
    <definedName name="_xlnm.Print_Area" localSheetId="99">'Ⅲ.2.(5)総数'!$A$1:$T$830</definedName>
    <definedName name="_xlnm.Print_Area" localSheetId="100">'Ⅲ.2.(6)男性'!$A$1:$T$830</definedName>
    <definedName name="_xlnm.Print_Area" localSheetId="101">'Ⅲ.2.(7)女性'!$A$1:$T$830</definedName>
    <definedName name="_xlnm.Print_Area" localSheetId="102">'Ⅲ.2.(8)①'!$A$1:$W$73</definedName>
    <definedName name="_xlnm.Print_Area" localSheetId="103">'Ⅲ.2.(8)②'!$A$1:$W$73</definedName>
    <definedName name="_xlnm.Print_Area" localSheetId="104">'Ⅲ.2.(8)③'!$A$1:$L$73</definedName>
    <definedName name="_xlnm.Print_Area" localSheetId="105">'Ⅲ.2.(9)①'!$A$1:$T$73</definedName>
    <definedName name="_xlnm.Print_Area" localSheetId="106">'Ⅲ.2.(9)②'!$A$1:$M$73</definedName>
    <definedName name="_xlnm.Print_Area" localSheetId="109">'Ⅲ.3.(1)'!$A$1:$Q$75</definedName>
    <definedName name="_xlnm.Print_Area" localSheetId="122">'Ⅲ.3.(10)'!$A$1:$H$72</definedName>
    <definedName name="_xlnm.Print_Area" localSheetId="123">'Ⅲ.3.(11)'!$A$1:$T$74</definedName>
    <definedName name="_xlnm.Print_Area" localSheetId="124">'Ⅲ.3.(12)'!$A$1:$T$82</definedName>
    <definedName name="_xlnm.Print_Area" localSheetId="110">'Ⅲ.3.(2)合計'!$A$1:$O$73</definedName>
    <definedName name="_xlnm.Print_Area" localSheetId="113">'Ⅲ.3.(2)転院'!$A$1:$N$73</definedName>
    <definedName name="_xlnm.Print_Area" localSheetId="115">'Ⅲ.3.(3)'!$A$1:$K$73</definedName>
    <definedName name="_xlnm.Print_Area" localSheetId="116">'Ⅲ.3.(4)'!$A$1:$T$82</definedName>
    <definedName name="_xlnm.Print_Area" localSheetId="117">'Ⅲ.3.(5)'!$A$1:$K$73</definedName>
    <definedName name="_xlnm.Print_Area" localSheetId="118">'Ⅲ.3.(6)'!$A$1:$T$82</definedName>
    <definedName name="_xlnm.Print_Area" localSheetId="119">'Ⅲ.3.(7)'!$A$1:$L$73</definedName>
    <definedName name="_xlnm.Print_Area" localSheetId="120">'Ⅲ.3.(8)'!$A$1:$T$82</definedName>
    <definedName name="_xlnm.Print_Area" localSheetId="121">'Ⅲ.3.(9)'!$A$1:$I$74</definedName>
    <definedName name="_xlnm.Print_Area" localSheetId="125">'Ⅲ.4.(1)'!$A$1:$L$73</definedName>
    <definedName name="_xlnm.Print_Area" localSheetId="127">'Ⅲ.4.(3)合計'!$A$1:$N$73</definedName>
    <definedName name="_xlnm.Print_Area" localSheetId="132">'Ⅲ.5.(1)'!$A$1:$R$74</definedName>
    <definedName name="_xlnm.Print_Area" localSheetId="133">'Ⅲ.5.(2)'!$A$1:$M$75</definedName>
    <definedName name="_xlnm.Print_Area" localSheetId="134">'Ⅲ.6.(1)①'!$A$1:$S$74</definedName>
    <definedName name="_xlnm.Print_Area" localSheetId="135">'Ⅲ.6.(1)②'!$A$1:$S$74</definedName>
    <definedName name="_xlnm.Print_Area" localSheetId="136">'Ⅲ.6.(2)合計①'!$A$1:$AB$75</definedName>
    <definedName name="_xlnm.Print_Area" localSheetId="137">'Ⅲ.6.(2)合計②'!$A$1:$S$75</definedName>
    <definedName name="_xlnm.Print_Area" localSheetId="142">'Ⅲ.6.(2)診療所①'!$A$1:$AB$75</definedName>
    <definedName name="_xlnm.Print_Area" localSheetId="143">'Ⅲ.6.(2)診療所②'!$A$1:$S$75</definedName>
    <definedName name="_xlnm.Print_Area" localSheetId="146">'Ⅲ.6.(2)精神保健福祉センター①'!$A$1:$AB$75</definedName>
    <definedName name="_xlnm.Print_Area" localSheetId="147">'Ⅲ.6.(2)精神保健福祉センター②'!$A$1:$S$75</definedName>
    <definedName name="_xlnm.Print_Area" localSheetId="138">'Ⅲ.6.(2)単科精神科病院①'!$A$1:$AB$75</definedName>
    <definedName name="_xlnm.Print_Area" localSheetId="139">'Ⅲ.6.(2)単科精神科病院②'!$A$1:$S$75</definedName>
    <definedName name="_xlnm.Print_Area" localSheetId="140">'Ⅲ.6.(2)単科精神科病院以外①'!$A$1:$AB$75</definedName>
    <definedName name="_xlnm.Print_Area" localSheetId="141">'Ⅲ.6.(2)単科精神科病院以外②'!$A$1:$S$75</definedName>
    <definedName name="_xlnm.Print_Area" localSheetId="144">'Ⅲ.6.(2)病院外来①'!$A$1:$AB$75</definedName>
    <definedName name="_xlnm.Print_Area" localSheetId="145">'Ⅲ.6.(2)病院外来②'!$A$1:$S$75</definedName>
    <definedName name="_xlnm.Print_Area" localSheetId="148">'Ⅲ.6.(3)合計'!$A$1:$L$75</definedName>
    <definedName name="_xlnm.Print_Area" localSheetId="151">'Ⅲ.6.(3)診療所'!$A$1:$L$75</definedName>
    <definedName name="_xlnm.Print_Area" localSheetId="153">'Ⅲ.6.(3)精神保健福祉センター'!$A$1:$L$75</definedName>
    <definedName name="_xlnm.Print_Area" localSheetId="149">'Ⅲ.6.(3)単科精神科病院'!$A$1:$L$75</definedName>
    <definedName name="_xlnm.Print_Area" localSheetId="150">'Ⅲ.6.(3)単科精神科病院以外'!$A$1:$L$75</definedName>
    <definedName name="_xlnm.Print_Area" localSheetId="152">'Ⅲ.6.(3)病院外来'!$A$1:$L$75</definedName>
    <definedName name="_xlnm.Print_Area" localSheetId="154">'Ⅲ.6.(4)合計'!$A$1:$T$84</definedName>
    <definedName name="_xlnm.Print_Area" localSheetId="157">'Ⅲ.6.(4)診療所'!$A$1:$T$84</definedName>
    <definedName name="_xlnm.Print_Area" localSheetId="159">'Ⅲ.6.(4)精神保健福祉センター'!$A$1:$T$84</definedName>
    <definedName name="_xlnm.Print_Area" localSheetId="155">'Ⅲ.6.(4)単科精神科病院'!$A$1:$T$84</definedName>
    <definedName name="_xlnm.Print_Area" localSheetId="156">'Ⅲ.6.(4)単科精神科病院以外'!$A$1:$T$84</definedName>
    <definedName name="_xlnm.Print_Area" localSheetId="158">'Ⅲ.6.(4)病院外来'!$A$1:$T$84</definedName>
    <definedName name="_xlnm.Print_Area" localSheetId="160">'Ⅲ.7.(1)'!$A$1:$G$73</definedName>
    <definedName name="_xlnm.Print_Area" localSheetId="161">'Ⅲ.7.(2)合計'!$A$1:$L$73</definedName>
    <definedName name="_xlnm.Print_Area" localSheetId="164">'Ⅲ.7.(2)診療所'!$A$1:$L$73</definedName>
    <definedName name="_xlnm.Print_Area" localSheetId="166">'Ⅲ.7.(2)精神保健福祉センター'!$A$1:$L$73</definedName>
    <definedName name="_xlnm.Print_Area" localSheetId="162">'Ⅲ.7.(2)単科精神科病院'!$A$1:$L$73</definedName>
    <definedName name="_xlnm.Print_Area" localSheetId="163">'Ⅲ.7.(2)単科精神科病院以外'!$A$1:$L$73</definedName>
    <definedName name="_xlnm.Print_Area" localSheetId="165">'Ⅲ.7.(2)病院外来'!$A$1:$L$73</definedName>
    <definedName name="_xlnm.Print_Area" localSheetId="167">'Ⅲ.7.(3)合計'!$A$1:$T$82</definedName>
    <definedName name="_xlnm.Print_Area" localSheetId="170">'Ⅲ.7.(3)診療所'!$A$1:$T$82</definedName>
    <definedName name="_xlnm.Print_Area" localSheetId="172">'Ⅲ.7.(3)精神保健福祉センター'!$A$1:$T$82</definedName>
    <definedName name="_xlnm.Print_Area" localSheetId="168">'Ⅲ.7.(3)単科精神科病院'!$A$1:$T$82</definedName>
    <definedName name="_xlnm.Print_Area" localSheetId="169">'Ⅲ.7.(3)単科精神科病院以外'!$A$1:$T$82</definedName>
    <definedName name="_xlnm.Print_Area" localSheetId="171">'Ⅲ.7.(3)病院外来'!$A$1:$T$82</definedName>
    <definedName name="_xlnm.Print_Area" localSheetId="173">'Ⅲ.8.(1)'!$A$1:$U$74</definedName>
    <definedName name="_xlnm.Print_Area" localSheetId="174">'Ⅲ.8.(2)'!$A$1:$U$74</definedName>
    <definedName name="_xlnm.Print_Area" localSheetId="175">'Ⅲ.8.(3)'!$A$1:$K$75</definedName>
    <definedName name="_xlnm.Print_Area" localSheetId="176">'Ⅲ.8.(4)'!$A$1:$R$76</definedName>
    <definedName name="_xlnm.Print_Area" localSheetId="177">'Ⅲ.8.(5)'!$A$1:$S$74</definedName>
    <definedName name="_xlnm.Print_Area" localSheetId="178">'Ⅲ.8.(6)'!$A$1:$M$74</definedName>
    <definedName name="_xlnm.Print_Area" localSheetId="179">'Ⅲ.8.(7)'!$A$1:$R$82</definedName>
    <definedName name="_xlnm.Print_Area" localSheetId="180">Ⅲ.9!$A$1:$H$54</definedName>
    <definedName name="_xlnm.Print_Area" localSheetId="0">はじめに!$A$1:$A$4</definedName>
    <definedName name="_xlnm.Print_Area" localSheetId="1">目次!$A$1:$B$207</definedName>
    <definedName name="Z_D4C1A899_7200_4774_AAC1_E06EAE7D8DC0_.wvu.PrintArea" localSheetId="85" hidden="1">'Ⅱ.7.(2)'!$A$1:$N$11</definedName>
  </definedNames>
  <calcPr calcId="162913"/>
  <fileRecoveryPr autoRecover="0"/>
</workbook>
</file>

<file path=xl/calcChain.xml><?xml version="1.0" encoding="utf-8"?>
<calcChain xmlns="http://schemas.openxmlformats.org/spreadsheetml/2006/main">
  <c r="J12" i="87" l="1"/>
  <c r="I12" i="87"/>
  <c r="H12" i="87"/>
  <c r="G12" i="87"/>
  <c r="F12" i="87"/>
  <c r="E12" i="87"/>
  <c r="D12" i="87"/>
  <c r="C12" i="87"/>
  <c r="B12" i="87"/>
  <c r="L11" i="87"/>
  <c r="K11" i="87"/>
  <c r="L10" i="87"/>
  <c r="K10" i="87"/>
  <c r="L9" i="87"/>
  <c r="K9" i="87"/>
  <c r="L8" i="87"/>
  <c r="K8" i="87"/>
  <c r="L7" i="87"/>
  <c r="K7" i="87"/>
  <c r="L6" i="87"/>
  <c r="K6" i="87"/>
  <c r="M30" i="86"/>
  <c r="L30" i="86"/>
  <c r="K30" i="86"/>
  <c r="J30" i="86"/>
  <c r="I30" i="86"/>
  <c r="H30" i="86"/>
  <c r="G30" i="86"/>
  <c r="F30" i="86"/>
  <c r="E30" i="86"/>
  <c r="D30" i="86"/>
  <c r="C30" i="86"/>
  <c r="M29" i="86"/>
  <c r="L29" i="86"/>
  <c r="K29" i="86"/>
  <c r="J29" i="86"/>
  <c r="I29" i="86"/>
  <c r="H29" i="86"/>
  <c r="G29" i="86"/>
  <c r="F29" i="86"/>
  <c r="E29" i="86"/>
  <c r="D29" i="86"/>
  <c r="C29" i="86"/>
  <c r="M28" i="86"/>
  <c r="L28" i="86"/>
  <c r="K28" i="86"/>
  <c r="J28" i="86"/>
  <c r="I28" i="86"/>
  <c r="H28" i="86"/>
  <c r="G28" i="86"/>
  <c r="F28" i="86"/>
  <c r="E28" i="86"/>
  <c r="D28" i="86"/>
  <c r="C28" i="86"/>
  <c r="O25" i="86"/>
  <c r="O24" i="86"/>
  <c r="O23" i="86"/>
  <c r="O22" i="86"/>
  <c r="O21" i="86"/>
  <c r="O20" i="86"/>
  <c r="O19" i="86"/>
  <c r="O18" i="86"/>
  <c r="O17" i="86"/>
  <c r="O16" i="86"/>
  <c r="O15" i="86"/>
  <c r="O14" i="86"/>
  <c r="O13" i="86"/>
  <c r="O12" i="86"/>
  <c r="O11" i="86"/>
  <c r="O10" i="86"/>
  <c r="O9" i="86"/>
  <c r="O8" i="86"/>
  <c r="O7" i="86"/>
  <c r="M30" i="85"/>
  <c r="L30" i="85"/>
  <c r="K30" i="85"/>
  <c r="J30" i="85"/>
  <c r="I30" i="85"/>
  <c r="H30" i="85"/>
  <c r="G30" i="85"/>
  <c r="F30" i="85"/>
  <c r="E30" i="85"/>
  <c r="D30" i="85"/>
  <c r="C30" i="85"/>
  <c r="M29" i="85"/>
  <c r="L29" i="85"/>
  <c r="K29" i="85"/>
  <c r="J29" i="85"/>
  <c r="I29" i="85"/>
  <c r="H29" i="85"/>
  <c r="G29" i="85"/>
  <c r="F29" i="85"/>
  <c r="E29" i="85"/>
  <c r="D29" i="85"/>
  <c r="C29" i="85"/>
  <c r="M28" i="85"/>
  <c r="L28" i="85"/>
  <c r="K28" i="85"/>
  <c r="J28" i="85"/>
  <c r="I28" i="85"/>
  <c r="H28" i="85"/>
  <c r="G28" i="85"/>
  <c r="F28" i="85"/>
  <c r="E28" i="85"/>
  <c r="D28" i="85"/>
  <c r="C28" i="85"/>
  <c r="O25" i="85"/>
  <c r="O24" i="85"/>
  <c r="O23" i="85"/>
  <c r="O22" i="85"/>
  <c r="O21" i="85"/>
  <c r="O20" i="85"/>
  <c r="O19" i="85"/>
  <c r="O18" i="85"/>
  <c r="O17" i="85"/>
  <c r="O16" i="85"/>
  <c r="O15" i="85"/>
  <c r="O14" i="85"/>
  <c r="O13" i="85"/>
  <c r="O12" i="85"/>
  <c r="O11" i="85"/>
  <c r="O10" i="85"/>
  <c r="O9" i="85"/>
  <c r="O8" i="85"/>
  <c r="O7" i="85"/>
  <c r="M30" i="78"/>
  <c r="L30" i="78"/>
  <c r="K30" i="78"/>
  <c r="J30" i="78"/>
  <c r="I30" i="78"/>
  <c r="H30" i="78"/>
  <c r="G30" i="78"/>
  <c r="F30" i="78"/>
  <c r="E30" i="78"/>
  <c r="D30" i="78"/>
  <c r="C30" i="78"/>
  <c r="M29" i="78"/>
  <c r="L29" i="78"/>
  <c r="K29" i="78"/>
  <c r="J29" i="78"/>
  <c r="I29" i="78"/>
  <c r="H29" i="78"/>
  <c r="G29" i="78"/>
  <c r="F29" i="78"/>
  <c r="E29" i="78"/>
  <c r="D29" i="78"/>
  <c r="C29" i="78"/>
  <c r="M28" i="78"/>
  <c r="L28" i="78"/>
  <c r="K28" i="78"/>
  <c r="J28" i="78"/>
  <c r="I28" i="78"/>
  <c r="H28" i="78"/>
  <c r="G28" i="78"/>
  <c r="F28" i="78"/>
  <c r="E28" i="78"/>
  <c r="D28" i="78"/>
  <c r="C28" i="78"/>
  <c r="O25" i="78"/>
  <c r="O24" i="78"/>
  <c r="O23" i="78"/>
  <c r="O22" i="78"/>
  <c r="O21" i="78"/>
  <c r="O20" i="78"/>
  <c r="O19" i="78"/>
  <c r="O18" i="78"/>
  <c r="O17" i="78"/>
  <c r="O16" i="78"/>
  <c r="O15" i="78"/>
  <c r="O14" i="78"/>
  <c r="O13" i="78"/>
  <c r="O12" i="78"/>
  <c r="O11" i="78"/>
  <c r="O10" i="78"/>
  <c r="O9" i="78"/>
  <c r="O8" i="78"/>
  <c r="O7" i="78"/>
  <c r="X24" i="77"/>
  <c r="W24" i="77"/>
  <c r="V24" i="77"/>
  <c r="X23" i="77"/>
  <c r="W23" i="77"/>
  <c r="V23" i="77"/>
  <c r="X22" i="77"/>
  <c r="W22" i="77"/>
  <c r="V22" i="77"/>
  <c r="X21" i="77"/>
  <c r="W21" i="77"/>
  <c r="V21" i="77"/>
  <c r="X20" i="77"/>
  <c r="W20" i="77"/>
  <c r="V20" i="77"/>
  <c r="X19" i="77"/>
  <c r="W19" i="77"/>
  <c r="V19" i="77"/>
  <c r="X18" i="77"/>
  <c r="W18" i="77"/>
  <c r="V18" i="77"/>
  <c r="V13" i="77"/>
  <c r="V12" i="77"/>
  <c r="V11" i="77"/>
  <c r="V10" i="77"/>
  <c r="V9" i="77"/>
  <c r="V8" i="77"/>
  <c r="V7" i="77"/>
  <c r="M30" i="76"/>
  <c r="L30" i="76"/>
  <c r="K30" i="76"/>
  <c r="J30" i="76"/>
  <c r="I30" i="76"/>
  <c r="H30" i="76"/>
  <c r="G30" i="76"/>
  <c r="F30" i="76"/>
  <c r="E30" i="76"/>
  <c r="D30" i="76"/>
  <c r="C30" i="76"/>
  <c r="M29" i="76"/>
  <c r="L29" i="76"/>
  <c r="K29" i="76"/>
  <c r="J29" i="76"/>
  <c r="I29" i="76"/>
  <c r="H29" i="76"/>
  <c r="G29" i="76"/>
  <c r="F29" i="76"/>
  <c r="E29" i="76"/>
  <c r="D29" i="76"/>
  <c r="C29" i="76"/>
  <c r="M28" i="76"/>
  <c r="L28" i="76"/>
  <c r="K28" i="76"/>
  <c r="J28" i="76"/>
  <c r="I28" i="76"/>
  <c r="H28" i="76"/>
  <c r="G28" i="76"/>
  <c r="F28" i="76"/>
  <c r="E28" i="76"/>
  <c r="D28" i="76"/>
  <c r="C28" i="76"/>
  <c r="O25" i="76"/>
  <c r="O24" i="76"/>
  <c r="O23" i="76"/>
  <c r="O22" i="76"/>
  <c r="O21" i="76"/>
  <c r="O20" i="76"/>
  <c r="O19" i="76"/>
  <c r="O18" i="76"/>
  <c r="O17" i="76"/>
  <c r="O16" i="76"/>
  <c r="O15" i="76"/>
  <c r="O14" i="76"/>
  <c r="O13" i="76"/>
  <c r="O12" i="76"/>
  <c r="O11" i="76"/>
  <c r="O10" i="76"/>
  <c r="O9" i="76"/>
  <c r="O8" i="76"/>
  <c r="O7" i="76"/>
  <c r="X22" i="75"/>
  <c r="W22" i="75"/>
  <c r="V22" i="75"/>
  <c r="X21" i="75"/>
  <c r="W21" i="75"/>
  <c r="V21" i="75"/>
  <c r="X20" i="75"/>
  <c r="W20" i="75"/>
  <c r="V20" i="75"/>
  <c r="X19" i="75"/>
  <c r="W19" i="75"/>
  <c r="V19" i="75"/>
  <c r="X18" i="75"/>
  <c r="W18" i="75"/>
  <c r="V18" i="75"/>
  <c r="X17" i="75"/>
  <c r="W17" i="75"/>
  <c r="V17" i="75"/>
  <c r="V12" i="75"/>
  <c r="V11" i="75"/>
  <c r="V10" i="75"/>
  <c r="V9" i="75"/>
  <c r="V8" i="75"/>
  <c r="V7" i="75"/>
  <c r="M30" i="74"/>
  <c r="L30" i="74"/>
  <c r="K30" i="74"/>
  <c r="J30" i="74"/>
  <c r="I30" i="74"/>
  <c r="H30" i="74"/>
  <c r="G30" i="74"/>
  <c r="F30" i="74"/>
  <c r="E30" i="74"/>
  <c r="D30" i="74"/>
  <c r="C30" i="74"/>
  <c r="M29" i="74"/>
  <c r="L29" i="74"/>
  <c r="K29" i="74"/>
  <c r="J29" i="74"/>
  <c r="I29" i="74"/>
  <c r="H29" i="74"/>
  <c r="G29" i="74"/>
  <c r="F29" i="74"/>
  <c r="E29" i="74"/>
  <c r="D29" i="74"/>
  <c r="C29" i="74"/>
  <c r="M28" i="74"/>
  <c r="L28" i="74"/>
  <c r="K28" i="74"/>
  <c r="J28" i="74"/>
  <c r="I28" i="74"/>
  <c r="H28" i="74"/>
  <c r="G28" i="74"/>
  <c r="F28" i="74"/>
  <c r="E28" i="74"/>
  <c r="D28" i="74"/>
  <c r="C28" i="74"/>
  <c r="O25" i="74"/>
  <c r="O24" i="74"/>
  <c r="O23" i="74"/>
  <c r="O22" i="74"/>
  <c r="O21" i="74"/>
  <c r="O20" i="74"/>
  <c r="O19" i="74"/>
  <c r="O18" i="74"/>
  <c r="O17" i="74"/>
  <c r="O16" i="74"/>
  <c r="O15" i="74"/>
  <c r="O14" i="74"/>
  <c r="O13" i="74"/>
  <c r="O12" i="74"/>
  <c r="O11" i="74"/>
  <c r="O10" i="74"/>
  <c r="O9" i="74"/>
  <c r="O8" i="74"/>
  <c r="O7" i="74"/>
  <c r="M30" i="67"/>
  <c r="L30" i="67"/>
  <c r="K30" i="67"/>
  <c r="J30" i="67"/>
  <c r="I30" i="67"/>
  <c r="H30" i="67"/>
  <c r="G30" i="67"/>
  <c r="F30" i="67"/>
  <c r="E30" i="67"/>
  <c r="D30" i="67"/>
  <c r="C30" i="67"/>
  <c r="M29" i="67"/>
  <c r="L29" i="67"/>
  <c r="K29" i="67"/>
  <c r="J29" i="67"/>
  <c r="I29" i="67"/>
  <c r="H29" i="67"/>
  <c r="G29" i="67"/>
  <c r="F29" i="67"/>
  <c r="E29" i="67"/>
  <c r="D29" i="67"/>
  <c r="C29" i="67"/>
  <c r="M28" i="67"/>
  <c r="L28" i="67"/>
  <c r="K28" i="67"/>
  <c r="J28" i="67"/>
  <c r="I28" i="67"/>
  <c r="H28" i="67"/>
  <c r="G28" i="67"/>
  <c r="F28" i="67"/>
  <c r="E28" i="67"/>
  <c r="D28" i="67"/>
  <c r="C28" i="67"/>
  <c r="O25" i="67"/>
  <c r="O24" i="67"/>
  <c r="O23" i="67"/>
  <c r="O22" i="67"/>
  <c r="O21" i="67"/>
  <c r="O20" i="67"/>
  <c r="O19" i="67"/>
  <c r="O18" i="67"/>
  <c r="O17" i="67"/>
  <c r="O16" i="67"/>
  <c r="O15" i="67"/>
  <c r="O14" i="67"/>
  <c r="O13" i="67"/>
  <c r="O12" i="67"/>
  <c r="O11" i="67"/>
  <c r="O10" i="67"/>
  <c r="O9" i="67"/>
  <c r="O8" i="67"/>
  <c r="O7" i="67"/>
  <c r="X24" i="66"/>
  <c r="W24" i="66"/>
  <c r="V24" i="66"/>
  <c r="X23" i="66"/>
  <c r="W23" i="66"/>
  <c r="V23" i="66"/>
  <c r="X22" i="66"/>
  <c r="W22" i="66"/>
  <c r="V22" i="66"/>
  <c r="X21" i="66"/>
  <c r="W21" i="66"/>
  <c r="V21" i="66"/>
  <c r="X20" i="66"/>
  <c r="W20" i="66"/>
  <c r="V20" i="66"/>
  <c r="X19" i="66"/>
  <c r="W19" i="66"/>
  <c r="V19" i="66"/>
  <c r="X18" i="66"/>
  <c r="W18" i="66"/>
  <c r="V18" i="66"/>
  <c r="V13" i="66"/>
  <c r="V12" i="66"/>
  <c r="V11" i="66"/>
  <c r="V10" i="66"/>
  <c r="V9" i="66"/>
  <c r="V8" i="66"/>
  <c r="V7" i="66"/>
  <c r="N41" i="65"/>
  <c r="N40" i="65"/>
  <c r="N39" i="65"/>
  <c r="N38" i="65"/>
  <c r="N37" i="65"/>
  <c r="N36" i="65"/>
  <c r="N35" i="65"/>
  <c r="N34" i="65"/>
  <c r="N33" i="65"/>
  <c r="N32" i="65"/>
  <c r="N31" i="65"/>
  <c r="N30" i="65"/>
  <c r="N29" i="65"/>
  <c r="N28" i="65"/>
  <c r="N27" i="65"/>
  <c r="N26" i="65"/>
  <c r="N25" i="65"/>
  <c r="N24" i="65"/>
  <c r="N23" i="65"/>
  <c r="N22" i="65"/>
  <c r="N21" i="65"/>
  <c r="N20" i="65"/>
  <c r="N19" i="65"/>
  <c r="N18" i="65"/>
  <c r="N17" i="65"/>
  <c r="N16" i="65"/>
  <c r="N15" i="65"/>
  <c r="N14" i="65"/>
  <c r="N13" i="65"/>
  <c r="N12" i="65"/>
  <c r="N11" i="65"/>
  <c r="N10" i="65"/>
  <c r="N9" i="65"/>
  <c r="N8" i="65"/>
  <c r="N7" i="65"/>
  <c r="M30" i="64"/>
  <c r="L30" i="64"/>
  <c r="K30" i="64"/>
  <c r="J30" i="64"/>
  <c r="I30" i="64"/>
  <c r="H30" i="64"/>
  <c r="G30" i="64"/>
  <c r="F30" i="64"/>
  <c r="E30" i="64"/>
  <c r="D30" i="64"/>
  <c r="C30" i="64"/>
  <c r="M29" i="64"/>
  <c r="L29" i="64"/>
  <c r="K29" i="64"/>
  <c r="J29" i="64"/>
  <c r="I29" i="64"/>
  <c r="H29" i="64"/>
  <c r="G29" i="64"/>
  <c r="F29" i="64"/>
  <c r="E29" i="64"/>
  <c r="D29" i="64"/>
  <c r="C29" i="64"/>
  <c r="M28" i="64"/>
  <c r="L28" i="64"/>
  <c r="K28" i="64"/>
  <c r="J28" i="64"/>
  <c r="I28" i="64"/>
  <c r="H28" i="64"/>
  <c r="G28" i="64"/>
  <c r="F28" i="64"/>
  <c r="E28" i="64"/>
  <c r="D28" i="64"/>
  <c r="C28" i="64"/>
  <c r="O25" i="64"/>
  <c r="O24" i="64"/>
  <c r="O23" i="64"/>
  <c r="O22" i="64"/>
  <c r="O21" i="64"/>
  <c r="O20" i="64"/>
  <c r="O19" i="64"/>
  <c r="O18" i="64"/>
  <c r="O17" i="64"/>
  <c r="O16" i="64"/>
  <c r="O15" i="64"/>
  <c r="O14" i="64"/>
  <c r="O13" i="64"/>
  <c r="O12" i="64"/>
  <c r="O11" i="64"/>
  <c r="O10" i="64"/>
  <c r="O9" i="64"/>
  <c r="O8" i="64"/>
  <c r="O7" i="64"/>
  <c r="X22" i="63"/>
  <c r="W22" i="63"/>
  <c r="V22" i="63"/>
  <c r="X21" i="63"/>
  <c r="W21" i="63"/>
  <c r="V21" i="63"/>
  <c r="X20" i="63"/>
  <c r="W20" i="63"/>
  <c r="V20" i="63"/>
  <c r="X19" i="63"/>
  <c r="W19" i="63"/>
  <c r="V19" i="63"/>
  <c r="X18" i="63"/>
  <c r="W18" i="63"/>
  <c r="V18" i="63"/>
  <c r="X17" i="63"/>
  <c r="W17" i="63"/>
  <c r="V17" i="63"/>
  <c r="V12" i="63"/>
  <c r="V11" i="63"/>
  <c r="V10" i="63"/>
  <c r="V9" i="63"/>
  <c r="V8" i="63"/>
  <c r="V7" i="63"/>
  <c r="N36" i="62"/>
  <c r="N35" i="62"/>
  <c r="N34" i="62"/>
  <c r="N33" i="62"/>
  <c r="N32" i="62"/>
  <c r="N31" i="62"/>
  <c r="N30" i="62"/>
  <c r="N29" i="62"/>
  <c r="N28" i="62"/>
  <c r="N27" i="62"/>
  <c r="N26" i="62"/>
  <c r="N25" i="62"/>
  <c r="N24" i="62"/>
  <c r="N23" i="62"/>
  <c r="N22" i="62"/>
  <c r="N21" i="62"/>
  <c r="N20" i="62"/>
  <c r="N19" i="62"/>
  <c r="N18" i="62"/>
  <c r="N17" i="62"/>
  <c r="N16" i="62"/>
  <c r="N15" i="62"/>
  <c r="N14" i="62"/>
  <c r="N13" i="62"/>
  <c r="N12" i="62"/>
  <c r="N11" i="62"/>
  <c r="N10" i="62"/>
  <c r="N9" i="62"/>
  <c r="N8" i="62"/>
  <c r="N7" i="62"/>
  <c r="U55" i="61"/>
  <c r="T55" i="61"/>
  <c r="S55" i="61"/>
  <c r="R55" i="61"/>
  <c r="Q55" i="61"/>
  <c r="P55" i="61"/>
  <c r="O55" i="61"/>
  <c r="N55" i="61"/>
  <c r="M55" i="61"/>
  <c r="L55" i="61"/>
  <c r="K55" i="61"/>
  <c r="J55" i="61"/>
  <c r="X23" i="61"/>
  <c r="X22" i="61"/>
  <c r="X21" i="61"/>
  <c r="X20" i="61"/>
  <c r="X19" i="61"/>
  <c r="X18" i="61"/>
  <c r="X17" i="61"/>
  <c r="X12" i="61"/>
  <c r="X11" i="61"/>
  <c r="X10" i="61"/>
  <c r="X9" i="61"/>
  <c r="X8" i="61"/>
  <c r="X7" i="61"/>
  <c r="X6" i="61"/>
  <c r="M34" i="54"/>
  <c r="L34" i="54"/>
  <c r="K34" i="54"/>
  <c r="J34" i="54"/>
  <c r="I34" i="54"/>
  <c r="H34" i="54"/>
  <c r="G34" i="54"/>
  <c r="F34" i="54"/>
  <c r="E34" i="54"/>
  <c r="D34" i="54"/>
  <c r="C34" i="54"/>
  <c r="M33" i="54"/>
  <c r="L33" i="54"/>
  <c r="K33" i="54"/>
  <c r="J33" i="54"/>
  <c r="I33" i="54"/>
  <c r="H33" i="54"/>
  <c r="G33" i="54"/>
  <c r="F33" i="54"/>
  <c r="E33" i="54"/>
  <c r="D33" i="54"/>
  <c r="C33" i="54"/>
  <c r="M32" i="54"/>
  <c r="L32" i="54"/>
  <c r="K32" i="54"/>
  <c r="J32" i="54"/>
  <c r="I32" i="54"/>
  <c r="H32" i="54"/>
  <c r="G32" i="54"/>
  <c r="F32" i="54"/>
  <c r="E32" i="54"/>
  <c r="D32" i="54"/>
  <c r="C32" i="54"/>
  <c r="O30" i="54"/>
  <c r="O25" i="54"/>
  <c r="O24" i="54"/>
  <c r="O23" i="54"/>
  <c r="O22" i="54"/>
  <c r="O21" i="54"/>
  <c r="O20" i="54"/>
  <c r="O19" i="54"/>
  <c r="O18" i="54"/>
  <c r="O17" i="54"/>
  <c r="O16" i="54"/>
  <c r="O15" i="54"/>
  <c r="O14" i="54"/>
  <c r="O13" i="54"/>
  <c r="O12" i="54"/>
  <c r="O11" i="54"/>
  <c r="O10" i="54"/>
  <c r="O9" i="54"/>
  <c r="O8" i="54"/>
  <c r="O7" i="54"/>
  <c r="M29" i="47"/>
  <c r="L29" i="47"/>
  <c r="K29" i="47"/>
  <c r="J29" i="47"/>
  <c r="I29" i="47"/>
  <c r="H29" i="47"/>
  <c r="G29" i="47"/>
  <c r="F29" i="47"/>
  <c r="E29" i="47"/>
  <c r="D29" i="47"/>
  <c r="C29" i="47"/>
  <c r="M28" i="47"/>
  <c r="L28" i="47"/>
  <c r="K28" i="47"/>
  <c r="J28" i="47"/>
  <c r="I28" i="47"/>
  <c r="H28" i="47"/>
  <c r="G28" i="47"/>
  <c r="F28" i="47"/>
  <c r="E28" i="47"/>
  <c r="D28" i="47"/>
  <c r="C28" i="47"/>
  <c r="R27" i="47"/>
  <c r="Q27" i="47"/>
  <c r="M27" i="47"/>
  <c r="L27" i="47"/>
  <c r="K27" i="47"/>
  <c r="J27" i="47"/>
  <c r="I27" i="47"/>
  <c r="H27" i="47"/>
  <c r="G27" i="47"/>
  <c r="F27" i="47"/>
  <c r="E27" i="47"/>
  <c r="D27" i="47"/>
  <c r="C27" i="47"/>
  <c r="X25" i="47"/>
  <c r="X24" i="47"/>
  <c r="X23" i="47"/>
  <c r="X22" i="47"/>
  <c r="X21" i="47"/>
  <c r="X20" i="47"/>
  <c r="X19" i="47"/>
  <c r="X18" i="47"/>
  <c r="X17" i="47"/>
  <c r="X16" i="47"/>
  <c r="X15" i="47"/>
  <c r="X14" i="47"/>
  <c r="X13" i="47"/>
  <c r="X12" i="47"/>
  <c r="X11" i="47"/>
  <c r="X10" i="47"/>
  <c r="X9" i="47"/>
  <c r="X8" i="47"/>
  <c r="X7" i="47"/>
  <c r="L28" i="40"/>
  <c r="K28" i="40"/>
  <c r="J28" i="40"/>
  <c r="I28" i="40"/>
  <c r="H28" i="40"/>
  <c r="G28" i="40"/>
  <c r="F28" i="40"/>
  <c r="E28" i="40"/>
  <c r="D28" i="40"/>
  <c r="C28" i="40"/>
  <c r="L27" i="40"/>
  <c r="K27" i="40"/>
  <c r="J27" i="40"/>
  <c r="I27" i="40"/>
  <c r="H27" i="40"/>
  <c r="G27" i="40"/>
  <c r="F27" i="40"/>
  <c r="E27" i="40"/>
  <c r="D27" i="40"/>
  <c r="C27" i="40"/>
  <c r="L26" i="40"/>
  <c r="K26" i="40"/>
  <c r="J26" i="40"/>
  <c r="I26" i="40"/>
  <c r="H26" i="40"/>
  <c r="G26" i="40"/>
  <c r="F26" i="40"/>
  <c r="E26" i="40"/>
  <c r="D26" i="40"/>
  <c r="C26" i="40"/>
  <c r="O24" i="40"/>
  <c r="N24" i="40"/>
  <c r="O23" i="40"/>
  <c r="N23" i="40"/>
  <c r="O22" i="40"/>
  <c r="N22" i="40"/>
  <c r="O21" i="40"/>
  <c r="N21" i="40"/>
  <c r="O20" i="40"/>
  <c r="N20" i="40"/>
  <c r="O19" i="40"/>
  <c r="N19" i="40"/>
  <c r="O18" i="40"/>
  <c r="N18" i="40"/>
  <c r="O17" i="40"/>
  <c r="N17" i="40"/>
  <c r="O16" i="40"/>
  <c r="N16" i="40"/>
  <c r="O15" i="40"/>
  <c r="N15" i="40"/>
  <c r="O14" i="40"/>
  <c r="N14" i="40"/>
  <c r="O13" i="40"/>
  <c r="N13" i="40"/>
  <c r="O12" i="40"/>
  <c r="N12" i="40"/>
  <c r="O11" i="40"/>
  <c r="N11" i="40"/>
  <c r="O10" i="40"/>
  <c r="N10" i="40"/>
  <c r="O9" i="40"/>
  <c r="N9" i="40"/>
  <c r="O8" i="40"/>
  <c r="N8" i="40"/>
  <c r="O7" i="40"/>
  <c r="N7" i="40"/>
  <c r="O6" i="40"/>
  <c r="N6" i="40"/>
  <c r="L28" i="33"/>
  <c r="K28" i="33"/>
  <c r="J28" i="33"/>
  <c r="I28" i="33"/>
  <c r="H28" i="33"/>
  <c r="G28" i="33"/>
  <c r="F28" i="33"/>
  <c r="E28" i="33"/>
  <c r="D28" i="33"/>
  <c r="C28" i="33"/>
  <c r="L27" i="33"/>
  <c r="K27" i="33"/>
  <c r="J27" i="33"/>
  <c r="I27" i="33"/>
  <c r="H27" i="33"/>
  <c r="G27" i="33"/>
  <c r="F27" i="33"/>
  <c r="E27" i="33"/>
  <c r="D27" i="33"/>
  <c r="C27" i="33"/>
  <c r="L26" i="33"/>
  <c r="K26" i="33"/>
  <c r="J26" i="33"/>
  <c r="I26" i="33"/>
  <c r="H26" i="33"/>
  <c r="G26" i="33"/>
  <c r="F26" i="33"/>
  <c r="E26" i="33"/>
  <c r="D26" i="33"/>
  <c r="C26" i="33"/>
  <c r="O24" i="33"/>
  <c r="N24" i="33"/>
  <c r="O23" i="33"/>
  <c r="N23" i="33"/>
  <c r="O22" i="33"/>
  <c r="N22" i="33"/>
  <c r="O21" i="33"/>
  <c r="N21" i="33"/>
  <c r="O20" i="33"/>
  <c r="N20" i="33"/>
  <c r="O19" i="33"/>
  <c r="N19" i="33"/>
  <c r="O18" i="33"/>
  <c r="N18" i="33"/>
  <c r="O17" i="33"/>
  <c r="N17" i="33"/>
  <c r="O16" i="33"/>
  <c r="N16" i="33"/>
  <c r="O15" i="33"/>
  <c r="N15" i="33"/>
  <c r="O14" i="33"/>
  <c r="N14" i="33"/>
  <c r="O13" i="33"/>
  <c r="N13" i="33"/>
  <c r="O12" i="33"/>
  <c r="N12" i="33"/>
  <c r="O11" i="33"/>
  <c r="N11" i="33"/>
  <c r="O10" i="33"/>
  <c r="N10" i="33"/>
  <c r="O9" i="33"/>
  <c r="N9" i="33"/>
  <c r="O8" i="33"/>
  <c r="N8" i="33"/>
  <c r="O7" i="33"/>
  <c r="N7" i="33"/>
  <c r="O6" i="33"/>
  <c r="N6" i="33"/>
  <c r="P66" i="32"/>
  <c r="O66" i="32"/>
  <c r="N66" i="32"/>
  <c r="M66" i="32"/>
  <c r="L66" i="32"/>
  <c r="K66" i="32"/>
  <c r="J66" i="32"/>
  <c r="I66" i="32"/>
  <c r="H66" i="32"/>
  <c r="G66" i="32"/>
  <c r="F66" i="32"/>
  <c r="E66" i="32"/>
  <c r="W12" i="32"/>
  <c r="V12" i="32"/>
  <c r="U12" i="32"/>
  <c r="W11" i="32"/>
  <c r="V11" i="32"/>
  <c r="U11" i="32"/>
  <c r="W10" i="32"/>
  <c r="V10" i="32"/>
  <c r="U10" i="32"/>
  <c r="W9" i="32"/>
  <c r="V9" i="32"/>
  <c r="U9" i="32"/>
  <c r="W8" i="32"/>
  <c r="V8" i="32"/>
  <c r="U8" i="32"/>
  <c r="W7" i="32"/>
  <c r="V7" i="32"/>
  <c r="U7" i="32"/>
  <c r="W6" i="32"/>
  <c r="V6" i="32"/>
  <c r="U6" i="32"/>
  <c r="Q36" i="25"/>
  <c r="P36" i="25"/>
  <c r="O36" i="25"/>
  <c r="N36" i="25"/>
  <c r="M36" i="25"/>
  <c r="L36" i="25"/>
  <c r="K36" i="25"/>
  <c r="J36" i="25"/>
  <c r="I36" i="25"/>
  <c r="H36" i="25"/>
  <c r="G36" i="25"/>
  <c r="F36" i="25"/>
  <c r="E36" i="25"/>
  <c r="D36" i="25"/>
  <c r="Q35" i="25"/>
  <c r="P35" i="25"/>
  <c r="O35" i="25"/>
  <c r="N35" i="25"/>
  <c r="M35" i="25"/>
  <c r="L35" i="25"/>
  <c r="K35" i="25"/>
  <c r="J35" i="25"/>
  <c r="I35" i="25"/>
  <c r="H35" i="25"/>
  <c r="G35" i="25"/>
  <c r="F35" i="25"/>
  <c r="E35" i="25"/>
  <c r="D35" i="25"/>
  <c r="T32" i="25"/>
  <c r="S32" i="25"/>
  <c r="T31" i="25"/>
  <c r="S31" i="25"/>
  <c r="T30" i="25"/>
  <c r="S30" i="25"/>
  <c r="T29" i="25"/>
  <c r="S29" i="25"/>
  <c r="T28" i="25"/>
  <c r="S28" i="25"/>
  <c r="T27" i="25"/>
  <c r="S27" i="25"/>
  <c r="T26" i="25"/>
  <c r="S26" i="25"/>
  <c r="T25" i="25"/>
  <c r="S25" i="25"/>
  <c r="T24" i="25"/>
  <c r="S24" i="25"/>
  <c r="T23" i="25"/>
  <c r="S23" i="25"/>
  <c r="T22" i="25"/>
  <c r="S22" i="25"/>
  <c r="T21" i="25"/>
  <c r="S21" i="25"/>
  <c r="T20" i="25"/>
  <c r="S20" i="25"/>
  <c r="T19" i="25"/>
  <c r="S19" i="25"/>
  <c r="T18" i="25"/>
  <c r="S18" i="25"/>
  <c r="T17" i="25"/>
  <c r="S17" i="25"/>
  <c r="T16" i="25"/>
  <c r="S16" i="25"/>
  <c r="T15" i="25"/>
  <c r="S15" i="25"/>
  <c r="T14" i="25"/>
  <c r="S14" i="25"/>
  <c r="T13" i="25"/>
  <c r="S13" i="25"/>
  <c r="T12" i="25"/>
  <c r="S12" i="25"/>
  <c r="T11" i="25"/>
  <c r="S11" i="25"/>
  <c r="T10" i="25"/>
  <c r="S10" i="25"/>
  <c r="T9" i="25"/>
  <c r="S9" i="25"/>
  <c r="T8" i="25"/>
  <c r="S8" i="25"/>
  <c r="T7" i="25"/>
  <c r="S7" i="25"/>
  <c r="T6" i="25"/>
  <c r="S6" i="25"/>
  <c r="N38" i="18"/>
  <c r="M38" i="18"/>
  <c r="L38" i="18"/>
  <c r="K38" i="18"/>
  <c r="J38" i="18"/>
  <c r="I38" i="18"/>
  <c r="H38" i="18"/>
  <c r="G38" i="18"/>
  <c r="F38" i="18"/>
  <c r="E38" i="18"/>
  <c r="D38" i="18"/>
  <c r="C38" i="18"/>
  <c r="O36" i="18"/>
  <c r="O35" i="18"/>
  <c r="O34" i="18"/>
  <c r="O33" i="18"/>
  <c r="O32" i="18"/>
  <c r="O31" i="18"/>
  <c r="AA11" i="18"/>
  <c r="Z11" i="18"/>
  <c r="X11" i="18"/>
  <c r="W11" i="18"/>
  <c r="V11" i="18"/>
  <c r="U11" i="18"/>
  <c r="T11" i="18"/>
  <c r="S11" i="18"/>
  <c r="R11" i="18"/>
  <c r="Q11" i="18"/>
  <c r="P11" i="18"/>
  <c r="AA10" i="18"/>
  <c r="Z10" i="18"/>
  <c r="X10" i="18"/>
  <c r="W10" i="18"/>
  <c r="V10" i="18"/>
  <c r="U10" i="18"/>
  <c r="T10" i="18"/>
  <c r="S10" i="18"/>
  <c r="R10" i="18"/>
  <c r="Q10" i="18"/>
  <c r="P10" i="18"/>
  <c r="AA9" i="18"/>
  <c r="Z9" i="18"/>
  <c r="X9" i="18"/>
  <c r="W9" i="18"/>
  <c r="V9" i="18"/>
  <c r="U9" i="18"/>
  <c r="T9" i="18"/>
  <c r="S9" i="18"/>
  <c r="R9" i="18"/>
  <c r="Q9" i="18"/>
  <c r="P9" i="18"/>
  <c r="AA8" i="18"/>
  <c r="Z8" i="18"/>
  <c r="X8" i="18"/>
  <c r="W8" i="18"/>
  <c r="V8" i="18"/>
  <c r="U8" i="18"/>
  <c r="T8" i="18"/>
  <c r="S8" i="18"/>
  <c r="R8" i="18"/>
  <c r="Q8" i="18"/>
  <c r="P8" i="18"/>
  <c r="AA7" i="18"/>
  <c r="Z7" i="18"/>
  <c r="X7" i="18"/>
  <c r="W7" i="18"/>
  <c r="V7" i="18"/>
  <c r="U7" i="18"/>
  <c r="T7" i="18"/>
  <c r="S7" i="18"/>
  <c r="R7" i="18"/>
  <c r="Q7" i="18"/>
  <c r="P7" i="18"/>
  <c r="AA6" i="18"/>
  <c r="Z6" i="18"/>
  <c r="X6" i="18"/>
  <c r="W6" i="18"/>
  <c r="V6" i="18"/>
  <c r="U6" i="18"/>
  <c r="T6" i="18"/>
  <c r="S6" i="18"/>
  <c r="R6" i="18"/>
  <c r="Q6" i="18"/>
  <c r="P6" i="18"/>
  <c r="U29" i="11"/>
  <c r="T29" i="11"/>
  <c r="S29" i="11"/>
  <c r="R29" i="11"/>
  <c r="Q29" i="11"/>
  <c r="P29" i="11"/>
  <c r="O29" i="11"/>
  <c r="N29" i="11"/>
  <c r="M29" i="11"/>
  <c r="L29" i="11"/>
  <c r="K29" i="11"/>
  <c r="J29" i="11"/>
  <c r="I29" i="11"/>
  <c r="H29" i="11"/>
  <c r="G29" i="11"/>
  <c r="F29" i="11"/>
  <c r="E29" i="11"/>
  <c r="D29" i="11"/>
  <c r="C29" i="11"/>
  <c r="U28" i="11"/>
  <c r="T28" i="11"/>
  <c r="S28" i="11"/>
  <c r="R28" i="11"/>
  <c r="Q28" i="11"/>
  <c r="P28" i="11"/>
  <c r="O28" i="11"/>
  <c r="N28" i="11"/>
  <c r="M28" i="11"/>
  <c r="L28" i="11"/>
  <c r="K28" i="11"/>
  <c r="J28" i="11"/>
  <c r="I28" i="11"/>
  <c r="H28" i="11"/>
  <c r="G28" i="11"/>
  <c r="F28" i="11"/>
  <c r="E28" i="11"/>
  <c r="D28" i="11"/>
  <c r="C28" i="11"/>
  <c r="U27" i="11"/>
  <c r="T27" i="11"/>
  <c r="S27" i="11"/>
  <c r="R27" i="11"/>
  <c r="Q27" i="11"/>
  <c r="P27" i="11"/>
  <c r="O27" i="11"/>
  <c r="N27" i="11"/>
  <c r="M27" i="11"/>
  <c r="L27" i="11"/>
  <c r="K27" i="11"/>
  <c r="J27" i="11"/>
  <c r="I27" i="11"/>
  <c r="H27" i="11"/>
  <c r="G27" i="11"/>
  <c r="F27" i="11"/>
  <c r="E27" i="11"/>
  <c r="D27" i="11"/>
  <c r="C27" i="11"/>
  <c r="AA26" i="11"/>
  <c r="Z25" i="11"/>
  <c r="Y25" i="11"/>
  <c r="V25" i="11" s="1"/>
  <c r="X25" i="11"/>
  <c r="W25" i="11"/>
  <c r="AA25" i="11" s="1"/>
  <c r="Z24" i="11"/>
  <c r="Y24" i="11"/>
  <c r="V24" i="11" s="1"/>
  <c r="X24" i="11"/>
  <c r="W24" i="11"/>
  <c r="Z23" i="11"/>
  <c r="Y23" i="11"/>
  <c r="X23" i="11"/>
  <c r="W23" i="11"/>
  <c r="V23" i="11" s="1"/>
  <c r="Z22" i="11"/>
  <c r="Y22" i="11"/>
  <c r="X22" i="11"/>
  <c r="W22" i="11"/>
  <c r="AA22" i="11" s="1"/>
  <c r="V22" i="11"/>
  <c r="AA21" i="11"/>
  <c r="Z21" i="11"/>
  <c r="Y21" i="11"/>
  <c r="X21" i="11"/>
  <c r="W21" i="11"/>
  <c r="V21" i="11"/>
  <c r="Z20" i="11"/>
  <c r="Y20" i="11"/>
  <c r="V20" i="11" s="1"/>
  <c r="X20" i="11"/>
  <c r="W20" i="11"/>
  <c r="Z19" i="11"/>
  <c r="Y19" i="11"/>
  <c r="X19" i="11"/>
  <c r="W19" i="11"/>
  <c r="V19" i="11" s="1"/>
  <c r="Z18" i="11"/>
  <c r="Y18" i="11"/>
  <c r="X18" i="11"/>
  <c r="W18" i="11"/>
  <c r="AA18" i="11" s="1"/>
  <c r="V18" i="11"/>
  <c r="AA17" i="11"/>
  <c r="Z17" i="11"/>
  <c r="Y17" i="11"/>
  <c r="X17" i="11"/>
  <c r="W17" i="11"/>
  <c r="V17" i="11"/>
  <c r="Z16" i="11"/>
  <c r="Y16" i="11"/>
  <c r="AA16" i="11" s="1"/>
  <c r="X16" i="11"/>
  <c r="W16" i="11"/>
  <c r="Z15" i="11"/>
  <c r="Y15" i="11"/>
  <c r="X15" i="11"/>
  <c r="W15" i="11"/>
  <c r="V15" i="11" s="1"/>
  <c r="Z14" i="11"/>
  <c r="Y14" i="11"/>
  <c r="X14" i="11"/>
  <c r="W14" i="11"/>
  <c r="AA14" i="11" s="1"/>
  <c r="V14" i="11"/>
  <c r="AA13" i="11"/>
  <c r="Z13" i="11"/>
  <c r="Y13" i="11"/>
  <c r="X13" i="11"/>
  <c r="W13" i="11"/>
  <c r="V13" i="11"/>
  <c r="Z12" i="11"/>
  <c r="Y12" i="11"/>
  <c r="AA12" i="11" s="1"/>
  <c r="X12" i="11"/>
  <c r="W12" i="11"/>
  <c r="Z11" i="11"/>
  <c r="Y11" i="11"/>
  <c r="X11" i="11"/>
  <c r="W11" i="11"/>
  <c r="V11" i="11" s="1"/>
  <c r="Z10" i="11"/>
  <c r="Y10" i="11"/>
  <c r="X10" i="11"/>
  <c r="W10" i="11"/>
  <c r="AA10" i="11" s="1"/>
  <c r="V10" i="11"/>
  <c r="AA9" i="11"/>
  <c r="Z9" i="11"/>
  <c r="Y9" i="11"/>
  <c r="X9" i="11"/>
  <c r="W9" i="11"/>
  <c r="V9" i="11"/>
  <c r="Z8" i="11"/>
  <c r="Y8" i="11"/>
  <c r="V8" i="11" s="1"/>
  <c r="X8" i="11"/>
  <c r="W8" i="11"/>
  <c r="Z7" i="11"/>
  <c r="Y7" i="11"/>
  <c r="X7" i="11"/>
  <c r="W7" i="11"/>
  <c r="V7" i="11" s="1"/>
  <c r="X37" i="10"/>
  <c r="W37" i="10"/>
  <c r="X36" i="10"/>
  <c r="W36" i="10"/>
  <c r="X35" i="10"/>
  <c r="W35" i="10"/>
  <c r="X34" i="10"/>
  <c r="W34" i="10"/>
  <c r="X33" i="10"/>
  <c r="W33" i="10"/>
  <c r="X32" i="10"/>
  <c r="W32" i="10"/>
  <c r="X31" i="10"/>
  <c r="W31" i="10"/>
  <c r="W30" i="10"/>
  <c r="W29" i="10"/>
  <c r="W28" i="10"/>
  <c r="W27" i="10"/>
  <c r="X26" i="10"/>
  <c r="W26" i="10"/>
  <c r="X25" i="10"/>
  <c r="W25" i="10"/>
  <c r="X24" i="10"/>
  <c r="W24" i="10"/>
  <c r="X23" i="10"/>
  <c r="W23" i="10"/>
  <c r="X22" i="10"/>
  <c r="W22" i="10"/>
  <c r="X21" i="10"/>
  <c r="W21" i="10"/>
  <c r="X20" i="10"/>
  <c r="W20" i="10"/>
  <c r="W19" i="10"/>
  <c r="W18" i="10"/>
  <c r="W17" i="10"/>
  <c r="AA13" i="10"/>
  <c r="Z13" i="10"/>
  <c r="Y13" i="10"/>
  <c r="X13" i="10"/>
  <c r="W13" i="10"/>
  <c r="AA12" i="10"/>
  <c r="Z12" i="10"/>
  <c r="Y12" i="10"/>
  <c r="X12" i="10"/>
  <c r="W12" i="10"/>
  <c r="AA11" i="10"/>
  <c r="Z11" i="10"/>
  <c r="Y11" i="10"/>
  <c r="X11" i="10"/>
  <c r="W11" i="10"/>
  <c r="AA10" i="10"/>
  <c r="Z10" i="10"/>
  <c r="Y10" i="10"/>
  <c r="X10" i="10"/>
  <c r="W10" i="10"/>
  <c r="AA9" i="10"/>
  <c r="Z9" i="10"/>
  <c r="Y9" i="10"/>
  <c r="X9" i="10"/>
  <c r="W9" i="10"/>
  <c r="AA8" i="10"/>
  <c r="Z8" i="10"/>
  <c r="Y8" i="10"/>
  <c r="X8" i="10"/>
  <c r="W8" i="10"/>
  <c r="AA7" i="10"/>
  <c r="Z7" i="10"/>
  <c r="Y7" i="10"/>
  <c r="X7" i="10"/>
  <c r="W7" i="10"/>
  <c r="AB33" i="9"/>
  <c r="AB32" i="9"/>
  <c r="AB31" i="9"/>
  <c r="AB30" i="9"/>
  <c r="AB29" i="9"/>
  <c r="AB28" i="9"/>
  <c r="AB27" i="9"/>
  <c r="AB26" i="9"/>
  <c r="AB25" i="9"/>
  <c r="AB24" i="9"/>
  <c r="AB23" i="9"/>
  <c r="AB22" i="9"/>
  <c r="AB21" i="9"/>
  <c r="AB20" i="9"/>
  <c r="AB19" i="9"/>
  <c r="AB18" i="9"/>
  <c r="AB17" i="9"/>
  <c r="AB16" i="9"/>
  <c r="AB15" i="9"/>
  <c r="AB14" i="9"/>
  <c r="AB13" i="9"/>
  <c r="AB12" i="9"/>
  <c r="AB11" i="9"/>
  <c r="AB10" i="9"/>
  <c r="AB9" i="9"/>
  <c r="AB8" i="9"/>
  <c r="AB7" i="9"/>
  <c r="AB6" i="9"/>
  <c r="AC33" i="8"/>
  <c r="AB33" i="8"/>
  <c r="AC32" i="8"/>
  <c r="AB32" i="8"/>
  <c r="AC31" i="8"/>
  <c r="AB31" i="8"/>
  <c r="AC30" i="8"/>
  <c r="AB30" i="8"/>
  <c r="AC29" i="8"/>
  <c r="AB29" i="8"/>
  <c r="AC28" i="8"/>
  <c r="AB28" i="8"/>
  <c r="AC27" i="8"/>
  <c r="AB27" i="8"/>
  <c r="AC26" i="8"/>
  <c r="AB26" i="8"/>
  <c r="AC25" i="8"/>
  <c r="AB25" i="8"/>
  <c r="AC24" i="8"/>
  <c r="AB24" i="8"/>
  <c r="AC23" i="8"/>
  <c r="AB23" i="8"/>
  <c r="AC22" i="8"/>
  <c r="AB22" i="8"/>
  <c r="AC21" i="8"/>
  <c r="AB21" i="8"/>
  <c r="AC20" i="8"/>
  <c r="AB20" i="8"/>
  <c r="AC19" i="8"/>
  <c r="AB19" i="8"/>
  <c r="AC18" i="8"/>
  <c r="AB18" i="8"/>
  <c r="AC17" i="8"/>
  <c r="AB17" i="8"/>
  <c r="AC16" i="8"/>
  <c r="AB16" i="8"/>
  <c r="AC15" i="8"/>
  <c r="AB15" i="8"/>
  <c r="AC14" i="8"/>
  <c r="AB14" i="8"/>
  <c r="AC13" i="8"/>
  <c r="AB13" i="8"/>
  <c r="AC12" i="8"/>
  <c r="AB12" i="8"/>
  <c r="AC11" i="8"/>
  <c r="AB11" i="8"/>
  <c r="AC10" i="8"/>
  <c r="AB10" i="8"/>
  <c r="AC9" i="8"/>
  <c r="AB9" i="8"/>
  <c r="AC8" i="8"/>
  <c r="AB8" i="8"/>
  <c r="AC7" i="8"/>
  <c r="AB7" i="8"/>
  <c r="AC6" i="8"/>
  <c r="AB6" i="8"/>
  <c r="Y45" i="6"/>
  <c r="X45" i="6"/>
  <c r="Y44" i="6"/>
  <c r="X44" i="6"/>
  <c r="Y43" i="6"/>
  <c r="X43" i="6"/>
  <c r="Y42" i="6"/>
  <c r="X42" i="6"/>
  <c r="Y41" i="6"/>
  <c r="X41" i="6"/>
  <c r="Y40" i="6"/>
  <c r="X40" i="6"/>
  <c r="Y39" i="6"/>
  <c r="X39" i="6"/>
  <c r="Y23" i="6"/>
  <c r="X23" i="6"/>
  <c r="Y22" i="6"/>
  <c r="X22" i="6"/>
  <c r="Y21" i="6"/>
  <c r="X21" i="6"/>
  <c r="Y20" i="6"/>
  <c r="X20" i="6"/>
  <c r="Y19" i="6"/>
  <c r="X19" i="6"/>
  <c r="Y18" i="6"/>
  <c r="X18" i="6"/>
  <c r="Y17" i="6"/>
  <c r="X17" i="6"/>
  <c r="Y12" i="6"/>
  <c r="X12" i="6"/>
  <c r="Y11" i="6"/>
  <c r="X11" i="6"/>
  <c r="Y10" i="6"/>
  <c r="X10" i="6"/>
  <c r="Y9" i="6"/>
  <c r="X9" i="6"/>
  <c r="Y8" i="6"/>
  <c r="X8" i="6"/>
  <c r="Y7" i="6"/>
  <c r="X7" i="6"/>
  <c r="Y6" i="6"/>
  <c r="X6" i="6"/>
  <c r="AA40" i="5"/>
  <c r="Z40" i="5"/>
  <c r="Y40" i="5"/>
  <c r="X40" i="5"/>
  <c r="W40" i="5"/>
  <c r="AA39" i="5"/>
  <c r="Z39" i="5"/>
  <c r="Y39" i="5"/>
  <c r="X39" i="5"/>
  <c r="W39" i="5"/>
  <c r="AA38" i="5"/>
  <c r="Z38" i="5"/>
  <c r="Y38" i="5"/>
  <c r="X38" i="5"/>
  <c r="W38" i="5"/>
  <c r="AA37" i="5"/>
  <c r="Z37" i="5"/>
  <c r="Y37" i="5"/>
  <c r="X37" i="5"/>
  <c r="W37" i="5"/>
  <c r="AA36" i="5"/>
  <c r="Z36" i="5"/>
  <c r="Y36" i="5"/>
  <c r="X36" i="5"/>
  <c r="W36" i="5"/>
  <c r="AA35" i="5"/>
  <c r="Z35" i="5"/>
  <c r="Y35" i="5"/>
  <c r="X35" i="5"/>
  <c r="W35" i="5"/>
  <c r="AA34" i="5"/>
  <c r="Z34" i="5"/>
  <c r="Y34" i="5"/>
  <c r="X34" i="5"/>
  <c r="W34" i="5"/>
  <c r="AA33" i="5"/>
  <c r="Z33" i="5"/>
  <c r="Y33" i="5"/>
  <c r="X33" i="5"/>
  <c r="W33" i="5"/>
  <c r="AA32" i="5"/>
  <c r="Z32" i="5"/>
  <c r="Y32" i="5"/>
  <c r="X32" i="5"/>
  <c r="W32" i="5"/>
  <c r="AA31" i="5"/>
  <c r="Z31" i="5"/>
  <c r="Y31" i="5"/>
  <c r="X31" i="5"/>
  <c r="W31" i="5"/>
  <c r="AA30" i="5"/>
  <c r="Z30" i="5"/>
  <c r="Y30" i="5"/>
  <c r="X30" i="5"/>
  <c r="W30" i="5"/>
  <c r="AA29" i="5"/>
  <c r="Z29" i="5"/>
  <c r="Y29" i="5"/>
  <c r="X29" i="5"/>
  <c r="W29" i="5"/>
  <c r="AA28" i="5"/>
  <c r="Z28" i="5"/>
  <c r="Y28" i="5"/>
  <c r="X28" i="5"/>
  <c r="W28" i="5"/>
  <c r="AA27" i="5"/>
  <c r="Z27" i="5"/>
  <c r="Y27" i="5"/>
  <c r="X27" i="5"/>
  <c r="W27" i="5"/>
  <c r="AA26" i="5"/>
  <c r="Z26" i="5"/>
  <c r="Y26" i="5"/>
  <c r="X26" i="5"/>
  <c r="W26" i="5"/>
  <c r="AA25" i="5"/>
  <c r="Z25" i="5"/>
  <c r="Y25" i="5"/>
  <c r="X25" i="5"/>
  <c r="W25" i="5"/>
  <c r="AA24" i="5"/>
  <c r="Z24" i="5"/>
  <c r="Y24" i="5"/>
  <c r="X24" i="5"/>
  <c r="W24" i="5"/>
  <c r="AA23" i="5"/>
  <c r="Z23" i="5"/>
  <c r="Y23" i="5"/>
  <c r="X23" i="5"/>
  <c r="W23" i="5"/>
  <c r="AA22" i="5"/>
  <c r="Z22" i="5"/>
  <c r="Y22" i="5"/>
  <c r="X22" i="5"/>
  <c r="W22" i="5"/>
  <c r="AA21" i="5"/>
  <c r="Z21" i="5"/>
  <c r="Y21" i="5"/>
  <c r="X21" i="5"/>
  <c r="W21" i="5"/>
  <c r="AA20" i="5"/>
  <c r="Z20" i="5"/>
  <c r="Y20" i="5"/>
  <c r="X20" i="5"/>
  <c r="W20" i="5"/>
  <c r="AA19" i="5"/>
  <c r="Z19" i="5"/>
  <c r="Y19" i="5"/>
  <c r="X19" i="5"/>
  <c r="W19" i="5"/>
  <c r="AA18" i="5"/>
  <c r="Z18" i="5"/>
  <c r="Y18" i="5"/>
  <c r="X18" i="5"/>
  <c r="W18" i="5"/>
  <c r="AA17" i="5"/>
  <c r="Z17" i="5"/>
  <c r="Y17" i="5"/>
  <c r="X17" i="5"/>
  <c r="W17" i="5"/>
  <c r="AA16" i="5"/>
  <c r="Z16" i="5"/>
  <c r="Y16" i="5"/>
  <c r="X16" i="5"/>
  <c r="W16" i="5"/>
  <c r="AA15" i="5"/>
  <c r="Z15" i="5"/>
  <c r="Y15" i="5"/>
  <c r="X15" i="5"/>
  <c r="W15" i="5"/>
  <c r="AA14" i="5"/>
  <c r="Z14" i="5"/>
  <c r="Y14" i="5"/>
  <c r="X14" i="5"/>
  <c r="W14" i="5"/>
  <c r="AA13" i="5"/>
  <c r="Z13" i="5"/>
  <c r="Y13" i="5"/>
  <c r="X13" i="5"/>
  <c r="W13" i="5"/>
  <c r="AA12" i="5"/>
  <c r="Z12" i="5"/>
  <c r="Y12" i="5"/>
  <c r="X12" i="5"/>
  <c r="W12" i="5"/>
  <c r="AA11" i="5"/>
  <c r="Z11" i="5"/>
  <c r="Y11" i="5"/>
  <c r="X11" i="5"/>
  <c r="W11" i="5"/>
  <c r="AA10" i="5"/>
  <c r="Z10" i="5"/>
  <c r="Y10" i="5"/>
  <c r="X10" i="5"/>
  <c r="W10" i="5"/>
  <c r="AA9" i="5"/>
  <c r="Z9" i="5"/>
  <c r="Y9" i="5"/>
  <c r="X9" i="5"/>
  <c r="W9" i="5"/>
  <c r="AA8" i="5"/>
  <c r="Z8" i="5"/>
  <c r="Y8" i="5"/>
  <c r="X8" i="5"/>
  <c r="W8" i="5"/>
  <c r="AA7" i="5"/>
  <c r="Z7" i="5"/>
  <c r="Y7" i="5"/>
  <c r="X7" i="5"/>
  <c r="W7" i="5"/>
  <c r="AA6" i="5"/>
  <c r="Z6" i="5"/>
  <c r="Y6" i="5"/>
  <c r="X6" i="5"/>
  <c r="W6" i="5"/>
  <c r="Q39" i="4"/>
  <c r="P39" i="4"/>
  <c r="O39" i="4"/>
  <c r="Q38" i="4"/>
  <c r="P38" i="4"/>
  <c r="O38" i="4"/>
  <c r="Q37" i="4"/>
  <c r="P37" i="4"/>
  <c r="O37" i="4"/>
  <c r="Q36" i="4"/>
  <c r="P36" i="4"/>
  <c r="O36" i="4"/>
  <c r="Q35" i="4"/>
  <c r="P35" i="4"/>
  <c r="O35" i="4"/>
  <c r="Q34" i="4"/>
  <c r="P34" i="4"/>
  <c r="O34" i="4"/>
  <c r="Q33" i="4"/>
  <c r="P33" i="4"/>
  <c r="O33" i="4"/>
  <c r="Q32" i="4"/>
  <c r="P32" i="4"/>
  <c r="O32" i="4"/>
  <c r="Q31" i="4"/>
  <c r="P31" i="4"/>
  <c r="O31" i="4"/>
  <c r="Q30" i="4"/>
  <c r="P30" i="4"/>
  <c r="O30" i="4"/>
  <c r="Q29" i="4"/>
  <c r="P29" i="4"/>
  <c r="O29" i="4"/>
  <c r="Q28" i="4"/>
  <c r="P28" i="4"/>
  <c r="O28" i="4"/>
  <c r="Q27" i="4"/>
  <c r="P27" i="4"/>
  <c r="O27" i="4"/>
  <c r="Q26" i="4"/>
  <c r="P26" i="4"/>
  <c r="O26" i="4"/>
  <c r="Q25" i="4"/>
  <c r="P25" i="4"/>
  <c r="O25" i="4"/>
  <c r="Q24" i="4"/>
  <c r="P24" i="4"/>
  <c r="O24" i="4"/>
  <c r="Q23" i="4"/>
  <c r="P23" i="4"/>
  <c r="O23" i="4"/>
  <c r="Q22" i="4"/>
  <c r="P22" i="4"/>
  <c r="O22" i="4"/>
  <c r="Q21" i="4"/>
  <c r="P21" i="4"/>
  <c r="O21" i="4"/>
  <c r="Q20" i="4"/>
  <c r="P20" i="4"/>
  <c r="O20" i="4"/>
  <c r="Q19" i="4"/>
  <c r="P19" i="4"/>
  <c r="O19" i="4"/>
  <c r="Q18" i="4"/>
  <c r="P18" i="4"/>
  <c r="O18" i="4"/>
  <c r="Q17" i="4"/>
  <c r="P17" i="4"/>
  <c r="O17" i="4"/>
  <c r="Q16" i="4"/>
  <c r="P16" i="4"/>
  <c r="O16" i="4"/>
  <c r="Q15" i="4"/>
  <c r="P15" i="4"/>
  <c r="O15" i="4"/>
  <c r="Q14" i="4"/>
  <c r="P14" i="4"/>
  <c r="O14" i="4"/>
  <c r="Q13" i="4"/>
  <c r="P13" i="4"/>
  <c r="O13" i="4"/>
  <c r="Q12" i="4"/>
  <c r="P12" i="4"/>
  <c r="O12" i="4"/>
  <c r="Q11" i="4"/>
  <c r="P11" i="4"/>
  <c r="O11" i="4"/>
  <c r="Q10" i="4"/>
  <c r="P10" i="4"/>
  <c r="O10" i="4"/>
  <c r="Q9" i="4"/>
  <c r="P9" i="4"/>
  <c r="O9" i="4"/>
  <c r="Q8" i="4"/>
  <c r="P8" i="4"/>
  <c r="O8" i="4"/>
  <c r="Q7" i="4"/>
  <c r="P7" i="4"/>
  <c r="O7" i="4"/>
  <c r="Q6" i="4"/>
  <c r="P6" i="4"/>
  <c r="O6" i="4"/>
  <c r="Q5" i="4"/>
  <c r="P5" i="4"/>
  <c r="O5" i="4"/>
  <c r="AA20" i="11" l="1"/>
  <c r="AA24" i="11"/>
  <c r="AA7" i="11"/>
  <c r="AA11" i="11"/>
  <c r="AA15" i="11"/>
  <c r="AA19" i="11"/>
  <c r="AA23" i="11"/>
  <c r="AA8" i="11"/>
  <c r="V12" i="11"/>
  <c r="V16" i="11"/>
</calcChain>
</file>

<file path=xl/sharedStrings.xml><?xml version="1.0" encoding="utf-8"?>
<sst xmlns="http://schemas.openxmlformats.org/spreadsheetml/2006/main" count="17772" uniqueCount="1727">
  <si>
    <t>精神科病院数</t>
    <rPh sb="0" eb="3">
      <t>セイシンカ</t>
    </rPh>
    <phoneticPr fontId="8"/>
  </si>
  <si>
    <t>精神病床数</t>
  </si>
  <si>
    <t>精神病棟数</t>
    <phoneticPr fontId="6" type="noConversion"/>
  </si>
  <si>
    <t>計</t>
    <rPh sb="0" eb="1">
      <t>ケイ</t>
    </rPh>
    <phoneticPr fontId="8"/>
  </si>
  <si>
    <t>単科精神科
病院</t>
    <phoneticPr fontId="8"/>
  </si>
  <si>
    <t>単科精神科
病院以外</t>
    <phoneticPr fontId="8"/>
  </si>
  <si>
    <t>計</t>
    <rPh sb="0" eb="1">
      <t>ｹｲ</t>
    </rPh>
    <phoneticPr fontId="6" type="noConversion"/>
  </si>
  <si>
    <t>夜間外
開放</t>
  </si>
  <si>
    <t>終日閉鎖</t>
    <phoneticPr fontId="8"/>
  </si>
  <si>
    <t>左記以外</t>
    <phoneticPr fontId="8"/>
  </si>
  <si>
    <t>大学附属病院</t>
    <rPh sb="2" eb="4">
      <t>フゾク</t>
    </rPh>
    <phoneticPr fontId="8"/>
  </si>
  <si>
    <t>平成22年6月30日</t>
    <rPh sb="0" eb="2">
      <t>ヘイセイ</t>
    </rPh>
    <rPh sb="4" eb="5">
      <t>ネン</t>
    </rPh>
    <rPh sb="6" eb="7">
      <t>ガツ</t>
    </rPh>
    <rPh sb="9" eb="10">
      <t>ニチ</t>
    </rPh>
    <phoneticPr fontId="4"/>
  </si>
  <si>
    <t>平成23年6月30日</t>
    <rPh sb="0" eb="2">
      <t>ヘイセイ</t>
    </rPh>
    <rPh sb="4" eb="5">
      <t>ネン</t>
    </rPh>
    <rPh sb="6" eb="7">
      <t>ガツ</t>
    </rPh>
    <rPh sb="9" eb="10">
      <t>ニチ</t>
    </rPh>
    <phoneticPr fontId="4"/>
  </si>
  <si>
    <t>平成24年6月30日</t>
    <rPh sb="0" eb="2">
      <t>ヘイセイ</t>
    </rPh>
    <rPh sb="4" eb="5">
      <t>ネン</t>
    </rPh>
    <rPh sb="6" eb="7">
      <t>ガツ</t>
    </rPh>
    <rPh sb="9" eb="10">
      <t>ニチ</t>
    </rPh>
    <phoneticPr fontId="4"/>
  </si>
  <si>
    <t>平成25年6月30日</t>
    <rPh sb="0" eb="2">
      <t>ヘイセイ</t>
    </rPh>
    <rPh sb="4" eb="5">
      <t>ネン</t>
    </rPh>
    <rPh sb="6" eb="7">
      <t>ガツ</t>
    </rPh>
    <rPh sb="9" eb="10">
      <t>ニチ</t>
    </rPh>
    <phoneticPr fontId="4"/>
  </si>
  <si>
    <t>平成26年6月30日</t>
    <rPh sb="0" eb="2">
      <t>ヘイセイ</t>
    </rPh>
    <rPh sb="4" eb="5">
      <t>ネン</t>
    </rPh>
    <rPh sb="6" eb="7">
      <t>ガツ</t>
    </rPh>
    <rPh sb="9" eb="10">
      <t>ニチ</t>
    </rPh>
    <phoneticPr fontId="4"/>
  </si>
  <si>
    <t>国立病院等</t>
    <rPh sb="0" eb="2">
      <t>コクリツ</t>
    </rPh>
    <rPh sb="2" eb="4">
      <t>ビョウイン</t>
    </rPh>
    <rPh sb="4" eb="5">
      <t>トウ</t>
    </rPh>
    <phoneticPr fontId="8"/>
  </si>
  <si>
    <t>都道府県立・
政令市立病院等</t>
    <rPh sb="0" eb="5">
      <t>トドウフケンリツ</t>
    </rPh>
    <rPh sb="7" eb="14">
      <t>セイレイシリツビョウイントウ</t>
    </rPh>
    <phoneticPr fontId="8"/>
  </si>
  <si>
    <t>その他の公立病院</t>
    <rPh sb="2" eb="3">
      <t>タ</t>
    </rPh>
    <rPh sb="4" eb="8">
      <t>コウリツビョウイン</t>
    </rPh>
    <phoneticPr fontId="8"/>
  </si>
  <si>
    <t>指定病院</t>
    <rPh sb="0" eb="2">
      <t>シテイ</t>
    </rPh>
    <rPh sb="2" eb="4">
      <t>ビョウイン</t>
    </rPh>
    <phoneticPr fontId="8"/>
  </si>
  <si>
    <t>非指定病院</t>
    <rPh sb="0" eb="1">
      <t>ヒ</t>
    </rPh>
    <rPh sb="1" eb="3">
      <t>シテイ</t>
    </rPh>
    <rPh sb="3" eb="5">
      <t>ビョウイン</t>
    </rPh>
    <phoneticPr fontId="8"/>
  </si>
  <si>
    <t>合計</t>
  </si>
  <si>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8"/>
  </si>
  <si>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8"/>
  </si>
  <si>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8"/>
  </si>
  <si>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8"/>
  </si>
  <si>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8"/>
  </si>
  <si>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8"/>
  </si>
  <si>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8"/>
  </si>
  <si>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8"/>
  </si>
  <si>
    <t>在院患者数</t>
  </si>
  <si>
    <t>措置入院</t>
    <rPh sb="2" eb="4">
      <t>ニュウイン</t>
    </rPh>
    <phoneticPr fontId="4"/>
  </si>
  <si>
    <t>医療保護入院</t>
    <rPh sb="4" eb="6">
      <t>ニュウイン</t>
    </rPh>
    <phoneticPr fontId="4"/>
  </si>
  <si>
    <t>任意入院</t>
    <rPh sb="2" eb="4">
      <t>ニュウイン</t>
    </rPh>
    <phoneticPr fontId="4"/>
  </si>
  <si>
    <t>その他の入院</t>
  </si>
  <si>
    <t>合計</t>
    <phoneticPr fontId="4"/>
  </si>
  <si>
    <t>夜間外開放</t>
    <rPh sb="3" eb="5">
      <t>カイホウ</t>
    </rPh>
    <phoneticPr fontId="4"/>
  </si>
  <si>
    <t>終日閉鎖</t>
    <rPh sb="0" eb="2">
      <t>シュウジツ</t>
    </rPh>
    <phoneticPr fontId="4"/>
  </si>
  <si>
    <t>左記以外</t>
    <rPh sb="0" eb="2">
      <t>サキ</t>
    </rPh>
    <rPh sb="2" eb="4">
      <t>イガイ</t>
    </rPh>
    <phoneticPr fontId="4"/>
  </si>
  <si>
    <t>計</t>
    <rPh sb="0" eb="1">
      <t>ケイ</t>
    </rPh>
    <phoneticPr fontId="4"/>
  </si>
  <si>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8"/>
  </si>
  <si>
    <t>１．精神科病院の状況</t>
  </si>
  <si>
    <t>病院数</t>
  </si>
  <si>
    <t>病院区分①</t>
    <rPh sb="0" eb="2">
      <t>ビョウイン</t>
    </rPh>
    <rPh sb="2" eb="4">
      <t>クブン</t>
    </rPh>
    <phoneticPr fontId="8"/>
  </si>
  <si>
    <t>病院区分②</t>
    <phoneticPr fontId="8"/>
  </si>
  <si>
    <t>病院区分③</t>
    <phoneticPr fontId="8"/>
  </si>
  <si>
    <t>指定病院</t>
    <phoneticPr fontId="8"/>
  </si>
  <si>
    <t>応急入院
指定病院</t>
    <phoneticPr fontId="8"/>
  </si>
  <si>
    <t>特定病院</t>
    <rPh sb="0" eb="2">
      <t>トクテイ</t>
    </rPh>
    <rPh sb="2" eb="4">
      <t>ビョウイン</t>
    </rPh>
    <phoneticPr fontId="11"/>
  </si>
  <si>
    <t>精神科救急
医療体制
整備事業
への参画</t>
    <rPh sb="6" eb="8">
      <t>イリョウ</t>
    </rPh>
    <rPh sb="8" eb="10">
      <t>タイセイ</t>
    </rPh>
    <rPh sb="11" eb="13">
      <t>セイビ</t>
    </rPh>
    <rPh sb="13" eb="15">
      <t>ジギョウ</t>
    </rPh>
    <rPh sb="18" eb="20">
      <t>サンカク</t>
    </rPh>
    <phoneticPr fontId="8"/>
  </si>
  <si>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8"/>
  </si>
  <si>
    <t>精神科訪問看護の実施</t>
    <rPh sb="0" eb="3">
      <t>セイシンカ</t>
    </rPh>
    <rPh sb="3" eb="5">
      <t>ホウモン</t>
    </rPh>
    <rPh sb="5" eb="7">
      <t>カンゴ</t>
    </rPh>
    <rPh sb="8" eb="10">
      <t>ジッシ</t>
    </rPh>
    <phoneticPr fontId="8"/>
  </si>
  <si>
    <t>大学附属
病院</t>
    <rPh sb="0" eb="2">
      <t>ダイガク</t>
    </rPh>
    <rPh sb="2" eb="4">
      <t>フゾク</t>
    </rPh>
    <rPh sb="5" eb="7">
      <t>ビョウイン</t>
    </rPh>
    <phoneticPr fontId="8"/>
  </si>
  <si>
    <t>大学附属
病院以外の
総合病院</t>
    <rPh sb="0" eb="2">
      <t>ダイガク</t>
    </rPh>
    <rPh sb="2" eb="4">
      <t>フゾク</t>
    </rPh>
    <rPh sb="5" eb="7">
      <t>ビョウイン</t>
    </rPh>
    <rPh sb="7" eb="9">
      <t>イガイ</t>
    </rPh>
    <rPh sb="11" eb="13">
      <t>ソウゴウ</t>
    </rPh>
    <rPh sb="13" eb="15">
      <t>ビョウイン</t>
    </rPh>
    <phoneticPr fontId="8"/>
  </si>
  <si>
    <t>左記以外</t>
    <rPh sb="0" eb="2">
      <t>サキ</t>
    </rPh>
    <rPh sb="2" eb="4">
      <t>イガイ</t>
    </rPh>
    <phoneticPr fontId="8"/>
  </si>
  <si>
    <t>単科
精神科病院</t>
    <rPh sb="0" eb="2">
      <t>タンカ</t>
    </rPh>
    <rPh sb="3" eb="6">
      <t>セイシンカ</t>
    </rPh>
    <rPh sb="6" eb="8">
      <t>ビョウイン</t>
    </rPh>
    <phoneticPr fontId="11"/>
  </si>
  <si>
    <t>単科
精神科病院
以外</t>
    <rPh sb="0" eb="2">
      <t>タンカ</t>
    </rPh>
    <rPh sb="3" eb="6">
      <t>セイシンカ</t>
    </rPh>
    <rPh sb="6" eb="8">
      <t>ビョウイン</t>
    </rPh>
    <rPh sb="9" eb="11">
      <t>イガイ</t>
    </rPh>
    <phoneticPr fontId="11"/>
  </si>
  <si>
    <t>国立</t>
    <phoneticPr fontId="8"/>
  </si>
  <si>
    <t>都道府県、
政令市立</t>
    <rPh sb="6" eb="9">
      <t>セイレイシ</t>
    </rPh>
    <phoneticPr fontId="8"/>
  </si>
  <si>
    <t>その他の
公立</t>
    <rPh sb="2" eb="3">
      <t>タ</t>
    </rPh>
    <rPh sb="5" eb="7">
      <t>コウリツ</t>
    </rPh>
    <phoneticPr fontId="8"/>
  </si>
  <si>
    <t>医療法人</t>
    <rPh sb="0" eb="2">
      <t>イリョウ</t>
    </rPh>
    <phoneticPr fontId="8"/>
  </si>
  <si>
    <t>個人</t>
  </si>
  <si>
    <t>その他の
法人</t>
    <rPh sb="2" eb="3">
      <t>タ</t>
    </rPh>
    <rPh sb="5" eb="7">
      <t>ホウジン</t>
    </rPh>
    <phoneticPr fontId="8"/>
  </si>
  <si>
    <t>指定
病床数</t>
    <rPh sb="0" eb="2">
      <t>シテイ</t>
    </rPh>
    <rPh sb="3" eb="5">
      <t>ビョウショウ</t>
    </rPh>
    <rPh sb="5" eb="6">
      <t>スウ</t>
    </rPh>
    <phoneticPr fontId="8"/>
  </si>
  <si>
    <t>病院内</t>
    <rPh sb="0" eb="2">
      <t>ビョウイン</t>
    </rPh>
    <rPh sb="2" eb="3">
      <t>ナイ</t>
    </rPh>
    <phoneticPr fontId="8"/>
  </si>
  <si>
    <t>同一法人内
の訪問看護
ステーション</t>
    <rPh sb="0" eb="2">
      <t>ドウイツ</t>
    </rPh>
    <rPh sb="2" eb="4">
      <t>ホウジン</t>
    </rPh>
    <rPh sb="4" eb="5">
      <t>ナイ</t>
    </rPh>
    <rPh sb="7" eb="9">
      <t>ホウモン</t>
    </rPh>
    <rPh sb="9" eb="11">
      <t>カンゴ</t>
    </rPh>
    <phoneticPr fontId="8"/>
  </si>
  <si>
    <t>なし</t>
    <phoneticPr fontId="8"/>
  </si>
  <si>
    <t>国立病院等</t>
    <rPh sb="4" eb="5">
      <t>トウ</t>
    </rPh>
    <phoneticPr fontId="8"/>
  </si>
  <si>
    <t>都道府県立・政令市立病院等</t>
    <phoneticPr fontId="8"/>
  </si>
  <si>
    <t>その他の公立病院</t>
    <rPh sb="2" eb="3">
      <t>タ</t>
    </rPh>
    <rPh sb="4" eb="6">
      <t>コウリツ</t>
    </rPh>
    <rPh sb="6" eb="8">
      <t>ビョウイン</t>
    </rPh>
    <phoneticPr fontId="8"/>
  </si>
  <si>
    <t>指定病院</t>
  </si>
  <si>
    <t>非指定病院</t>
  </si>
  <si>
    <t xml:space="preserve"> </t>
  </si>
  <si>
    <t>精神科以外
を含む
全病床数</t>
    <rPh sb="0" eb="3">
      <t>セイシンカ</t>
    </rPh>
    <rPh sb="3" eb="5">
      <t>イガイ</t>
    </rPh>
    <rPh sb="7" eb="8">
      <t>フク</t>
    </rPh>
    <rPh sb="10" eb="11">
      <t>ゼン</t>
    </rPh>
    <rPh sb="11" eb="13">
      <t>ビョウショウ</t>
    </rPh>
    <rPh sb="13" eb="14">
      <t>スウ</t>
    </rPh>
    <phoneticPr fontId="8"/>
  </si>
  <si>
    <t>精神病棟数</t>
    <phoneticPr fontId="6" type="noConversion"/>
  </si>
  <si>
    <t>夜間外
開放</t>
    <phoneticPr fontId="6" type="noConversion"/>
  </si>
  <si>
    <t>終日
閉鎖</t>
    <phoneticPr fontId="6" type="noConversion"/>
  </si>
  <si>
    <t>左記
以外</t>
    <rPh sb="0" eb="2">
      <t>ｻｷ</t>
    </rPh>
    <rPh sb="3" eb="5">
      <t>ｲｶﾞｲ</t>
    </rPh>
    <phoneticPr fontId="6" type="noConversion"/>
  </si>
  <si>
    <t>電話設置</t>
    <phoneticPr fontId="6" type="noConversion"/>
  </si>
  <si>
    <t>都道府県立・政令市立病院等</t>
  </si>
  <si>
    <t>専門病棟等の状況</t>
    <rPh sb="0" eb="2">
      <t>ｾﾝﾓﾝ</t>
    </rPh>
    <rPh sb="2" eb="4">
      <t>ﾋﾞｮｳﾄｳ</t>
    </rPh>
    <rPh sb="4" eb="5">
      <t>ﾄｳ</t>
    </rPh>
    <rPh sb="6" eb="8">
      <t>ｼﾞｮｳｷｮｳ</t>
    </rPh>
    <phoneticPr fontId="6" type="noConversion"/>
  </si>
  <si>
    <t>精神科救急</t>
    <rPh sb="0" eb="3">
      <t>セイシンカ</t>
    </rPh>
    <rPh sb="3" eb="5">
      <t>キュウキュウ</t>
    </rPh>
    <phoneticPr fontId="8"/>
  </si>
  <si>
    <t>急性期治療</t>
    <rPh sb="0" eb="3">
      <t>キュウセイキ</t>
    </rPh>
    <rPh sb="3" eb="5">
      <t>チリョウ</t>
    </rPh>
    <phoneticPr fontId="8"/>
  </si>
  <si>
    <t>認知症</t>
    <rPh sb="0" eb="3">
      <t>ニンチショウ</t>
    </rPh>
    <phoneticPr fontId="8"/>
  </si>
  <si>
    <t>精神療養</t>
    <rPh sb="0" eb="2">
      <t>セイシン</t>
    </rPh>
    <rPh sb="2" eb="4">
      <t>リョウヨウ</t>
    </rPh>
    <phoneticPr fontId="8"/>
  </si>
  <si>
    <t>アルコール</t>
  </si>
  <si>
    <t>薬物</t>
    <phoneticPr fontId="6" type="noConversion"/>
  </si>
  <si>
    <t>アルコール・
薬物混合</t>
    <phoneticPr fontId="6" type="noConversion"/>
  </si>
  <si>
    <t>児童思春期</t>
    <phoneticPr fontId="6" type="noConversion"/>
  </si>
  <si>
    <t>合併症</t>
    <phoneticPr fontId="6" type="noConversion"/>
  </si>
  <si>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8"/>
  </si>
  <si>
    <t>病棟数</t>
    <phoneticPr fontId="6" type="noConversion"/>
  </si>
  <si>
    <t>病床数</t>
    <phoneticPr fontId="6" type="noConversion"/>
  </si>
  <si>
    <t>保護室</t>
    <rPh sb="0" eb="3">
      <t>ホゴシツ</t>
    </rPh>
    <phoneticPr fontId="8"/>
  </si>
  <si>
    <t>施錠できる個室</t>
    <rPh sb="0" eb="2">
      <t>セジョウ</t>
    </rPh>
    <rPh sb="5" eb="7">
      <t>コシツ</t>
    </rPh>
    <phoneticPr fontId="8"/>
  </si>
  <si>
    <t>夜間外
開放</t>
    <rPh sb="0" eb="2">
      <t>ヤカン</t>
    </rPh>
    <rPh sb="2" eb="3">
      <t>ガイ</t>
    </rPh>
    <rPh sb="4" eb="6">
      <t>カイホウ</t>
    </rPh>
    <phoneticPr fontId="8"/>
  </si>
  <si>
    <t>終日
閉鎖</t>
    <rPh sb="0" eb="2">
      <t>シュウジツ</t>
    </rPh>
    <rPh sb="3" eb="5">
      <t>ヘイサ</t>
    </rPh>
    <phoneticPr fontId="8"/>
  </si>
  <si>
    <t>左記
以外</t>
    <rPh sb="0" eb="2">
      <t>サキ</t>
    </rPh>
    <rPh sb="3" eb="5">
      <t>イガイ</t>
    </rPh>
    <phoneticPr fontId="8"/>
  </si>
  <si>
    <t>モニター
装置あり</t>
    <phoneticPr fontId="8"/>
  </si>
  <si>
    <t>トイレあり</t>
    <phoneticPr fontId="8"/>
  </si>
  <si>
    <t>医師</t>
    <rPh sb="0" eb="2">
      <t>イシ</t>
    </rPh>
    <phoneticPr fontId="4"/>
  </si>
  <si>
    <t>作業療法士</t>
    <rPh sb="0" eb="2">
      <t>サギョウ</t>
    </rPh>
    <rPh sb="2" eb="5">
      <t>リョウホウシ</t>
    </rPh>
    <phoneticPr fontId="4"/>
  </si>
  <si>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4"/>
  </si>
  <si>
    <t>臨床心理技術者</t>
    <rPh sb="0" eb="2">
      <t>リンショウ</t>
    </rPh>
    <rPh sb="2" eb="4">
      <t>シンリ</t>
    </rPh>
    <rPh sb="4" eb="7">
      <t>ギジュツシャ</t>
    </rPh>
    <phoneticPr fontId="4"/>
  </si>
  <si>
    <t>看護師</t>
    <rPh sb="0" eb="3">
      <t>カンゴシ</t>
    </rPh>
    <phoneticPr fontId="4"/>
  </si>
  <si>
    <t>准看護師</t>
    <rPh sb="0" eb="1">
      <t>ジュン</t>
    </rPh>
    <rPh sb="1" eb="4">
      <t>カンゴシ</t>
    </rPh>
    <phoneticPr fontId="4"/>
  </si>
  <si>
    <t>看護補助者</t>
    <rPh sb="0" eb="2">
      <t>カンゴ</t>
    </rPh>
    <rPh sb="2" eb="5">
      <t>ホジョシャ</t>
    </rPh>
    <phoneticPr fontId="4"/>
  </si>
  <si>
    <t>指定医</t>
    <rPh sb="0" eb="2">
      <t>シテイ</t>
    </rPh>
    <rPh sb="2" eb="3">
      <t>イ</t>
    </rPh>
    <phoneticPr fontId="8"/>
  </si>
  <si>
    <t>特定医師</t>
    <rPh sb="0" eb="2">
      <t>トクテイ</t>
    </rPh>
    <rPh sb="2" eb="4">
      <t>イシ</t>
    </rPh>
    <phoneticPr fontId="4"/>
  </si>
  <si>
    <t>精神保健福祉士</t>
    <rPh sb="0" eb="2">
      <t>セイシン</t>
    </rPh>
    <rPh sb="2" eb="4">
      <t>ホケン</t>
    </rPh>
    <rPh sb="4" eb="7">
      <t>フクシシ</t>
    </rPh>
    <phoneticPr fontId="4"/>
  </si>
  <si>
    <t>入院科の精神保健
福祉士配置加算</t>
    <rPh sb="0" eb="2">
      <t>ニュウイン</t>
    </rPh>
    <rPh sb="2" eb="3">
      <t>カ</t>
    </rPh>
    <rPh sb="4" eb="6">
      <t>セイシン</t>
    </rPh>
    <rPh sb="6" eb="8">
      <t>ホケン</t>
    </rPh>
    <rPh sb="9" eb="12">
      <t>フクシシ</t>
    </rPh>
    <rPh sb="12" eb="14">
      <t>ハイチ</t>
    </rPh>
    <rPh sb="14" eb="16">
      <t>カサン</t>
    </rPh>
    <phoneticPr fontId="4"/>
  </si>
  <si>
    <t>常勤</t>
    <rPh sb="0" eb="2">
      <t>ジョウキン</t>
    </rPh>
    <phoneticPr fontId="4"/>
  </si>
  <si>
    <t>非常勤</t>
    <rPh sb="0" eb="3">
      <t>ヒジョウキン</t>
    </rPh>
    <phoneticPr fontId="4"/>
  </si>
  <si>
    <t>都道府県立・
政令市立病院等</t>
    <phoneticPr fontId="4"/>
  </si>
  <si>
    <t>病院数</t>
    <rPh sb="0" eb="3">
      <t>ビョウインスウ</t>
    </rPh>
    <phoneticPr fontId="4"/>
  </si>
  <si>
    <t>精神科
救急
入院料1</t>
    <phoneticPr fontId="4"/>
  </si>
  <si>
    <t>精神科
救急
入院料2</t>
  </si>
  <si>
    <t>精神科
救急・
合併症
入院料</t>
    <rPh sb="8" eb="11">
      <t>ガッペイショウ</t>
    </rPh>
    <phoneticPr fontId="13"/>
  </si>
  <si>
    <t>精神科
急性期
治療病棟
入院料1</t>
  </si>
  <si>
    <t>精神科
急性期
治療病棟
入院料2</t>
  </si>
  <si>
    <t>精神療養
病棟
入院料</t>
  </si>
  <si>
    <t>認知症
治療病棟
入院料1</t>
    <rPh sb="4" eb="6">
      <t>チリョウ</t>
    </rPh>
    <phoneticPr fontId="4"/>
  </si>
  <si>
    <t>認知症
治療病棟
入院料2</t>
    <rPh sb="4" eb="6">
      <t>チリョウ</t>
    </rPh>
    <phoneticPr fontId="4"/>
  </si>
  <si>
    <t>特殊疾患
病棟
入院料</t>
  </si>
  <si>
    <t>小児
入院医療
管理料5</t>
    <phoneticPr fontId="4"/>
  </si>
  <si>
    <t>児童・思春期精神科入院医療管理料</t>
    <rPh sb="0" eb="2">
      <t>ジドウ</t>
    </rPh>
    <rPh sb="3" eb="6">
      <t>シシュンキ</t>
    </rPh>
    <rPh sb="6" eb="9">
      <t>セイシンカ</t>
    </rPh>
    <rPh sb="9" eb="11">
      <t>ニュウイン</t>
    </rPh>
    <rPh sb="11" eb="13">
      <t>イリョウ</t>
    </rPh>
    <rPh sb="13" eb="15">
      <t>カンリ</t>
    </rPh>
    <rPh sb="15" eb="16">
      <t>リョウ</t>
    </rPh>
    <phoneticPr fontId="4"/>
  </si>
  <si>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4"/>
  </si>
  <si>
    <t>10対1
入院
基本料</t>
  </si>
  <si>
    <t>13対1
入院
基本料</t>
    <phoneticPr fontId="4"/>
  </si>
  <si>
    <t>15対1
入院
基本料</t>
  </si>
  <si>
    <t>18対1
入院
基本料</t>
  </si>
  <si>
    <t>20対1
入院
基本料</t>
  </si>
  <si>
    <t>特別入院
基本料</t>
    <phoneticPr fontId="4"/>
  </si>
  <si>
    <t>特定機能
病院入院
基本料
(7対1)</t>
    <phoneticPr fontId="4"/>
  </si>
  <si>
    <t>特定機能
病院入院
基本料
(10対1)</t>
    <phoneticPr fontId="4"/>
  </si>
  <si>
    <t>特定機能
病院入院
基本料
(13対1)</t>
    <phoneticPr fontId="4"/>
  </si>
  <si>
    <t>特定機能
病院入院
基本料
(15対1)</t>
    <phoneticPr fontId="4"/>
  </si>
  <si>
    <t>その他</t>
  </si>
  <si>
    <t>都道府県立・
政令市立病院等</t>
    <phoneticPr fontId="4"/>
  </si>
  <si>
    <t>精神
病棟数</t>
    <phoneticPr fontId="4"/>
  </si>
  <si>
    <t>精神科
救急
入院料2</t>
    <phoneticPr fontId="4"/>
  </si>
  <si>
    <t>精神科
救急・
合併症
入院料</t>
    <rPh sb="8" eb="11">
      <t>ガッペイショウ</t>
    </rPh>
    <phoneticPr fontId="4"/>
  </si>
  <si>
    <t>精神科
急性期
治療病棟
入院料1</t>
    <phoneticPr fontId="4"/>
  </si>
  <si>
    <t>精神科
急性期
治療病棟
入院料2</t>
    <phoneticPr fontId="4"/>
  </si>
  <si>
    <t>精神療養
病棟
入院料</t>
    <phoneticPr fontId="4"/>
  </si>
  <si>
    <t>特殊疾患
病棟
入院料</t>
    <phoneticPr fontId="4"/>
  </si>
  <si>
    <t>児童・思春期精神科入院医療管理料</t>
    <phoneticPr fontId="4"/>
  </si>
  <si>
    <t>特別入院
基本料</t>
  </si>
  <si>
    <t>特定機能
病院入院
基本料
(7対1)</t>
  </si>
  <si>
    <t>特定機能
病院入院
基本料
(10対1)</t>
  </si>
  <si>
    <t>特定機能
病院入院
基本料
(15対1)</t>
  </si>
  <si>
    <t>小児
入院医療
管理料3</t>
  </si>
  <si>
    <t>10対１
入院
基本料</t>
  </si>
  <si>
    <t>15対１
入院
基本料</t>
  </si>
  <si>
    <t>18対１
入院
基本料</t>
  </si>
  <si>
    <t>20対１
入院
基本料</t>
  </si>
  <si>
    <t>夜間外開放</t>
    <phoneticPr fontId="4"/>
  </si>
  <si>
    <t>終日閉鎖</t>
    <phoneticPr fontId="4"/>
  </si>
  <si>
    <t>上記以外</t>
    <rPh sb="0" eb="2">
      <t>ジョウキ</t>
    </rPh>
    <rPh sb="2" eb="4">
      <t>イガイ</t>
    </rPh>
    <phoneticPr fontId="4"/>
  </si>
  <si>
    <t>都道府県立・
政令市立病院等</t>
    <phoneticPr fontId="8"/>
  </si>
  <si>
    <t>その他の
公立病院</t>
    <rPh sb="2" eb="3">
      <t>タ</t>
    </rPh>
    <rPh sb="5" eb="9">
      <t>コウリツビョウイン</t>
    </rPh>
    <phoneticPr fontId="8"/>
  </si>
  <si>
    <t>指定病院</t>
    <phoneticPr fontId="8"/>
  </si>
  <si>
    <t>非指定病院</t>
    <phoneticPr fontId="8"/>
  </si>
  <si>
    <t>合計</t>
    <phoneticPr fontId="8"/>
  </si>
  <si>
    <t>精神
病床数</t>
    <rPh sb="3" eb="5">
      <t>ビョウショウ</t>
    </rPh>
    <phoneticPr fontId="4"/>
  </si>
  <si>
    <t>精神科
救急
入院料1</t>
    <phoneticPr fontId="4"/>
  </si>
  <si>
    <t>精神科
救急
入院料2</t>
    <phoneticPr fontId="4"/>
  </si>
  <si>
    <t>精神科
急性期
治療病棟
入院料1</t>
    <phoneticPr fontId="4"/>
  </si>
  <si>
    <t>精神科
急性期
治療病棟
入院料2</t>
    <phoneticPr fontId="4"/>
  </si>
  <si>
    <t>精神療養
病棟
入院料</t>
    <phoneticPr fontId="4"/>
  </si>
  <si>
    <t>特殊疾患
病棟
入院料</t>
    <phoneticPr fontId="4"/>
  </si>
  <si>
    <t>小児
入院医療
管理料5</t>
    <phoneticPr fontId="4"/>
  </si>
  <si>
    <t>児童・思春期精神科入院医療管理料</t>
    <phoneticPr fontId="4"/>
  </si>
  <si>
    <t>13対1
入院
基本料</t>
    <phoneticPr fontId="4"/>
  </si>
  <si>
    <t>特定機能
病院入院
基本料
(13対1)</t>
    <phoneticPr fontId="4"/>
  </si>
  <si>
    <t>２．精神科病院在院患者の状況</t>
    <rPh sb="7" eb="9">
      <t>ザイイン</t>
    </rPh>
    <rPh sb="9" eb="11">
      <t>カンジャ</t>
    </rPh>
    <phoneticPr fontId="8"/>
  </si>
  <si>
    <t>区分</t>
    <rPh sb="1" eb="2">
      <t>ブン</t>
    </rPh>
    <phoneticPr fontId="4"/>
  </si>
  <si>
    <t>合計</t>
    <phoneticPr fontId="4"/>
  </si>
  <si>
    <t>任意入院</t>
    <rPh sb="0" eb="2">
      <t>ニンイ</t>
    </rPh>
    <rPh sb="2" eb="4">
      <t>ニュウイン</t>
    </rPh>
    <phoneticPr fontId="4"/>
  </si>
  <si>
    <t>大学附属
病院</t>
    <rPh sb="2" eb="4">
      <t>フゾク</t>
    </rPh>
    <phoneticPr fontId="4"/>
  </si>
  <si>
    <t>開放処遇</t>
    <rPh sb="0" eb="2">
      <t>カイホウ</t>
    </rPh>
    <rPh sb="2" eb="4">
      <t>ショグウ</t>
    </rPh>
    <phoneticPr fontId="4"/>
  </si>
  <si>
    <t>保護室の隔離患者数</t>
    <rPh sb="0" eb="2">
      <t>ホゴ</t>
    </rPh>
    <rPh sb="4" eb="6">
      <t>カクリ</t>
    </rPh>
    <rPh sb="6" eb="8">
      <t>カンジャ</t>
    </rPh>
    <rPh sb="8" eb="9">
      <t>スウ</t>
    </rPh>
    <phoneticPr fontId="8"/>
  </si>
  <si>
    <t>開放処遇を制限</t>
    <rPh sb="0" eb="2">
      <t>カイホウ</t>
    </rPh>
    <rPh sb="2" eb="4">
      <t>ショグウ</t>
    </rPh>
    <rPh sb="5" eb="7">
      <t>セイゲン</t>
    </rPh>
    <phoneticPr fontId="4"/>
  </si>
  <si>
    <t>措置入院</t>
    <rPh sb="0" eb="2">
      <t>ソチ</t>
    </rPh>
    <rPh sb="2" eb="4">
      <t>ニュウイン</t>
    </rPh>
    <phoneticPr fontId="8"/>
  </si>
  <si>
    <t>医療保護
入院</t>
    <rPh sb="0" eb="2">
      <t>イリョウ</t>
    </rPh>
    <rPh sb="2" eb="4">
      <t>ホゴ</t>
    </rPh>
    <rPh sb="5" eb="7">
      <t>ニュウイン</t>
    </rPh>
    <phoneticPr fontId="8"/>
  </si>
  <si>
    <t>任意入院</t>
    <rPh sb="0" eb="2">
      <t>ニンイ</t>
    </rPh>
    <rPh sb="2" eb="4">
      <t>ニュウイン</t>
    </rPh>
    <phoneticPr fontId="8"/>
  </si>
  <si>
    <t>その他
の入院</t>
    <rPh sb="2" eb="3">
      <t>タ</t>
    </rPh>
    <rPh sb="5" eb="7">
      <t>ニュウイン</t>
    </rPh>
    <phoneticPr fontId="8"/>
  </si>
  <si>
    <t>合計</t>
    <rPh sb="0" eb="2">
      <t>ゴウケイ</t>
    </rPh>
    <phoneticPr fontId="8"/>
  </si>
  <si>
    <t>患者の意思による
開放以外の処遇</t>
    <rPh sb="0" eb="2">
      <t>カンジャ</t>
    </rPh>
    <rPh sb="3" eb="5">
      <t>イシ</t>
    </rPh>
    <rPh sb="11" eb="13">
      <t>イガイ</t>
    </rPh>
    <rPh sb="14" eb="16">
      <t>ショグウ</t>
    </rPh>
    <phoneticPr fontId="4"/>
  </si>
  <si>
    <t>国立病院等</t>
    <rPh sb="2" eb="4">
      <t>ビョウイン</t>
    </rPh>
    <rPh sb="4" eb="5">
      <t>トウ</t>
    </rPh>
    <phoneticPr fontId="4"/>
  </si>
  <si>
    <t>国立病院等</t>
    <rPh sb="4" eb="5">
      <t>トウ</t>
    </rPh>
    <phoneticPr fontId="4"/>
  </si>
  <si>
    <t>都道府県立・政令市立病院等</t>
    <rPh sb="0" eb="4">
      <t>トドウフケン</t>
    </rPh>
    <rPh sb="4" eb="5">
      <t>リツ</t>
    </rPh>
    <rPh sb="6" eb="9">
      <t>セイレイシ</t>
    </rPh>
    <rPh sb="9" eb="10">
      <t>リツ</t>
    </rPh>
    <rPh sb="10" eb="12">
      <t>ビョウイン</t>
    </rPh>
    <rPh sb="12" eb="13">
      <t>トウ</t>
    </rPh>
    <phoneticPr fontId="8"/>
  </si>
  <si>
    <t>都道府県立
・政令市立
病院等</t>
    <rPh sb="0" eb="4">
      <t>トドウフケン</t>
    </rPh>
    <rPh sb="4" eb="5">
      <t>リツ</t>
    </rPh>
    <rPh sb="7" eb="10">
      <t>セイレイシ</t>
    </rPh>
    <rPh sb="10" eb="11">
      <t>リツ</t>
    </rPh>
    <rPh sb="12" eb="14">
      <t>ビョウイン</t>
    </rPh>
    <rPh sb="14" eb="15">
      <t>トウ</t>
    </rPh>
    <phoneticPr fontId="4"/>
  </si>
  <si>
    <t>その他の公立病院</t>
    <rPh sb="2" eb="3">
      <t>タ</t>
    </rPh>
    <rPh sb="4" eb="8">
      <t>コウリツビョウイン</t>
    </rPh>
    <phoneticPr fontId="4"/>
  </si>
  <si>
    <t>その他の
公立病院</t>
    <rPh sb="2" eb="3">
      <t>タ</t>
    </rPh>
    <rPh sb="5" eb="9">
      <t>コウリツビョウイン</t>
    </rPh>
    <phoneticPr fontId="4"/>
  </si>
  <si>
    <t>身体的拘束を行っている患者数</t>
  </si>
  <si>
    <t>その他
入院</t>
    <rPh sb="2" eb="3">
      <t>タ</t>
    </rPh>
    <rPh sb="4" eb="6">
      <t>ニュウイン</t>
    </rPh>
    <phoneticPr fontId="8"/>
  </si>
  <si>
    <t>合計</t>
    <rPh sb="0" eb="2">
      <t>ゴウケイ</t>
    </rPh>
    <phoneticPr fontId="4"/>
  </si>
  <si>
    <t>疾患名</t>
  </si>
  <si>
    <t>総数</t>
  </si>
  <si>
    <t>年　齢　階　級　別　患　者　数</t>
  </si>
  <si>
    <t>入　院　形　態　別　患　者　数</t>
  </si>
  <si>
    <t>２０歳未満</t>
  </si>
  <si>
    <t>２０歳以上
４０歳未満</t>
    <phoneticPr fontId="4"/>
  </si>
  <si>
    <t>４０歳以上
６５歳未満</t>
    <phoneticPr fontId="4"/>
  </si>
  <si>
    <t>６５歳以上
７５歳未満</t>
    <phoneticPr fontId="4"/>
  </si>
  <si>
    <t>７５歳以上</t>
    <phoneticPr fontId="4"/>
  </si>
  <si>
    <t>措置入院</t>
  </si>
  <si>
    <t>医療保護入院</t>
  </si>
  <si>
    <t>任意入院</t>
  </si>
  <si>
    <t>男性</t>
  </si>
  <si>
    <t>女性</t>
  </si>
  <si>
    <t>Ｆ０</t>
  </si>
  <si>
    <t>症状性を含む器質性精神障害</t>
  </si>
  <si>
    <t>　　　　　　　　</t>
  </si>
  <si>
    <t>　Ｆ００　アルツハイマー病型認知症</t>
    <rPh sb="13" eb="14">
      <t>カタ</t>
    </rPh>
    <rPh sb="14" eb="16">
      <t>ニンチ</t>
    </rPh>
    <rPh sb="16" eb="17">
      <t>ショウ</t>
    </rPh>
    <phoneticPr fontId="4"/>
  </si>
  <si>
    <t>　Ｆ０１　血管性認知症</t>
    <rPh sb="8" eb="10">
      <t>ニンチ</t>
    </rPh>
    <rPh sb="10" eb="11">
      <t>ショウ</t>
    </rPh>
    <phoneticPr fontId="4"/>
  </si>
  <si>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</si>
  <si>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</si>
  <si>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</si>
  <si>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</si>
  <si>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</si>
  <si>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</si>
  <si>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</si>
  <si>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統合失調症、統合失調症型障害及び妄想性障害</t>
    <rPh sb="0" eb="2">
      <t>トウゴウ</t>
    </rPh>
    <rPh sb="2" eb="5">
      <t>シッチョウショウ</t>
    </rPh>
    <phoneticPr fontId="4"/>
  </si>
  <si>
    <t>Ｆ３</t>
  </si>
  <si>
    <t>気分（感情）障害</t>
  </si>
  <si>
    <t>Ｆ４</t>
  </si>
  <si>
    <t>神経症性障害、ストレス関連障害及び身体表現性障害</t>
  </si>
  <si>
    <t>Ｆ５</t>
  </si>
  <si>
    <t>生理的障害及び身体的要因に関連した行動症候群</t>
    <phoneticPr fontId="4"/>
  </si>
  <si>
    <t>Ｆ６</t>
  </si>
  <si>
    <t>成人のパーソナリティ及び行動の障害</t>
    <phoneticPr fontId="4"/>
  </si>
  <si>
    <t>Ｆ７</t>
  </si>
  <si>
    <t>精神遅滞〔知的障害〕</t>
    <rPh sb="5" eb="7">
      <t>チテキ</t>
    </rPh>
    <rPh sb="7" eb="9">
      <t>ショウガイ</t>
    </rPh>
    <phoneticPr fontId="4"/>
  </si>
  <si>
    <t>Ｆ８</t>
  </si>
  <si>
    <t>心理的発達の障害</t>
  </si>
  <si>
    <t>Ｆ９</t>
  </si>
  <si>
    <t>小児期及び青年期に通常発症する行動
　　　　　　　及び情緒の障害及び特定不能の精神障害</t>
    <phoneticPr fontId="4"/>
  </si>
  <si>
    <t>てんかん（Ｆ０に属さないものを計上する）</t>
  </si>
  <si>
    <t>合　　　　　　　　　　　　計</t>
  </si>
  <si>
    <t>（２）－１　在院患者数（疾患分類×年齢階級・入院形態×性）／大学附属病院</t>
    <rPh sb="32" eb="34">
      <t>フゾク</t>
    </rPh>
    <phoneticPr fontId="4"/>
  </si>
  <si>
    <t>２０歳以上
４０歳未満</t>
    <phoneticPr fontId="4"/>
  </si>
  <si>
    <t>４０歳以上
６５歳未満</t>
    <phoneticPr fontId="4"/>
  </si>
  <si>
    <t>６５歳以上
７５歳未満</t>
    <phoneticPr fontId="4"/>
  </si>
  <si>
    <t>７５歳以上</t>
    <phoneticPr fontId="4"/>
  </si>
  <si>
    <t>生理的障害及び身体的要因に関連した行動症候群</t>
  </si>
  <si>
    <t>成人のパーソナリティ及び行動の障害</t>
    <phoneticPr fontId="4"/>
  </si>
  <si>
    <t>小児期及び青年期に通常発症する行動
　　　　　　　及び情緒の障害及び特定不能の精神障害</t>
  </si>
  <si>
    <t>（２）－２　在院患者数（疾患分類×年齢階級・入院形態×性）／国立病院等</t>
    <rPh sb="34" eb="35">
      <t>トウ</t>
    </rPh>
    <phoneticPr fontId="4"/>
  </si>
  <si>
    <t>成人のパーソナリティ及び行動の障害</t>
    <phoneticPr fontId="4"/>
  </si>
  <si>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4"/>
  </si>
  <si>
    <t>（２）－４　在院患者数（疾患分類×年齢階級・入院形態×性）／その他の公立病院</t>
    <rPh sb="32" eb="33">
      <t>タ</t>
    </rPh>
    <rPh sb="34" eb="36">
      <t>コウリツ</t>
    </rPh>
    <rPh sb="36" eb="38">
      <t>ビョウイン</t>
    </rPh>
    <phoneticPr fontId="4"/>
  </si>
  <si>
    <t>（２）－５　在院患者数（疾患分類×年齢階級・入院形態×性）／指定病院</t>
    <phoneticPr fontId="4"/>
  </si>
  <si>
    <t>（２）－６　在院患者数（疾患分類×年齢階級・入院形態×性）／非指定病院</t>
    <phoneticPr fontId="4"/>
  </si>
  <si>
    <t>２０歳以上
４０歳未満</t>
    <phoneticPr fontId="4"/>
  </si>
  <si>
    <t>４０歳以上
６５歳未満</t>
    <phoneticPr fontId="4"/>
  </si>
  <si>
    <t>６５歳以上
７５歳未満</t>
    <phoneticPr fontId="4"/>
  </si>
  <si>
    <t>７５歳以上</t>
    <phoneticPr fontId="4"/>
  </si>
  <si>
    <t>成人のパーソナリティ及び行動の障害</t>
    <phoneticPr fontId="4"/>
  </si>
  <si>
    <t>２．精神科病院在院患者の状況</t>
  </si>
  <si>
    <t>区分</t>
  </si>
  <si>
    <t>１ヶ月未満</t>
  </si>
  <si>
    <t>１ヶ月以上
３ヶ月未満</t>
  </si>
  <si>
    <t>３ヶ月以上
６ヶ月未満</t>
  </si>
  <si>
    <t>６ヶ月以上１年未満</t>
  </si>
  <si>
    <t>１年以上
５年未満</t>
    <phoneticPr fontId="4"/>
  </si>
  <si>
    <t>５年以上
１０年未満</t>
    <phoneticPr fontId="4"/>
  </si>
  <si>
    <t>１０年以上
２０年未満</t>
    <phoneticPr fontId="4"/>
  </si>
  <si>
    <t>２０年以上</t>
  </si>
  <si>
    <t>障害支援区分/程度認定</t>
    <rPh sb="0" eb="2">
      <t>ショウガイ</t>
    </rPh>
    <rPh sb="2" eb="4">
      <t>シエン</t>
    </rPh>
    <rPh sb="4" eb="6">
      <t>クブン</t>
    </rPh>
    <rPh sb="7" eb="9">
      <t>テイド</t>
    </rPh>
    <rPh sb="9" eb="11">
      <t>ニンテイ</t>
    </rPh>
    <phoneticPr fontId="4"/>
  </si>
  <si>
    <t>要介護
認定</t>
    <rPh sb="0" eb="3">
      <t>ヨウカイゴ</t>
    </rPh>
    <rPh sb="4" eb="6">
      <t>ニンテイ</t>
    </rPh>
    <phoneticPr fontId="4"/>
  </si>
  <si>
    <t>２０歳以上４０歳未満</t>
  </si>
  <si>
    <t>４０歳以上６５歳未満</t>
  </si>
  <si>
    <t>６５歳以上７０歳未満</t>
    <phoneticPr fontId="4"/>
  </si>
  <si>
    <t>７０歳以上７５歳未満</t>
    <rPh sb="2" eb="5">
      <t>サイイジョウ</t>
    </rPh>
    <rPh sb="7" eb="10">
      <t>サイミマン</t>
    </rPh>
    <phoneticPr fontId="4"/>
  </si>
  <si>
    <t>６５歳以上７５歳未満</t>
    <phoneticPr fontId="4"/>
  </si>
  <si>
    <t>６５歳以上７５歳未満</t>
    <phoneticPr fontId="4"/>
  </si>
  <si>
    <t>７５歳以上</t>
    <phoneticPr fontId="4"/>
  </si>
  <si>
    <t>（３）－１　在院患者数（入院形態×年齢階級×在院期間）／大学附属病院</t>
    <rPh sb="30" eb="32">
      <t>フゾク</t>
    </rPh>
    <phoneticPr fontId="4"/>
  </si>
  <si>
    <t>１年以上
５年未満</t>
    <phoneticPr fontId="4"/>
  </si>
  <si>
    <t>５年以上
１０年未満</t>
    <phoneticPr fontId="4"/>
  </si>
  <si>
    <t>１０年以上
２０年未満</t>
    <phoneticPr fontId="4"/>
  </si>
  <si>
    <t>６５歳以上７０歳未満</t>
    <phoneticPr fontId="4"/>
  </si>
  <si>
    <t>（３）－２　在院患者数（入院形態×年齢階級×在院期間）／国立病院等</t>
    <rPh sb="32" eb="33">
      <t>トウ</t>
    </rPh>
    <phoneticPr fontId="4"/>
  </si>
  <si>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4"/>
  </si>
  <si>
    <t>（３）－４　在院患者数（入院形態×年齢階級×在院期間）／その他の公立病院</t>
    <rPh sb="30" eb="31">
      <t>タ</t>
    </rPh>
    <rPh sb="32" eb="34">
      <t>コウリツ</t>
    </rPh>
    <phoneticPr fontId="4"/>
  </si>
  <si>
    <t>１年以上
５年未満</t>
    <phoneticPr fontId="4"/>
  </si>
  <si>
    <t>５年以上
１０年未満</t>
    <phoneticPr fontId="4"/>
  </si>
  <si>
    <t>１０年以上
２０年未満</t>
    <phoneticPr fontId="4"/>
  </si>
  <si>
    <t>６５歳以上７０歳未満</t>
    <phoneticPr fontId="4"/>
  </si>
  <si>
    <t>７５歳以上</t>
    <phoneticPr fontId="4"/>
  </si>
  <si>
    <t>（３）－５　在院患者数（入院形態×年齢階級×在院期間）／指定病院</t>
    <phoneticPr fontId="4"/>
  </si>
  <si>
    <t>（３）－６　在院患者数（入院形態×年齢階級×在院期間）／非指定病院</t>
    <phoneticPr fontId="4"/>
  </si>
  <si>
    <t>総数</t>
    <rPh sb="0" eb="2">
      <t>ソウスウ</t>
    </rPh>
    <phoneticPr fontId="4"/>
  </si>
  <si>
    <t>年齢階級別患者数</t>
    <rPh sb="0" eb="2">
      <t>ネンレイ</t>
    </rPh>
    <rPh sb="2" eb="4">
      <t>カイキュウ</t>
    </rPh>
    <rPh sb="4" eb="5">
      <t>ベツ</t>
    </rPh>
    <rPh sb="5" eb="8">
      <t>カンジャスウ</t>
    </rPh>
    <phoneticPr fontId="4"/>
  </si>
  <si>
    <t>在院期間別患者数</t>
    <rPh sb="0" eb="2">
      <t>ザイイン</t>
    </rPh>
    <rPh sb="2" eb="4">
      <t>キカン</t>
    </rPh>
    <rPh sb="4" eb="5">
      <t>ベツ</t>
    </rPh>
    <rPh sb="5" eb="8">
      <t>カンジャスウ</t>
    </rPh>
    <phoneticPr fontId="4"/>
  </si>
  <si>
    <t>20歳未満</t>
  </si>
  <si>
    <t>20歳以上
40歳未満</t>
    <phoneticPr fontId="4"/>
  </si>
  <si>
    <t>40歳以上
65歳未満</t>
    <phoneticPr fontId="4"/>
  </si>
  <si>
    <t>65歳以上
75歳未満</t>
    <phoneticPr fontId="4"/>
  </si>
  <si>
    <t>75歳以上</t>
    <phoneticPr fontId="4"/>
  </si>
  <si>
    <t>1ヶ月未満</t>
  </si>
  <si>
    <t>1ヶ月以上
3ヶ月未満</t>
    <phoneticPr fontId="4"/>
  </si>
  <si>
    <t>3ヶ月以上
6ヶ月未満</t>
    <phoneticPr fontId="4"/>
  </si>
  <si>
    <t>6ヶ月以上
1年未満</t>
    <phoneticPr fontId="4"/>
  </si>
  <si>
    <t>1年以上
5年未満</t>
    <phoneticPr fontId="4"/>
  </si>
  <si>
    <t>5年以上
10年未満</t>
    <phoneticPr fontId="4"/>
  </si>
  <si>
    <t>10年以上
20年未満</t>
    <phoneticPr fontId="4"/>
  </si>
  <si>
    <t>20年以上</t>
  </si>
  <si>
    <t>開放区分別</t>
    <rPh sb="0" eb="2">
      <t>カイホウ</t>
    </rPh>
    <rPh sb="2" eb="4">
      <t>クブン</t>
    </rPh>
    <rPh sb="4" eb="5">
      <t>ベツ</t>
    </rPh>
    <phoneticPr fontId="4"/>
  </si>
  <si>
    <t>夜間外開放</t>
    <phoneticPr fontId="4"/>
  </si>
  <si>
    <t>入院料等の
届出状況別</t>
    <rPh sb="0" eb="2">
      <t>ニュウイン</t>
    </rPh>
    <rPh sb="2" eb="4">
      <t>リョウトウ</t>
    </rPh>
    <rPh sb="6" eb="8">
      <t>トドケデ</t>
    </rPh>
    <rPh sb="8" eb="10">
      <t>ジョウキョウ</t>
    </rPh>
    <rPh sb="10" eb="11">
      <t>ベツ</t>
    </rPh>
    <phoneticPr fontId="4"/>
  </si>
  <si>
    <t>精神科救急入院料1</t>
    <phoneticPr fontId="4"/>
  </si>
  <si>
    <t>精神科救急入院料2</t>
    <phoneticPr fontId="4"/>
  </si>
  <si>
    <t>精神科救急・合併症入院料</t>
    <rPh sb="6" eb="9">
      <t>ガッペイショウ</t>
    </rPh>
    <phoneticPr fontId="4"/>
  </si>
  <si>
    <t>精神科急性期治療病棟入院料1</t>
    <phoneticPr fontId="4"/>
  </si>
  <si>
    <t>精神科急性期治療病棟入院料2</t>
    <phoneticPr fontId="4"/>
  </si>
  <si>
    <t>精神療養病棟入院料</t>
    <phoneticPr fontId="4"/>
  </si>
  <si>
    <t>認知症治療病棟入院料1</t>
    <rPh sb="3" eb="5">
      <t>チリョウ</t>
    </rPh>
    <phoneticPr fontId="4"/>
  </si>
  <si>
    <t>認知症治療病棟入院料2</t>
    <rPh sb="3" eb="5">
      <t>チリョウ</t>
    </rPh>
    <phoneticPr fontId="4"/>
  </si>
  <si>
    <t>特殊疾患病棟入院料</t>
    <phoneticPr fontId="4"/>
  </si>
  <si>
    <t>小児入院医療管理料5</t>
    <phoneticPr fontId="4"/>
  </si>
  <si>
    <t>　　医療観察法入院対象者入院医学管理料</t>
    <rPh sb="2" eb="4">
      <t>イリョウ</t>
    </rPh>
    <rPh sb="4" eb="6">
      <t>カンサツ</t>
    </rPh>
    <rPh sb="6" eb="7">
      <t>ホウ</t>
    </rPh>
    <rPh sb="7" eb="9">
      <t>ニュウイン</t>
    </rPh>
    <rPh sb="9" eb="12">
      <t>タイショウシャ</t>
    </rPh>
    <rPh sb="12" eb="14">
      <t>ニュウイン</t>
    </rPh>
    <rPh sb="14" eb="16">
      <t>イガク</t>
    </rPh>
    <rPh sb="16" eb="18">
      <t>カンリ</t>
    </rPh>
    <rPh sb="18" eb="19">
      <t>リョウ</t>
    </rPh>
    <phoneticPr fontId="4"/>
  </si>
  <si>
    <t>10対1入院基本料</t>
  </si>
  <si>
    <t>13対1入院基本料</t>
    <phoneticPr fontId="4"/>
  </si>
  <si>
    <t>15対1入院基本料</t>
  </si>
  <si>
    <t>18対1入院基本料</t>
  </si>
  <si>
    <t>20対1入院基本料</t>
  </si>
  <si>
    <t>特別入院基本料</t>
    <phoneticPr fontId="4"/>
  </si>
  <si>
    <t>特定機能病院入院基本料(7対1)</t>
    <phoneticPr fontId="4"/>
  </si>
  <si>
    <t>特定機能病院入院基本料(10対1)</t>
    <phoneticPr fontId="4"/>
  </si>
  <si>
    <t>特定機能病院入院基本料(13対1)</t>
    <phoneticPr fontId="4"/>
  </si>
  <si>
    <t>特定機能病院入院基本料(15対1)</t>
    <phoneticPr fontId="4"/>
  </si>
  <si>
    <t>その他</t>
    <phoneticPr fontId="4"/>
  </si>
  <si>
    <t>合　計</t>
    <rPh sb="0" eb="1">
      <t>ゴウ</t>
    </rPh>
    <rPh sb="2" eb="3">
      <t>ケイ</t>
    </rPh>
    <phoneticPr fontId="4"/>
  </si>
  <si>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4"/>
  </si>
  <si>
    <t>終日閉鎖</t>
    <phoneticPr fontId="4"/>
  </si>
  <si>
    <t>精神科救急入院料1</t>
  </si>
  <si>
    <t>精神科救急入院料2</t>
  </si>
  <si>
    <t>精神科急性期治療病棟入院料1</t>
  </si>
  <si>
    <t>精神科急性期治療病棟入院料2</t>
  </si>
  <si>
    <t>精神療養病棟入院料</t>
  </si>
  <si>
    <t>特殊疾患病棟入院料</t>
  </si>
  <si>
    <t>小児入院医療管理料5</t>
    <phoneticPr fontId="4"/>
  </si>
  <si>
    <t>児童・思春期精神科入院医療管理料</t>
    <phoneticPr fontId="4"/>
  </si>
  <si>
    <t>13対1入院基本料</t>
    <phoneticPr fontId="4"/>
  </si>
  <si>
    <t>特別入院基本料</t>
    <phoneticPr fontId="4"/>
  </si>
  <si>
    <t>特定機能病院入院基本料(7対1)</t>
    <phoneticPr fontId="4"/>
  </si>
  <si>
    <t>特定機能病院入院基本料(10対1)</t>
    <phoneticPr fontId="4"/>
  </si>
  <si>
    <t>特定機能病院入院基本料(13対1)</t>
    <phoneticPr fontId="4"/>
  </si>
  <si>
    <t>特定機能病院入院基本料(15対1)</t>
    <phoneticPr fontId="4"/>
  </si>
  <si>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4"/>
  </si>
  <si>
    <t>20歳以上
40歳未満</t>
    <phoneticPr fontId="4"/>
  </si>
  <si>
    <t>40歳以上
65歳未満</t>
    <phoneticPr fontId="4"/>
  </si>
  <si>
    <t>65歳以上
75歳未満</t>
    <phoneticPr fontId="4"/>
  </si>
  <si>
    <t>75歳以上</t>
    <phoneticPr fontId="4"/>
  </si>
  <si>
    <t>1ヶ月以上
3ヶ月未満</t>
    <phoneticPr fontId="4"/>
  </si>
  <si>
    <t>3ヶ月以上
6ヶ月未満</t>
    <phoneticPr fontId="4"/>
  </si>
  <si>
    <t>6ヶ月以上
1年未満</t>
    <phoneticPr fontId="4"/>
  </si>
  <si>
    <t>1年以上
5年未満</t>
    <phoneticPr fontId="4"/>
  </si>
  <si>
    <t>5年以上
10年未満</t>
    <phoneticPr fontId="4"/>
  </si>
  <si>
    <t>10年以上
20年未満</t>
    <phoneticPr fontId="4"/>
  </si>
  <si>
    <t>その他</t>
    <phoneticPr fontId="4"/>
  </si>
  <si>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4"/>
  </si>
  <si>
    <t>20歳以上
40歳未満</t>
    <phoneticPr fontId="4"/>
  </si>
  <si>
    <t>40歳以上
65歳未満</t>
    <phoneticPr fontId="4"/>
  </si>
  <si>
    <t>65歳以上
75歳未満</t>
    <phoneticPr fontId="4"/>
  </si>
  <si>
    <t>75歳以上</t>
    <phoneticPr fontId="4"/>
  </si>
  <si>
    <t>1ヶ月以上
3ヶ月未満</t>
    <phoneticPr fontId="4"/>
  </si>
  <si>
    <t>3ヶ月以上
6ヶ月未満</t>
    <phoneticPr fontId="4"/>
  </si>
  <si>
    <t>6ヶ月以上
1年未満</t>
    <phoneticPr fontId="4"/>
  </si>
  <si>
    <t>1年以上
5年未満</t>
    <phoneticPr fontId="4"/>
  </si>
  <si>
    <t>5年以上
10年未満</t>
    <phoneticPr fontId="4"/>
  </si>
  <si>
    <t>10年以上
20年未満</t>
    <phoneticPr fontId="4"/>
  </si>
  <si>
    <t>夜間外開放</t>
    <phoneticPr fontId="4"/>
  </si>
  <si>
    <t>終日閉鎖</t>
    <phoneticPr fontId="4"/>
  </si>
  <si>
    <t>小児入院医療管理料5</t>
    <phoneticPr fontId="4"/>
  </si>
  <si>
    <t>児童・思春期精神科入院医療管理料</t>
    <phoneticPr fontId="4"/>
  </si>
  <si>
    <t>13対1入院基本料</t>
    <phoneticPr fontId="4"/>
  </si>
  <si>
    <t>特別入院基本料</t>
    <phoneticPr fontId="4"/>
  </si>
  <si>
    <t>特定機能病院入院基本料(7対1)</t>
    <phoneticPr fontId="4"/>
  </si>
  <si>
    <t>特定機能病院入院基本料(10対1)</t>
    <phoneticPr fontId="4"/>
  </si>
  <si>
    <t>特定機能病院入院基本料(13対1)</t>
    <phoneticPr fontId="4"/>
  </si>
  <si>
    <t>特定機能病院入院基本料(15対1)</t>
    <phoneticPr fontId="4"/>
  </si>
  <si>
    <t>その他</t>
    <phoneticPr fontId="4"/>
  </si>
  <si>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4"/>
  </si>
  <si>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4"/>
  </si>
  <si>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4"/>
  </si>
  <si>
    <t>３．精神科病院入退院患者等の状況</t>
    <rPh sb="8" eb="10">
      <t>タイイン</t>
    </rPh>
    <rPh sb="12" eb="13">
      <t>トウ</t>
    </rPh>
    <phoneticPr fontId="4"/>
  </si>
  <si>
    <t>平成２５年６月
１ヶ月間の
入院患者数</t>
    <rPh sb="6" eb="7">
      <t>ガツ</t>
    </rPh>
    <rPh sb="10" eb="11">
      <t>ツキ</t>
    </rPh>
    <rPh sb="11" eb="12">
      <t>アイダ</t>
    </rPh>
    <rPh sb="14" eb="16">
      <t>ニュウイン</t>
    </rPh>
    <rPh sb="16" eb="19">
      <t>カンジャスウ</t>
    </rPh>
    <phoneticPr fontId="4"/>
  </si>
  <si>
    <t>平成２６年
６月１日の
残留患者数</t>
    <rPh sb="7" eb="8">
      <t>ガツ</t>
    </rPh>
    <rPh sb="9" eb="10">
      <t>ニチ</t>
    </rPh>
    <rPh sb="12" eb="14">
      <t>ザンリュウ</t>
    </rPh>
    <rPh sb="14" eb="17">
      <t>カンジャスウ</t>
    </rPh>
    <phoneticPr fontId="4"/>
  </si>
  <si>
    <t>そのうち平成２５年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4"/>
  </si>
  <si>
    <t>大学附属病院</t>
    <rPh sb="2" eb="4">
      <t>フゾク</t>
    </rPh>
    <phoneticPr fontId="4"/>
  </si>
  <si>
    <t>都道府県立・政令市立病院等</t>
    <rPh sb="0" eb="5">
      <t>トドウフケンリツ</t>
    </rPh>
    <rPh sb="6" eb="13">
      <t>セイレイシリツビョウイントウ</t>
    </rPh>
    <phoneticPr fontId="4"/>
  </si>
  <si>
    <t>合　　計</t>
  </si>
  <si>
    <t>内訳</t>
    <rPh sb="0" eb="2">
      <t>ウチワケ</t>
    </rPh>
    <phoneticPr fontId="4"/>
  </si>
  <si>
    <t>退　　院　　患　　者　　数</t>
  </si>
  <si>
    <t>平成２５年</t>
    <phoneticPr fontId="4"/>
  </si>
  <si>
    <t>平成２６年</t>
    <phoneticPr fontId="4"/>
  </si>
  <si>
    <t>６月</t>
  </si>
  <si>
    <t>７月</t>
  </si>
  <si>
    <t>８月</t>
  </si>
  <si>
    <t>９月</t>
  </si>
  <si>
    <t>１０月</t>
  </si>
  <si>
    <t>１１月</t>
  </si>
  <si>
    <t>１２月</t>
  </si>
  <si>
    <t>１月</t>
  </si>
  <si>
    <t>２月</t>
  </si>
  <si>
    <t>３月</t>
  </si>
  <si>
    <t>４月</t>
  </si>
  <si>
    <t>５月</t>
  </si>
  <si>
    <t>家庭復帰等</t>
  </si>
  <si>
    <t>GH・CH・社会復帰施設等</t>
  </si>
  <si>
    <t>転　　　院</t>
  </si>
  <si>
    <t>死　　　亡</t>
  </si>
  <si>
    <t>合　　　計</t>
  </si>
  <si>
    <t>国立
病院等</t>
    <rPh sb="3" eb="5">
      <t>ビョウイン</t>
    </rPh>
    <rPh sb="5" eb="6">
      <t>トウ</t>
    </rPh>
    <phoneticPr fontId="4"/>
  </si>
  <si>
    <t>都道府
県立・
政令市立
病院等</t>
    <rPh sb="0" eb="2">
      <t>トドウ</t>
    </rPh>
    <rPh sb="2" eb="3">
      <t>フ</t>
    </rPh>
    <rPh sb="4" eb="6">
      <t>ケンリツ</t>
    </rPh>
    <rPh sb="8" eb="11">
      <t>セイレイシ</t>
    </rPh>
    <rPh sb="11" eb="12">
      <t>リツ</t>
    </rPh>
    <rPh sb="13" eb="15">
      <t>ビョウイン</t>
    </rPh>
    <rPh sb="15" eb="16">
      <t>トウ</t>
    </rPh>
    <phoneticPr fontId="4"/>
  </si>
  <si>
    <t>非指定
病院</t>
    <rPh sb="4" eb="6">
      <t>ビョウイン</t>
    </rPh>
    <phoneticPr fontId="4"/>
  </si>
  <si>
    <t>※GHはグループホーム、CHはケアホーム</t>
    <phoneticPr fontId="4"/>
  </si>
  <si>
    <t>平成２６年６月１ヶ月間の
外来受診患者数</t>
    <rPh sb="6" eb="7">
      <t>ガツ</t>
    </rPh>
    <rPh sb="9" eb="10">
      <t>ツキ</t>
    </rPh>
    <rPh sb="10" eb="11">
      <t>アイダ</t>
    </rPh>
    <rPh sb="13" eb="15">
      <t>ガイライ</t>
    </rPh>
    <rPh sb="15" eb="17">
      <t>ジュシン</t>
    </rPh>
    <rPh sb="17" eb="19">
      <t>カンジャ</t>
    </rPh>
    <phoneticPr fontId="4"/>
  </si>
  <si>
    <t>平成２６年６月１ヶ月間の
訪問診療</t>
    <rPh sb="6" eb="7">
      <t>ガツ</t>
    </rPh>
    <rPh sb="9" eb="10">
      <t>ツキ</t>
    </rPh>
    <rPh sb="10" eb="11">
      <t>アイダ</t>
    </rPh>
    <rPh sb="13" eb="15">
      <t>ホウモン</t>
    </rPh>
    <rPh sb="15" eb="17">
      <t>シンリョウ</t>
    </rPh>
    <phoneticPr fontId="4"/>
  </si>
  <si>
    <t>平成２６年６月１ヶ月間の往診</t>
    <rPh sb="6" eb="7">
      <t>ガツ</t>
    </rPh>
    <rPh sb="9" eb="10">
      <t>ツキ</t>
    </rPh>
    <rPh sb="10" eb="11">
      <t>アイダ</t>
    </rPh>
    <rPh sb="12" eb="14">
      <t>オウシン</t>
    </rPh>
    <phoneticPr fontId="4"/>
  </si>
  <si>
    <t>平成２６年６月１ヶ月間の
訪問看護</t>
    <rPh sb="6" eb="7">
      <t>ガツ</t>
    </rPh>
    <rPh sb="9" eb="10">
      <t>ツキ</t>
    </rPh>
    <rPh sb="10" eb="11">
      <t>アイダ</t>
    </rPh>
    <rPh sb="13" eb="15">
      <t>ホウモン</t>
    </rPh>
    <rPh sb="15" eb="17">
      <t>カンゴ</t>
    </rPh>
    <phoneticPr fontId="4"/>
  </si>
  <si>
    <t>平成２６年６月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4"/>
  </si>
  <si>
    <t>実人数</t>
    <rPh sb="0" eb="1">
      <t>ジツ</t>
    </rPh>
    <rPh sb="1" eb="3">
      <t>ニンズウ</t>
    </rPh>
    <phoneticPr fontId="4"/>
  </si>
  <si>
    <t>延べ件数</t>
    <rPh sb="0" eb="1">
      <t>ノ</t>
    </rPh>
    <rPh sb="2" eb="4">
      <t>ケンスウ</t>
    </rPh>
    <phoneticPr fontId="4"/>
  </si>
  <si>
    <t>うち
専任職員</t>
    <rPh sb="3" eb="5">
      <t>センニン</t>
    </rPh>
    <rPh sb="5" eb="7">
      <t>ショクイン</t>
    </rPh>
    <phoneticPr fontId="4"/>
  </si>
  <si>
    <t>うち
精神保健
福祉士</t>
    <rPh sb="3" eb="5">
      <t>セイシン</t>
    </rPh>
    <rPh sb="5" eb="7">
      <t>ホケン</t>
    </rPh>
    <rPh sb="8" eb="11">
      <t>フクシシ</t>
    </rPh>
    <phoneticPr fontId="4"/>
  </si>
  <si>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4"/>
  </si>
  <si>
    <t>年齢階級別患者数</t>
  </si>
  <si>
    <t>入院形態別患者数</t>
  </si>
  <si>
    <t>医療保護
入院</t>
    <phoneticPr fontId="4"/>
  </si>
  <si>
    <t>その他の
入院</t>
    <rPh sb="5" eb="7">
      <t>ニュウイン</t>
    </rPh>
    <phoneticPr fontId="4"/>
  </si>
  <si>
    <t>　Ｆ００　アルツハイマー病型認知症</t>
    <rPh sb="13" eb="14">
      <t>カタ</t>
    </rPh>
    <rPh sb="14" eb="17">
      <t>ニンチショウ</t>
    </rPh>
    <phoneticPr fontId="4"/>
  </si>
  <si>
    <t>　Ｆ０１　血管性認知症</t>
    <rPh sb="8" eb="11">
      <t>ニンチショウ</t>
    </rPh>
    <phoneticPr fontId="4"/>
  </si>
  <si>
    <t>統合失調症、統合失調症型障害及び妄想性障害</t>
    <rPh sb="0" eb="5">
      <t>トウゴウシッチョウショウ</t>
    </rPh>
    <rPh sb="6" eb="11">
      <t>トウゴウシッチョウショウ</t>
    </rPh>
    <phoneticPr fontId="4"/>
  </si>
  <si>
    <t>精神遅滞〔知的障害〕</t>
    <rPh sb="5" eb="9">
      <t>チテキショウガイ</t>
    </rPh>
    <phoneticPr fontId="4"/>
  </si>
  <si>
    <t>小児期及び青年期に通常発症する行動
　　　　　　　及び情緒の障害及び特定不能の精神障害</t>
    <phoneticPr fontId="4"/>
  </si>
  <si>
    <t>（２）－１　平成２５年６月入院患者数（疾患分類×年齢階級・入院形態）／大学附属病院</t>
    <rPh sb="37" eb="39">
      <t>フゾク</t>
    </rPh>
    <phoneticPr fontId="4"/>
  </si>
  <si>
    <t>２０歳以上
４０歳未満</t>
    <phoneticPr fontId="4"/>
  </si>
  <si>
    <t>４０歳以上
６５歳未満</t>
    <phoneticPr fontId="4"/>
  </si>
  <si>
    <t>６５歳以上
７５歳未満</t>
    <phoneticPr fontId="4"/>
  </si>
  <si>
    <t>７５歳以上</t>
    <phoneticPr fontId="4"/>
  </si>
  <si>
    <t>措置入院</t>
    <phoneticPr fontId="4"/>
  </si>
  <si>
    <t>医療保護
入院</t>
    <phoneticPr fontId="4"/>
  </si>
  <si>
    <t>生理的障害及び身体的要因に関連した行動症候群</t>
    <phoneticPr fontId="4"/>
  </si>
  <si>
    <t>成人のパーソナリティ及び行動の障害</t>
    <phoneticPr fontId="4"/>
  </si>
  <si>
    <t>（２）－２　平成２５年６月入院患者数（疾患分類×年齢階級・入院形態）／国立病院等</t>
    <rPh sb="35" eb="37">
      <t>コクリツ</t>
    </rPh>
    <rPh sb="37" eb="40">
      <t>ビョウイントウ</t>
    </rPh>
    <phoneticPr fontId="4"/>
  </si>
  <si>
    <t>措置入院</t>
    <phoneticPr fontId="4"/>
  </si>
  <si>
    <t>生理的障害及び身体的要因に関連した行動症候群</t>
    <phoneticPr fontId="4"/>
  </si>
  <si>
    <t>（２）－３　平成２５年６月入院患者数（疾患分類×年齢階級・入院形態）／都道府県立・政令市立病院等</t>
    <rPh sb="35" eb="39">
      <t>トドウフケン</t>
    </rPh>
    <rPh sb="39" eb="40">
      <t>リツ</t>
    </rPh>
    <rPh sb="41" eb="43">
      <t>セイレイ</t>
    </rPh>
    <rPh sb="43" eb="45">
      <t>シリツ</t>
    </rPh>
    <rPh sb="45" eb="47">
      <t>ビョウイン</t>
    </rPh>
    <rPh sb="47" eb="48">
      <t>ナド</t>
    </rPh>
    <phoneticPr fontId="4"/>
  </si>
  <si>
    <t>（２）－４　平成２５年６月入院患者数（疾患分類×年齢階級・入院形態）／その他の公立病院</t>
    <rPh sb="37" eb="38">
      <t>タ</t>
    </rPh>
    <rPh sb="39" eb="41">
      <t>コウリツ</t>
    </rPh>
    <rPh sb="41" eb="43">
      <t>ビョウイン</t>
    </rPh>
    <phoneticPr fontId="4"/>
  </si>
  <si>
    <t>（２）－５　平成２５年６月入院患者数（疾患分類×年齢階級・入院形態）／指定病院</t>
    <rPh sb="35" eb="37">
      <t>シテイ</t>
    </rPh>
    <rPh sb="37" eb="39">
      <t>ビョウイン</t>
    </rPh>
    <phoneticPr fontId="4"/>
  </si>
  <si>
    <t>（２）－６　平成２５年６月入院患者数（疾患分類×年齢階級・入院形態）／非指定病院</t>
    <rPh sb="35" eb="36">
      <t>ヒ</t>
    </rPh>
    <rPh sb="36" eb="38">
      <t>シテイ</t>
    </rPh>
    <rPh sb="38" eb="40">
      <t>ビョウイン</t>
    </rPh>
    <phoneticPr fontId="4"/>
  </si>
  <si>
    <t>２０歳以上
４０歳未満</t>
    <phoneticPr fontId="4"/>
  </si>
  <si>
    <t>４０歳以上
６５歳未満</t>
    <phoneticPr fontId="4"/>
  </si>
  <si>
    <t>６５歳以上
７５歳未満</t>
    <phoneticPr fontId="4"/>
  </si>
  <si>
    <t>７５歳以上</t>
    <phoneticPr fontId="4"/>
  </si>
  <si>
    <t>措置入院</t>
    <phoneticPr fontId="4"/>
  </si>
  <si>
    <t>医療保護
入院</t>
    <phoneticPr fontId="4"/>
  </si>
  <si>
    <t>生理的障害及び身体的要因に関連した行動症候群</t>
    <phoneticPr fontId="4"/>
  </si>
  <si>
    <t>成人のパーソナリティ及び行動の障害</t>
    <phoneticPr fontId="4"/>
  </si>
  <si>
    <t>その他の
入院</t>
    <phoneticPr fontId="4"/>
  </si>
  <si>
    <t>（３）－１　平成２６年６月１日残留患者数（疾患分類×年齢階級・入院形態）／大学附属病院</t>
    <rPh sb="39" eb="41">
      <t>フゾク</t>
    </rPh>
    <phoneticPr fontId="4"/>
  </si>
  <si>
    <t>その他の
入院</t>
    <phoneticPr fontId="4"/>
  </si>
  <si>
    <t>（３）－２　平成２６年６月１日残留患者数（疾患分類×年齢階級・入院形態）／国立病院等</t>
    <rPh sb="41" eb="42">
      <t>トウ</t>
    </rPh>
    <phoneticPr fontId="4"/>
  </si>
  <si>
    <t>（３）－３　平成２６年６月１日残留患者数（疾患分類×年齢階級・入院形態）／都道府県立・政令市立病院等</t>
    <rPh sb="37" eb="42">
      <t>トドウフケンリツ</t>
    </rPh>
    <rPh sb="43" eb="50">
      <t>セイレイシリツビョウイントウ</t>
    </rPh>
    <phoneticPr fontId="4"/>
  </si>
  <si>
    <t>（３）－４　平成２６年６月１日残留患者数（疾患分類×年齢階級・入院形態）／その他の公立病院</t>
    <rPh sb="39" eb="40">
      <t>タ</t>
    </rPh>
    <rPh sb="41" eb="45">
      <t>コウリツビョウイン</t>
    </rPh>
    <phoneticPr fontId="4"/>
  </si>
  <si>
    <t>（３）－５　平成２６年６月１日残留患者数（疾患分類×年齢階級・入院形態）／指定病院</t>
    <phoneticPr fontId="4"/>
  </si>
  <si>
    <t>２０歳以上
４０歳未満</t>
    <phoneticPr fontId="4"/>
  </si>
  <si>
    <t>４０歳以上
６５歳未満</t>
    <phoneticPr fontId="4"/>
  </si>
  <si>
    <t>６５歳以上
７５歳未満</t>
    <phoneticPr fontId="4"/>
  </si>
  <si>
    <t>７５歳以上</t>
    <phoneticPr fontId="4"/>
  </si>
  <si>
    <t>措置入院</t>
    <phoneticPr fontId="4"/>
  </si>
  <si>
    <t>医療保護
入院</t>
    <phoneticPr fontId="4"/>
  </si>
  <si>
    <t>その他の
入院</t>
    <phoneticPr fontId="4"/>
  </si>
  <si>
    <t>生理的障害及び身体的要因に関連した行動症候群</t>
    <phoneticPr fontId="4"/>
  </si>
  <si>
    <t>成人のパーソナリティ及び行動の障害</t>
    <phoneticPr fontId="4"/>
  </si>
  <si>
    <t>（３）－６　平成２６年６月１日残留患者数（疾患分類×年齢階級・入院形態）／非指定病院</t>
    <phoneticPr fontId="4"/>
  </si>
  <si>
    <t>年齢階級別・在院１年達否別患者数</t>
    <rPh sb="6" eb="8">
      <t>ザイイン</t>
    </rPh>
    <rPh sb="9" eb="10">
      <t>ネン</t>
    </rPh>
    <rPh sb="10" eb="11">
      <t>タッ</t>
    </rPh>
    <rPh sb="11" eb="12">
      <t>イナ</t>
    </rPh>
    <rPh sb="12" eb="13">
      <t>ベツ</t>
    </rPh>
    <phoneticPr fontId="4"/>
  </si>
  <si>
    <t>退院時の状況</t>
  </si>
  <si>
    <t>在　院　期　間　別</t>
  </si>
  <si>
    <t>３ヶ月未満</t>
    <rPh sb="2" eb="3">
      <t>ゲツ</t>
    </rPh>
    <rPh sb="3" eb="5">
      <t>ミマン</t>
    </rPh>
    <phoneticPr fontId="4"/>
  </si>
  <si>
    <t>３ヶ月以上
１年未満</t>
    <rPh sb="2" eb="5">
      <t>ゲツイジョウ</t>
    </rPh>
    <rPh sb="7" eb="8">
      <t>ネン</t>
    </rPh>
    <rPh sb="8" eb="10">
      <t>ミマン</t>
    </rPh>
    <phoneticPr fontId="4"/>
  </si>
  <si>
    <t>５年以上
10年未満</t>
    <phoneticPr fontId="4"/>
  </si>
  <si>
    <t>うち、65歳以上かつ在院期間５年以上</t>
    <rPh sb="5" eb="8">
      <t>サイイジョウ</t>
    </rPh>
    <rPh sb="10" eb="12">
      <t>ザイイン</t>
    </rPh>
    <rPh sb="12" eb="14">
      <t>キカン</t>
    </rPh>
    <rPh sb="15" eb="18">
      <t>ネンイジョウ</t>
    </rPh>
    <phoneticPr fontId="4"/>
  </si>
  <si>
    <t>１年未満</t>
    <phoneticPr fontId="4"/>
  </si>
  <si>
    <t>１年以上</t>
    <rPh sb="1" eb="2">
      <t>ネン</t>
    </rPh>
    <rPh sb="2" eb="4">
      <t>イジョウ</t>
    </rPh>
    <phoneticPr fontId="4"/>
  </si>
  <si>
    <t>症状性を含む器質性精神障害</t>
    <phoneticPr fontId="4"/>
  </si>
  <si>
    <t>ｸﾞﾙｰﾌﾟﾎｰﾑ・ｹｱﾎｰﾑ
・社会復帰施設等</t>
    <phoneticPr fontId="4"/>
  </si>
  <si>
    <t>高齢者福祉施設</t>
    <rPh sb="0" eb="3">
      <t>コウレイシャ</t>
    </rPh>
    <rPh sb="3" eb="5">
      <t>フクシ</t>
    </rPh>
    <rPh sb="5" eb="7">
      <t>シセツ</t>
    </rPh>
    <phoneticPr fontId="4"/>
  </si>
  <si>
    <t>転院・院内転科</t>
    <rPh sb="3" eb="5">
      <t>インナイ</t>
    </rPh>
    <rPh sb="5" eb="7">
      <t>テンカ</t>
    </rPh>
    <phoneticPr fontId="4"/>
  </si>
  <si>
    <t>死　　亡</t>
    <phoneticPr fontId="4"/>
  </si>
  <si>
    <t>その他</t>
    <rPh sb="2" eb="3">
      <t>タ</t>
    </rPh>
    <phoneticPr fontId="4"/>
  </si>
  <si>
    <t>計</t>
  </si>
  <si>
    <t>（４）－１　平成２６年６月退院患者数（疾患分類×年齢階級×在院１年達否、退院時の状況×在院期間）／大学附属病院</t>
    <rPh sb="51" eb="53">
      <t>フゾク</t>
    </rPh>
    <phoneticPr fontId="4"/>
  </si>
  <si>
    <t>３ヶ月未満</t>
    <rPh sb="2" eb="3">
      <t>ゲツ</t>
    </rPh>
    <phoneticPr fontId="4"/>
  </si>
  <si>
    <t>１年以上
５年未満</t>
    <phoneticPr fontId="4"/>
  </si>
  <si>
    <t>５年以上
10年未満</t>
    <phoneticPr fontId="4"/>
  </si>
  <si>
    <t>10年以上
20年未満</t>
    <phoneticPr fontId="4"/>
  </si>
  <si>
    <t>うち、65歳以上かつ在院期間５年以上</t>
    <phoneticPr fontId="4"/>
  </si>
  <si>
    <t>１年未満</t>
    <phoneticPr fontId="4"/>
  </si>
  <si>
    <t>ｸﾞﾙｰﾌﾟﾎｰﾑ・ｹｱﾎｰﾑ
・社会復帰施設等</t>
    <phoneticPr fontId="4"/>
  </si>
  <si>
    <t>高齢者福祉施設</t>
    <rPh sb="0" eb="7">
      <t>コウレイシャフクシシセツ</t>
    </rPh>
    <phoneticPr fontId="4"/>
  </si>
  <si>
    <t>死　　亡</t>
  </si>
  <si>
    <t>（４）－２　平成２６年６月退院患者数（疾患分類×年齢階級×在院１年達否、退院時の状況×在院期間）／国立病院等</t>
    <rPh sb="53" eb="54">
      <t>トウ</t>
    </rPh>
    <phoneticPr fontId="4"/>
  </si>
  <si>
    <t>（４）－３　平成２６年６月退院患者数（疾患分類×年齢階級×在院１年達否、退院時の状況×在院期間）／都道府県立・政令市立病院等</t>
    <rPh sb="49" eb="54">
      <t>トドウフケンリツ</t>
    </rPh>
    <rPh sb="55" eb="62">
      <t>セイレイシリツビョウイントウ</t>
    </rPh>
    <phoneticPr fontId="4"/>
  </si>
  <si>
    <t>うち、65歳以上かつ在院期間５年以上</t>
    <phoneticPr fontId="4"/>
  </si>
  <si>
    <t>（４）－４　平成２６年６月退院患者数（疾患分類×年齢階級×在院１年達否、退院時の状況×在院期間）／その他の公立病院</t>
    <rPh sb="51" eb="52">
      <t>タ</t>
    </rPh>
    <rPh sb="53" eb="57">
      <t>コウリツビョウイン</t>
    </rPh>
    <phoneticPr fontId="4"/>
  </si>
  <si>
    <t>２０歳以上
４０歳未満</t>
    <phoneticPr fontId="4"/>
  </si>
  <si>
    <t>４０歳以上
６５歳未満</t>
    <phoneticPr fontId="4"/>
  </si>
  <si>
    <t>６５歳以上
７５歳未満</t>
    <phoneticPr fontId="4"/>
  </si>
  <si>
    <t>７５歳以上</t>
    <phoneticPr fontId="4"/>
  </si>
  <si>
    <t>１年以上
５年未満</t>
    <phoneticPr fontId="4"/>
  </si>
  <si>
    <t>５年以上
10年未満</t>
    <phoneticPr fontId="4"/>
  </si>
  <si>
    <t>10年以上
20年未満</t>
    <phoneticPr fontId="4"/>
  </si>
  <si>
    <t>うち、65歳以上かつ在院期間５年以上</t>
    <phoneticPr fontId="4"/>
  </si>
  <si>
    <t>１年未満</t>
    <phoneticPr fontId="4"/>
  </si>
  <si>
    <t>ｸﾞﾙｰﾌﾟﾎｰﾑ・ｹｱﾎｰﾑ
・社会復帰施設等</t>
    <phoneticPr fontId="4"/>
  </si>
  <si>
    <t>成人のパーソナリティ及び行動の障害</t>
    <phoneticPr fontId="4"/>
  </si>
  <si>
    <t>（４）－５　平成２６年６月退院患者数（疾患分類×年齢階級×在院１年達否、退院時の状況×在院期間）／指定病院</t>
    <phoneticPr fontId="4"/>
  </si>
  <si>
    <t>（４）－６　平成２６年６月退院患者数（疾患分類×年齢階級×在院１年達否、退院時の状況×在院期間）／非指定病院</t>
    <phoneticPr fontId="4"/>
  </si>
  <si>
    <t>２０歳以上４０歳未満</t>
    <phoneticPr fontId="4"/>
  </si>
  <si>
    <t>４０歳以上６５歳未満</t>
    <phoneticPr fontId="4"/>
  </si>
  <si>
    <t>応　　急　　入　　院　　後　　の　　状　　況</t>
  </si>
  <si>
    <t>自院に継続入院</t>
  </si>
  <si>
    <t>他の精神
科病院の
精神病床</t>
    <rPh sb="5" eb="6">
      <t>カ</t>
    </rPh>
    <rPh sb="6" eb="8">
      <t>ビョウイン</t>
    </rPh>
    <rPh sb="10" eb="12">
      <t>セイシン</t>
    </rPh>
    <rPh sb="12" eb="14">
      <t>ビョウショウ</t>
    </rPh>
    <phoneticPr fontId="4"/>
  </si>
  <si>
    <t>一般病床</t>
    <rPh sb="0" eb="2">
      <t>イッパン</t>
    </rPh>
    <rPh sb="2" eb="4">
      <t>ビョウショウ</t>
    </rPh>
    <phoneticPr fontId="4"/>
  </si>
  <si>
    <t>退院
(転院なし)</t>
    <rPh sb="4" eb="6">
      <t>テンイン</t>
    </rPh>
    <phoneticPr fontId="4"/>
  </si>
  <si>
    <t>死亡</t>
  </si>
  <si>
    <t>不明、
その他</t>
    <rPh sb="0" eb="2">
      <t>フメイ</t>
    </rPh>
    <phoneticPr fontId="4"/>
  </si>
  <si>
    <t>医療保護
入院</t>
    <rPh sb="0" eb="2">
      <t>イリョウ</t>
    </rPh>
    <rPh sb="2" eb="4">
      <t>ホゴ</t>
    </rPh>
    <rPh sb="5" eb="7">
      <t>ニュウイン</t>
    </rPh>
    <phoneticPr fontId="4"/>
  </si>
  <si>
    <t>（５）－１　平成２５年度に入院した応急入院患者数（疾患分類×年齢階級×性）、入院後の状況／大学附属病院</t>
    <rPh sb="47" eb="49">
      <t>フゾク</t>
    </rPh>
    <phoneticPr fontId="4"/>
  </si>
  <si>
    <t>２０歳以上４０歳未満</t>
    <phoneticPr fontId="4"/>
  </si>
  <si>
    <t>４０歳以上６５歳未満</t>
    <phoneticPr fontId="4"/>
  </si>
  <si>
    <t>６５歳以上７５歳未満</t>
    <phoneticPr fontId="4"/>
  </si>
  <si>
    <t>症状性を含む器質性精神障害</t>
    <phoneticPr fontId="4"/>
  </si>
  <si>
    <t>その他の
入院</t>
    <phoneticPr fontId="4"/>
  </si>
  <si>
    <t>（５）－２　平成２５年度に入院した応急入院患者数（疾患分類×年齢階級×性）、入院後の状況／国立病院等</t>
    <rPh sb="49" eb="50">
      <t>トウ</t>
    </rPh>
    <phoneticPr fontId="4"/>
  </si>
  <si>
    <t>（５）－３　平成２５年度に入院した応急入院患者数（疾患分類×年齢階級×性）、入院後の状況／都道府県立・政令市立病院等</t>
    <rPh sb="45" eb="50">
      <t>トドウフケンリツ</t>
    </rPh>
    <rPh sb="51" eb="58">
      <t>セイレイシリツビョウイントウ</t>
    </rPh>
    <phoneticPr fontId="4"/>
  </si>
  <si>
    <t>２０歳以上４０歳未満</t>
    <phoneticPr fontId="4"/>
  </si>
  <si>
    <t>４０歳以上６５歳未満</t>
    <phoneticPr fontId="4"/>
  </si>
  <si>
    <t>６５歳以上７５歳未満</t>
    <phoneticPr fontId="4"/>
  </si>
  <si>
    <t>７５歳以上</t>
    <phoneticPr fontId="4"/>
  </si>
  <si>
    <t>症状性を含む器質性精神障害</t>
    <phoneticPr fontId="4"/>
  </si>
  <si>
    <t>成人のパーソナリティ及び行動の障害</t>
    <phoneticPr fontId="4"/>
  </si>
  <si>
    <t>（５）－４　平成２５年度に入院した応急入院患者数（疾患分類×年齢階級×性）、入院後の状況／その他の公立病院</t>
    <rPh sb="47" eb="48">
      <t>タ</t>
    </rPh>
    <rPh sb="49" eb="53">
      <t>コウリツビョウイン</t>
    </rPh>
    <phoneticPr fontId="4"/>
  </si>
  <si>
    <t>（５）－５　平成２５年度に入院した応急入院患者数（疾患分類×年齢階級×性）、入院後の状況／指定病院</t>
    <phoneticPr fontId="4"/>
  </si>
  <si>
    <t>（５）－６　平成２５年度に入院した応急入院患者数（疾患分類×年齢階級×性）、入院後の状況／非指定病院</t>
    <phoneticPr fontId="4"/>
  </si>
  <si>
    <t>(平成26年6月30日現在）</t>
    <rPh sb="1" eb="3">
      <t>ヘイセイ</t>
    </rPh>
    <rPh sb="5" eb="6">
      <t>ネン</t>
    </rPh>
    <rPh sb="7" eb="8">
      <t>ガツ</t>
    </rPh>
    <rPh sb="10" eb="11">
      <t>ニチ</t>
    </rPh>
    <rPh sb="11" eb="13">
      <t>ゲンザイ</t>
    </rPh>
    <phoneticPr fontId="4"/>
  </si>
  <si>
    <t>在院期間別在院患者数</t>
    <rPh sb="0" eb="2">
      <t>ザイイン</t>
    </rPh>
    <rPh sb="2" eb="4">
      <t>キカン</t>
    </rPh>
    <rPh sb="4" eb="5">
      <t>ベツ</t>
    </rPh>
    <rPh sb="5" eb="7">
      <t>ザイイン</t>
    </rPh>
    <rPh sb="7" eb="10">
      <t>カンジャスウ</t>
    </rPh>
    <phoneticPr fontId="4"/>
  </si>
  <si>
    <t>平成２６年６月
１ヶ月間に院内の
他の病棟から
転棟した患者数</t>
    <rPh sb="0" eb="2">
      <t>ヘイセイ</t>
    </rPh>
    <rPh sb="13" eb="14">
      <t>イン</t>
    </rPh>
    <rPh sb="14" eb="15">
      <t>ナイ</t>
    </rPh>
    <phoneticPr fontId="11"/>
  </si>
  <si>
    <t>平成２６年６月
１ヶ月間に院内の
他の病棟に
転棟した患者数</t>
    <rPh sb="13" eb="15">
      <t>インナイ</t>
    </rPh>
    <phoneticPr fontId="11"/>
  </si>
  <si>
    <t>１ヶ月未満</t>
    <rPh sb="2" eb="3">
      <t>ゲツ</t>
    </rPh>
    <rPh sb="3" eb="5">
      <t>ミマン</t>
    </rPh>
    <phoneticPr fontId="4"/>
  </si>
  <si>
    <t>１ヶ月以上
３ヶ月未満</t>
    <rPh sb="2" eb="5">
      <t>ゲツイジョウ</t>
    </rPh>
    <rPh sb="8" eb="9">
      <t>ゲツ</t>
    </rPh>
    <rPh sb="9" eb="11">
      <t>ミマン</t>
    </rPh>
    <phoneticPr fontId="4"/>
  </si>
  <si>
    <t>３ヶ月以上
６ヶ月未満</t>
    <rPh sb="2" eb="5">
      <t>ゲツイジョウ</t>
    </rPh>
    <rPh sb="8" eb="9">
      <t>ゲツ</t>
    </rPh>
    <rPh sb="9" eb="11">
      <t>ミマン</t>
    </rPh>
    <phoneticPr fontId="4"/>
  </si>
  <si>
    <t>６ヶ月以上
１年未満</t>
    <rPh sb="2" eb="5">
      <t>ゲツイジョウ</t>
    </rPh>
    <rPh sb="7" eb="8">
      <t>ネン</t>
    </rPh>
    <rPh sb="8" eb="10">
      <t>ミマン</t>
    </rPh>
    <phoneticPr fontId="4"/>
  </si>
  <si>
    <t>１年以上
５年未満</t>
    <rPh sb="1" eb="2">
      <t>ネン</t>
    </rPh>
    <rPh sb="2" eb="4">
      <t>イジョウ</t>
    </rPh>
    <rPh sb="6" eb="7">
      <t>ネン</t>
    </rPh>
    <rPh sb="7" eb="9">
      <t>ミマン</t>
    </rPh>
    <phoneticPr fontId="4"/>
  </si>
  <si>
    <t>５年以上
１０年未満</t>
    <rPh sb="1" eb="2">
      <t>ネン</t>
    </rPh>
    <rPh sb="2" eb="4">
      <t>イジョウ</t>
    </rPh>
    <rPh sb="7" eb="8">
      <t>ネン</t>
    </rPh>
    <rPh sb="8" eb="10">
      <t>ミマン</t>
    </rPh>
    <phoneticPr fontId="4"/>
  </si>
  <si>
    <t>１０年以上
２０年未満</t>
    <rPh sb="2" eb="3">
      <t>ネン</t>
    </rPh>
    <rPh sb="3" eb="5">
      <t>イジョウ</t>
    </rPh>
    <rPh sb="8" eb="9">
      <t>ネン</t>
    </rPh>
    <rPh sb="9" eb="11">
      <t>ミマン</t>
    </rPh>
    <phoneticPr fontId="4"/>
  </si>
  <si>
    <t>２０年以上</t>
    <rPh sb="2" eb="5">
      <t>ネンイジョウ</t>
    </rPh>
    <phoneticPr fontId="4"/>
  </si>
  <si>
    <t>大学附属病院</t>
  </si>
  <si>
    <t>合　　計</t>
    <phoneticPr fontId="4"/>
  </si>
  <si>
    <t>平成２５年６月
１ヶ月間の
入院患者数</t>
    <phoneticPr fontId="4"/>
  </si>
  <si>
    <t>平成２６年</t>
    <phoneticPr fontId="4"/>
  </si>
  <si>
    <t>大学附属
病院</t>
    <phoneticPr fontId="4"/>
  </si>
  <si>
    <t>GH・CH・社会復帰施設等</t>
    <rPh sb="6" eb="8">
      <t>シャカイ</t>
    </rPh>
    <rPh sb="8" eb="10">
      <t>フッキ</t>
    </rPh>
    <rPh sb="10" eb="13">
      <t>シセツトウ</t>
    </rPh>
    <phoneticPr fontId="4"/>
  </si>
  <si>
    <t>転　　　院</t>
    <phoneticPr fontId="4"/>
  </si>
  <si>
    <t>死　　　亡</t>
    <phoneticPr fontId="4"/>
  </si>
  <si>
    <t>GH・CH・社会復帰施設等</t>
    <rPh sb="6" eb="8">
      <t>フッキ</t>
    </rPh>
    <rPh sb="8" eb="11">
      <t>シセツトウ</t>
    </rPh>
    <phoneticPr fontId="4"/>
  </si>
  <si>
    <t>転　　　院</t>
    <rPh sb="0" eb="1">
      <t>テン</t>
    </rPh>
    <rPh sb="4" eb="5">
      <t>イン</t>
    </rPh>
    <phoneticPr fontId="4"/>
  </si>
  <si>
    <t>５．精神科デイ・ケア等の状況</t>
    <phoneticPr fontId="4"/>
  </si>
  <si>
    <t>実施施設数</t>
    <rPh sb="2" eb="5">
      <t>シセツスウ</t>
    </rPh>
    <phoneticPr fontId="4"/>
  </si>
  <si>
    <t>実施日数
(１ヶ月平均)</t>
    <rPh sb="8" eb="9">
      <t>ゲツ</t>
    </rPh>
    <rPh sb="9" eb="11">
      <t>ヘイキン</t>
    </rPh>
    <phoneticPr fontId="4"/>
  </si>
  <si>
    <t>延利用者数</t>
    <rPh sb="1" eb="3">
      <t>リヨウ</t>
    </rPh>
    <rPh sb="3" eb="4">
      <t>シャ</t>
    </rPh>
    <rPh sb="4" eb="5">
      <t>スウ</t>
    </rPh>
    <phoneticPr fontId="4"/>
  </si>
  <si>
    <t>利用実人員</t>
    <rPh sb="0" eb="2">
      <t>リヨウ</t>
    </rPh>
    <phoneticPr fontId="4"/>
  </si>
  <si>
    <t>平成２６年６月
１ヶ月間の
新規利用者</t>
    <rPh sb="0" eb="2">
      <t>ヘイセイ</t>
    </rPh>
    <rPh sb="14" eb="16">
      <t>シンキ</t>
    </rPh>
    <rPh sb="16" eb="19">
      <t>リヨウシャ</t>
    </rPh>
    <phoneticPr fontId="4"/>
  </si>
  <si>
    <t>平成２６年６月３０日における利用実人員の居住地</t>
    <rPh sb="0" eb="2">
      <t>ヘイセイ</t>
    </rPh>
    <rPh sb="9" eb="10">
      <t>ニチ</t>
    </rPh>
    <rPh sb="14" eb="16">
      <t>リヨウ</t>
    </rPh>
    <rPh sb="16" eb="17">
      <t>ジツ</t>
    </rPh>
    <rPh sb="17" eb="19">
      <t>ジンイン</t>
    </rPh>
    <rPh sb="20" eb="23">
      <t>キョジュウチ</t>
    </rPh>
    <phoneticPr fontId="4"/>
  </si>
  <si>
    <t>在宅</t>
    <rPh sb="0" eb="2">
      <t>ザイタク</t>
    </rPh>
    <phoneticPr fontId="4"/>
  </si>
  <si>
    <t>ｸﾞﾙｰﾌﾟﾎｰﾑ
・ｹｱﾎｰﾑ・
社会復帰
施設等</t>
    <rPh sb="18" eb="20">
      <t>シャカイ</t>
    </rPh>
    <rPh sb="20" eb="22">
      <t>フッキ</t>
    </rPh>
    <rPh sb="23" eb="25">
      <t>シセツ</t>
    </rPh>
    <rPh sb="25" eb="26">
      <t>トウ</t>
    </rPh>
    <phoneticPr fontId="4"/>
  </si>
  <si>
    <t>高齢者
福祉施設</t>
    <rPh sb="0" eb="3">
      <t>コウレイシャ</t>
    </rPh>
    <rPh sb="4" eb="6">
      <t>フクシ</t>
    </rPh>
    <rPh sb="6" eb="8">
      <t>シセツ</t>
    </rPh>
    <phoneticPr fontId="4"/>
  </si>
  <si>
    <t>不明</t>
    <rPh sb="0" eb="2">
      <t>フメイ</t>
    </rPh>
    <phoneticPr fontId="4"/>
  </si>
  <si>
    <t>精神科
ショート・
ケア</t>
    <phoneticPr fontId="4"/>
  </si>
  <si>
    <t>単科精神科病院</t>
    <rPh sb="0" eb="2">
      <t>タンカ</t>
    </rPh>
    <rPh sb="2" eb="5">
      <t>セイシンカ</t>
    </rPh>
    <rPh sb="5" eb="7">
      <t>ビョウイン</t>
    </rPh>
    <phoneticPr fontId="4"/>
  </si>
  <si>
    <t>単科精神科病院以外</t>
    <rPh sb="0" eb="2">
      <t>タンカ</t>
    </rPh>
    <rPh sb="2" eb="5">
      <t>セイシンカ</t>
    </rPh>
    <rPh sb="5" eb="7">
      <t>ビョウイン</t>
    </rPh>
    <rPh sb="7" eb="9">
      <t>イガイ</t>
    </rPh>
    <phoneticPr fontId="4"/>
  </si>
  <si>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4"/>
  </si>
  <si>
    <t>精神病床を有しない病院の
「精神科」「神経科」外来</t>
    <phoneticPr fontId="4"/>
  </si>
  <si>
    <t>精神保健福祉センター</t>
    <phoneticPr fontId="8"/>
  </si>
  <si>
    <t>精神科
デイ・ケア</t>
    <phoneticPr fontId="4"/>
  </si>
  <si>
    <t>精神科
ナイト・
ケア</t>
    <phoneticPr fontId="4"/>
  </si>
  <si>
    <t>-</t>
    <phoneticPr fontId="4"/>
  </si>
  <si>
    <t>精神科
デイ・
ナイト・
ケア</t>
    <phoneticPr fontId="4"/>
  </si>
  <si>
    <t>重度認知症患者
デイ・ケア</t>
    <rPh sb="0" eb="7">
      <t>ジュウドニンチショウカンジャ</t>
    </rPh>
    <phoneticPr fontId="4"/>
  </si>
  <si>
    <t>５．精神科デイ・ケア等の状況</t>
    <phoneticPr fontId="4"/>
  </si>
  <si>
    <t>７５歳以上</t>
    <phoneticPr fontId="8"/>
  </si>
  <si>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4"/>
  </si>
  <si>
    <t>疾　患　分　類　別　患　者　数</t>
    <rPh sb="0" eb="1">
      <t>シツ</t>
    </rPh>
    <rPh sb="4" eb="5">
      <t>フン</t>
    </rPh>
    <phoneticPr fontId="8"/>
  </si>
  <si>
    <t>てんかん</t>
  </si>
  <si>
    <t>合　計</t>
  </si>
  <si>
    <t>Ｆ００</t>
    <phoneticPr fontId="8"/>
  </si>
  <si>
    <t>Ｆ０１</t>
  </si>
  <si>
    <t>Ｆ０２
－０９</t>
  </si>
  <si>
    <t>Ｆ１０</t>
  </si>
  <si>
    <t>覚せい剤</t>
    <phoneticPr fontId="8"/>
  </si>
  <si>
    <t>ｱﾙｺｰﾙ、
覚せい剤
以外</t>
    <rPh sb="12" eb="14">
      <t>イガイ</t>
    </rPh>
    <phoneticPr fontId="8"/>
  </si>
  <si>
    <t>Ｆ０＝症状性を含む器質性精神障害</t>
  </si>
  <si>
    <t>Ｆ２＝統合失調症、統合失調症型障害及び妄想性障害</t>
    <rPh sb="3" eb="8">
      <t>トウゴウシッチョウショウ</t>
    </rPh>
    <rPh sb="9" eb="14">
      <t>トウゴウシッチョウショウ</t>
    </rPh>
    <phoneticPr fontId="8"/>
  </si>
  <si>
    <t>Ｆ００＝アルツハイマー病型認知症</t>
    <rPh sb="12" eb="13">
      <t>カタ</t>
    </rPh>
    <rPh sb="13" eb="16">
      <t>ニンチショウ</t>
    </rPh>
    <phoneticPr fontId="8"/>
  </si>
  <si>
    <t>Ｆ３＝気分（感情）障害</t>
  </si>
  <si>
    <t>Ｆ０１＝血管性認知症</t>
    <rPh sb="7" eb="10">
      <t>ニンチショウ</t>
    </rPh>
    <phoneticPr fontId="8"/>
  </si>
  <si>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</si>
  <si>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</si>
  <si>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8"/>
  </si>
  <si>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</si>
  <si>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</si>
  <si>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</si>
  <si>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8"/>
  </si>
  <si>
    <t>覚せい剤＝覚せい剤による精神及び行動の障害</t>
    <phoneticPr fontId="8"/>
  </si>
  <si>
    <t>Ｆ８＝心理的発達の障害</t>
  </si>
  <si>
    <t>ｱﾙｺｰﾙ、覚せい剤以外＝アルコール､覚せい剤を除く精神作用物質使用による精神及び行動の障害</t>
    <rPh sb="6" eb="7">
      <t>カク</t>
    </rPh>
    <rPh sb="9" eb="10">
      <t>ザイ</t>
    </rPh>
    <rPh sb="10" eb="12">
      <t>イガイ</t>
    </rPh>
    <phoneticPr fontId="8"/>
  </si>
  <si>
    <t>Ｆ９＝小児期及び青年期に通常発症する行動及び情緒の障害及び特定不能の精神障害</t>
  </si>
  <si>
    <t>※精神科ショート・ケア、精神科デイ・ケア、精神科ナイト・ケア、精神科デイ・ナイト・ケアのいずれかを利用した者についてのみ集計（重度認知症患者デイ・ケアは除く）。</t>
  </si>
  <si>
    <t>年　齢　階　級　別　患　者　数</t>
    <phoneticPr fontId="4"/>
  </si>
  <si>
    <t>男性</t>
    <rPh sb="0" eb="2">
      <t>ダンセイ</t>
    </rPh>
    <phoneticPr fontId="4"/>
  </si>
  <si>
    <t>女性</t>
    <rPh sb="0" eb="2">
      <t>ジョセイ</t>
    </rPh>
    <phoneticPr fontId="4"/>
  </si>
  <si>
    <t>国立病院等</t>
  </si>
  <si>
    <t>その他の公立病院</t>
  </si>
  <si>
    <t>重度認知症患者
デイ・ケア</t>
    <rPh sb="0" eb="2">
      <t>ジュウド</t>
    </rPh>
    <rPh sb="2" eb="4">
      <t>ニンチ</t>
    </rPh>
    <rPh sb="4" eb="5">
      <t>ショウ</t>
    </rPh>
    <rPh sb="5" eb="7">
      <t>カンジャ</t>
    </rPh>
    <phoneticPr fontId="4"/>
  </si>
  <si>
    <t>２０歳以上４０歳未満</t>
    <phoneticPr fontId="4"/>
  </si>
  <si>
    <t>４０歳以上６５歳未満</t>
    <phoneticPr fontId="4"/>
  </si>
  <si>
    <t>６５歳以上７５歳未満</t>
    <phoneticPr fontId="4"/>
  </si>
  <si>
    <t>７５歳以上</t>
    <phoneticPr fontId="8"/>
  </si>
  <si>
    <t>大学附属病院</t>
    <phoneticPr fontId="4"/>
  </si>
  <si>
    <t>国立病院等</t>
    <rPh sb="0" eb="2">
      <t>コクリツ</t>
    </rPh>
    <rPh sb="2" eb="4">
      <t>ビョウイン</t>
    </rPh>
    <rPh sb="4" eb="5">
      <t>トウ</t>
    </rPh>
    <phoneticPr fontId="4"/>
  </si>
  <si>
    <t>指定病院</t>
    <rPh sb="0" eb="2">
      <t>シテイ</t>
    </rPh>
    <rPh sb="2" eb="4">
      <t>ビョウイン</t>
    </rPh>
    <phoneticPr fontId="4"/>
  </si>
  <si>
    <t>非指定病院</t>
    <rPh sb="0" eb="1">
      <t>ヒ</t>
    </rPh>
    <rPh sb="1" eb="3">
      <t>シテイ</t>
    </rPh>
    <rPh sb="3" eb="5">
      <t>ビョウイン</t>
    </rPh>
    <phoneticPr fontId="4"/>
  </si>
  <si>
    <t>大学附属病院</t>
    <phoneticPr fontId="4"/>
  </si>
  <si>
    <t>２０歳未満</t>
    <phoneticPr fontId="4"/>
  </si>
  <si>
    <t>（６）－１　精神科病院の精神科デイ・ケア等の利用患者数（疾患分類×年齢階級×性）／大学附属病院</t>
    <rPh sb="43" eb="45">
      <t>フゾク</t>
    </rPh>
    <phoneticPr fontId="4"/>
  </si>
  <si>
    <t>（６）－２　精神科病院の精神科デイ・ケア等の利用患者数（疾患分類×年齢階級×性）／国立病院等</t>
    <rPh sb="45" eb="46">
      <t>トウ</t>
    </rPh>
    <phoneticPr fontId="4"/>
  </si>
  <si>
    <t>５．精神科デイ・ケア等の状況</t>
    <phoneticPr fontId="4"/>
  </si>
  <si>
    <t>（６）－３　精神科病院の精神科デイ・ケア等の利用患者数（疾患分類×年齢階級×性）／都道府県立・政令市立病院等</t>
    <rPh sb="41" eb="46">
      <t>トドウフケンリツ</t>
    </rPh>
    <rPh sb="47" eb="54">
      <t>セイレイシリツビョウイントウ</t>
    </rPh>
    <phoneticPr fontId="4"/>
  </si>
  <si>
    <t>年　齢　階　級　別　患　者　数</t>
    <phoneticPr fontId="4"/>
  </si>
  <si>
    <t>２０歳未満</t>
    <phoneticPr fontId="4"/>
  </si>
  <si>
    <t>２０歳以上
４０歳未満</t>
    <phoneticPr fontId="4"/>
  </si>
  <si>
    <t>４０歳以上
６５歳未満</t>
    <phoneticPr fontId="4"/>
  </si>
  <si>
    <t>６５歳以上
７５歳未満</t>
    <phoneticPr fontId="4"/>
  </si>
  <si>
    <t>７５歳以上</t>
    <phoneticPr fontId="4"/>
  </si>
  <si>
    <t>成人のパーソナリティ及び行動の障害</t>
    <phoneticPr fontId="4"/>
  </si>
  <si>
    <t>５．精神科デイ・ケア等の状況</t>
    <phoneticPr fontId="4"/>
  </si>
  <si>
    <t>（６）－４　精神科病院の精神科デイ・ケア等の利用患者数（疾患分類×年齢階級×性）／その他の公立病院</t>
    <rPh sb="43" eb="44">
      <t>タ</t>
    </rPh>
    <rPh sb="45" eb="49">
      <t>コウリツビョウイン</t>
    </rPh>
    <phoneticPr fontId="4"/>
  </si>
  <si>
    <t>年　齢　階　級　別　患　者　数</t>
    <phoneticPr fontId="4"/>
  </si>
  <si>
    <t>２０歳未満</t>
    <phoneticPr fontId="4"/>
  </si>
  <si>
    <t>２０歳以上
４０歳未満</t>
    <phoneticPr fontId="4"/>
  </si>
  <si>
    <t>４０歳以上
６５歳未満</t>
    <phoneticPr fontId="4"/>
  </si>
  <si>
    <t>６５歳以上
７５歳未満</t>
    <phoneticPr fontId="4"/>
  </si>
  <si>
    <t>７５歳以上</t>
    <phoneticPr fontId="4"/>
  </si>
  <si>
    <t>成人のパーソナリティ及び行動の障害</t>
    <phoneticPr fontId="4"/>
  </si>
  <si>
    <t>（６）－５　精神科病院の精神科デイ・ケア等の利用患者数（疾患分類×年齢階級×性）／指定病院</t>
    <phoneticPr fontId="4"/>
  </si>
  <si>
    <t>※精神科ショート・ケア、精神科デイ・ケア、精神科ナイト・ケア、精神科デイ・ナイト・ケアのいずれかを利用した者についてのみ集計（重度認知症患者デイ・ケアは除く）。</t>
    <phoneticPr fontId="4"/>
  </si>
  <si>
    <t>５．精神科デイ・ケア等の状況</t>
    <phoneticPr fontId="4"/>
  </si>
  <si>
    <t>（６）－６　精神科病院の精神科デイ・ケア等の利用患者数（疾患分類×年齢階級×性）／非指定病院</t>
    <phoneticPr fontId="4"/>
  </si>
  <si>
    <t>年　齢　階　級　別　患　者　数</t>
    <phoneticPr fontId="4"/>
  </si>
  <si>
    <t>２０歳未満</t>
    <phoneticPr fontId="4"/>
  </si>
  <si>
    <t>※精神科ショート・ケア、精神科デイ・ケア、精神科ナイト・ケア、精神科デイ・ナイト・ケアのいずれかを利用した者についてのみ集計（重度認知症患者デイ・ケアは除く）。</t>
    <phoneticPr fontId="4"/>
  </si>
  <si>
    <t>５．精神科デイ・ケア等の状況</t>
    <phoneticPr fontId="4"/>
  </si>
  <si>
    <t>年　齢　階　級　別　患　者　数</t>
    <phoneticPr fontId="4"/>
  </si>
  <si>
    <t>２０歳未満</t>
    <phoneticPr fontId="4"/>
  </si>
  <si>
    <t>６．精神科訪問看護の状況</t>
    <phoneticPr fontId="4"/>
  </si>
  <si>
    <t>Ｆ００</t>
    <phoneticPr fontId="4"/>
  </si>
  <si>
    <t>６．精神科訪問看護の状況</t>
    <phoneticPr fontId="4"/>
  </si>
  <si>
    <t>年　齢　階　級　別　患　者　数</t>
    <phoneticPr fontId="4"/>
  </si>
  <si>
    <t>２０歳未満</t>
    <phoneticPr fontId="4"/>
  </si>
  <si>
    <t>２０歳以上
４０歳未満</t>
    <phoneticPr fontId="4"/>
  </si>
  <si>
    <t>４０歳以上
６５歳未満</t>
    <phoneticPr fontId="4"/>
  </si>
  <si>
    <t>６５歳以上
７５歳未満</t>
    <phoneticPr fontId="4"/>
  </si>
  <si>
    <t>２０歳以上４０歳未満</t>
    <phoneticPr fontId="4"/>
  </si>
  <si>
    <t>４０歳以上６５歳未満</t>
    <phoneticPr fontId="4"/>
  </si>
  <si>
    <t>６５歳以上７５歳未満</t>
    <phoneticPr fontId="4"/>
  </si>
  <si>
    <t>７５歳以上</t>
    <phoneticPr fontId="8"/>
  </si>
  <si>
    <t>大学附属病院</t>
    <phoneticPr fontId="4"/>
  </si>
  <si>
    <t>６．精神科訪問看護の状況</t>
    <phoneticPr fontId="4"/>
  </si>
  <si>
    <t>年　齢　階　級　別　患　者　数</t>
    <phoneticPr fontId="4"/>
  </si>
  <si>
    <t>２０歳未満</t>
    <phoneticPr fontId="4"/>
  </si>
  <si>
    <t>２０歳以上
４０歳未満</t>
    <phoneticPr fontId="4"/>
  </si>
  <si>
    <t>４０歳以上
６５歳未満</t>
    <phoneticPr fontId="4"/>
  </si>
  <si>
    <t>６５歳以上
７５歳未満</t>
    <phoneticPr fontId="4"/>
  </si>
  <si>
    <t>７５歳以上</t>
    <phoneticPr fontId="4"/>
  </si>
  <si>
    <t>６．精神科訪問看護の状況</t>
    <phoneticPr fontId="4"/>
  </si>
  <si>
    <t>（４）－１　精神科病院の精神科訪問看護の利用患者数（疾患分類×年齢階級×性）／大学付属病院</t>
    <rPh sb="39" eb="41">
      <t>ダイガク</t>
    </rPh>
    <rPh sb="41" eb="43">
      <t>フゾク</t>
    </rPh>
    <rPh sb="43" eb="45">
      <t>ビョウイン</t>
    </rPh>
    <phoneticPr fontId="4"/>
  </si>
  <si>
    <t>年　齢　階　級　別　患　者　数</t>
    <phoneticPr fontId="4"/>
  </si>
  <si>
    <t>２０歳未満</t>
    <phoneticPr fontId="4"/>
  </si>
  <si>
    <t>（４）－２　精神科病院の精神科訪問看護の利用患者数（疾患分類×年齢階級×性）／国立病院等</t>
    <rPh sb="43" eb="44">
      <t>トウ</t>
    </rPh>
    <phoneticPr fontId="4"/>
  </si>
  <si>
    <t>６．精神科訪問看護の状況</t>
    <phoneticPr fontId="4"/>
  </si>
  <si>
    <t>（４）－３　精神科病院の精神科訪問看護の利用患者数（疾患分類×年齢階級×性）／都道府県立・政令市立病院等</t>
    <rPh sb="39" eb="44">
      <t>トドウフケンリツ</t>
    </rPh>
    <rPh sb="45" eb="52">
      <t>セイレイシリツビョウイントウ</t>
    </rPh>
    <phoneticPr fontId="4"/>
  </si>
  <si>
    <t>年　齢　階　級　別　患　者　数</t>
    <phoneticPr fontId="4"/>
  </si>
  <si>
    <t>２０歳未満</t>
    <phoneticPr fontId="4"/>
  </si>
  <si>
    <t>（４）－４　精神科病院の精神科訪問看護の利用患者数（疾患分類×年齢階級×性）／その他の公立病院</t>
    <rPh sb="41" eb="42">
      <t>タ</t>
    </rPh>
    <rPh sb="43" eb="47">
      <t>コウリツビョウイン</t>
    </rPh>
    <phoneticPr fontId="4"/>
  </si>
  <si>
    <t>６．精神科訪問看護の状況</t>
    <phoneticPr fontId="4"/>
  </si>
  <si>
    <t>（４）－５　精神科病院の精神科訪問看護の利用患者数（疾患分類×年齢階級×性）／指定病院</t>
    <phoneticPr fontId="4"/>
  </si>
  <si>
    <t>年　齢　階　級　別　患　者　数</t>
    <phoneticPr fontId="4"/>
  </si>
  <si>
    <t>２０歳未満</t>
    <phoneticPr fontId="4"/>
  </si>
  <si>
    <t>（４）－６　精神科病院の精神科訪問看護の利用患者数（疾患分類×年齢階級×性）／非指定病院</t>
    <phoneticPr fontId="4"/>
  </si>
  <si>
    <t>６．精神科訪問看護の状況</t>
    <phoneticPr fontId="4"/>
  </si>
  <si>
    <t>年　齢　階　級　別　患　者　数</t>
    <phoneticPr fontId="4"/>
  </si>
  <si>
    <t>２０歳未満</t>
    <phoneticPr fontId="4"/>
  </si>
  <si>
    <t>７．医療観察法指定入院医療機関の状況</t>
    <rPh sb="2" eb="4">
      <t>イリョウ</t>
    </rPh>
    <rPh sb="4" eb="6">
      <t>カンサツ</t>
    </rPh>
    <rPh sb="6" eb="7">
      <t>ホウ</t>
    </rPh>
    <rPh sb="7" eb="9">
      <t>シテイ</t>
    </rPh>
    <rPh sb="9" eb="11">
      <t>ニュウイン</t>
    </rPh>
    <rPh sb="11" eb="13">
      <t>イリョウ</t>
    </rPh>
    <rPh sb="13" eb="15">
      <t>キカン</t>
    </rPh>
    <phoneticPr fontId="4"/>
  </si>
  <si>
    <t>１ヶ月未満</t>
    <phoneticPr fontId="4"/>
  </si>
  <si>
    <t>１ヶ月以上
３ヶ月未満</t>
    <phoneticPr fontId="4"/>
  </si>
  <si>
    <t>３ヶ月以上
６ヶ月未満</t>
    <phoneticPr fontId="4"/>
  </si>
  <si>
    <t>６ヶ月以上
１年未満</t>
    <phoneticPr fontId="4"/>
  </si>
  <si>
    <t>２０歳以上
４０歳未満</t>
    <phoneticPr fontId="4"/>
  </si>
  <si>
    <t>４０歳以上
６５歳未満</t>
    <phoneticPr fontId="4"/>
  </si>
  <si>
    <t>６５歳以上
７５歳未満</t>
    <phoneticPr fontId="4"/>
  </si>
  <si>
    <t>７５歳以上</t>
    <phoneticPr fontId="4"/>
  </si>
  <si>
    <t>計</t>
    <phoneticPr fontId="4"/>
  </si>
  <si>
    <t>病院区分②</t>
    <rPh sb="0" eb="2">
      <t>ビョウイン</t>
    </rPh>
    <rPh sb="2" eb="4">
      <t>クブン</t>
    </rPh>
    <phoneticPr fontId="8"/>
  </si>
  <si>
    <t>病院区分③</t>
    <rPh sb="0" eb="2">
      <t>ビョウイン</t>
    </rPh>
    <rPh sb="2" eb="4">
      <t>クブン</t>
    </rPh>
    <phoneticPr fontId="8"/>
  </si>
  <si>
    <t>指　定　病　院</t>
    <phoneticPr fontId="8"/>
  </si>
  <si>
    <t>応急入院指定病院</t>
    <phoneticPr fontId="8"/>
  </si>
  <si>
    <t>特　定　病　院</t>
    <rPh sb="0" eb="1">
      <t>トク</t>
    </rPh>
    <rPh sb="2" eb="3">
      <t>サダム</t>
    </rPh>
    <rPh sb="4" eb="5">
      <t>ビョウ</t>
    </rPh>
    <rPh sb="6" eb="7">
      <t>イン</t>
    </rPh>
    <phoneticPr fontId="8"/>
  </si>
  <si>
    <t>　　整備事業への参画
精神科救急医療体制</t>
    <phoneticPr fontId="8"/>
  </si>
  <si>
    <t>老人性認知症疾患センター設置
認知症疾患医療センター・</t>
    <rPh sb="0" eb="3">
      <t>ロウジンセイ</t>
    </rPh>
    <rPh sb="3" eb="5">
      <t>ニンチ</t>
    </rPh>
    <rPh sb="5" eb="6">
      <t>ショウ</t>
    </rPh>
    <phoneticPr fontId="8"/>
  </si>
  <si>
    <t>精神科訪問看護
の実施</t>
    <rPh sb="0" eb="3">
      <t>セイシンカ</t>
    </rPh>
    <rPh sb="3" eb="5">
      <t>ホウモン</t>
    </rPh>
    <rPh sb="5" eb="7">
      <t>カンゴ</t>
    </rPh>
    <rPh sb="9" eb="11">
      <t>ジッシ</t>
    </rPh>
    <phoneticPr fontId="8"/>
  </si>
  <si>
    <t>大 学 附 属 病 院</t>
    <rPh sb="0" eb="1">
      <t>ダイ</t>
    </rPh>
    <rPh sb="2" eb="3">
      <t>ガク</t>
    </rPh>
    <rPh sb="4" eb="5">
      <t>フ</t>
    </rPh>
    <rPh sb="6" eb="7">
      <t>ゾク</t>
    </rPh>
    <rPh sb="8" eb="9">
      <t>ビョウ</t>
    </rPh>
    <rPh sb="10" eb="11">
      <t>イン</t>
    </rPh>
    <phoneticPr fontId="8"/>
  </si>
  <si>
    <t>　　　　　総　合　病　院
大学附属病院以外の</t>
    <phoneticPr fontId="8"/>
  </si>
  <si>
    <t>左　記　以　外</t>
    <rPh sb="0" eb="1">
      <t>ヒダリ</t>
    </rPh>
    <rPh sb="2" eb="3">
      <t>キ</t>
    </rPh>
    <rPh sb="4" eb="5">
      <t>イ</t>
    </rPh>
    <rPh sb="6" eb="7">
      <t>ソト</t>
    </rPh>
    <phoneticPr fontId="8"/>
  </si>
  <si>
    <t>単科精神科病院</t>
    <rPh sb="0" eb="2">
      <t>タンカ</t>
    </rPh>
    <rPh sb="2" eb="5">
      <t>セイシンカ</t>
    </rPh>
    <rPh sb="5" eb="7">
      <t>ビョウイン</t>
    </rPh>
    <phoneticPr fontId="8"/>
  </si>
  <si>
    <t>　　　　　　　以　外
単科精神科病院</t>
    <phoneticPr fontId="8"/>
  </si>
  <si>
    <t>国　　　　立</t>
    <phoneticPr fontId="8"/>
  </si>
  <si>
    <t>政 令 市 立
都 道 府 県 立</t>
    <rPh sb="0" eb="1">
      <t>セイ</t>
    </rPh>
    <rPh sb="2" eb="3">
      <t>レイ</t>
    </rPh>
    <rPh sb="4" eb="5">
      <t>シ</t>
    </rPh>
    <rPh sb="6" eb="7">
      <t>リツ</t>
    </rPh>
    <phoneticPr fontId="8"/>
  </si>
  <si>
    <t>その他の公立</t>
    <rPh sb="2" eb="3">
      <t>タ</t>
    </rPh>
    <rPh sb="4" eb="6">
      <t>コウリツ</t>
    </rPh>
    <phoneticPr fontId="8"/>
  </si>
  <si>
    <t>医　療　法　人</t>
    <rPh sb="0" eb="1">
      <t>イ</t>
    </rPh>
    <rPh sb="2" eb="3">
      <t>イ</t>
    </rPh>
    <rPh sb="4" eb="5">
      <t>ホウ</t>
    </rPh>
    <rPh sb="6" eb="7">
      <t>ヒト</t>
    </rPh>
    <phoneticPr fontId="8"/>
  </si>
  <si>
    <t>個　　　　人</t>
    <phoneticPr fontId="8"/>
  </si>
  <si>
    <t>その他の法人</t>
    <rPh sb="2" eb="3">
      <t>タ</t>
    </rPh>
    <rPh sb="4" eb="6">
      <t>ホウジン</t>
    </rPh>
    <phoneticPr fontId="8"/>
  </si>
  <si>
    <t>指定病床数</t>
    <rPh sb="0" eb="2">
      <t>シテイ</t>
    </rPh>
    <rPh sb="2" eb="4">
      <t>ビョウショウ</t>
    </rPh>
    <rPh sb="4" eb="5">
      <t>スウ</t>
    </rPh>
    <phoneticPr fontId="8"/>
  </si>
  <si>
    <t>病　　院　　内</t>
    <rPh sb="0" eb="1">
      <t>ビョウ</t>
    </rPh>
    <rPh sb="3" eb="4">
      <t>イン</t>
    </rPh>
    <rPh sb="6" eb="7">
      <t>ナイ</t>
    </rPh>
    <phoneticPr fontId="8"/>
  </si>
  <si>
    <t>看護ステーション
同一法人内の訪問</t>
    <phoneticPr fontId="8"/>
  </si>
  <si>
    <t>な　　　　し</t>
    <phoneticPr fontId="8"/>
  </si>
  <si>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</si>
  <si>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</si>
  <si>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</si>
  <si>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</si>
  <si>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</si>
  <si>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</si>
  <si>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</si>
  <si>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</si>
  <si>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</si>
  <si>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</si>
  <si>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</si>
  <si>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</si>
  <si>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</si>
  <si>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</si>
  <si>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</si>
  <si>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</si>
  <si>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</si>
  <si>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</si>
  <si>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</si>
  <si>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</si>
  <si>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</si>
  <si>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</si>
  <si>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</si>
  <si>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</si>
  <si>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</si>
  <si>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</si>
  <si>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</si>
  <si>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</si>
  <si>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</si>
  <si>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</si>
  <si>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</si>
  <si>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</si>
  <si>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</si>
  <si>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</si>
  <si>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</si>
  <si>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</si>
  <si>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</si>
  <si>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</si>
  <si>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</si>
  <si>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</si>
  <si>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</si>
  <si>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</si>
  <si>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</si>
  <si>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</si>
  <si>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</si>
  <si>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</si>
  <si>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</si>
  <si>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札幌市</t>
  </si>
  <si>
    <t>仙台市</t>
  </si>
  <si>
    <t>さいたま市</t>
    <rPh sb="4" eb="5">
      <t>シ</t>
    </rPh>
    <phoneticPr fontId="8"/>
  </si>
  <si>
    <t>千葉市</t>
  </si>
  <si>
    <t>横浜市</t>
  </si>
  <si>
    <t>川崎市</t>
  </si>
  <si>
    <t>相模原市</t>
    <rPh sb="0" eb="4">
      <t>サガミハラシ</t>
    </rPh>
    <phoneticPr fontId="8"/>
  </si>
  <si>
    <t>新潟市</t>
    <rPh sb="0" eb="2">
      <t>ニイガタ</t>
    </rPh>
    <rPh sb="2" eb="3">
      <t>シ</t>
    </rPh>
    <phoneticPr fontId="8"/>
  </si>
  <si>
    <t>静岡市</t>
    <rPh sb="0" eb="3">
      <t>シズオカシ</t>
    </rPh>
    <phoneticPr fontId="8"/>
  </si>
  <si>
    <t>浜松市</t>
    <rPh sb="0" eb="3">
      <t>ハママツシ</t>
    </rPh>
    <phoneticPr fontId="8"/>
  </si>
  <si>
    <t>名古屋市</t>
  </si>
  <si>
    <t>京都市</t>
  </si>
  <si>
    <t>大阪市</t>
  </si>
  <si>
    <t>堺市</t>
    <rPh sb="0" eb="2">
      <t>サカイシ</t>
    </rPh>
    <phoneticPr fontId="8"/>
  </si>
  <si>
    <t>神戸市</t>
  </si>
  <si>
    <t>岡山市</t>
    <rPh sb="0" eb="3">
      <t>オカヤマシ</t>
    </rPh>
    <phoneticPr fontId="8"/>
  </si>
  <si>
    <t>広島市</t>
  </si>
  <si>
    <t>北九州市</t>
  </si>
  <si>
    <t>福岡市</t>
  </si>
  <si>
    <t>熊本市</t>
    <rPh sb="0" eb="3">
      <t>クマモトシ</t>
    </rPh>
    <phoneticPr fontId="8"/>
  </si>
  <si>
    <t>精神病棟数</t>
    <phoneticPr fontId="6" type="noConversion"/>
  </si>
  <si>
    <t>左記以外</t>
    <rPh sb="0" eb="2">
      <t>ｻｷ</t>
    </rPh>
    <rPh sb="2" eb="4">
      <t>ｲｶﾞｲ</t>
    </rPh>
    <phoneticPr fontId="6" type="noConversion"/>
  </si>
  <si>
    <t>電話設置</t>
    <phoneticPr fontId="6" type="noConversion"/>
  </si>
  <si>
    <t>静岡市</t>
  </si>
  <si>
    <t>岡山市</t>
    <phoneticPr fontId="8"/>
  </si>
  <si>
    <t>薬物</t>
    <phoneticPr fontId="6" type="noConversion"/>
  </si>
  <si>
    <t>アルコール・
薬物混合</t>
    <phoneticPr fontId="6" type="noConversion"/>
  </si>
  <si>
    <t>児童思春期</t>
    <phoneticPr fontId="6" type="noConversion"/>
  </si>
  <si>
    <t>合併症</t>
    <phoneticPr fontId="6" type="noConversion"/>
  </si>
  <si>
    <r>
      <rPr>
        <sz val="11"/>
        <color theme="1"/>
        <rFont val="ＭＳ Ｐゴシック"/>
        <family val="2"/>
        <charset val="128"/>
        <scheme val="minor"/>
      </rPr>
      <t>医療観察法</t>
    </r>
    <r>
      <rPr>
        <sz val="7"/>
        <rFont val="ＭＳ Ｐゴシック"/>
        <family val="3"/>
        <charset val="128"/>
      </rPr>
      <t xml:space="preserve">
（指定入院医療機関）</t>
    </r>
    <rPh sb="0" eb="2">
      <t>イリョウ</t>
    </rPh>
    <rPh sb="2" eb="4">
      <t>カンサツ</t>
    </rPh>
    <rPh sb="4" eb="5">
      <t>ホウ</t>
    </rPh>
    <phoneticPr fontId="8"/>
  </si>
  <si>
    <t>病棟数</t>
    <phoneticPr fontId="6" type="noConversion"/>
  </si>
  <si>
    <t>病床数</t>
    <phoneticPr fontId="6" type="noConversion"/>
  </si>
  <si>
    <t>新潟市</t>
    <rPh sb="0" eb="3">
      <t>ニイガタシ</t>
    </rPh>
    <phoneticPr fontId="8"/>
  </si>
  <si>
    <t>岡山市</t>
    <phoneticPr fontId="8"/>
  </si>
  <si>
    <t>モニター
装置
あり</t>
    <phoneticPr fontId="8"/>
  </si>
  <si>
    <t>トイレ
あり</t>
    <phoneticPr fontId="8"/>
  </si>
  <si>
    <t>モニター
装置
あり</t>
  </si>
  <si>
    <t>トイレ
あり</t>
  </si>
  <si>
    <t>モニター
装置
あり</t>
    <phoneticPr fontId="8"/>
  </si>
  <si>
    <t>トイレ
あり</t>
    <phoneticPr fontId="8"/>
  </si>
  <si>
    <t>岡山市</t>
    <phoneticPr fontId="8"/>
  </si>
  <si>
    <t>医師</t>
    <rPh sb="0" eb="2">
      <t>イシ</t>
    </rPh>
    <phoneticPr fontId="37"/>
  </si>
  <si>
    <t>作業療法士</t>
    <rPh sb="0" eb="2">
      <t>サギョウ</t>
    </rPh>
    <rPh sb="2" eb="5">
      <t>リョウホウシ</t>
    </rPh>
    <phoneticPr fontId="37"/>
  </si>
  <si>
    <r>
      <rPr>
        <sz val="10"/>
        <color indexed="8"/>
        <rFont val="ＭＳ Ｐゴシック"/>
        <family val="3"/>
        <charset val="128"/>
      </rPr>
      <t>ソーシャル
ワーカー</t>
    </r>
    <r>
      <rPr>
        <sz val="8"/>
        <color indexed="8"/>
        <rFont val="ＭＳ Ｐゴシック"/>
        <family val="3"/>
        <charset val="128"/>
      </rPr>
      <t>（社会
福祉士を含む）</t>
    </r>
    <phoneticPr fontId="37"/>
  </si>
  <si>
    <t>臨床心理
技術者</t>
    <rPh sb="0" eb="2">
      <t>リンショウ</t>
    </rPh>
    <rPh sb="2" eb="4">
      <t>シンリ</t>
    </rPh>
    <rPh sb="5" eb="8">
      <t>ギジュツシャ</t>
    </rPh>
    <phoneticPr fontId="37"/>
  </si>
  <si>
    <t>看護師</t>
    <rPh sb="0" eb="3">
      <t>カンゴシ</t>
    </rPh>
    <phoneticPr fontId="37"/>
  </si>
  <si>
    <t>准看護師</t>
    <rPh sb="0" eb="1">
      <t>ジュン</t>
    </rPh>
    <rPh sb="1" eb="4">
      <t>カンゴシ</t>
    </rPh>
    <phoneticPr fontId="37"/>
  </si>
  <si>
    <t>看護補助者</t>
    <rPh sb="0" eb="2">
      <t>カンゴ</t>
    </rPh>
    <rPh sb="2" eb="5">
      <t>ホジョシャ</t>
    </rPh>
    <phoneticPr fontId="37"/>
  </si>
  <si>
    <t>特定医師</t>
    <rPh sb="0" eb="2">
      <t>トクテイ</t>
    </rPh>
    <rPh sb="2" eb="4">
      <t>イシ</t>
    </rPh>
    <phoneticPr fontId="8"/>
  </si>
  <si>
    <t>精神保健福祉士</t>
    <rPh sb="0" eb="2">
      <t>セイシン</t>
    </rPh>
    <rPh sb="2" eb="4">
      <t>ホケン</t>
    </rPh>
    <rPh sb="4" eb="7">
      <t>フクシシ</t>
    </rPh>
    <phoneticPr fontId="37"/>
  </si>
  <si>
    <t>入院料の精神保健福祉士配置加算</t>
    <rPh sb="0" eb="2">
      <t>ニュウイン</t>
    </rPh>
    <rPh sb="2" eb="3">
      <t>リョウ</t>
    </rPh>
    <rPh sb="4" eb="6">
      <t>セイシン</t>
    </rPh>
    <rPh sb="6" eb="8">
      <t>ホケン</t>
    </rPh>
    <rPh sb="8" eb="11">
      <t>フクシシ</t>
    </rPh>
    <rPh sb="11" eb="13">
      <t>ハイチ</t>
    </rPh>
    <rPh sb="13" eb="15">
      <t>カサン</t>
    </rPh>
    <phoneticPr fontId="8"/>
  </si>
  <si>
    <t>常勤</t>
    <rPh sb="0" eb="2">
      <t>ジョウキン</t>
    </rPh>
    <phoneticPr fontId="37"/>
  </si>
  <si>
    <t>非常勤</t>
    <rPh sb="0" eb="3">
      <t>ヒジョウキン</t>
    </rPh>
    <phoneticPr fontId="37"/>
  </si>
  <si>
    <t>岡山市</t>
  </si>
  <si>
    <t>病　院　数</t>
    <rPh sb="0" eb="1">
      <t>ビョウ</t>
    </rPh>
    <rPh sb="2" eb="3">
      <t>イン</t>
    </rPh>
    <rPh sb="4" eb="5">
      <t>スウ</t>
    </rPh>
    <phoneticPr fontId="37"/>
  </si>
  <si>
    <t>特殊疾患病棟入院料</t>
    <phoneticPr fontId="37"/>
  </si>
  <si>
    <t>特別入院基本料</t>
    <phoneticPr fontId="37"/>
  </si>
  <si>
    <t>そ　　の　　他</t>
    <phoneticPr fontId="37"/>
  </si>
  <si>
    <t>相模原市</t>
    <rPh sb="0" eb="4">
      <t>サガミハラシ</t>
    </rPh>
    <phoneticPr fontId="37"/>
  </si>
  <si>
    <t>熊本市</t>
    <rPh sb="0" eb="3">
      <t>クマモトシ</t>
    </rPh>
    <phoneticPr fontId="37"/>
  </si>
  <si>
    <t>精神病棟数</t>
    <rPh sb="0" eb="2">
      <t>セイシン</t>
    </rPh>
    <rPh sb="2" eb="4">
      <t>ビョウトウ</t>
    </rPh>
    <rPh sb="4" eb="5">
      <t>スウ</t>
    </rPh>
    <phoneticPr fontId="37"/>
  </si>
  <si>
    <t>　　　　　合併症入院料
　精神科救急・</t>
    <phoneticPr fontId="37"/>
  </si>
  <si>
    <t>精神療養病棟入院料</t>
    <phoneticPr fontId="37"/>
  </si>
  <si>
    <t>精神病床数</t>
    <rPh sb="0" eb="2">
      <t>セイシン</t>
    </rPh>
    <rPh sb="2" eb="4">
      <t>ビョウショウ</t>
    </rPh>
    <rPh sb="4" eb="5">
      <t>スウ</t>
    </rPh>
    <phoneticPr fontId="37"/>
  </si>
  <si>
    <t>措置入院</t>
    <rPh sb="2" eb="4">
      <t>ニュウイン</t>
    </rPh>
    <phoneticPr fontId="8"/>
  </si>
  <si>
    <t>医療保護入院</t>
    <phoneticPr fontId="8"/>
  </si>
  <si>
    <t>任意入院</t>
    <phoneticPr fontId="8"/>
  </si>
  <si>
    <t>その他の入院</t>
    <phoneticPr fontId="8"/>
  </si>
  <si>
    <t>夜間外開放</t>
    <rPh sb="0" eb="2">
      <t>ヤカン</t>
    </rPh>
    <rPh sb="2" eb="3">
      <t>ガイ</t>
    </rPh>
    <rPh sb="3" eb="5">
      <t>カイホウ</t>
    </rPh>
    <phoneticPr fontId="8"/>
  </si>
  <si>
    <t>終日閉鎖</t>
    <rPh sb="0" eb="2">
      <t>シュウジツ</t>
    </rPh>
    <rPh sb="2" eb="4">
      <t>ヘイサ</t>
    </rPh>
    <phoneticPr fontId="8"/>
  </si>
  <si>
    <t>合　計</t>
    <rPh sb="0" eb="1">
      <t>ゴウ</t>
    </rPh>
    <rPh sb="2" eb="3">
      <t>ケイ</t>
    </rPh>
    <phoneticPr fontId="8"/>
  </si>
  <si>
    <t>開放処遇</t>
    <rPh sb="0" eb="2">
      <t>カイホウ</t>
    </rPh>
    <rPh sb="2" eb="4">
      <t>ショグウ</t>
    </rPh>
    <phoneticPr fontId="8"/>
  </si>
  <si>
    <t>開放処遇
を制限</t>
    <rPh sb="0" eb="2">
      <t>カイホウ</t>
    </rPh>
    <rPh sb="2" eb="4">
      <t>ショグウ</t>
    </rPh>
    <rPh sb="6" eb="8">
      <t>セイゲン</t>
    </rPh>
    <phoneticPr fontId="8"/>
  </si>
  <si>
    <t>患者の意
思による
開放以外
の処遇</t>
    <rPh sb="0" eb="2">
      <t>カンジャ</t>
    </rPh>
    <rPh sb="3" eb="4">
      <t>イ</t>
    </rPh>
    <rPh sb="5" eb="6">
      <t>オモウ</t>
    </rPh>
    <rPh sb="10" eb="12">
      <t>カイホウ</t>
    </rPh>
    <rPh sb="12" eb="14">
      <t>イガイ</t>
    </rPh>
    <rPh sb="16" eb="18">
      <t>ショグウ</t>
    </rPh>
    <phoneticPr fontId="8"/>
  </si>
  <si>
    <t>身体的拘束を行っている患者数</t>
    <phoneticPr fontId="8"/>
  </si>
  <si>
    <t>年　齢　階　級　別　患　者　数</t>
    <rPh sb="10" eb="11">
      <t>カン</t>
    </rPh>
    <rPh sb="12" eb="13">
      <t>シャ</t>
    </rPh>
    <rPh sb="14" eb="15">
      <t>スウ</t>
    </rPh>
    <phoneticPr fontId="8"/>
  </si>
  <si>
    <t>入　院　形　態　別　患　者　数</t>
    <rPh sb="10" eb="11">
      <t>カン</t>
    </rPh>
    <rPh sb="12" eb="13">
      <t>シャ</t>
    </rPh>
    <rPh sb="14" eb="15">
      <t>スウ</t>
    </rPh>
    <phoneticPr fontId="8"/>
  </si>
  <si>
    <t>２０歳以上
４０歳未満</t>
    <phoneticPr fontId="37"/>
  </si>
  <si>
    <t>４０歳以上
６５歳未満</t>
    <phoneticPr fontId="37"/>
  </si>
  <si>
    <t>６５歳以上
７５歳未満</t>
    <phoneticPr fontId="37"/>
  </si>
  <si>
    <t>７５歳以上</t>
    <phoneticPr fontId="8"/>
  </si>
  <si>
    <t>その他の入院</t>
    <rPh sb="4" eb="6">
      <t>ニュウイン</t>
    </rPh>
    <phoneticPr fontId="37"/>
  </si>
  <si>
    <t>てん
かん</t>
    <phoneticPr fontId="8"/>
  </si>
  <si>
    <t>Ｆ００</t>
  </si>
  <si>
    <t>覚せい剤</t>
  </si>
  <si>
    <t>ｱﾙｺｰﾙ、
覚せい剤
以外</t>
  </si>
  <si>
    <t>覚せい剤＝覚せい剤による精神及び行動の障害</t>
    <phoneticPr fontId="8"/>
  </si>
  <si>
    <t>ｱﾙｺｰﾙ、覚せい剤以外＝ｱﾙｺｰﾙ､覚せい剤を除く精神作用物質使用による精神及び行動の障害</t>
    <rPh sb="6" eb="7">
      <t>カク</t>
    </rPh>
    <rPh sb="9" eb="10">
      <t>ザイ</t>
    </rPh>
    <rPh sb="10" eb="12">
      <t>イガイ</t>
    </rPh>
    <phoneticPr fontId="8"/>
  </si>
  <si>
    <t>（５）－１　在院患者数（疾患分類×年齢階級・入院形態）／２０歳未満</t>
  </si>
  <si>
    <t>（５）－２　在院患者数（疾患分類×年齢階級・入院形態）／２０歳以上４０歳未満</t>
    <rPh sb="30" eb="33">
      <t>サイイジョウ</t>
    </rPh>
    <phoneticPr fontId="8"/>
  </si>
  <si>
    <t>（５）－３　在院患者数（疾患分類×年齢階級・入院形態）／４０歳以上６５歳未満</t>
    <phoneticPr fontId="8"/>
  </si>
  <si>
    <t>（５）－４　在院患者数（疾患分類×年齢階級・入院形態）／６５歳以上７５歳未満</t>
    <rPh sb="30" eb="33">
      <t>サイイジョウ</t>
    </rPh>
    <phoneticPr fontId="8"/>
  </si>
  <si>
    <t>（５）－５　在院患者数（疾患分類×年齢階級・入院形態）／７５歳以上</t>
  </si>
  <si>
    <t>（５）－６　在院患者数（疾患分類×年齢階級・入院形態）／措置入院</t>
  </si>
  <si>
    <t>（５）－７　在院患者数（疾患分類×年齢階級・入院形態）／医療保護入院</t>
  </si>
  <si>
    <t>（５）－８　在院患者数（疾患分類×年齢階級・入院形態）／任意入院</t>
  </si>
  <si>
    <t>（５）－９　在院患者数（疾患分類×年齢階級・入院形態）／その他の入院</t>
  </si>
  <si>
    <t>措置入院患者数</t>
    <rPh sb="4" eb="6">
      <t>カンジャ</t>
    </rPh>
    <phoneticPr fontId="8"/>
  </si>
  <si>
    <t>医療保護入院患者数</t>
    <phoneticPr fontId="8"/>
  </si>
  <si>
    <t>うち
障害支援区分/程度認定</t>
    <rPh sb="3" eb="9">
      <t>ショウガイシエンクブン</t>
    </rPh>
    <rPh sb="10" eb="14">
      <t>テイドニンテイ</t>
    </rPh>
    <phoneticPr fontId="8"/>
  </si>
  <si>
    <t>うち
要介護認定</t>
    <rPh sb="3" eb="8">
      <t>ヨウカイゴニンテイ</t>
    </rPh>
    <phoneticPr fontId="8"/>
  </si>
  <si>
    <t>２．精神科病院在院患者の状況</t>
    <phoneticPr fontId="8"/>
  </si>
  <si>
    <t>任意入院患者数</t>
    <phoneticPr fontId="8"/>
  </si>
  <si>
    <t>その他の入院患者数</t>
  </si>
  <si>
    <t>２．精神科病院在院患者の状況</t>
    <phoneticPr fontId="8"/>
  </si>
  <si>
    <t>在院患者数</t>
    <phoneticPr fontId="8"/>
  </si>
  <si>
    <t>うち
障害支援区分/程度認定</t>
    <phoneticPr fontId="8"/>
  </si>
  <si>
    <t>うち
要介護認定</t>
    <phoneticPr fontId="8"/>
  </si>
  <si>
    <t>医療保護入院患者数</t>
    <phoneticPr fontId="8"/>
  </si>
  <si>
    <t>医療保護入院者数（～６ヶ月未満）</t>
  </si>
  <si>
    <t>医療保護入院者数（～１年未満）</t>
  </si>
  <si>
    <t>医療保護入院者数（合計）</t>
  </si>
  <si>
    <t>任意入院患者数</t>
    <phoneticPr fontId="8"/>
  </si>
  <si>
    <t>任意入院者数（～６ヶ月未満）</t>
  </si>
  <si>
    <t>任意入院者数（～１年未満）</t>
  </si>
  <si>
    <t>任意入院者数（合計）</t>
  </si>
  <si>
    <t>その他入院者数（～６ヶ月未満）</t>
  </si>
  <si>
    <t>その他入院者数（～１年未満）</t>
  </si>
  <si>
    <t>その他入院者数（合計）</t>
  </si>
  <si>
    <t>在院　在院患者数（～６ヶ月未満）</t>
  </si>
  <si>
    <t>在院　在院患者数（～１年未満）</t>
  </si>
  <si>
    <t>在院　在院患者数（合計）</t>
  </si>
  <si>
    <t>総　数</t>
    <rPh sb="0" eb="1">
      <t>ソウ</t>
    </rPh>
    <rPh sb="2" eb="3">
      <t>スウ</t>
    </rPh>
    <phoneticPr fontId="37"/>
  </si>
  <si>
    <t>　　　　　合併症入院料
　　精神科救急・</t>
    <phoneticPr fontId="37"/>
  </si>
  <si>
    <t>精神療養病棟入院料</t>
    <phoneticPr fontId="37"/>
  </si>
  <si>
    <t>特殊疾患病棟入院料</t>
    <phoneticPr fontId="37"/>
  </si>
  <si>
    <t>特別入院基本料</t>
    <phoneticPr fontId="37"/>
  </si>
  <si>
    <t>そ　　の　　他</t>
    <phoneticPr fontId="37"/>
  </si>
  <si>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8"/>
  </si>
  <si>
    <t>平成２５年
６月１ヶ月
間の入院
患者数</t>
    <phoneticPr fontId="8"/>
  </si>
  <si>
    <t>平成２６年
６月１日の
残留
患者数</t>
    <phoneticPr fontId="8"/>
  </si>
  <si>
    <t>平成２６年６月
１ヶ月間の
外来受診患者数</t>
    <phoneticPr fontId="8"/>
  </si>
  <si>
    <t>平成２６年６月
１ヶ月間の
訪問診療</t>
    <rPh sb="14" eb="16">
      <t>ホウモン</t>
    </rPh>
    <rPh sb="16" eb="18">
      <t>シンリョウ</t>
    </rPh>
    <phoneticPr fontId="8"/>
  </si>
  <si>
    <t>平成２６年６月
１ヶ月間の
往診</t>
    <phoneticPr fontId="8"/>
  </si>
  <si>
    <t>平成２６年６月
１ヶ月間の
訪問看護</t>
    <phoneticPr fontId="8"/>
  </si>
  <si>
    <t>平成２６年
６月１ヶ月
間の
訪問看護
従事者数</t>
    <rPh sb="15" eb="17">
      <t>ホウモン</t>
    </rPh>
    <rPh sb="17" eb="19">
      <t>カンゴ</t>
    </rPh>
    <rPh sb="20" eb="23">
      <t>ジュウジシャ</t>
    </rPh>
    <rPh sb="23" eb="24">
      <t>スウ</t>
    </rPh>
    <phoneticPr fontId="8"/>
  </si>
  <si>
    <t>そのうち
平成２５年
３月～５月
の間に
入院歴の
ある患者数</t>
    <phoneticPr fontId="8"/>
  </si>
  <si>
    <t>うち
専任
職員</t>
    <rPh sb="3" eb="5">
      <t>センニン</t>
    </rPh>
    <rPh sb="6" eb="8">
      <t>ショクイン</t>
    </rPh>
    <phoneticPr fontId="8"/>
  </si>
  <si>
    <t>うち
精神
保健
福祉士</t>
    <rPh sb="3" eb="5">
      <t>セイシン</t>
    </rPh>
    <rPh sb="6" eb="8">
      <t>ホケン</t>
    </rPh>
    <rPh sb="9" eb="12">
      <t>フクシシ</t>
    </rPh>
    <phoneticPr fontId="8"/>
  </si>
  <si>
    <t>実人数</t>
    <rPh sb="0" eb="1">
      <t>ジツ</t>
    </rPh>
    <rPh sb="1" eb="3">
      <t>ニンズウ</t>
    </rPh>
    <phoneticPr fontId="37"/>
  </si>
  <si>
    <t>延べ件数</t>
    <rPh sb="0" eb="1">
      <t>ノ</t>
    </rPh>
    <rPh sb="2" eb="4">
      <t>ケンスウ</t>
    </rPh>
    <phoneticPr fontId="37"/>
  </si>
  <si>
    <t>延べ
件数</t>
    <rPh sb="0" eb="1">
      <t>ノ</t>
    </rPh>
    <rPh sb="3" eb="5">
      <t>ケンスウ</t>
    </rPh>
    <phoneticPr fontId="37"/>
  </si>
  <si>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8"/>
  </si>
  <si>
    <t>平成２５年</t>
    <phoneticPr fontId="8"/>
  </si>
  <si>
    <t>平成２６年</t>
    <phoneticPr fontId="8"/>
  </si>
  <si>
    <t>平成２６年
６月１日の
残留
患者数</t>
    <rPh sb="0" eb="2">
      <t>ヘイセイ</t>
    </rPh>
    <rPh sb="4" eb="5">
      <t>ネン</t>
    </rPh>
    <rPh sb="7" eb="8">
      <t>ガツ</t>
    </rPh>
    <rPh sb="9" eb="10">
      <t>ヒ</t>
    </rPh>
    <rPh sb="12" eb="14">
      <t>ザンリュウ</t>
    </rPh>
    <rPh sb="15" eb="18">
      <t>カンジャスウ</t>
    </rPh>
    <phoneticPr fontId="8"/>
  </si>
  <si>
    <t>（２）－１　平成２５年６月入院患者のその後１年の月別退院患者数／家庭復帰等</t>
    <rPh sb="32" eb="34">
      <t>カテイ</t>
    </rPh>
    <rPh sb="34" eb="36">
      <t>フッキ</t>
    </rPh>
    <rPh sb="36" eb="37">
      <t>トウ</t>
    </rPh>
    <phoneticPr fontId="8"/>
  </si>
  <si>
    <t>平成２５年</t>
    <phoneticPr fontId="8"/>
  </si>
  <si>
    <t>平成２６年</t>
    <phoneticPr fontId="8"/>
  </si>
  <si>
    <t>（２）－２　平成２５年６月入院患者のその後１年の月別退院患者数／ｸﾞﾙｰﾌﾟﾎｰﾑ・ｹｱﾎｰﾑ・社会復帰施設等</t>
    <rPh sb="48" eb="50">
      <t>シャカイ</t>
    </rPh>
    <rPh sb="50" eb="52">
      <t>フッキ</t>
    </rPh>
    <rPh sb="52" eb="54">
      <t>シセツ</t>
    </rPh>
    <rPh sb="54" eb="55">
      <t>トウ</t>
    </rPh>
    <phoneticPr fontId="8"/>
  </si>
  <si>
    <t>（２）－３　平成２５年６月入院患者のその後１年の月別退院患者数／転院・院内転科</t>
    <rPh sb="32" eb="34">
      <t>テンイン</t>
    </rPh>
    <rPh sb="35" eb="39">
      <t>インナイテンカ</t>
    </rPh>
    <phoneticPr fontId="8"/>
  </si>
  <si>
    <t>平成２５年</t>
    <phoneticPr fontId="8"/>
  </si>
  <si>
    <t>平成２６年</t>
    <phoneticPr fontId="8"/>
  </si>
  <si>
    <t>（２）－４　平成２５年６月入院患者のその後１年の月別退院患者数／死亡</t>
    <rPh sb="32" eb="34">
      <t>シボウ</t>
    </rPh>
    <phoneticPr fontId="8"/>
  </si>
  <si>
    <t>年齢階級別患者数</t>
    <rPh sb="5" eb="8">
      <t>カンジャスウ</t>
    </rPh>
    <phoneticPr fontId="8"/>
  </si>
  <si>
    <t>入院形態別患者数</t>
    <rPh sb="5" eb="8">
      <t>カンジャスウ</t>
    </rPh>
    <phoneticPr fontId="8"/>
  </si>
  <si>
    <t>２０歳以上
４０歳未満</t>
    <phoneticPr fontId="37"/>
  </si>
  <si>
    <t>４０歳以上
６５歳未満</t>
    <phoneticPr fontId="37"/>
  </si>
  <si>
    <t>６５歳以上
７５歳未満</t>
    <phoneticPr fontId="37"/>
  </si>
  <si>
    <t>７５歳以上</t>
    <phoneticPr fontId="37"/>
  </si>
  <si>
    <t>医療保護
入院</t>
    <phoneticPr fontId="8"/>
  </si>
  <si>
    <t>その他の
入院</t>
    <rPh sb="5" eb="7">
      <t>ニュウイン</t>
    </rPh>
    <phoneticPr fontId="37"/>
  </si>
  <si>
    <t>てん
かん</t>
    <phoneticPr fontId="8"/>
  </si>
  <si>
    <t>覚せい剤＝覚せい剤による精神及び行動の障害</t>
    <phoneticPr fontId="8"/>
  </si>
  <si>
    <t>２０歳以上
４０歳未満</t>
    <phoneticPr fontId="37"/>
  </si>
  <si>
    <t>４０歳以上
６５歳未満</t>
    <phoneticPr fontId="37"/>
  </si>
  <si>
    <t>６５歳以上
７５歳未満</t>
    <phoneticPr fontId="37"/>
  </si>
  <si>
    <t>７５歳以上</t>
    <phoneticPr fontId="37"/>
  </si>
  <si>
    <t>医療保護
入院</t>
    <phoneticPr fontId="8"/>
  </si>
  <si>
    <t>２０歳以上
４０歳未満</t>
    <phoneticPr fontId="37"/>
  </si>
  <si>
    <t>４０歳以上
６５歳未満</t>
    <phoneticPr fontId="37"/>
  </si>
  <si>
    <t>６５歳以上
７５歳未満</t>
    <phoneticPr fontId="37"/>
  </si>
  <si>
    <t>７５歳以上</t>
    <phoneticPr fontId="37"/>
  </si>
  <si>
    <t>１年未満</t>
    <rPh sb="1" eb="2">
      <t>ネン</t>
    </rPh>
    <rPh sb="2" eb="4">
      <t>ミマン</t>
    </rPh>
    <phoneticPr fontId="8"/>
  </si>
  <si>
    <t>１年以上</t>
    <rPh sb="1" eb="4">
      <t>ネンイジョウ</t>
    </rPh>
    <phoneticPr fontId="8"/>
  </si>
  <si>
    <t>てん
かん</t>
    <phoneticPr fontId="8"/>
  </si>
  <si>
    <t>覚せい剤＝覚せい剤による精神及び行動の障害</t>
    <phoneticPr fontId="8"/>
  </si>
  <si>
    <t>３ヶ月未満</t>
    <rPh sb="2" eb="3">
      <t>ゲツ</t>
    </rPh>
    <rPh sb="3" eb="5">
      <t>ミマン</t>
    </rPh>
    <phoneticPr fontId="8"/>
  </si>
  <si>
    <t>３ヶ月以上
１年未満</t>
    <rPh sb="2" eb="3">
      <t>ゲツ</t>
    </rPh>
    <rPh sb="3" eb="5">
      <t>イジョウ</t>
    </rPh>
    <phoneticPr fontId="8"/>
  </si>
  <si>
    <t>１年以上
５年未満</t>
    <rPh sb="1" eb="2">
      <t>ネン</t>
    </rPh>
    <rPh sb="2" eb="4">
      <t>イジョウ</t>
    </rPh>
    <phoneticPr fontId="8"/>
  </si>
  <si>
    <t>５年以上
１０年未満</t>
    <rPh sb="1" eb="4">
      <t>ネンイジョウ</t>
    </rPh>
    <phoneticPr fontId="8"/>
  </si>
  <si>
    <t>１０年以上
２０年未満</t>
    <rPh sb="2" eb="5">
      <t>ネンイジョウ</t>
    </rPh>
    <phoneticPr fontId="8"/>
  </si>
  <si>
    <t>２０年以上</t>
    <phoneticPr fontId="8"/>
  </si>
  <si>
    <t>うち、65歳以上かつ在院期間5年以上</t>
    <rPh sb="5" eb="8">
      <t>サイイジョウ</t>
    </rPh>
    <rPh sb="10" eb="12">
      <t>ザイイン</t>
    </rPh>
    <rPh sb="12" eb="14">
      <t>キカン</t>
    </rPh>
    <rPh sb="15" eb="16">
      <t>ネン</t>
    </rPh>
    <rPh sb="16" eb="18">
      <t>イジョウ</t>
    </rPh>
    <phoneticPr fontId="8"/>
  </si>
  <si>
    <t>家庭復帰</t>
  </si>
  <si>
    <t>グループホーム
・ケアホーム・
社会復帰施設等</t>
    <phoneticPr fontId="8"/>
  </si>
  <si>
    <t>高齢者
福祉施設</t>
    <rPh sb="0" eb="3">
      <t>コウレイシャ</t>
    </rPh>
    <rPh sb="4" eb="6">
      <t>フクシ</t>
    </rPh>
    <rPh sb="6" eb="8">
      <t>シセツ</t>
    </rPh>
    <phoneticPr fontId="8"/>
  </si>
  <si>
    <t>転院・院内転科</t>
    <rPh sb="3" eb="5">
      <t>インナイ</t>
    </rPh>
    <rPh sb="5" eb="7">
      <t>テンカ</t>
    </rPh>
    <phoneticPr fontId="8"/>
  </si>
  <si>
    <t>その他</t>
    <rPh sb="2" eb="3">
      <t>タ</t>
    </rPh>
    <phoneticPr fontId="8"/>
  </si>
  <si>
    <t>応 急 入 院 後 の 状 況</t>
    <rPh sb="0" eb="1">
      <t>オウ</t>
    </rPh>
    <rPh sb="2" eb="3">
      <t>キュウ</t>
    </rPh>
    <rPh sb="4" eb="5">
      <t>イ</t>
    </rPh>
    <rPh sb="6" eb="7">
      <t>イン</t>
    </rPh>
    <rPh sb="8" eb="9">
      <t>ゴ</t>
    </rPh>
    <rPh sb="12" eb="13">
      <t>ジョウ</t>
    </rPh>
    <rPh sb="14" eb="15">
      <t>キョウ</t>
    </rPh>
    <phoneticPr fontId="8"/>
  </si>
  <si>
    <t>７５歳以上</t>
    <phoneticPr fontId="8"/>
  </si>
  <si>
    <t>他の精神科病院の精神病床</t>
    <rPh sb="4" eb="5">
      <t>カ</t>
    </rPh>
    <rPh sb="5" eb="7">
      <t>ビョウイン</t>
    </rPh>
    <rPh sb="8" eb="10">
      <t>セイシン</t>
    </rPh>
    <rPh sb="10" eb="12">
      <t>ビョウショウ</t>
    </rPh>
    <phoneticPr fontId="37"/>
  </si>
  <si>
    <t>一般
病床</t>
    <rPh sb="0" eb="2">
      <t>イッパン</t>
    </rPh>
    <rPh sb="3" eb="5">
      <t>ビョウショウ</t>
    </rPh>
    <phoneticPr fontId="37"/>
  </si>
  <si>
    <t>退院
(転院
なし)</t>
    <rPh sb="4" eb="6">
      <t>テンイン</t>
    </rPh>
    <phoneticPr fontId="37"/>
  </si>
  <si>
    <t>不明、
その他</t>
    <rPh sb="0" eb="2">
      <t>フメイ</t>
    </rPh>
    <phoneticPr fontId="37"/>
  </si>
  <si>
    <t>医療保
護入院</t>
    <phoneticPr fontId="8"/>
  </si>
  <si>
    <t>任意
入院</t>
    <phoneticPr fontId="37"/>
  </si>
  <si>
    <t>その他
の入院</t>
    <phoneticPr fontId="37"/>
  </si>
  <si>
    <t>てん
かん</t>
    <phoneticPr fontId="8"/>
  </si>
  <si>
    <t>４．認知症治療病棟の状況</t>
    <rPh sb="2" eb="4">
      <t>ニンチ</t>
    </rPh>
    <rPh sb="4" eb="5">
      <t>ショウ</t>
    </rPh>
    <rPh sb="5" eb="7">
      <t>チリョウ</t>
    </rPh>
    <rPh sb="7" eb="9">
      <t>ビョウトウ</t>
    </rPh>
    <rPh sb="10" eb="12">
      <t>ジョウキョウ</t>
    </rPh>
    <phoneticPr fontId="8"/>
  </si>
  <si>
    <t>在院期間別在院患者数（平成２６年６月３０日現在）</t>
    <rPh sb="0" eb="2">
      <t>ザイイン</t>
    </rPh>
    <rPh sb="2" eb="4">
      <t>キカン</t>
    </rPh>
    <rPh sb="4" eb="5">
      <t>ベツ</t>
    </rPh>
    <rPh sb="5" eb="7">
      <t>ザイイン</t>
    </rPh>
    <rPh sb="7" eb="10">
      <t>カンジャスウ</t>
    </rPh>
    <rPh sb="11" eb="13">
      <t>ヘイセイ</t>
    </rPh>
    <rPh sb="15" eb="16">
      <t>ネン</t>
    </rPh>
    <rPh sb="17" eb="18">
      <t>ガツ</t>
    </rPh>
    <rPh sb="20" eb="21">
      <t>ヒ</t>
    </rPh>
    <rPh sb="21" eb="23">
      <t>ゲンザイ</t>
    </rPh>
    <phoneticPr fontId="8"/>
  </si>
  <si>
    <t>平成２６年６月
１ヶ月間に
院内の他の
病棟から転棟
した患者数</t>
    <phoneticPr fontId="8"/>
  </si>
  <si>
    <t>平成２６年６月
１ヶ月間に
院内の他の
病棟に転棟
した患者数</t>
    <phoneticPr fontId="8"/>
  </si>
  <si>
    <t>合計</t>
    <phoneticPr fontId="8"/>
  </si>
  <si>
    <t>６ヶ月以上
１年未満</t>
  </si>
  <si>
    <t>１年以上
５年未満</t>
  </si>
  <si>
    <t>５年以上
１０年未満</t>
  </si>
  <si>
    <t>１０年以上
２０年未満</t>
  </si>
  <si>
    <t>堺市</t>
  </si>
  <si>
    <t>平成２５年６月
１ヶ月間の
入院患者数</t>
    <rPh sb="14" eb="16">
      <t>ニュウイン</t>
    </rPh>
    <rPh sb="16" eb="19">
      <t>カンジャスウ</t>
    </rPh>
    <phoneticPr fontId="8"/>
  </si>
  <si>
    <t>平成２６年６月１日
残留患者数</t>
    <rPh sb="8" eb="9">
      <t>ニチ</t>
    </rPh>
    <phoneticPr fontId="8"/>
  </si>
  <si>
    <t>平成２５年</t>
    <phoneticPr fontId="8"/>
  </si>
  <si>
    <t>平成２６年</t>
    <phoneticPr fontId="8"/>
  </si>
  <si>
    <t>堺市</t>
    <phoneticPr fontId="8"/>
  </si>
  <si>
    <t>４．認知症治療病棟の状況</t>
    <rPh sb="5" eb="7">
      <t>チリョウ</t>
    </rPh>
    <rPh sb="10" eb="12">
      <t>ジョウキョウ</t>
    </rPh>
    <phoneticPr fontId="8"/>
  </si>
  <si>
    <t>（３）－１　平成２５年６月入院患者のその後１年の月別退院患者数／家庭復帰等</t>
    <rPh sb="32" eb="34">
      <t>カテイ</t>
    </rPh>
    <rPh sb="34" eb="37">
      <t>フッキトウ</t>
    </rPh>
    <phoneticPr fontId="8"/>
  </si>
  <si>
    <t>（３）－２　平成２５年６月入院患者のその後１年の月別退院患者数／ｸﾞﾙｰﾌﾟﾎｰﾑ・ｹｱﾎｰﾑ・社会復帰施設等</t>
    <rPh sb="48" eb="50">
      <t>シャカイ</t>
    </rPh>
    <rPh sb="50" eb="52">
      <t>フッキ</t>
    </rPh>
    <phoneticPr fontId="8"/>
  </si>
  <si>
    <t>（３）－３　平成２５年６月入院患者のその後１年の月別退院患者数／転院・院内転科</t>
    <rPh sb="32" eb="34">
      <t>テンイン</t>
    </rPh>
    <rPh sb="35" eb="37">
      <t>インナイ</t>
    </rPh>
    <rPh sb="37" eb="39">
      <t>テンカ</t>
    </rPh>
    <phoneticPr fontId="8"/>
  </si>
  <si>
    <t>（３）－４　平成２５年６月入院患者のその後１年の月別退院患者数／死亡</t>
    <rPh sb="32" eb="34">
      <t>シボウ</t>
    </rPh>
    <phoneticPr fontId="8"/>
  </si>
  <si>
    <t>平成２５年</t>
    <phoneticPr fontId="8"/>
  </si>
  <si>
    <t>平成２６年</t>
    <phoneticPr fontId="8"/>
  </si>
  <si>
    <t>堺市</t>
    <phoneticPr fontId="8"/>
  </si>
  <si>
    <t>５．精神科診療所等の状況</t>
    <phoneticPr fontId="8"/>
  </si>
  <si>
    <t>精神科
診療所
等数</t>
    <rPh sb="0" eb="2">
      <t>セイシン</t>
    </rPh>
    <rPh sb="2" eb="3">
      <t>カ</t>
    </rPh>
    <rPh sb="4" eb="7">
      <t>シンリョウジョ</t>
    </rPh>
    <rPh sb="8" eb="9">
      <t>ナド</t>
    </rPh>
    <rPh sb="9" eb="10">
      <t>スウ</t>
    </rPh>
    <phoneticPr fontId="37"/>
  </si>
  <si>
    <t>医師</t>
  </si>
  <si>
    <t>作業療法士</t>
  </si>
  <si>
    <r>
      <rPr>
        <sz val="10"/>
        <color indexed="8"/>
        <rFont val="ＭＳ Ｐゴシック"/>
        <family val="3"/>
        <charset val="128"/>
      </rPr>
      <t>ソーシャル
ワーカー</t>
    </r>
    <r>
      <rPr>
        <sz val="8"/>
        <color indexed="8"/>
        <rFont val="ＭＳ Ｐゴシック"/>
        <family val="3"/>
        <charset val="128"/>
      </rPr>
      <t>（社会
福祉士を含む）</t>
    </r>
    <phoneticPr fontId="37"/>
  </si>
  <si>
    <t>臨床心理
技術者</t>
    <phoneticPr fontId="37"/>
  </si>
  <si>
    <t>看護師</t>
  </si>
  <si>
    <t>准看護師</t>
  </si>
  <si>
    <t>指定医</t>
  </si>
  <si>
    <t>常勤</t>
  </si>
  <si>
    <t>非常勤</t>
  </si>
  <si>
    <t>さいたま市</t>
  </si>
  <si>
    <t>新潟市</t>
  </si>
  <si>
    <t>浜松市</t>
  </si>
  <si>
    <t>平成２６年６月３０日の精神科外来受診患者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8"/>
  </si>
  <si>
    <t>平成２６年６月
１ヶ月間の
外来受診患者数</t>
    <phoneticPr fontId="37"/>
  </si>
  <si>
    <t>平成２６年６月
１ヶ月間の
往診</t>
    <phoneticPr fontId="37"/>
  </si>
  <si>
    <t>平成２６年６月
１ヶ月間の
訪問看護</t>
    <phoneticPr fontId="37"/>
  </si>
  <si>
    <t>主たる病名が
精神保健福祉法
第５条の「精神
障害者」である者</t>
    <rPh sb="15" eb="16">
      <t>ダイ</t>
    </rPh>
    <rPh sb="17" eb="18">
      <t>ジョウ</t>
    </rPh>
    <phoneticPr fontId="37"/>
  </si>
  <si>
    <t>「精神障害者」
以外の者</t>
    <phoneticPr fontId="37"/>
  </si>
  <si>
    <t>実人員</t>
    <rPh sb="0" eb="1">
      <t>ジツ</t>
    </rPh>
    <rPh sb="1" eb="3">
      <t>ジンイン</t>
    </rPh>
    <phoneticPr fontId="37"/>
  </si>
  <si>
    <t>延べ人数</t>
    <rPh sb="0" eb="1">
      <t>ノ</t>
    </rPh>
    <rPh sb="2" eb="4">
      <t>ニンズウ</t>
    </rPh>
    <phoneticPr fontId="37"/>
  </si>
  <si>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37"/>
  </si>
  <si>
    <t>６．精神科デイ・ケア等の状況</t>
    <phoneticPr fontId="8"/>
  </si>
  <si>
    <t>施設分類</t>
    <rPh sb="0" eb="2">
      <t>シセツ</t>
    </rPh>
    <rPh sb="2" eb="4">
      <t>ブンルイ</t>
    </rPh>
    <phoneticPr fontId="8"/>
  </si>
  <si>
    <t>単科精神科病院</t>
    <rPh sb="0" eb="2">
      <t>タンカ</t>
    </rPh>
    <rPh sb="2" eb="4">
      <t>セイシン</t>
    </rPh>
    <phoneticPr fontId="8"/>
  </si>
  <si>
    <t>単科精神科病院以外</t>
    <rPh sb="0" eb="2">
      <t>タンカ</t>
    </rPh>
    <rPh sb="2" eb="4">
      <t>セイシン</t>
    </rPh>
    <rPh sb="4" eb="5">
      <t>カ</t>
    </rPh>
    <rPh sb="5" eb="7">
      <t>ビョウイン</t>
    </rPh>
    <rPh sb="7" eb="9">
      <t>イガイ</t>
    </rPh>
    <phoneticPr fontId="8"/>
  </si>
  <si>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8"/>
  </si>
  <si>
    <t>精神科
ショート
・ケア</t>
    <rPh sb="0" eb="3">
      <t>セイシンカ</t>
    </rPh>
    <phoneticPr fontId="37"/>
  </si>
  <si>
    <t>精神科
デイ・
ケア</t>
    <rPh sb="0" eb="3">
      <t>セイシンカ</t>
    </rPh>
    <phoneticPr fontId="37"/>
  </si>
  <si>
    <t>精神科
ナイト
・ケア</t>
    <rPh sb="0" eb="3">
      <t>セイシンカ</t>
    </rPh>
    <phoneticPr fontId="37"/>
  </si>
  <si>
    <t>精神科
デイ・
ナイト
・ケア</t>
    <rPh sb="0" eb="3">
      <t>セイシンカ</t>
    </rPh>
    <phoneticPr fontId="37"/>
  </si>
  <si>
    <t>重度
認知症
患者
ﾃﾞｲ･ｹｱ</t>
    <rPh sb="0" eb="2">
      <t>ジュウド</t>
    </rPh>
    <rPh sb="3" eb="6">
      <t>ニンチショウ</t>
    </rPh>
    <rPh sb="7" eb="9">
      <t>カンジャ</t>
    </rPh>
    <phoneticPr fontId="37"/>
  </si>
  <si>
    <t>左記の
何れか</t>
    <rPh sb="0" eb="2">
      <t>サキ</t>
    </rPh>
    <rPh sb="4" eb="5">
      <t>イズ</t>
    </rPh>
    <phoneticPr fontId="37"/>
  </si>
  <si>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8"/>
  </si>
  <si>
    <t>精神科外来を行っている精神保健福祉センター</t>
    <rPh sb="0" eb="3">
      <t>セイシンカ</t>
    </rPh>
    <rPh sb="3" eb="5">
      <t>ガイライ</t>
    </rPh>
    <rPh sb="6" eb="7">
      <t>オコナ</t>
    </rPh>
    <rPh sb="11" eb="13">
      <t>セイシン</t>
    </rPh>
    <rPh sb="13" eb="15">
      <t>ホケン</t>
    </rPh>
    <rPh sb="15" eb="17">
      <t>フクシ</t>
    </rPh>
    <phoneticPr fontId="8"/>
  </si>
  <si>
    <t>６．精神科デイ・ケア等の状況</t>
    <phoneticPr fontId="8"/>
  </si>
  <si>
    <t>精神科ショート・ケア</t>
    <rPh sb="0" eb="2">
      <t>セイシン</t>
    </rPh>
    <rPh sb="2" eb="3">
      <t>カ</t>
    </rPh>
    <phoneticPr fontId="8"/>
  </si>
  <si>
    <t>精神科デイ・ケア</t>
    <rPh sb="0" eb="2">
      <t>セイシン</t>
    </rPh>
    <rPh sb="2" eb="3">
      <t>カ</t>
    </rPh>
    <phoneticPr fontId="8"/>
  </si>
  <si>
    <t>精神科ナイト・ケア</t>
    <rPh sb="0" eb="2">
      <t>セイシン</t>
    </rPh>
    <rPh sb="2" eb="3">
      <t>カ</t>
    </rPh>
    <phoneticPr fontId="8"/>
  </si>
  <si>
    <t>実施日数（１ヶ月平均）</t>
    <phoneticPr fontId="8"/>
  </si>
  <si>
    <t>延利用者数</t>
    <phoneticPr fontId="8"/>
  </si>
  <si>
    <t>利用実人員</t>
  </si>
  <si>
    <t>延　利　用　者　数</t>
    <phoneticPr fontId="8"/>
  </si>
  <si>
    <t>計</t>
    <phoneticPr fontId="8"/>
  </si>
  <si>
    <t>平成26年6月30日における
利用実人員の居住地</t>
    <phoneticPr fontId="8"/>
  </si>
  <si>
    <t>在　　宅</t>
    <phoneticPr fontId="8"/>
  </si>
  <si>
    <t>　　　　　　　・社会復帰施設等
グループホーム・ケアホーム</t>
    <phoneticPr fontId="8"/>
  </si>
  <si>
    <t>高齢者福祉施設</t>
    <phoneticPr fontId="8"/>
  </si>
  <si>
    <t>そ　の　他</t>
    <phoneticPr fontId="8"/>
  </si>
  <si>
    <t>不　　明</t>
    <phoneticPr fontId="8"/>
  </si>
  <si>
    <t>-</t>
  </si>
  <si>
    <t>静岡市</t>
    <phoneticPr fontId="8"/>
  </si>
  <si>
    <t>合計</t>
    <phoneticPr fontId="8"/>
  </si>
  <si>
    <t>精神科デイ・ナイト・ケア</t>
    <rPh sb="0" eb="2">
      <t>セイシン</t>
    </rPh>
    <rPh sb="2" eb="3">
      <t>カ</t>
    </rPh>
    <phoneticPr fontId="8"/>
  </si>
  <si>
    <t>重度認知症患者デイ・ケア</t>
    <rPh sb="0" eb="2">
      <t>ジュウド</t>
    </rPh>
    <rPh sb="2" eb="4">
      <t>ニンチ</t>
    </rPh>
    <rPh sb="4" eb="5">
      <t>ショウ</t>
    </rPh>
    <rPh sb="5" eb="7">
      <t>カンジャ</t>
    </rPh>
    <phoneticPr fontId="8"/>
  </si>
  <si>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8"/>
  </si>
  <si>
    <t>精神科ショート・ケア</t>
  </si>
  <si>
    <t>精神科デイ・ケア</t>
  </si>
  <si>
    <t>精神科ナイト・ケア</t>
  </si>
  <si>
    <t>（２）－１　精神科デイ・ケア等の状況／単科精神科病院②</t>
    <rPh sb="6" eb="9">
      <t>セイシンカ</t>
    </rPh>
    <rPh sb="14" eb="15">
      <t>トウ</t>
    </rPh>
    <rPh sb="16" eb="18">
      <t>ジョウキョウ</t>
    </rPh>
    <phoneticPr fontId="8"/>
  </si>
  <si>
    <t>精神科デイ・ナイト・ケア</t>
  </si>
  <si>
    <t>重度認知症患者デイ・ケア</t>
  </si>
  <si>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8"/>
  </si>
  <si>
    <t>６．精神科デイ・ケア等の状況</t>
    <phoneticPr fontId="8"/>
  </si>
  <si>
    <t>（２）－２　精神科デイ・ケア等の状況／単科精神科病院以外②</t>
    <rPh sb="6" eb="9">
      <t>セイシンカ</t>
    </rPh>
    <rPh sb="14" eb="15">
      <t>トウ</t>
    </rPh>
    <rPh sb="16" eb="18">
      <t>ジョウキョウ</t>
    </rPh>
    <phoneticPr fontId="8"/>
  </si>
  <si>
    <t>実施日数（１ヶ月平均）</t>
    <phoneticPr fontId="8"/>
  </si>
  <si>
    <t>延利用者数</t>
    <phoneticPr fontId="8"/>
  </si>
  <si>
    <t>延　利　用　者　数</t>
    <phoneticPr fontId="8"/>
  </si>
  <si>
    <t>平成26年6月30日における
利用実人員の居住地</t>
    <phoneticPr fontId="8"/>
  </si>
  <si>
    <t>在　　宅</t>
    <phoneticPr fontId="8"/>
  </si>
  <si>
    <t>　　　　　　　・社会復帰施設等
グループホーム・ケアホーム</t>
    <phoneticPr fontId="8"/>
  </si>
  <si>
    <t>高齢者福祉施設</t>
    <phoneticPr fontId="8"/>
  </si>
  <si>
    <t>そ　の　他</t>
    <phoneticPr fontId="8"/>
  </si>
  <si>
    <t>不　　明</t>
    <phoneticPr fontId="8"/>
  </si>
  <si>
    <t>静岡市</t>
    <phoneticPr fontId="8"/>
  </si>
  <si>
    <t>合計</t>
    <phoneticPr fontId="8"/>
  </si>
  <si>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8"/>
  </si>
  <si>
    <t>（２）－３　精神科デイ・ケア等の状況／医療法に基づく標ぼう科目を「精神科」「神経科」としている診療所②</t>
    <rPh sb="6" eb="9">
      <t>セイシンカ</t>
    </rPh>
    <rPh sb="14" eb="15">
      <t>トウ</t>
    </rPh>
    <rPh sb="16" eb="18">
      <t>ジョウキョウ</t>
    </rPh>
    <phoneticPr fontId="8"/>
  </si>
  <si>
    <t>６．精神科デイ・ケア等の状況</t>
    <phoneticPr fontId="8"/>
  </si>
  <si>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8"/>
  </si>
  <si>
    <t>実施日数（１ヶ月平均）</t>
    <phoneticPr fontId="8"/>
  </si>
  <si>
    <t>延利用者数</t>
    <phoneticPr fontId="8"/>
  </si>
  <si>
    <t>延　利　用　者　数</t>
    <phoneticPr fontId="8"/>
  </si>
  <si>
    <t>平成26年6月30日における
利用実人員の居住地</t>
    <phoneticPr fontId="8"/>
  </si>
  <si>
    <t>在　　宅</t>
    <phoneticPr fontId="8"/>
  </si>
  <si>
    <t>　　　　　　　・社会復帰施設等
グループホーム・ケアホーム</t>
    <phoneticPr fontId="8"/>
  </si>
  <si>
    <t>高齢者福祉施設</t>
    <phoneticPr fontId="8"/>
  </si>
  <si>
    <t>そ　の　他</t>
    <phoneticPr fontId="8"/>
  </si>
  <si>
    <t>不　　明</t>
    <phoneticPr fontId="8"/>
  </si>
  <si>
    <t>静岡市</t>
    <phoneticPr fontId="8"/>
  </si>
  <si>
    <t>合計</t>
    <phoneticPr fontId="8"/>
  </si>
  <si>
    <t>（２）－４　精神科デイ・ケア等の状況／精神病床を有しない病院の「精神科」「神経科」外来②</t>
    <rPh sb="6" eb="9">
      <t>セイシンカ</t>
    </rPh>
    <rPh sb="14" eb="15">
      <t>トウ</t>
    </rPh>
    <rPh sb="16" eb="18">
      <t>ジョウキョウ</t>
    </rPh>
    <phoneticPr fontId="8"/>
  </si>
  <si>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8"/>
  </si>
  <si>
    <t>（２）－５　精神科デイ・ケア等の状況／精神科外来を行っている精神保健福祉センター②</t>
    <rPh sb="6" eb="9">
      <t>セイシンカ</t>
    </rPh>
    <rPh sb="14" eb="15">
      <t>トウ</t>
    </rPh>
    <rPh sb="16" eb="18">
      <t>ジョウキョウ</t>
    </rPh>
    <phoneticPr fontId="8"/>
  </si>
  <si>
    <t>２０歳以上
４０歳未満</t>
    <phoneticPr fontId="37"/>
  </si>
  <si>
    <t>４０歳以上
６５歳未満</t>
    <phoneticPr fontId="37"/>
  </si>
  <si>
    <t>６５歳以上
７５歳未満</t>
    <phoneticPr fontId="37"/>
  </si>
  <si>
    <t>７５歳以上</t>
    <phoneticPr fontId="37"/>
  </si>
  <si>
    <t>男性</t>
    <phoneticPr fontId="8"/>
  </si>
  <si>
    <t>女性</t>
    <phoneticPr fontId="8"/>
  </si>
  <si>
    <t>堺市</t>
    <phoneticPr fontId="8"/>
  </si>
  <si>
    <t>※精神科ショート・ケア、精神科デイ・ケア、精神科ナイト・ケア、精神科デイ・ナイト・ケアのいずれかを利用した者についてのみ集計（重度認知症患者デイ・ケアは除く）。</t>
    <phoneticPr fontId="8"/>
  </si>
  <si>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8"/>
  </si>
  <si>
    <t>６．精神科デイ・ケア等の状況</t>
    <phoneticPr fontId="8"/>
  </si>
  <si>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8"/>
  </si>
  <si>
    <t>男性</t>
    <phoneticPr fontId="8"/>
  </si>
  <si>
    <t>女性</t>
    <phoneticPr fontId="8"/>
  </si>
  <si>
    <t>堺市</t>
    <phoneticPr fontId="8"/>
  </si>
  <si>
    <t>※精神科ショート・ケア、精神科デイ・ケア、精神科ナイト・ケア、精神科デイ・ナイト・ケアのいずれかを利用した者についてのみ集計（重度認知症患者デイ・ケアは除く）。</t>
    <phoneticPr fontId="8"/>
  </si>
  <si>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8"/>
  </si>
  <si>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8"/>
  </si>
  <si>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8"/>
  </si>
  <si>
    <t>６．精神科デイ・ケア等の状況</t>
    <phoneticPr fontId="8"/>
  </si>
  <si>
    <t>堺市</t>
    <phoneticPr fontId="8"/>
  </si>
  <si>
    <t>６．精神科デイ・ケア等の状況</t>
    <phoneticPr fontId="8"/>
  </si>
  <si>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8"/>
  </si>
  <si>
    <t>てん
かん</t>
    <phoneticPr fontId="8"/>
  </si>
  <si>
    <t>堺市</t>
    <phoneticPr fontId="8"/>
  </si>
  <si>
    <t>覚せい剤＝覚せい剤による精神及び行動の障害</t>
    <phoneticPr fontId="8"/>
  </si>
  <si>
    <t>※精神科ショート・ケア、精神科デイ・ケア、精神科ナイト・ケア、精神科デイ・ナイト・ケアのいずれかを利用した者についてのみ集計（重度認知症患者デイ・ケアは除く）。</t>
    <phoneticPr fontId="8"/>
  </si>
  <si>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8"/>
  </si>
  <si>
    <t>６．精神科デイ・ケア等の状況</t>
    <phoneticPr fontId="8"/>
  </si>
  <si>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8"/>
  </si>
  <si>
    <t>てん
かん</t>
    <phoneticPr fontId="8"/>
  </si>
  <si>
    <t>堺市</t>
    <phoneticPr fontId="8"/>
  </si>
  <si>
    <t>覚せい剤＝覚せい剤による精神及び行動の障害</t>
    <phoneticPr fontId="8"/>
  </si>
  <si>
    <t>※精神科ショート・ケア、精神科デイ・ケア、精神科ナイト・ケア、精神科デイ・ナイト・ケアのいずれかを利用した者についてのみ集計（重度認知症患者デイ・ケアは除く）。</t>
    <phoneticPr fontId="8"/>
  </si>
  <si>
    <t>６．精神科デイ・ケア等の状況</t>
    <phoneticPr fontId="8"/>
  </si>
  <si>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8"/>
  </si>
  <si>
    <t>てん
かん</t>
    <phoneticPr fontId="8"/>
  </si>
  <si>
    <t>堺市</t>
    <phoneticPr fontId="8"/>
  </si>
  <si>
    <t>覚せい剤＝覚せい剤による精神及び行動の障害</t>
    <phoneticPr fontId="8"/>
  </si>
  <si>
    <t>※精神科ショート・ケア、精神科デイ・ケア、精神科ナイト・ケア、精神科デイ・ナイト・ケアのいずれかを利用した者についてのみ集計（重度認知症患者デイ・ケアは除く）。</t>
    <phoneticPr fontId="8"/>
  </si>
  <si>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8"/>
  </si>
  <si>
    <t>７．精神科訪問看護の状況</t>
    <rPh sb="5" eb="7">
      <t>ホウモン</t>
    </rPh>
    <rPh sb="7" eb="9">
      <t>カンゴ</t>
    </rPh>
    <phoneticPr fontId="8"/>
  </si>
  <si>
    <t>単科精神科
病院</t>
    <rPh sb="0" eb="2">
      <t>タンカ</t>
    </rPh>
    <rPh sb="2" eb="4">
      <t>セイシン</t>
    </rPh>
    <phoneticPr fontId="8"/>
  </si>
  <si>
    <t>単科精神科
病院以外</t>
    <rPh sb="0" eb="2">
      <t>タンカ</t>
    </rPh>
    <rPh sb="2" eb="4">
      <t>セイシン</t>
    </rPh>
    <rPh sb="4" eb="5">
      <t>カ</t>
    </rPh>
    <rPh sb="6" eb="8">
      <t>ビョウイン</t>
    </rPh>
    <rPh sb="8" eb="10">
      <t>イガイ</t>
    </rPh>
    <phoneticPr fontId="8"/>
  </si>
  <si>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8"/>
  </si>
  <si>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8"/>
  </si>
  <si>
    <t>精神科外来を
行っている
精神保健福祉
センター</t>
    <rPh sb="0" eb="3">
      <t>セイシンカ</t>
    </rPh>
    <rPh sb="3" eb="5">
      <t>ガイライ</t>
    </rPh>
    <rPh sb="7" eb="8">
      <t>オコナ</t>
    </rPh>
    <rPh sb="13" eb="15">
      <t>セイシン</t>
    </rPh>
    <rPh sb="15" eb="17">
      <t>ホケン</t>
    </rPh>
    <rPh sb="17" eb="19">
      <t>フクシ</t>
    </rPh>
    <phoneticPr fontId="8"/>
  </si>
  <si>
    <t>（２）－１　精神科訪問看護の利用患者数　（年齢階級×性）／単科精神科病院</t>
    <rPh sb="9" eb="11">
      <t>ホウモン</t>
    </rPh>
    <rPh sb="29" eb="31">
      <t>タンカ</t>
    </rPh>
    <rPh sb="34" eb="36">
      <t>ビョウイン</t>
    </rPh>
    <phoneticPr fontId="8"/>
  </si>
  <si>
    <t>２０歳以上
４０歳未満</t>
    <phoneticPr fontId="37"/>
  </si>
  <si>
    <t>４０歳以上
６５歳未満</t>
    <phoneticPr fontId="37"/>
  </si>
  <si>
    <t>６５歳以上
７５歳未満</t>
    <phoneticPr fontId="37"/>
  </si>
  <si>
    <t>７５歳以上</t>
    <phoneticPr fontId="37"/>
  </si>
  <si>
    <t>男性</t>
    <phoneticPr fontId="8"/>
  </si>
  <si>
    <t>女性</t>
    <phoneticPr fontId="8"/>
  </si>
  <si>
    <t>堺市</t>
    <phoneticPr fontId="8"/>
  </si>
  <si>
    <t>（２）－２　精神科訪問看護の利用患者数　（年齢階級×性）／単科精神科病院以外</t>
    <rPh sb="9" eb="11">
      <t>ホウモン</t>
    </rPh>
    <rPh sb="29" eb="31">
      <t>タンカ</t>
    </rPh>
    <rPh sb="34" eb="36">
      <t>ビョウイン</t>
    </rPh>
    <rPh sb="36" eb="38">
      <t>イガイ</t>
    </rPh>
    <phoneticPr fontId="8"/>
  </si>
  <si>
    <t>２０歳以上
４０歳未満</t>
    <phoneticPr fontId="37"/>
  </si>
  <si>
    <t>４０歳以上
６５歳未満</t>
    <phoneticPr fontId="37"/>
  </si>
  <si>
    <t>６５歳以上
７５歳未満</t>
    <phoneticPr fontId="37"/>
  </si>
  <si>
    <t>７５歳以上</t>
    <phoneticPr fontId="37"/>
  </si>
  <si>
    <t>男性</t>
    <phoneticPr fontId="8"/>
  </si>
  <si>
    <t>女性</t>
    <phoneticPr fontId="8"/>
  </si>
  <si>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8"/>
  </si>
  <si>
    <t>（２）－４　精神科訪問看護の利用患者数　（年齢階級×性）／精神病床を有しない病院の「精神科」「神経科」外来</t>
    <rPh sb="29" eb="33">
      <t>セイシンビョウショウ</t>
    </rPh>
    <rPh sb="34" eb="35">
      <t>ユウ</t>
    </rPh>
    <rPh sb="38" eb="40">
      <t>ビョウイン</t>
    </rPh>
    <phoneticPr fontId="8"/>
  </si>
  <si>
    <t>２０歳以上
４０歳未満</t>
    <phoneticPr fontId="37"/>
  </si>
  <si>
    <t>４０歳以上
６５歳未満</t>
    <phoneticPr fontId="37"/>
  </si>
  <si>
    <t>６５歳以上
７５歳未満</t>
    <phoneticPr fontId="37"/>
  </si>
  <si>
    <t>７５歳以上</t>
    <phoneticPr fontId="37"/>
  </si>
  <si>
    <t>男性</t>
    <phoneticPr fontId="8"/>
  </si>
  <si>
    <t>女性</t>
    <phoneticPr fontId="8"/>
  </si>
  <si>
    <t>堺市</t>
    <phoneticPr fontId="8"/>
  </si>
  <si>
    <t>（２）－５　精神科訪問看護の利用患者数　（年齢階級×性）／精神保健福祉センター</t>
    <rPh sb="29" eb="35">
      <t>セイシンホケンフクシ</t>
    </rPh>
    <phoneticPr fontId="8"/>
  </si>
  <si>
    <t>２０歳以上
４０歳未満</t>
    <phoneticPr fontId="37"/>
  </si>
  <si>
    <t>４０歳以上
６５歳未満</t>
    <phoneticPr fontId="37"/>
  </si>
  <si>
    <t>６５歳以上
７５歳未満</t>
    <phoneticPr fontId="37"/>
  </si>
  <si>
    <t>７５歳以上</t>
    <phoneticPr fontId="37"/>
  </si>
  <si>
    <t>男性</t>
    <phoneticPr fontId="8"/>
  </si>
  <si>
    <t>女性</t>
    <phoneticPr fontId="8"/>
  </si>
  <si>
    <t>てん
かん</t>
    <phoneticPr fontId="8"/>
  </si>
  <si>
    <t>堺市</t>
    <phoneticPr fontId="8"/>
  </si>
  <si>
    <t>覚せい剤＝覚せい剤による精神及び行動の障害</t>
    <phoneticPr fontId="8"/>
  </si>
  <si>
    <t>（３）－１　精神科訪問看護の利用患者数　（疾患分類別）／単科精神科病院</t>
    <rPh sb="9" eb="11">
      <t>ホウモン</t>
    </rPh>
    <rPh sb="28" eb="30">
      <t>タンカ</t>
    </rPh>
    <rPh sb="33" eb="35">
      <t>ビョウイン</t>
    </rPh>
    <phoneticPr fontId="8"/>
  </si>
  <si>
    <t>てん
かん</t>
    <phoneticPr fontId="8"/>
  </si>
  <si>
    <t>堺市</t>
    <phoneticPr fontId="8"/>
  </si>
  <si>
    <t>覚せい剤＝覚せい剤による精神及び行動の障害</t>
    <phoneticPr fontId="8"/>
  </si>
  <si>
    <t>（３）－２　精神科訪問看護の利用患者数　（疾患分類別）／単科精神科病院以外</t>
    <rPh sb="9" eb="11">
      <t>ホウモン</t>
    </rPh>
    <rPh sb="28" eb="30">
      <t>タンカ</t>
    </rPh>
    <rPh sb="33" eb="35">
      <t>ビョウイン</t>
    </rPh>
    <rPh sb="35" eb="37">
      <t>イガイ</t>
    </rPh>
    <phoneticPr fontId="8"/>
  </si>
  <si>
    <t>てん
かん</t>
    <phoneticPr fontId="8"/>
  </si>
  <si>
    <t>堺市</t>
    <phoneticPr fontId="8"/>
  </si>
  <si>
    <t>覚せい剤＝覚せい剤による精神及び行動の障害</t>
    <phoneticPr fontId="8"/>
  </si>
  <si>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8"/>
  </si>
  <si>
    <t>（３）－４　精神科訪問看護の利用患者数　（疾患分類別）／精神病床を有しない病院の「精神科」「神経科」外来</t>
    <rPh sb="28" eb="32">
      <t>セイシンビョウショウ</t>
    </rPh>
    <rPh sb="33" eb="34">
      <t>ユウ</t>
    </rPh>
    <rPh sb="37" eb="39">
      <t>ビョウイン</t>
    </rPh>
    <phoneticPr fontId="8"/>
  </si>
  <si>
    <t>（３）－５　精神科訪問看護の利用患者数　（疾患分類別）／精神保健福祉センター</t>
    <rPh sb="28" eb="34">
      <t>セイシンホケンフクシ</t>
    </rPh>
    <phoneticPr fontId="8"/>
  </si>
  <si>
    <t>８．都道府県の業務</t>
    <phoneticPr fontId="8"/>
  </si>
  <si>
    <t>「退院請求」事務等</t>
    <rPh sb="6" eb="9">
      <t>ジムトウ</t>
    </rPh>
    <phoneticPr fontId="8"/>
  </si>
  <si>
    <t>措置入院者</t>
  </si>
  <si>
    <t>医療保護入院者</t>
  </si>
  <si>
    <t>任意入院者</t>
  </si>
  <si>
    <t>その他の入院者</t>
    <rPh sb="2" eb="3">
      <t>タ</t>
    </rPh>
    <phoneticPr fontId="8"/>
  </si>
  <si>
    <t>電話による問い合わせ請求</t>
    <rPh sb="0" eb="2">
      <t>デンワ</t>
    </rPh>
    <rPh sb="5" eb="6">
      <t>ト</t>
    </rPh>
    <rPh sb="7" eb="8">
      <t>ア</t>
    </rPh>
    <rPh sb="10" eb="12">
      <t>セイキュウ</t>
    </rPh>
    <phoneticPr fontId="8"/>
  </si>
  <si>
    <t>書面による問い合わせ請求</t>
    <rPh sb="0" eb="2">
      <t>ショメン</t>
    </rPh>
    <rPh sb="5" eb="6">
      <t>ト</t>
    </rPh>
    <rPh sb="7" eb="8">
      <t>ア</t>
    </rPh>
    <rPh sb="10" eb="12">
      <t>セイキュウ</t>
    </rPh>
    <phoneticPr fontId="8"/>
  </si>
  <si>
    <t>８．都道府県の業務</t>
    <phoneticPr fontId="8"/>
  </si>
  <si>
    <r>
      <t>「</t>
    </r>
    <r>
      <rPr>
        <sz val="11"/>
        <color theme="1"/>
        <rFont val="ＭＳ Ｐゴシック"/>
        <family val="2"/>
        <charset val="128"/>
        <scheme val="minor"/>
      </rPr>
      <t>処遇改善請求」事務等</t>
    </r>
    <rPh sb="8" eb="10">
      <t>ジム</t>
    </rPh>
    <rPh sb="10" eb="11">
      <t>ナド</t>
    </rPh>
    <phoneticPr fontId="8"/>
  </si>
  <si>
    <t>合議体</t>
    <phoneticPr fontId="8"/>
  </si>
  <si>
    <t>合議体数</t>
    <rPh sb="0" eb="2">
      <t>ゴウギ</t>
    </rPh>
    <rPh sb="2" eb="3">
      <t>タイ</t>
    </rPh>
    <rPh sb="3" eb="4">
      <t>スウ</t>
    </rPh>
    <phoneticPr fontId="8"/>
  </si>
  <si>
    <t>委員数</t>
    <rPh sb="0" eb="2">
      <t>イイン</t>
    </rPh>
    <rPh sb="2" eb="3">
      <t>スウ</t>
    </rPh>
    <phoneticPr fontId="8"/>
  </si>
  <si>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8"/>
  </si>
  <si>
    <t>法律に関し
学識経験を
有するもの</t>
    <rPh sb="0" eb="2">
      <t>ホウリツ</t>
    </rPh>
    <rPh sb="3" eb="4">
      <t>カン</t>
    </rPh>
    <rPh sb="6" eb="8">
      <t>ガクシキ</t>
    </rPh>
    <rPh sb="8" eb="10">
      <t>ケイケン</t>
    </rPh>
    <rPh sb="12" eb="13">
      <t>ユウ</t>
    </rPh>
    <phoneticPr fontId="8"/>
  </si>
  <si>
    <t>その他の
学識経験を
有するもの</t>
    <rPh sb="2" eb="3">
      <t>タ</t>
    </rPh>
    <rPh sb="5" eb="7">
      <t>ガクシキ</t>
    </rPh>
    <rPh sb="7" eb="9">
      <t>ケイケン</t>
    </rPh>
    <rPh sb="11" eb="12">
      <t>ユウ</t>
    </rPh>
    <phoneticPr fontId="8"/>
  </si>
  <si>
    <t>２７条２項に基づく措置入院</t>
    <rPh sb="2" eb="3">
      <t>ジョウ</t>
    </rPh>
    <rPh sb="4" eb="5">
      <t>コウ</t>
    </rPh>
    <rPh sb="6" eb="7">
      <t>モト</t>
    </rPh>
    <rPh sb="9" eb="11">
      <t>ソチ</t>
    </rPh>
    <rPh sb="11" eb="13">
      <t>ニュウイン</t>
    </rPh>
    <phoneticPr fontId="8"/>
  </si>
  <si>
    <t>行動制限</t>
    <rPh sb="0" eb="2">
      <t>コウドウ</t>
    </rPh>
    <rPh sb="2" eb="4">
      <t>セイゲン</t>
    </rPh>
    <phoneticPr fontId="8"/>
  </si>
  <si>
    <t>医療保護入院及び
応急入院のための
移送（第３４条）</t>
    <rPh sb="21" eb="22">
      <t>ダイ</t>
    </rPh>
    <rPh sb="24" eb="25">
      <t>ジョウ</t>
    </rPh>
    <phoneticPr fontId="8"/>
  </si>
  <si>
    <t>措置診察の実施</t>
    <rPh sb="0" eb="2">
      <t>ソチ</t>
    </rPh>
    <rPh sb="2" eb="4">
      <t>シンサツ</t>
    </rPh>
    <rPh sb="5" eb="7">
      <t>ジッシ</t>
    </rPh>
    <phoneticPr fontId="8"/>
  </si>
  <si>
    <t>措置入院
のための
移送の
実施</t>
    <rPh sb="0" eb="2">
      <t>ソチ</t>
    </rPh>
    <rPh sb="2" eb="4">
      <t>ニュウイン</t>
    </rPh>
    <rPh sb="10" eb="12">
      <t>イソウ</t>
    </rPh>
    <rPh sb="14" eb="16">
      <t>ジッシ</t>
    </rPh>
    <phoneticPr fontId="8"/>
  </si>
  <si>
    <t>措置診察の結果</t>
  </si>
  <si>
    <t>１次診察
のみ実施</t>
    <rPh sb="2" eb="4">
      <t>シンサツ</t>
    </rPh>
    <rPh sb="7" eb="9">
      <t>ジッシ</t>
    </rPh>
    <phoneticPr fontId="8"/>
  </si>
  <si>
    <t>２次診察
まで実施</t>
    <rPh sb="2" eb="4">
      <t>シンサツ</t>
    </rPh>
    <rPh sb="7" eb="9">
      <t>ジッシ</t>
    </rPh>
    <phoneticPr fontId="8"/>
  </si>
  <si>
    <t>措置以外
の入院</t>
    <phoneticPr fontId="8"/>
  </si>
  <si>
    <t>入院以外
の処遇</t>
    <phoneticPr fontId="8"/>
  </si>
  <si>
    <t>23条</t>
    <rPh sb="2" eb="3">
      <t>ジョウ</t>
    </rPh>
    <phoneticPr fontId="8"/>
  </si>
  <si>
    <t>24条</t>
    <rPh sb="2" eb="3">
      <t>ジョウ</t>
    </rPh>
    <phoneticPr fontId="8"/>
  </si>
  <si>
    <t>25条</t>
    <rPh sb="2" eb="3">
      <t>ジョウ</t>
    </rPh>
    <phoneticPr fontId="8"/>
  </si>
  <si>
    <t>25条
の2</t>
    <rPh sb="2" eb="3">
      <t>ジョウ</t>
    </rPh>
    <phoneticPr fontId="8"/>
  </si>
  <si>
    <t>26条</t>
    <rPh sb="2" eb="3">
      <t>ジョウ</t>
    </rPh>
    <phoneticPr fontId="8"/>
  </si>
  <si>
    <t>26条
の2</t>
    <rPh sb="2" eb="3">
      <t>ジョウ</t>
    </rPh>
    <phoneticPr fontId="8"/>
  </si>
  <si>
    <t>26条
の3</t>
    <rPh sb="2" eb="3">
      <t>ジョウ</t>
    </rPh>
    <phoneticPr fontId="8"/>
  </si>
  <si>
    <t>27条
2項</t>
    <rPh sb="2" eb="3">
      <t>ジョウ</t>
    </rPh>
    <rPh sb="5" eb="6">
      <t>コウ</t>
    </rPh>
    <phoneticPr fontId="8"/>
  </si>
  <si>
    <t>事前
調査
件数</t>
    <rPh sb="0" eb="2">
      <t>ジゼン</t>
    </rPh>
    <rPh sb="3" eb="5">
      <t>チョウサ</t>
    </rPh>
    <rPh sb="6" eb="8">
      <t>ケンスウ</t>
    </rPh>
    <phoneticPr fontId="8"/>
  </si>
  <si>
    <t>移送
の
実施</t>
    <rPh sb="0" eb="2">
      <t>イソウ</t>
    </rPh>
    <rPh sb="5" eb="7">
      <t>ジッシ</t>
    </rPh>
    <phoneticPr fontId="8"/>
  </si>
  <si>
    <t>行動
制限</t>
    <rPh sb="0" eb="2">
      <t>コウドウ</t>
    </rPh>
    <rPh sb="3" eb="5">
      <t>セイゲン</t>
    </rPh>
    <phoneticPr fontId="8"/>
  </si>
  <si>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8"/>
  </si>
  <si>
    <t>精神障害者保健福祉手帳</t>
    <rPh sb="5" eb="7">
      <t>ホケン</t>
    </rPh>
    <rPh sb="7" eb="9">
      <t>フクシ</t>
    </rPh>
    <phoneticPr fontId="8"/>
  </si>
  <si>
    <t>精神障害者社会適応訓練事業</t>
    <rPh sb="0" eb="2">
      <t>セイシン</t>
    </rPh>
    <rPh sb="2" eb="5">
      <t>ショウガイシャ</t>
    </rPh>
    <rPh sb="5" eb="7">
      <t>シャカイ</t>
    </rPh>
    <rPh sb="7" eb="9">
      <t>テキオウ</t>
    </rPh>
    <rPh sb="9" eb="11">
      <t>クンレン</t>
    </rPh>
    <rPh sb="11" eb="13">
      <t>ジギョウ</t>
    </rPh>
    <phoneticPr fontId="8"/>
  </si>
  <si>
    <r>
      <t>所持者数</t>
    </r>
    <r>
      <rPr>
        <sz val="9"/>
        <color indexed="8"/>
        <rFont val="ＭＳ Ｐゴシック"/>
        <family val="3"/>
        <charset val="128"/>
      </rPr>
      <t>(平成２６年３月末現在)</t>
    </r>
    <rPh sb="0" eb="2">
      <t>ショジ</t>
    </rPh>
    <rPh sb="5" eb="7">
      <t>ヘイセイ</t>
    </rPh>
    <rPh sb="11" eb="13">
      <t>ガツマツ</t>
    </rPh>
    <rPh sb="13" eb="15">
      <t>ゲンザイ</t>
    </rPh>
    <phoneticPr fontId="8"/>
  </si>
  <si>
    <t>平成２６年６月３０日現在</t>
    <rPh sb="0" eb="2">
      <t>ヘイセイ</t>
    </rPh>
    <rPh sb="6" eb="7">
      <t>ガツ</t>
    </rPh>
    <rPh sb="9" eb="12">
      <t>ニチゲンザイ</t>
    </rPh>
    <phoneticPr fontId="8"/>
  </si>
  <si>
    <r>
      <t xml:space="preserve">新規
利用者数
</t>
    </r>
    <r>
      <rPr>
        <sz val="8"/>
        <color indexed="8"/>
        <rFont val="ＭＳ Ｐゴシック"/>
        <family val="3"/>
        <charset val="128"/>
      </rPr>
      <t>(平成
２４年度)</t>
    </r>
    <rPh sb="0" eb="2">
      <t>シンキ</t>
    </rPh>
    <rPh sb="3" eb="5">
      <t>リヨウ</t>
    </rPh>
    <rPh sb="5" eb="6">
      <t>シャ</t>
    </rPh>
    <rPh sb="6" eb="7">
      <t>スウ</t>
    </rPh>
    <rPh sb="9" eb="11">
      <t>ヘイセイ</t>
    </rPh>
    <phoneticPr fontId="8"/>
  </si>
  <si>
    <r>
      <t xml:space="preserve">利用
修了者数
</t>
    </r>
    <r>
      <rPr>
        <sz val="8"/>
        <color indexed="8"/>
        <rFont val="ＭＳ Ｐゴシック"/>
        <family val="3"/>
        <charset val="128"/>
      </rPr>
      <t>(平成
２４年度)</t>
    </r>
    <rPh sb="0" eb="2">
      <t>リヨウ</t>
    </rPh>
    <rPh sb="3" eb="6">
      <t>シュウリョウシャ</t>
    </rPh>
    <rPh sb="6" eb="7">
      <t>スウ</t>
    </rPh>
    <phoneticPr fontId="8"/>
  </si>
  <si>
    <r>
      <t>利用修了者の状況</t>
    </r>
    <r>
      <rPr>
        <sz val="9"/>
        <rFont val="ＭＳ Ｐゴシック"/>
        <family val="3"/>
        <charset val="128"/>
      </rPr>
      <t>（平成２５年度）</t>
    </r>
    <rPh sb="0" eb="2">
      <t>リヨウ</t>
    </rPh>
    <rPh sb="2" eb="5">
      <t>シュウリョウシャ</t>
    </rPh>
    <rPh sb="6" eb="8">
      <t>ジョウキョウ</t>
    </rPh>
    <rPh sb="9" eb="11">
      <t>ヘイセイ</t>
    </rPh>
    <rPh sb="13" eb="15">
      <t>ネンド</t>
    </rPh>
    <phoneticPr fontId="8"/>
  </si>
  <si>
    <t>１級</t>
  </si>
  <si>
    <t>２級</t>
  </si>
  <si>
    <t>３級</t>
  </si>
  <si>
    <t>協力
事業所数</t>
    <rPh sb="0" eb="2">
      <t>キョウリョク</t>
    </rPh>
    <rPh sb="3" eb="6">
      <t>ジギョウショ</t>
    </rPh>
    <rPh sb="6" eb="7">
      <t>スウ</t>
    </rPh>
    <phoneticPr fontId="8"/>
  </si>
  <si>
    <t>利用の
ある協力
事業所数</t>
    <rPh sb="0" eb="2">
      <t>リヨウ</t>
    </rPh>
    <rPh sb="6" eb="8">
      <t>キョウリョク</t>
    </rPh>
    <rPh sb="9" eb="12">
      <t>ジギョウショ</t>
    </rPh>
    <rPh sb="12" eb="13">
      <t>スウ</t>
    </rPh>
    <phoneticPr fontId="8"/>
  </si>
  <si>
    <t>利用
対象者数</t>
    <rPh sb="0" eb="2">
      <t>リヨウ</t>
    </rPh>
    <rPh sb="3" eb="6">
      <t>タイショウシャ</t>
    </rPh>
    <rPh sb="6" eb="7">
      <t>スウ</t>
    </rPh>
    <phoneticPr fontId="8"/>
  </si>
  <si>
    <t>常用
雇用</t>
    <rPh sb="0" eb="2">
      <t>ジョウヨウ</t>
    </rPh>
    <rPh sb="3" eb="5">
      <t>コヨウ</t>
    </rPh>
    <phoneticPr fontId="8"/>
  </si>
  <si>
    <t>臨時的
雇用</t>
    <rPh sb="0" eb="3">
      <t>リンジテキ</t>
    </rPh>
    <rPh sb="4" eb="6">
      <t>コヨウ</t>
    </rPh>
    <phoneticPr fontId="8"/>
  </si>
  <si>
    <t>自営業</t>
    <rPh sb="0" eb="3">
      <t>ジエイギョウ</t>
    </rPh>
    <phoneticPr fontId="8"/>
  </si>
  <si>
    <t>授産
施設等</t>
    <rPh sb="0" eb="2">
      <t>ジュサン</t>
    </rPh>
    <rPh sb="3" eb="6">
      <t>シセツトウ</t>
    </rPh>
    <phoneticPr fontId="8"/>
  </si>
  <si>
    <t>精神科
デイ・
ケア等
通所</t>
    <rPh sb="0" eb="3">
      <t>セイシンカ</t>
    </rPh>
    <rPh sb="10" eb="11">
      <t>トウ</t>
    </rPh>
    <rPh sb="12" eb="14">
      <t>ツウショ</t>
    </rPh>
    <phoneticPr fontId="8"/>
  </si>
  <si>
    <t>在宅</t>
    <rPh sb="0" eb="2">
      <t>ザイタク</t>
    </rPh>
    <phoneticPr fontId="8"/>
  </si>
  <si>
    <t>精神科
入院</t>
    <rPh sb="0" eb="3">
      <t>セイシンカ</t>
    </rPh>
    <rPh sb="4" eb="6">
      <t>ニュウイン</t>
    </rPh>
    <phoneticPr fontId="8"/>
  </si>
  <si>
    <t>死亡</t>
    <rPh sb="0" eb="2">
      <t>シボウ</t>
    </rPh>
    <phoneticPr fontId="8"/>
  </si>
  <si>
    <t>不明</t>
    <rPh sb="0" eb="2">
      <t>フメイ</t>
    </rPh>
    <phoneticPr fontId="8"/>
  </si>
  <si>
    <t>８．都道府県の業務</t>
    <phoneticPr fontId="8"/>
  </si>
  <si>
    <t>年　齢　階　級　別　交　付　者　数</t>
    <rPh sb="10" eb="11">
      <t>コウ</t>
    </rPh>
    <rPh sb="12" eb="13">
      <t>ツキ</t>
    </rPh>
    <rPh sb="14" eb="15">
      <t>モノ</t>
    </rPh>
    <phoneticPr fontId="8"/>
  </si>
  <si>
    <t>年金
証書分</t>
    <rPh sb="0" eb="2">
      <t>ネンキン</t>
    </rPh>
    <rPh sb="3" eb="5">
      <t>ショウショ</t>
    </rPh>
    <rPh sb="5" eb="6">
      <t>ブン</t>
    </rPh>
    <phoneticPr fontId="8"/>
  </si>
  <si>
    <t>２０歳以上
４０歳未満</t>
  </si>
  <si>
    <t>４０歳以上
６５歳未満</t>
  </si>
  <si>
    <t>６５歳以上
７５歳未満</t>
  </si>
  <si>
    <t>７５歳以上</t>
  </si>
  <si>
    <t>８．都道府県の業務</t>
    <phoneticPr fontId="8"/>
  </si>
  <si>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8"/>
  </si>
  <si>
    <t>Ｆ０</t>
    <phoneticPr fontId="8"/>
  </si>
  <si>
    <t>てん
かん</t>
    <phoneticPr fontId="8"/>
  </si>
  <si>
    <t>覚せい剤＝覚せい剤による精神及び行動の障害</t>
    <phoneticPr fontId="8"/>
  </si>
  <si>
    <t>ｱﾙｺｰﾙ、覚せい剤以外＝ｱﾙｺｰﾙ､覚せい剤を除く精神作用物質使用による</t>
    <rPh sb="6" eb="7">
      <t>カク</t>
    </rPh>
    <rPh sb="9" eb="10">
      <t>ザイ</t>
    </rPh>
    <rPh sb="10" eb="12">
      <t>イガイ</t>
    </rPh>
    <phoneticPr fontId="8"/>
  </si>
  <si>
    <t>精神及び行動の障害</t>
    <phoneticPr fontId="8"/>
  </si>
  <si>
    <t>９．平均残存率（１年未満群）、退院率（１年以上群）</t>
    <rPh sb="2" eb="4">
      <t>ヘイキン</t>
    </rPh>
    <rPh sb="4" eb="7">
      <t>ザンゾンリツ</t>
    </rPh>
    <rPh sb="9" eb="10">
      <t>ネン</t>
    </rPh>
    <rPh sb="10" eb="12">
      <t>ミマン</t>
    </rPh>
    <rPh sb="12" eb="13">
      <t>グン</t>
    </rPh>
    <rPh sb="15" eb="18">
      <t>タイインリツ</t>
    </rPh>
    <rPh sb="20" eb="23">
      <t>ネンイジョウ</t>
    </rPh>
    <rPh sb="23" eb="24">
      <t>グン</t>
    </rPh>
    <phoneticPr fontId="8"/>
  </si>
  <si>
    <t>平均残存率（％）</t>
    <rPh sb="0" eb="2">
      <t>ヘイキン</t>
    </rPh>
    <rPh sb="2" eb="5">
      <t>ザンゾンリツ</t>
    </rPh>
    <phoneticPr fontId="8"/>
  </si>
  <si>
    <t>退院率（％）</t>
    <phoneticPr fontId="8"/>
  </si>
  <si>
    <t>死亡を
退院に
計上しない</t>
    <rPh sb="0" eb="2">
      <t>シボウ</t>
    </rPh>
    <rPh sb="4" eb="6">
      <t>タイイン</t>
    </rPh>
    <rPh sb="8" eb="10">
      <t>ケイジョウ</t>
    </rPh>
    <phoneticPr fontId="8"/>
  </si>
  <si>
    <t>転院・死亡を
退院に
計上しない</t>
    <rPh sb="0" eb="2">
      <t>テンイン</t>
    </rPh>
    <rPh sb="3" eb="5">
      <t>シボウ</t>
    </rPh>
    <rPh sb="7" eb="9">
      <t>タイイン</t>
    </rPh>
    <rPh sb="11" eb="13">
      <t>ケイジョウ</t>
    </rPh>
    <phoneticPr fontId="8"/>
  </si>
  <si>
    <t>※政令市のある道府県の数値は、政令市分を含む。</t>
    <rPh sb="1" eb="4">
      <t>セイレイシ</t>
    </rPh>
    <rPh sb="7" eb="10">
      <t>ドウフケン</t>
    </rPh>
    <rPh sb="11" eb="13">
      <t>スウチ</t>
    </rPh>
    <rPh sb="15" eb="18">
      <t>セイレイシ</t>
    </rPh>
    <rPh sb="18" eb="19">
      <t>ブン</t>
    </rPh>
    <rPh sb="20" eb="21">
      <t>フク</t>
    </rPh>
    <phoneticPr fontId="8"/>
  </si>
  <si>
    <t>てん
かん</t>
    <phoneticPr fontId="8"/>
  </si>
  <si>
    <t>覚せい剤＝覚せい剤による精神及び行動の障害</t>
    <phoneticPr fontId="8"/>
  </si>
  <si>
    <t>（６）－１　在院患者数（疾患分類×年齢階級・入院形態）／男性・２０歳未満</t>
    <phoneticPr fontId="8"/>
  </si>
  <si>
    <t>（６）－２　在院患者数（疾患分類×年齢階級・入院形態）／男性・２０歳以上４０歳未満</t>
    <rPh sb="33" eb="34">
      <t>サイ</t>
    </rPh>
    <rPh sb="34" eb="36">
      <t>イジョウ</t>
    </rPh>
    <phoneticPr fontId="8"/>
  </si>
  <si>
    <t>広島市</t>
    <phoneticPr fontId="8"/>
  </si>
  <si>
    <t>（６）－３　在院患者数（疾患分類×年齢階級・入院形態）／男性・４０歳以上６５歳未満</t>
    <rPh sb="33" eb="36">
      <t>サイイジョウ</t>
    </rPh>
    <phoneticPr fontId="8"/>
  </si>
  <si>
    <t>京都市</t>
    <phoneticPr fontId="8"/>
  </si>
  <si>
    <t>（６）－４　在院患者数（疾患分類×年齢階級・入院形態）／男性・６５歳以上７５歳未満</t>
    <rPh sb="33" eb="36">
      <t>サイイジョウ</t>
    </rPh>
    <phoneticPr fontId="8"/>
  </si>
  <si>
    <t>福岡市</t>
    <phoneticPr fontId="8"/>
  </si>
  <si>
    <t>（６）－５　在院患者数（疾患分類×年齢階級・入院形態）／男性・７５歳以上</t>
    <phoneticPr fontId="8"/>
  </si>
  <si>
    <t>（６）－６　在院患者数（疾患分類×年齢階級・入院形態）／男性・措置入院</t>
    <phoneticPr fontId="8"/>
  </si>
  <si>
    <t>（６）－７　在院患者数（疾患分類×年齢階級・入院形態）／男性・医療保護入院</t>
    <phoneticPr fontId="8"/>
  </si>
  <si>
    <t>（６）－８　在院患者数（疾患分類×年齢階級・入院形態）／男性・任意入院</t>
    <phoneticPr fontId="8"/>
  </si>
  <si>
    <t>（６）－９　在院患者数（疾患分類×年齢階級・入院形態）／男性・その他の入院</t>
    <phoneticPr fontId="8"/>
  </si>
  <si>
    <t>（７）－１　在院患者数（疾患分類×年齢階級・入院形態）／女性・２０歳未満</t>
  </si>
  <si>
    <t>（７）－２　在院患者数（疾患分類×年齢階級・入院形態）／女性・２０歳以上４０歳未満</t>
    <rPh sb="33" eb="36">
      <t>サイイジョウ</t>
    </rPh>
    <phoneticPr fontId="8"/>
  </si>
  <si>
    <t>（７）－３　在院患者数（疾患分類×年齢階級・入院形態）／女性・４０歳以上６５歳未満</t>
    <rPh sb="33" eb="36">
      <t>サイイジョウ</t>
    </rPh>
    <phoneticPr fontId="8"/>
  </si>
  <si>
    <t>（７）－４　在院患者数（疾患分類×年齢階級・入院形態）／女性・６５歳以上７５歳未満</t>
    <rPh sb="33" eb="36">
      <t>サイイジョウ</t>
    </rPh>
    <phoneticPr fontId="8"/>
  </si>
  <si>
    <t>（７）－５　在院患者数（疾患分類×年齢階級・入院形態）／女性・７５歳以上</t>
  </si>
  <si>
    <t>（７）－６　在院患者数（疾患分類×年齢階級・入院形態）／女性・措置入院</t>
  </si>
  <si>
    <t>（７）－７　在院患者数（疾患分類×年齢階級・入院形態）／女性・医療保護入院</t>
  </si>
  <si>
    <t>（７）－８　在院患者数（疾患分類×年齢階級・入院形態）／女性・任意入院</t>
  </si>
  <si>
    <t>（７）－９　在院患者数（疾患分類×年齢階級・入院形態）／女性・その他の入院</t>
  </si>
  <si>
    <t>はじめに</t>
  </si>
  <si>
    <t>　この資料は、厚生労働省社会・援護局障害保健福祉部精神・障害保健課が、平成26年6月30日付けで都道府県等に報告を依頼した、精神科病院、精神科診療所等、精神障害者社会復帰施設等、精神科デイ・ケア等、精神科訪問看護、都道府県等の関連事務の現況に関する資料です。
　資料の引用の際には、出典として、「平成26年度精神保健福祉資料」と明記してください。</t>
    <phoneticPr fontId="4"/>
  </si>
  <si>
    <t>目　次</t>
  </si>
  <si>
    <t>Ⅰ．総括表</t>
  </si>
  <si>
    <t>ワークシート名</t>
    <rPh sb="6" eb="7">
      <t>メイ</t>
    </rPh>
    <phoneticPr fontId="4"/>
  </si>
  <si>
    <t>１．過去５年間の精神科病院数・精神病床数・精神病棟数（個票１）</t>
    <phoneticPr fontId="4"/>
  </si>
  <si>
    <t>Ⅰ.1</t>
  </si>
  <si>
    <t>２．過去５年間の精神科病院在院患者数（入院形態×処遇）（個票１０）</t>
    <phoneticPr fontId="4"/>
  </si>
  <si>
    <t>Ⅰ.2</t>
  </si>
  <si>
    <t>Ⅱ．運営形態別集計表</t>
  </si>
  <si>
    <t>　（１）病院数・病床数・病棟数・保護室数・施錠できる個室の数（個票１－４）</t>
    <phoneticPr fontId="4"/>
  </si>
  <si>
    <t>Ⅱ.1.(1)</t>
  </si>
  <si>
    <t>　（２）従事者数、入院料等の届出状況（病院数）（個票１－４）</t>
    <phoneticPr fontId="4"/>
  </si>
  <si>
    <t>Ⅱ.1.(2)</t>
  </si>
  <si>
    <t>　（３）入院料等の届出状況（病棟数）（個票２－４）</t>
    <phoneticPr fontId="4"/>
  </si>
  <si>
    <t>Ⅱ.1.(3)</t>
  </si>
  <si>
    <t>　（４）入院料等の届出状況（病床数）（個票２－４）</t>
    <phoneticPr fontId="4"/>
  </si>
  <si>
    <t>Ⅱ.1.(4)</t>
  </si>
  <si>
    <t>　（１）在院患者数（入院形態×処遇）、任意入院患者数（処遇別）、保護室・身体的拘束の患者数（入院形態別）（個票１０）</t>
    <phoneticPr fontId="4"/>
  </si>
  <si>
    <t>Ⅱ.2.(1)</t>
  </si>
  <si>
    <t>　（２）在院患者数（疾患分類×年齢階級・入院形態×性）（個票１１）</t>
    <phoneticPr fontId="4"/>
  </si>
  <si>
    <t>Ⅱ.2.(2)</t>
  </si>
  <si>
    <t>（２）－１　在院患者数（疾患分類×年齢階級・入院形態×性）／大学附属病院</t>
  </si>
  <si>
    <t>Ⅱ.2.(2)大学</t>
  </si>
  <si>
    <t>（２）－２　在院患者数（疾患分類×年齢階級・入院形態×性）／国立病院等</t>
    <rPh sb="6" eb="8">
      <t>ザイイン</t>
    </rPh>
    <rPh sb="8" eb="10">
      <t>カンジャ</t>
    </rPh>
    <rPh sb="10" eb="11">
      <t>スウ</t>
    </rPh>
    <rPh sb="12" eb="14">
      <t>シッカン</t>
    </rPh>
    <rPh sb="14" eb="16">
      <t>ブンルイ</t>
    </rPh>
    <rPh sb="17" eb="19">
      <t>ネンレイ</t>
    </rPh>
    <rPh sb="19" eb="21">
      <t>カイキュウ</t>
    </rPh>
    <rPh sb="22" eb="24">
      <t>ニュウイン</t>
    </rPh>
    <rPh sb="24" eb="26">
      <t>ケイタイ</t>
    </rPh>
    <rPh sb="27" eb="28">
      <t>セイ</t>
    </rPh>
    <rPh sb="30" eb="32">
      <t>コクリツ</t>
    </rPh>
    <rPh sb="32" eb="34">
      <t>ビョウイン</t>
    </rPh>
    <rPh sb="34" eb="35">
      <t>ナド</t>
    </rPh>
    <phoneticPr fontId="4"/>
  </si>
  <si>
    <t>Ⅱ.2.(2)国立</t>
    <rPh sb="7" eb="9">
      <t>コクリツ</t>
    </rPh>
    <phoneticPr fontId="4"/>
  </si>
  <si>
    <t>（２）－３　在院患者数（疾患分類×年齢階級・入院形態×性）／都道府県立・政令市立病院等</t>
  </si>
  <si>
    <t>Ⅱ.2.(2)都道府県立</t>
    <rPh sb="7" eb="11">
      <t>トドウフケン</t>
    </rPh>
    <rPh sb="11" eb="12">
      <t>リツ</t>
    </rPh>
    <phoneticPr fontId="4"/>
  </si>
  <si>
    <t>（２）－４　在院患者数（疾患分類×年齢階級・入院形態×性）／その他の公立病院</t>
  </si>
  <si>
    <t>Ⅱ.2.(2)その他の公立</t>
    <rPh sb="9" eb="10">
      <t>タ</t>
    </rPh>
    <rPh sb="11" eb="13">
      <t>コウリツ</t>
    </rPh>
    <phoneticPr fontId="4"/>
  </si>
  <si>
    <t>（２）－５　在院患者数（疾患分類×年齢階級・入院形態×性）／指定病院</t>
  </si>
  <si>
    <t>Ⅱ.2.(2)指定</t>
    <rPh sb="7" eb="9">
      <t>シテイ</t>
    </rPh>
    <phoneticPr fontId="4"/>
  </si>
  <si>
    <t>（２）－６　在院患者数（疾患分類×年齢階級・入院形態×性）／非指定病院</t>
  </si>
  <si>
    <t>Ⅱ.2.(2)非指定</t>
    <rPh sb="7" eb="8">
      <t>ヒ</t>
    </rPh>
    <rPh sb="8" eb="10">
      <t>シテイ</t>
    </rPh>
    <phoneticPr fontId="4"/>
  </si>
  <si>
    <t>　（３）在院患者数（入院形態×年齢階級×在院期間）（個票１２）</t>
    <phoneticPr fontId="4"/>
  </si>
  <si>
    <t>Ⅱ.2.(3)</t>
  </si>
  <si>
    <t>（３）－１　在院患者数（入院形態×年齢階級×在院期間）／大学附属病院</t>
  </si>
  <si>
    <t>Ⅱ.2.(3)大学</t>
  </si>
  <si>
    <t>（３）－２　在院患者数（入院形態×年齢階級×在院期間）／国立病院等</t>
  </si>
  <si>
    <t>Ⅱ.2.(3)国立</t>
    <rPh sb="7" eb="9">
      <t>コクリツ</t>
    </rPh>
    <phoneticPr fontId="4"/>
  </si>
  <si>
    <t>（３）－３　在院患者数（入院形態×年齢階級×在院期間）／都道府県立・政令市立病院等</t>
  </si>
  <si>
    <t>Ⅱ.2.(3)都道府県立</t>
    <rPh sb="7" eb="11">
      <t>トドウフケン</t>
    </rPh>
    <rPh sb="11" eb="12">
      <t>リツ</t>
    </rPh>
    <phoneticPr fontId="4"/>
  </si>
  <si>
    <t>（３）－４　在院患者数（入院形態×年齢階級×在院期間）／その他の公立病院</t>
  </si>
  <si>
    <t>Ⅱ.2.(3)その他の公立</t>
    <rPh sb="9" eb="10">
      <t>タ</t>
    </rPh>
    <rPh sb="11" eb="13">
      <t>コウリツ</t>
    </rPh>
    <phoneticPr fontId="4"/>
  </si>
  <si>
    <t>（３）－５　在院患者数（入院形態×年齢階級×在院期間）／指定病院</t>
  </si>
  <si>
    <t>Ⅱ.2.(3)指定</t>
    <rPh sb="7" eb="9">
      <t>シテイ</t>
    </rPh>
    <phoneticPr fontId="4"/>
  </si>
  <si>
    <t>（３）－６　在院患者数（入院形態×年齢階級×在院期間）／非指定病院</t>
  </si>
  <si>
    <t>Ⅱ.2.(3)非指定</t>
    <rPh sb="7" eb="8">
      <t>ヒ</t>
    </rPh>
    <rPh sb="8" eb="10">
      <t>シテイ</t>
    </rPh>
    <phoneticPr fontId="4"/>
  </si>
  <si>
    <t>　（４）在院患者数（開放区分・入院料等の届出状況×年齢階級・在院期間）（個票２－４）</t>
    <phoneticPr fontId="4"/>
  </si>
  <si>
    <t>Ⅱ.2.(4)</t>
  </si>
  <si>
    <t>（４）－１　在院患者数（開放区分・入院料等の届出状況×年齢階級・在院期間）／大学附属病院</t>
  </si>
  <si>
    <t>Ⅱ.2.(4)大学</t>
  </si>
  <si>
    <t>（４）－２　在院患者数（開放区分・入院料等の届出状況×年齢階級・在院期間）／国立病院等</t>
  </si>
  <si>
    <t>Ⅱ.2.(4)国立</t>
    <rPh sb="7" eb="9">
      <t>コクリツ</t>
    </rPh>
    <phoneticPr fontId="4"/>
  </si>
  <si>
    <t>（４）－３　在院患者数（開放区分・入院料等の届出状況×年齢階級・在院期間）／都道府県立・政令市立病院等</t>
  </si>
  <si>
    <t>Ⅱ.2.(4)都道府県立</t>
    <rPh sb="7" eb="11">
      <t>トドウフケン</t>
    </rPh>
    <rPh sb="11" eb="12">
      <t>リツ</t>
    </rPh>
    <phoneticPr fontId="4"/>
  </si>
  <si>
    <t>Ⅱ.2.(4)その他の公立</t>
    <rPh sb="9" eb="10">
      <t>タ</t>
    </rPh>
    <rPh sb="11" eb="13">
      <t>コウリツ</t>
    </rPh>
    <phoneticPr fontId="4"/>
  </si>
  <si>
    <t>Ⅱ.2.(4)指定</t>
    <rPh sb="7" eb="9">
      <t>シテイ</t>
    </rPh>
    <phoneticPr fontId="4"/>
  </si>
  <si>
    <t>Ⅱ.2.(4)非指定</t>
    <rPh sb="7" eb="8">
      <t>ヒ</t>
    </rPh>
    <rPh sb="8" eb="10">
      <t>シテイ</t>
    </rPh>
    <phoneticPr fontId="4"/>
  </si>
  <si>
    <t>３．精神科病院入退院患者等の状況</t>
  </si>
  <si>
    <t>Ⅱ.3.(1)</t>
  </si>
  <si>
    <t>Ⅱ.3.(2)</t>
  </si>
  <si>
    <t>Ⅱ.3.(2)大学</t>
  </si>
  <si>
    <t>Ⅱ.3.(2)国立</t>
    <rPh sb="7" eb="9">
      <t>コクリツ</t>
    </rPh>
    <phoneticPr fontId="4"/>
  </si>
  <si>
    <t>Ⅱ.3.(2)都道府県立</t>
    <rPh sb="7" eb="11">
      <t>トドウフケン</t>
    </rPh>
    <rPh sb="11" eb="12">
      <t>リツ</t>
    </rPh>
    <phoneticPr fontId="4"/>
  </si>
  <si>
    <t>Ⅱ.3.(2)その他の公立</t>
    <rPh sb="9" eb="10">
      <t>タ</t>
    </rPh>
    <rPh sb="11" eb="13">
      <t>コウリツ</t>
    </rPh>
    <phoneticPr fontId="4"/>
  </si>
  <si>
    <t>Ⅱ.3.(2)指定</t>
    <rPh sb="7" eb="9">
      <t>シテイ</t>
    </rPh>
    <phoneticPr fontId="4"/>
  </si>
  <si>
    <t>Ⅱ.3.(2)非指定</t>
    <rPh sb="7" eb="8">
      <t>ヒ</t>
    </rPh>
    <rPh sb="8" eb="10">
      <t>シテイ</t>
    </rPh>
    <phoneticPr fontId="4"/>
  </si>
  <si>
    <t>Ⅱ.3.(3)</t>
  </si>
  <si>
    <t>Ⅱ.3.(3)大学</t>
  </si>
  <si>
    <t>Ⅱ.3.(3)国立</t>
    <rPh sb="7" eb="9">
      <t>コクリツ</t>
    </rPh>
    <phoneticPr fontId="4"/>
  </si>
  <si>
    <t>Ⅱ.3.(3)都道府県立</t>
    <rPh sb="7" eb="11">
      <t>トドウフケン</t>
    </rPh>
    <rPh sb="11" eb="12">
      <t>リツ</t>
    </rPh>
    <phoneticPr fontId="4"/>
  </si>
  <si>
    <t>Ⅱ.3.(3)その他の公立</t>
    <rPh sb="9" eb="10">
      <t>タ</t>
    </rPh>
    <rPh sb="11" eb="13">
      <t>コウリツ</t>
    </rPh>
    <phoneticPr fontId="4"/>
  </si>
  <si>
    <t>Ⅱ.3.(3)指定</t>
    <rPh sb="7" eb="9">
      <t>シテイ</t>
    </rPh>
    <phoneticPr fontId="4"/>
  </si>
  <si>
    <t>Ⅱ.3.(3)非指定</t>
    <rPh sb="7" eb="8">
      <t>ヒ</t>
    </rPh>
    <rPh sb="8" eb="10">
      <t>シテイ</t>
    </rPh>
    <phoneticPr fontId="4"/>
  </si>
  <si>
    <t>Ⅱ.3.(4)</t>
  </si>
  <si>
    <t>Ⅱ.3.(4)大学</t>
  </si>
  <si>
    <t>Ⅱ.3.(4)国立</t>
    <rPh sb="7" eb="9">
      <t>コクリツ</t>
    </rPh>
    <phoneticPr fontId="4"/>
  </si>
  <si>
    <t>Ⅱ.3.(4)都道府県立</t>
    <rPh sb="7" eb="11">
      <t>トドウフケン</t>
    </rPh>
    <rPh sb="11" eb="12">
      <t>リツ</t>
    </rPh>
    <phoneticPr fontId="4"/>
  </si>
  <si>
    <t>Ⅱ.3.(4)その他の公立</t>
    <rPh sb="9" eb="10">
      <t>タ</t>
    </rPh>
    <rPh sb="11" eb="13">
      <t>コウリツ</t>
    </rPh>
    <phoneticPr fontId="4"/>
  </si>
  <si>
    <t>Ⅱ.3.(4)指定</t>
    <rPh sb="7" eb="9">
      <t>シテイ</t>
    </rPh>
    <phoneticPr fontId="4"/>
  </si>
  <si>
    <t>Ⅱ.3.(4)非指定</t>
    <rPh sb="7" eb="8">
      <t>ヒ</t>
    </rPh>
    <rPh sb="8" eb="10">
      <t>シテイ</t>
    </rPh>
    <phoneticPr fontId="4"/>
  </si>
  <si>
    <t>Ⅱ.3.(5)</t>
  </si>
  <si>
    <t>Ⅱ.3.(5)大学</t>
  </si>
  <si>
    <t>Ⅱ.3.(5)国立</t>
    <rPh sb="7" eb="9">
      <t>コクリツ</t>
    </rPh>
    <phoneticPr fontId="4"/>
  </si>
  <si>
    <t>Ⅱ.3.(5)都道府県立</t>
    <rPh sb="7" eb="11">
      <t>トドウフケン</t>
    </rPh>
    <rPh sb="11" eb="12">
      <t>リツ</t>
    </rPh>
    <phoneticPr fontId="4"/>
  </si>
  <si>
    <t>Ⅱ.3.(5)その他の公立</t>
    <rPh sb="9" eb="10">
      <t>タ</t>
    </rPh>
    <rPh sb="11" eb="13">
      <t>コウリツ</t>
    </rPh>
    <phoneticPr fontId="4"/>
  </si>
  <si>
    <t>Ⅱ.3.(5)指定</t>
    <rPh sb="7" eb="9">
      <t>シテイ</t>
    </rPh>
    <phoneticPr fontId="4"/>
  </si>
  <si>
    <t>Ⅱ.3.(5)非指定</t>
    <rPh sb="7" eb="8">
      <t>ヒ</t>
    </rPh>
    <rPh sb="8" eb="10">
      <t>シテイ</t>
    </rPh>
    <phoneticPr fontId="4"/>
  </si>
  <si>
    <t>４．認知症治療病棟の状況（個票５）</t>
    <rPh sb="5" eb="7">
      <t>チリョウ</t>
    </rPh>
    <phoneticPr fontId="4"/>
  </si>
  <si>
    <t>Ⅱ.4</t>
  </si>
  <si>
    <t>５．精神科デイ・ケア等の状況</t>
  </si>
  <si>
    <t>　（１）精神科デイ・ケア等の状況（個票７・１８）</t>
    <phoneticPr fontId="4"/>
  </si>
  <si>
    <t>Ⅱ.5.(1)</t>
  </si>
  <si>
    <t>　（２）精神科デイ・ケア等の利用患者数（年齢階級×性、疾患分類別）（個票８・１９）</t>
    <phoneticPr fontId="4"/>
  </si>
  <si>
    <t>Ⅱ.5.(2)</t>
  </si>
  <si>
    <t>　（３）精神科デイ・ケア等の利用患者数（疾患分類×年齢階級×性）（個票８・１９）</t>
    <phoneticPr fontId="4"/>
  </si>
  <si>
    <t>Ⅱ.5.(3)</t>
  </si>
  <si>
    <t>　（４）精神科病院の精神科デイ・ケア等の状況（個票７）</t>
    <phoneticPr fontId="4"/>
  </si>
  <si>
    <t>Ⅱ.5.(4)</t>
  </si>
  <si>
    <t>　（５）精神科病院の精神科デイ・ケア等の利用患者数（年齢階級×性、疾患分類別）（個票８）</t>
    <phoneticPr fontId="4"/>
  </si>
  <si>
    <t>Ⅱ.5.(5)</t>
  </si>
  <si>
    <t>　（６）精神科病院の精神科デイ・ケア等の利用患者数（疾患分類×年齢階級×性）（個票８）</t>
    <phoneticPr fontId="4"/>
  </si>
  <si>
    <t>Ⅱ.5.(6)</t>
  </si>
  <si>
    <t>Ⅱ.5.(6)大学</t>
  </si>
  <si>
    <t>Ⅱ.5.(6)国立</t>
    <rPh sb="7" eb="9">
      <t>コクリツ</t>
    </rPh>
    <phoneticPr fontId="4"/>
  </si>
  <si>
    <t>Ⅱ.5.(6)都道府県立</t>
    <rPh sb="7" eb="11">
      <t>トドウフケン</t>
    </rPh>
    <rPh sb="11" eb="12">
      <t>リツ</t>
    </rPh>
    <phoneticPr fontId="4"/>
  </si>
  <si>
    <t>Ⅱ.5.(6)その他の公立</t>
    <rPh sb="9" eb="10">
      <t>タ</t>
    </rPh>
    <rPh sb="11" eb="13">
      <t>コウリツ</t>
    </rPh>
    <phoneticPr fontId="4"/>
  </si>
  <si>
    <t>（６）－５　精神科病院の精神科デイ・ケア等の利用患者数（疾患分類×年齢階級×性）／指定病院</t>
  </si>
  <si>
    <t>Ⅱ.5.(6)指定</t>
    <rPh sb="7" eb="9">
      <t>シテイ</t>
    </rPh>
    <phoneticPr fontId="4"/>
  </si>
  <si>
    <t>（６）－６　精神科病院の精神科デイ・ケア等の利用患者数（疾患分類×年齢階級×性）／非指定病院</t>
  </si>
  <si>
    <t>Ⅱ.5.(6)非指定</t>
    <rPh sb="7" eb="8">
      <t>ヒ</t>
    </rPh>
    <rPh sb="8" eb="10">
      <t>シテイ</t>
    </rPh>
    <phoneticPr fontId="4"/>
  </si>
  <si>
    <t>　（７）精神科診療所等の精神科デイ・ケア等の利用患者数（疾患分類×年齢階級×性）（個票１９）</t>
    <phoneticPr fontId="4"/>
  </si>
  <si>
    <t>Ⅱ.5.(7)</t>
  </si>
  <si>
    <t>６．精神科訪問看護の状況</t>
  </si>
  <si>
    <t>　（１）精神科訪問看護の利用患者数（年齢階級×性、疾患分類別）（個票９・２０）</t>
    <phoneticPr fontId="4"/>
  </si>
  <si>
    <t>Ⅱ.6.(1)</t>
  </si>
  <si>
    <t>　（２）精神科訪問看護の利用患者数（疾患分類×年齢階級×性）（個票９・２０）</t>
    <phoneticPr fontId="4"/>
  </si>
  <si>
    <t>Ⅱ.6.(2)</t>
  </si>
  <si>
    <t>　（３）精神科病院の精神科訪問看護の利用患者数（年齢階級×性、疾患分類別）（個票９）</t>
    <phoneticPr fontId="4"/>
  </si>
  <si>
    <t>Ⅱ.6.(3)</t>
  </si>
  <si>
    <t>　（４）精神科病院の精神科訪問看護の利用患者数（疾患分類×年齢階級×性）（個票９）</t>
  </si>
  <si>
    <t>Ⅱ.6.(4)</t>
  </si>
  <si>
    <t>Ⅱ.6.(4)大学</t>
  </si>
  <si>
    <t>Ⅱ.6.(4)国立</t>
    <rPh sb="7" eb="9">
      <t>コクリツ</t>
    </rPh>
    <phoneticPr fontId="4"/>
  </si>
  <si>
    <t>Ⅱ.6.(4)都道府県立</t>
    <rPh sb="7" eb="11">
      <t>トドウフケン</t>
    </rPh>
    <rPh sb="11" eb="12">
      <t>リツ</t>
    </rPh>
    <phoneticPr fontId="4"/>
  </si>
  <si>
    <t>Ⅱ.6.(4)その他の公立</t>
    <rPh sb="9" eb="10">
      <t>タ</t>
    </rPh>
    <rPh sb="11" eb="13">
      <t>コウリツ</t>
    </rPh>
    <phoneticPr fontId="4"/>
  </si>
  <si>
    <t>（４）－５　精神科病院の精神科訪問看護の利用患者数（疾患分類×年齢階級×性）／指定病院</t>
  </si>
  <si>
    <t>Ⅱ.6.(4)指定</t>
    <rPh sb="7" eb="9">
      <t>シテイ</t>
    </rPh>
    <phoneticPr fontId="4"/>
  </si>
  <si>
    <t>（４）－６　精神科病院の精神科訪問看護の利用患者数（疾患分類×年齢階級×性）／非指定病院</t>
  </si>
  <si>
    <t>Ⅱ.6.(4)非指定</t>
    <rPh sb="7" eb="8">
      <t>ヒ</t>
    </rPh>
    <rPh sb="8" eb="10">
      <t>シテイ</t>
    </rPh>
    <phoneticPr fontId="4"/>
  </si>
  <si>
    <t>　（５）精神科診療所等の精神科訪問看護の利用患者数（疾患分類×年齢階級×性）（個票２０）</t>
    <phoneticPr fontId="4"/>
  </si>
  <si>
    <t>Ⅱ.6.(5)</t>
  </si>
  <si>
    <t>７．医療観察法指定入院医療機関の状況</t>
  </si>
  <si>
    <t>　（１）医療観察法病棟の対象者数（疾患分類別×年齢階級×性）（個票Ａ）</t>
    <phoneticPr fontId="4"/>
  </si>
  <si>
    <t>Ⅱ.7.(1)</t>
  </si>
  <si>
    <t>　（２）医療観察法病棟の対象者数（年齢階級×在院期間別）（個票Ｂ）</t>
    <phoneticPr fontId="4"/>
  </si>
  <si>
    <t>Ⅱ.7.(2)</t>
  </si>
  <si>
    <t>Ⅲ．都道府県別集計表</t>
  </si>
  <si>
    <t>　（１）精神科病院の概況（個票１）</t>
    <phoneticPr fontId="4"/>
  </si>
  <si>
    <t>Ⅲ.1.(1)</t>
  </si>
  <si>
    <t>Ⅲ.1.(2)</t>
  </si>
  <si>
    <t>　（３）専門病棟等別の病棟数・病床数（個票１－４）</t>
    <phoneticPr fontId="4"/>
  </si>
  <si>
    <t>Ⅲ.1.(3)</t>
  </si>
  <si>
    <t>　（４）保護室数・施錠できる個室の数（個票１）</t>
    <phoneticPr fontId="4"/>
  </si>
  <si>
    <t>Ⅲ.1.(4)</t>
  </si>
  <si>
    <t>　（５）従事者数（個票１）</t>
    <phoneticPr fontId="4"/>
  </si>
  <si>
    <t>Ⅲ.1.(5)</t>
  </si>
  <si>
    <t>　（６）入院料等の届出状況（病院数）（個票２－４）</t>
    <phoneticPr fontId="4"/>
  </si>
  <si>
    <t>Ⅲ.1.(6)</t>
  </si>
  <si>
    <t>　（７）入院料等の届出状況（病棟数）（個票２－４）</t>
  </si>
  <si>
    <t>Ⅲ.1.(7)</t>
  </si>
  <si>
    <t>　（８）入院料等の届出状況（病床数）①（個票２－４）</t>
  </si>
  <si>
    <t>Ⅲ.1.(8)①</t>
  </si>
  <si>
    <t>　（８）入院料等の届出状況（病床数）②（個票２－４）</t>
  </si>
  <si>
    <t>Ⅲ.1.(8)②</t>
  </si>
  <si>
    <t>　（１）在院患者数（入院形態×処遇）（個票１０）</t>
    <phoneticPr fontId="4"/>
  </si>
  <si>
    <t>Ⅲ.2.(1)</t>
  </si>
  <si>
    <t>　（２）任意入院患者数（処遇別）（個票１０）</t>
    <phoneticPr fontId="4"/>
  </si>
  <si>
    <t>Ⅲ.2.(2)</t>
  </si>
  <si>
    <t>　（３）保護室隔離・身体的拘束の患者数（入院形態別）（個票１０）</t>
  </si>
  <si>
    <t>Ⅲ.2.(3)</t>
  </si>
  <si>
    <t>　（４）在院患者数（年齢階級・入院形態×性）（個票１１）</t>
    <phoneticPr fontId="4"/>
  </si>
  <si>
    <t>Ⅲ.2.(4)</t>
  </si>
  <si>
    <t>　（５）在院患者数（疾患分類×年齢階級・入院形態）（個票１１）</t>
  </si>
  <si>
    <t>Ⅲ.2.(5)総数</t>
  </si>
  <si>
    <t>　（６）在院患者数（疾患分類×年齢階級・入院形態）／男性（個票１１）</t>
  </si>
  <si>
    <t>Ⅲ.2.(6)男性</t>
  </si>
  <si>
    <t>　（７）在院患者数（疾患分類×年齢階級・入院形態）／女性（個票１１）</t>
  </si>
  <si>
    <t>Ⅲ.2.(7)女性</t>
  </si>
  <si>
    <t>　（８）在院患者数（入院形態×在院期間）①（個票１２）</t>
    <phoneticPr fontId="4"/>
  </si>
  <si>
    <t>Ⅲ.2.(8)①</t>
  </si>
  <si>
    <t>　（８）在院患者数（入院形態×在院期間）②（個票１２）</t>
  </si>
  <si>
    <t>Ⅲ.2.(8)②</t>
  </si>
  <si>
    <t>　（８）在院患者数（入院形態×在院期間）③（個票１２）</t>
  </si>
  <si>
    <t>Ⅲ.2.(8)③</t>
  </si>
  <si>
    <t>　（９）在院患者数（入院形態×年齢階級）①（個票１２）</t>
  </si>
  <si>
    <t>Ⅲ.2.(9)①</t>
  </si>
  <si>
    <t>　（９）在院患者数（入院形態×年齢階級）②（個票１２）</t>
  </si>
  <si>
    <t>Ⅲ.2.(9)②</t>
  </si>
  <si>
    <t>　（１０）在院患者数（入院料等の届出状況別）①（個票２－４）</t>
    <phoneticPr fontId="4"/>
  </si>
  <si>
    <t>Ⅲ.2.(10)①</t>
  </si>
  <si>
    <t>　（１０）在院患者数（入院料等の届出状況別）②（個票２－４）</t>
  </si>
  <si>
    <t>Ⅲ.2.(10)②</t>
  </si>
  <si>
    <t>Ⅲ.3.(1)</t>
    <phoneticPr fontId="4"/>
  </si>
  <si>
    <t>Ⅲ.3.(2)合計</t>
    <phoneticPr fontId="4"/>
  </si>
  <si>
    <t>Ⅲ.3.(2)家庭復帰等</t>
  </si>
  <si>
    <t>Ⅲ.3.(2)社会復帰施設等</t>
  </si>
  <si>
    <t>Ⅲ.3.(2)転院</t>
  </si>
  <si>
    <t>Ⅲ.3.(2)死亡</t>
  </si>
  <si>
    <t>Ⅲ.3.(3)</t>
  </si>
  <si>
    <t>Ⅲ.3.(4)</t>
  </si>
  <si>
    <t>Ⅲ.3.(5)</t>
  </si>
  <si>
    <t>Ⅲ.3.(6)</t>
  </si>
  <si>
    <t>Ⅲ.3.(7)</t>
  </si>
  <si>
    <t>Ⅲ.3.(8)</t>
  </si>
  <si>
    <t>Ⅲ.3.(9)</t>
  </si>
  <si>
    <t>Ⅲ.3.(10)</t>
  </si>
  <si>
    <t>Ⅲ.3.(11)</t>
  </si>
  <si>
    <t>Ⅲ.3.(12)</t>
  </si>
  <si>
    <t>４．認知症治療病棟の状況</t>
    <rPh sb="5" eb="7">
      <t>チリョウ</t>
    </rPh>
    <rPh sb="7" eb="9">
      <t>ビョウトウ</t>
    </rPh>
    <phoneticPr fontId="4"/>
  </si>
  <si>
    <t>Ⅲ.4.(1)</t>
  </si>
  <si>
    <t>Ⅲ.4.(2)</t>
  </si>
  <si>
    <t>Ⅲ.4.(3)合計</t>
  </si>
  <si>
    <t>Ⅲ.4.(3)家庭復帰等</t>
  </si>
  <si>
    <t>Ⅲ.4.(3)社会復帰施設等</t>
  </si>
  <si>
    <t>Ⅲ.4.(3)転院</t>
  </si>
  <si>
    <t>Ⅲ.4.(3)死亡</t>
  </si>
  <si>
    <t>　（１）診療所等数、従事者数（個票１７）</t>
    <phoneticPr fontId="4"/>
  </si>
  <si>
    <t>Ⅲ.5.(1)</t>
  </si>
  <si>
    <t>　（２）患者数（個票１７）</t>
  </si>
  <si>
    <t>Ⅲ.5.(2)</t>
  </si>
  <si>
    <t>６．精神科デイ・ケア等の状況</t>
  </si>
  <si>
    <t>　（１）精神科デイ・ケア等の実施施設数①（個票７・１８）</t>
    <phoneticPr fontId="4"/>
  </si>
  <si>
    <t>Ⅲ.6.(1)①</t>
  </si>
  <si>
    <t>　（１）精神科デイ・ケア等の実施施設数②（個票７・１８）</t>
  </si>
  <si>
    <t>Ⅲ.6.(1)②</t>
  </si>
  <si>
    <t>　（２）精神科デイ・ケア等の状況①（個票７・１８）</t>
  </si>
  <si>
    <t>Ⅲ.6.(2)合計①</t>
  </si>
  <si>
    <t>　（２）精神科デイ・ケア等の状況②（個票７・１８）</t>
    <phoneticPr fontId="4"/>
  </si>
  <si>
    <t>Ⅲ.6.(2)合計②</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</si>
  <si>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4"/>
  </si>
  <si>
    <t>Ⅲ.6.(2)単科精神科病院①</t>
  </si>
  <si>
    <t>（２）－１　精神科デイ・ケア等の状況／単科精神科病院②</t>
    <rPh sb="6" eb="9">
      <t>セイシンカ</t>
    </rPh>
    <rPh sb="14" eb="15">
      <t>トウ</t>
    </rPh>
    <rPh sb="16" eb="18">
      <t>ジョウキョウ</t>
    </rPh>
    <phoneticPr fontId="4"/>
  </si>
  <si>
    <t>Ⅲ.6.(2)単科精神科病院②</t>
  </si>
  <si>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4"/>
  </si>
  <si>
    <t>Ⅲ.6.(2)単科精神科病院以外①</t>
  </si>
  <si>
    <t>（２）－２　精神科デイ・ケア等の状況／単科精神科病院以外②</t>
    <rPh sb="6" eb="9">
      <t>セイシンカ</t>
    </rPh>
    <rPh sb="14" eb="15">
      <t>トウ</t>
    </rPh>
    <rPh sb="16" eb="18">
      <t>ジョウキョウ</t>
    </rPh>
    <phoneticPr fontId="4"/>
  </si>
  <si>
    <t>Ⅲ.6.(2)単科精神科病院以外②</t>
  </si>
  <si>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4"/>
  </si>
  <si>
    <t>Ⅲ.6.(2)診療所①</t>
  </si>
  <si>
    <t>（２）－３　精神科デイ・ケア等の状況／医療法に基づく標ぼう科目を「精神科」「神経科」としている診療所②</t>
    <rPh sb="6" eb="9">
      <t>セイシンカ</t>
    </rPh>
    <rPh sb="14" eb="15">
      <t>トウ</t>
    </rPh>
    <rPh sb="16" eb="18">
      <t>ジョウキョウ</t>
    </rPh>
    <phoneticPr fontId="4"/>
  </si>
  <si>
    <t>Ⅲ.6.(2)診療所②</t>
  </si>
  <si>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4"/>
  </si>
  <si>
    <t>Ⅲ.6.(2)病院外来①</t>
  </si>
  <si>
    <t>（２）－４　精神科デイ・ケア等の状況／精神病床を有しない病院の「精神科」「神経科」外来②</t>
    <rPh sb="6" eb="9">
      <t>セイシンカ</t>
    </rPh>
    <rPh sb="14" eb="15">
      <t>トウ</t>
    </rPh>
    <rPh sb="16" eb="18">
      <t>ジョウキョウ</t>
    </rPh>
    <phoneticPr fontId="4"/>
  </si>
  <si>
    <t>Ⅲ.6.(2)病院外来②</t>
  </si>
  <si>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4"/>
  </si>
  <si>
    <t>Ⅲ.6.(2)精神保健福祉センター①</t>
  </si>
  <si>
    <t>（２）－５　精神科デイ・ケア等の状況／精神科外来を行っている精神保健福祉センター②</t>
    <rPh sb="6" eb="9">
      <t>セイシンカ</t>
    </rPh>
    <rPh sb="14" eb="15">
      <t>トウ</t>
    </rPh>
    <rPh sb="16" eb="18">
      <t>ジョウキョウ</t>
    </rPh>
    <phoneticPr fontId="4"/>
  </si>
  <si>
    <t>Ⅲ.6.(2)精神保健福祉センター②</t>
  </si>
  <si>
    <t>　（３）精神科デイ・ケア等の利用患者数（年齢階級×性）（個票８・１９）</t>
    <phoneticPr fontId="4"/>
  </si>
  <si>
    <t>Ⅲ.6.(3)合計</t>
  </si>
  <si>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4"/>
  </si>
  <si>
    <t>Ⅲ.6.(3)単科精神科病院</t>
  </si>
  <si>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4"/>
  </si>
  <si>
    <t>Ⅲ.6.(3)単科精神科病院以外</t>
    <rPh sb="14" eb="16">
      <t>イガイ</t>
    </rPh>
    <phoneticPr fontId="4"/>
  </si>
  <si>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4"/>
  </si>
  <si>
    <t>Ⅲ.6.(3)診療所</t>
    <rPh sb="7" eb="10">
      <t>シンリョウジョ</t>
    </rPh>
    <phoneticPr fontId="4"/>
  </si>
  <si>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4"/>
  </si>
  <si>
    <t>Ⅲ.6.(3)病院外来</t>
  </si>
  <si>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4"/>
  </si>
  <si>
    <t>Ⅲ.6.(3)精神保健福祉センター</t>
  </si>
  <si>
    <t>　（４）精神科デイ・ケア等の利用患者数（疾患分類別）（個票８・１９）</t>
  </si>
  <si>
    <t>Ⅲ.6.(4)合計</t>
  </si>
  <si>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4"/>
  </si>
  <si>
    <t>Ⅲ.6.(4)単科精神科病院</t>
  </si>
  <si>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4"/>
  </si>
  <si>
    <t>Ⅲ.6.(4)単科精神科病院以外</t>
    <rPh sb="14" eb="16">
      <t>イガイ</t>
    </rPh>
    <phoneticPr fontId="4"/>
  </si>
  <si>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4"/>
  </si>
  <si>
    <t>Ⅲ.6.(4)診療所</t>
    <rPh sb="7" eb="10">
      <t>シンリョウジョ</t>
    </rPh>
    <phoneticPr fontId="4"/>
  </si>
  <si>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4"/>
  </si>
  <si>
    <t>Ⅲ.6.(4)病院外来</t>
  </si>
  <si>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4"/>
  </si>
  <si>
    <t>Ⅲ.6.(4)精神保健福祉センター</t>
  </si>
  <si>
    <t>７．精神科訪問看護の状況</t>
  </si>
  <si>
    <t>　（１）精神科訪問看護の実施施設数（個票９・２０）</t>
    <phoneticPr fontId="4"/>
  </si>
  <si>
    <t>Ⅲ.7.(1)</t>
  </si>
  <si>
    <t>Ⅲ.7.(2)合計</t>
  </si>
  <si>
    <t>（２）－１　精神科訪問看護の利用患者数　（年齢階級×性）／単科精神科病院</t>
    <rPh sb="9" eb="11">
      <t>ホウモン</t>
    </rPh>
    <rPh sb="29" eb="31">
      <t>タンカ</t>
    </rPh>
    <rPh sb="34" eb="36">
      <t>ビョウイン</t>
    </rPh>
    <phoneticPr fontId="4"/>
  </si>
  <si>
    <t>Ⅲ.7.(2)単科精神科病院</t>
  </si>
  <si>
    <t>（２）－２　精神科訪問看護の利用患者数　（年齢階級×性）／単科精神科病院以外</t>
    <rPh sb="9" eb="11">
      <t>ホウモン</t>
    </rPh>
    <rPh sb="29" eb="31">
      <t>タンカ</t>
    </rPh>
    <rPh sb="34" eb="36">
      <t>ビョウイン</t>
    </rPh>
    <rPh sb="36" eb="38">
      <t>イガイ</t>
    </rPh>
    <phoneticPr fontId="4"/>
  </si>
  <si>
    <t>Ⅲ.7.(2)単科精神科病院以外</t>
    <rPh sb="14" eb="16">
      <t>イガイ</t>
    </rPh>
    <phoneticPr fontId="4"/>
  </si>
  <si>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4"/>
  </si>
  <si>
    <t>Ⅲ.7.(2)診療所</t>
    <rPh sb="7" eb="10">
      <t>シンリョウジョ</t>
    </rPh>
    <phoneticPr fontId="4"/>
  </si>
  <si>
    <t>（２）－４　精神科訪問看護の利用患者数　（年齢階級×性）／精神病床を有しない病院の「精神科」「神経科」外来</t>
    <rPh sb="29" eb="33">
      <t>セイシンビョウショウ</t>
    </rPh>
    <rPh sb="34" eb="35">
      <t>ユウ</t>
    </rPh>
    <rPh sb="38" eb="40">
      <t>ビョウイン</t>
    </rPh>
    <phoneticPr fontId="4"/>
  </si>
  <si>
    <t>Ⅲ.7.(2)病院外来</t>
  </si>
  <si>
    <t>（２）－５　精神科訪問看護の利用患者数　（年齢階級×性）／精神保健福祉センター</t>
    <rPh sb="29" eb="35">
      <t>セイシンホケンフクシ</t>
    </rPh>
    <phoneticPr fontId="4"/>
  </si>
  <si>
    <t>Ⅲ.7.(2)精神保健福祉センター</t>
  </si>
  <si>
    <t>　（３）精神科訪問看護の利用患者数（疾患分類別）（個票９・２０）</t>
  </si>
  <si>
    <t>Ⅲ.7.(3)合計</t>
  </si>
  <si>
    <t>（３）－１　精神科訪問看護の利用患者数　（疾患分類別）／単科精神科病院</t>
    <rPh sb="9" eb="11">
      <t>ホウモン</t>
    </rPh>
    <rPh sb="28" eb="30">
      <t>タンカ</t>
    </rPh>
    <rPh sb="33" eb="35">
      <t>ビョウイン</t>
    </rPh>
    <phoneticPr fontId="4"/>
  </si>
  <si>
    <t>Ⅲ.7.(3)単科精神科病院</t>
  </si>
  <si>
    <t>（３）－２　精神科訪問看護の利用患者数　（疾患分類別）／単科精神科病院以外</t>
    <rPh sb="9" eb="11">
      <t>ホウモン</t>
    </rPh>
    <rPh sb="28" eb="30">
      <t>タンカ</t>
    </rPh>
    <rPh sb="33" eb="35">
      <t>ビョウイン</t>
    </rPh>
    <rPh sb="35" eb="37">
      <t>イガイ</t>
    </rPh>
    <phoneticPr fontId="4"/>
  </si>
  <si>
    <t>Ⅲ.7.(3)単科精神科病院以外</t>
    <rPh sb="14" eb="16">
      <t>イガイ</t>
    </rPh>
    <phoneticPr fontId="4"/>
  </si>
  <si>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4"/>
  </si>
  <si>
    <t>Ⅲ.7.(3)診療所</t>
    <rPh sb="7" eb="10">
      <t>シンリョウジョ</t>
    </rPh>
    <phoneticPr fontId="4"/>
  </si>
  <si>
    <t>（３）－４　精神科訪問看護の利用患者数　（疾患分類別）／精神病床を有しない病院の「精神科」「神経科」外来</t>
    <rPh sb="28" eb="32">
      <t>セイシンビョウショウ</t>
    </rPh>
    <rPh sb="33" eb="34">
      <t>ユウ</t>
    </rPh>
    <rPh sb="37" eb="39">
      <t>ビョウイン</t>
    </rPh>
    <phoneticPr fontId="4"/>
  </si>
  <si>
    <t>Ⅲ.7.(3)病院外来</t>
  </si>
  <si>
    <t>（３）－５　精神科訪問看護の利用患者数　（疾患分類別）／精神保健福祉センター</t>
    <rPh sb="28" eb="34">
      <t>セイシンホケンフクシ</t>
    </rPh>
    <phoneticPr fontId="4"/>
  </si>
  <si>
    <t>Ⅲ.7.(3)精神保健福祉センター</t>
  </si>
  <si>
    <t>８．都道府県の業務</t>
  </si>
  <si>
    <t>Ⅲ.8.(1)</t>
  </si>
  <si>
    <t>Ⅲ.8.(2)</t>
  </si>
  <si>
    <t>Ⅲ.8.(3)</t>
  </si>
  <si>
    <t>Ⅲ.8.(4)</t>
  </si>
  <si>
    <t>Ⅲ.8.(5)</t>
  </si>
  <si>
    <t>Ⅲ.9</t>
  </si>
  <si>
    <t>Ａ．平成２６年度６月３０日調査の概要</t>
    <phoneticPr fontId="4"/>
  </si>
  <si>
    <t>　（２）平成２５年６月入院患者数（疾患分類×年齢階級・入院形態）（個票１４）</t>
    <phoneticPr fontId="4"/>
  </si>
  <si>
    <t>　（３）平成２６年６月１日残留患者数（疾患分類×年齢階級・入院形態）（個票１５）</t>
    <phoneticPr fontId="4"/>
  </si>
  <si>
    <t>　（４）平成２６年６月退院患者数（疾患分類×年齢階級×在院１年達否、退院時の状況×在院期間）（個票１６）</t>
    <phoneticPr fontId="4"/>
  </si>
  <si>
    <t>　（５）平成２５年度に入院した応急入院患者数（疾患分類×年齢階級×性）、入院後の状況（個票６）</t>
    <phoneticPr fontId="4"/>
  </si>
  <si>
    <t>　（１）平成２５年６月入院患者数、平成２６年６月外来患者数（個票１３）</t>
    <phoneticPr fontId="4"/>
  </si>
  <si>
    <t>　（２）平成２５年６月入院患者のその後１年の月別退院患者数（個票１３）</t>
    <phoneticPr fontId="4"/>
  </si>
  <si>
    <t>（２）－１　平成２５年６月入院患者のその後１年の月別退院患者数／家庭復帰等</t>
    <rPh sb="32" eb="34">
      <t>カテイ</t>
    </rPh>
    <rPh sb="34" eb="36">
      <t>フッキ</t>
    </rPh>
    <rPh sb="36" eb="37">
      <t>トウ</t>
    </rPh>
    <phoneticPr fontId="4"/>
  </si>
  <si>
    <t>（２）－２　平成２５年６月入院患者のその後１年の月別退院患者数／ｸﾞﾙｰﾌﾟﾎｰﾑ・ｹｱﾎｰﾑ・社会復帰施設等</t>
    <rPh sb="48" eb="50">
      <t>シャカイ</t>
    </rPh>
    <rPh sb="50" eb="52">
      <t>フッキ</t>
    </rPh>
    <rPh sb="52" eb="54">
      <t>シセツ</t>
    </rPh>
    <rPh sb="54" eb="55">
      <t>トウ</t>
    </rPh>
    <phoneticPr fontId="4"/>
  </si>
  <si>
    <t>（２）－３　平成２５年６月入院患者のその後１年の月別退院患者数／転院・院内転科</t>
    <rPh sb="32" eb="34">
      <t>テンイン</t>
    </rPh>
    <rPh sb="35" eb="39">
      <t>インナイテンカ</t>
    </rPh>
    <phoneticPr fontId="4"/>
  </si>
  <si>
    <t>（２）－４　平成２５年６月入院患者のその後１年の月別退院患者数／死亡</t>
    <rPh sb="32" eb="34">
      <t>シボウ</t>
    </rPh>
    <phoneticPr fontId="4"/>
  </si>
  <si>
    <t>　（３）平成２５年６月入院患者数（年齢階級・入院形態別）（個票１４）</t>
    <phoneticPr fontId="4"/>
  </si>
  <si>
    <t>　（５）平成２６年６月１日残留患者数（年齢階級・入院形態別）（個票１５）</t>
    <phoneticPr fontId="4"/>
  </si>
  <si>
    <t>　（６）平成２６年６月１日残留患者数（疾患分類別）（個票１５）</t>
    <phoneticPr fontId="4"/>
  </si>
  <si>
    <t>　（７）平成２６年６月退院患者数（年齢階級×在院１年達否）（個票１６）</t>
    <phoneticPr fontId="4"/>
  </si>
  <si>
    <t>　（８）平成２６年６月退院患者数（疾患分類別）（個票１６）</t>
    <phoneticPr fontId="4"/>
  </si>
  <si>
    <t>　（９）平成２６年６月退院患者数（在院期間別）（個票１６）</t>
    <phoneticPr fontId="4"/>
  </si>
  <si>
    <t>　（１０）平成２６年６月退院患者数（退院時の状況別）（個票１６）</t>
    <phoneticPr fontId="4"/>
  </si>
  <si>
    <t>　（１１）平成２５年度に入院した応急入院患者数（年齢階級×性）、入院後の状況（個票６）</t>
    <phoneticPr fontId="4"/>
  </si>
  <si>
    <t>　（１２）平成２５年度に入院した応急入院患者数（疾患分類別）（個票６）</t>
    <phoneticPr fontId="4"/>
  </si>
  <si>
    <t>　（１）在院患者数（在院期間別）、平成２６年６月転棟患者数（個票５）</t>
    <phoneticPr fontId="4"/>
  </si>
  <si>
    <t>　（２）平成２５年６月入院患者数、平成２６年６月１日残留患者数（個票５）</t>
    <phoneticPr fontId="4"/>
  </si>
  <si>
    <t>　（３）平成２５年６月入院患者のその後１年の月別退院患者数（個票５）</t>
    <phoneticPr fontId="4"/>
  </si>
  <si>
    <t>（３）－１　平成２５年６月入院患者のその後１年の月別退院患者数／家庭復帰等</t>
    <rPh sb="32" eb="34">
      <t>カテイ</t>
    </rPh>
    <rPh sb="34" eb="37">
      <t>フッキトウ</t>
    </rPh>
    <phoneticPr fontId="4"/>
  </si>
  <si>
    <t>（３）－２　平成２５年６月入院患者のその後１年の月別退院患者数／ｸﾞﾙｰﾌﾟﾎｰﾑ・ｹｱﾎｰﾑ・社会復帰施設等</t>
    <rPh sb="48" eb="50">
      <t>シャカイ</t>
    </rPh>
    <rPh sb="50" eb="52">
      <t>フッキ</t>
    </rPh>
    <phoneticPr fontId="4"/>
  </si>
  <si>
    <t>（３）－３　平成２５年６月入院患者のその後１年の月別退院患者数／転院・院内転科</t>
    <rPh sb="32" eb="34">
      <t>テンイン</t>
    </rPh>
    <rPh sb="35" eb="37">
      <t>インナイ</t>
    </rPh>
    <rPh sb="37" eb="39">
      <t>テンカ</t>
    </rPh>
    <phoneticPr fontId="4"/>
  </si>
  <si>
    <t>（３）－４　平成２５年６月入院患者のその後１年の月別退院患者数／死亡</t>
    <rPh sb="32" eb="34">
      <t>シボウ</t>
    </rPh>
    <phoneticPr fontId="4"/>
  </si>
  <si>
    <t>　（１）平成２６年６月退院請求の事務等（個票２３）</t>
    <phoneticPr fontId="4"/>
  </si>
  <si>
    <t>　（２）平成２６年６月処遇改善請求の事務等（個票２３）</t>
    <phoneticPr fontId="4"/>
  </si>
  <si>
    <t>　（５）精神障害者保健福祉手帳所持者数、精神障害者社会適応訓練事業の状況（個票２３）</t>
    <phoneticPr fontId="4"/>
  </si>
  <si>
    <t>　（６）平成２６年６月精神障害者保健福祉手帳交付者数（年齢階級×性）（個票２４）</t>
    <phoneticPr fontId="4"/>
  </si>
  <si>
    <t>　（７）平成２６年６月精神障害者保健福祉手帳交付者数（疾患分類別）（個票２４）</t>
    <phoneticPr fontId="4"/>
  </si>
  <si>
    <t>Ⅲ.8.(7)</t>
  </si>
  <si>
    <t>９．平均残存率（１年未満群）、退院率（１年以上群）</t>
    <phoneticPr fontId="4"/>
  </si>
  <si>
    <t>Ⅲ.8.(6)</t>
    <phoneticPr fontId="4"/>
  </si>
  <si>
    <t>１．過去５年間の精神科病院数・精神病床数・精神病棟数（個票１）</t>
    <rPh sb="27" eb="28">
      <t>コ</t>
    </rPh>
    <rPh sb="28" eb="29">
      <t>ヒョウ</t>
    </rPh>
    <phoneticPr fontId="4"/>
  </si>
  <si>
    <t>２．過去５年間の精神科病院在院患者数（入院形態×処遇）（個票１０）</t>
    <rPh sb="13" eb="15">
      <t>ザイイン</t>
    </rPh>
    <rPh sb="15" eb="17">
      <t>カンジャ</t>
    </rPh>
    <rPh sb="19" eb="21">
      <t>ニュウイン</t>
    </rPh>
    <rPh sb="21" eb="23">
      <t>ケイタイ</t>
    </rPh>
    <rPh sb="24" eb="26">
      <t>ショグウ</t>
    </rPh>
    <rPh sb="28" eb="29">
      <t>コ</t>
    </rPh>
    <rPh sb="29" eb="30">
      <t>ヒョウ</t>
    </rPh>
    <phoneticPr fontId="8"/>
  </si>
  <si>
    <t>（１）病院数・病床数・病棟数・保護室数・施錠できる個室の数（個票１－４）</t>
    <rPh sb="30" eb="31">
      <t>コ</t>
    </rPh>
    <rPh sb="31" eb="32">
      <t>ヒョウ</t>
    </rPh>
    <phoneticPr fontId="8"/>
  </si>
  <si>
    <t>（２）従事者数、入院料等の届出状況（病院数）（個票１－４）</t>
    <rPh sb="18" eb="20">
      <t>ビョウイン</t>
    </rPh>
    <rPh sb="20" eb="21">
      <t>スウ</t>
    </rPh>
    <phoneticPr fontId="8"/>
  </si>
  <si>
    <t>（３）入院料等の届出状況（病棟数）（個票２－４）</t>
    <rPh sb="13" eb="15">
      <t>ビョウトウ</t>
    </rPh>
    <rPh sb="15" eb="16">
      <t>スウ</t>
    </rPh>
    <phoneticPr fontId="8"/>
  </si>
  <si>
    <t>（４）入院料等の届出状況（病床数）（個票２－４）</t>
    <rPh sb="13" eb="16">
      <t>ビョウショウスウ</t>
    </rPh>
    <phoneticPr fontId="8"/>
  </si>
  <si>
    <t>（１）在院患者数（入院形態×処遇）、任意入院患者数（処遇別）、保護室・身体的拘束の患者数（入院形態別）（個票１０）</t>
    <rPh sb="31" eb="34">
      <t>ホゴシツ</t>
    </rPh>
    <rPh sb="35" eb="38">
      <t>シンタイテキ</t>
    </rPh>
    <rPh sb="38" eb="40">
      <t>コウソク</t>
    </rPh>
    <rPh sb="41" eb="44">
      <t>カンジャスウ</t>
    </rPh>
    <rPh sb="45" eb="47">
      <t>ニュウイン</t>
    </rPh>
    <rPh sb="47" eb="50">
      <t>ケイタイベツ</t>
    </rPh>
    <rPh sb="52" eb="53">
      <t>コ</t>
    </rPh>
    <rPh sb="53" eb="54">
      <t>ヒョウ</t>
    </rPh>
    <phoneticPr fontId="8"/>
  </si>
  <si>
    <t>（２）在院患者数（疾患分類×年齢階級・入院形態×性）（個票１１）</t>
    <rPh sb="27" eb="28">
      <t>コ</t>
    </rPh>
    <rPh sb="28" eb="29">
      <t>ヒョウ</t>
    </rPh>
    <phoneticPr fontId="8"/>
  </si>
  <si>
    <t>（３）在院患者数（入院形態×年齢階級×在院期間）（個票１２）</t>
    <rPh sb="25" eb="26">
      <t>コ</t>
    </rPh>
    <rPh sb="26" eb="27">
      <t>ヒョウ</t>
    </rPh>
    <phoneticPr fontId="8"/>
  </si>
  <si>
    <t>（４）在院患者数（開放区分・入院料等の届出状況×年齢階級・在院期間）（個票２－４）</t>
    <rPh sb="3" eb="7">
      <t>ザイインカンジャ</t>
    </rPh>
    <rPh sb="7" eb="8">
      <t>スウ</t>
    </rPh>
    <rPh sb="9" eb="11">
      <t>カイホウ</t>
    </rPh>
    <rPh sb="11" eb="13">
      <t>クブン</t>
    </rPh>
    <rPh sb="26" eb="28">
      <t>カイキュウ</t>
    </rPh>
    <rPh sb="35" eb="36">
      <t>コ</t>
    </rPh>
    <rPh sb="36" eb="37">
      <t>ヒョウ</t>
    </rPh>
    <phoneticPr fontId="8"/>
  </si>
  <si>
    <t>（１）平成２５年６月入院患者数とその後１年の月別退院患者数、平成２６年６月外来患者数（個票１３）</t>
    <rPh sb="37" eb="39">
      <t>ガイライ</t>
    </rPh>
    <rPh sb="39" eb="42">
      <t>カンジャスウ</t>
    </rPh>
    <rPh sb="43" eb="44">
      <t>コ</t>
    </rPh>
    <rPh sb="44" eb="45">
      <t>ヒョウ</t>
    </rPh>
    <phoneticPr fontId="8"/>
  </si>
  <si>
    <t>（２）平成２５年６月入院患者数（疾患分類×年齢階級・入院形態）（個票１４）</t>
    <rPh sb="32" eb="33">
      <t>コ</t>
    </rPh>
    <rPh sb="33" eb="34">
      <t>ヒョウ</t>
    </rPh>
    <phoneticPr fontId="8"/>
  </si>
  <si>
    <t>（３）平成２６年６月１日残留患者数（疾患分類×年齢階級・入院形態）（個票１５）</t>
    <rPh sb="34" eb="35">
      <t>コ</t>
    </rPh>
    <rPh sb="35" eb="36">
      <t>ヒョウ</t>
    </rPh>
    <phoneticPr fontId="8"/>
  </si>
  <si>
    <t>（４）平成２６年６月退院患者数（疾患分類×年齢階級×在院１年達否、退院時の状況×在院期間）（個票１６）</t>
    <rPh sb="46" eb="47">
      <t>コ</t>
    </rPh>
    <rPh sb="47" eb="48">
      <t>ヒョウ</t>
    </rPh>
    <phoneticPr fontId="8"/>
  </si>
  <si>
    <t>（５）平成２５年度に入院した応急入院患者数（疾患分類×年齢階級×性）、入院後の状況（個票６）</t>
    <rPh sb="42" eb="43">
      <t>コ</t>
    </rPh>
    <rPh sb="43" eb="44">
      <t>ヒョウ</t>
    </rPh>
    <phoneticPr fontId="8"/>
  </si>
  <si>
    <t>４．認知症治療病棟の状況（個票５）</t>
    <rPh sb="2" eb="4">
      <t>ニンチ</t>
    </rPh>
    <rPh sb="4" eb="5">
      <t>ショウ</t>
    </rPh>
    <rPh sb="5" eb="7">
      <t>チリョウ</t>
    </rPh>
    <rPh sb="13" eb="14">
      <t>コ</t>
    </rPh>
    <rPh sb="14" eb="15">
      <t>ヒョウ</t>
    </rPh>
    <phoneticPr fontId="4"/>
  </si>
  <si>
    <t>（１）精神科デイ・ケア等の状況（個票７・１８）</t>
    <phoneticPr fontId="8"/>
  </si>
  <si>
    <t>（２）精神科デイ・ケア等の利用患者数（年齢階級×性、疾患分類別）（個票８・１９）</t>
    <phoneticPr fontId="8"/>
  </si>
  <si>
    <t>（３）精神科デイ・ケア等の利用患者数（疾患分類×年齢階級×性）（個票８・１９）</t>
    <phoneticPr fontId="8"/>
  </si>
  <si>
    <t>（４）精神科病院の精神科デイ・ケア等の状況（個票７）</t>
    <phoneticPr fontId="8"/>
  </si>
  <si>
    <t>（５）精神科病院の精神科デイ・ケア等の利用患者数（年齢階級×性、疾患分類別）（個票８）</t>
    <phoneticPr fontId="8"/>
  </si>
  <si>
    <t>（６）精神科病院の精神科デイ・ケア等の利用患者数（疾患分類×年齢階級×性）（個票８）</t>
    <phoneticPr fontId="8"/>
  </si>
  <si>
    <t>（７）精神科診療所等の精神科デイ・ケア等の利用患者数（疾患分類×年齢階級×性）（個票１９）</t>
    <rPh sb="6" eb="9">
      <t>シンリョウジョ</t>
    </rPh>
    <rPh sb="9" eb="10">
      <t>トウ</t>
    </rPh>
    <phoneticPr fontId="8"/>
  </si>
  <si>
    <t>（１）精神科訪問看護の利用患者数（年齢階級×性、疾患分類別）（個票９・２０）</t>
    <rPh sb="6" eb="8">
      <t>ホウモン</t>
    </rPh>
    <rPh sb="8" eb="10">
      <t>カンゴ</t>
    </rPh>
    <phoneticPr fontId="8"/>
  </si>
  <si>
    <t>（２）　精神科訪問看護の利用患者数（疾患分類×年齢階級×性）（個票９・２０）</t>
    <phoneticPr fontId="8"/>
  </si>
  <si>
    <t>（３）精神科病院の精神科訪問看護の利用患者数（年齢階級×性、疾患分類別）（個票９）</t>
    <phoneticPr fontId="8"/>
  </si>
  <si>
    <t>（４）　精神科病院の精神科訪問看護の利用患者数（疾患分類×年齢階級×性）（個票９）</t>
    <phoneticPr fontId="8"/>
  </si>
  <si>
    <t>（５）　精神科診療所等の精神科訪問看護の利用患者数（疾患分類×年齢階級×性）（個票２０）</t>
    <phoneticPr fontId="8"/>
  </si>
  <si>
    <t>（１）　医療観察法病棟の対象者数（疾患分類×年齢階級×性）（個票Ａ）</t>
    <rPh sb="4" eb="6">
      <t>イリョウ</t>
    </rPh>
    <rPh sb="6" eb="8">
      <t>カンサツ</t>
    </rPh>
    <rPh sb="8" eb="9">
      <t>ホウ</t>
    </rPh>
    <rPh sb="9" eb="11">
      <t>ビョウトウ</t>
    </rPh>
    <rPh sb="12" eb="15">
      <t>タイショウシャ</t>
    </rPh>
    <phoneticPr fontId="8"/>
  </si>
  <si>
    <t>（２）　医療観察法病棟の対象者数（年齢階級×在院期間別）（個票Ｂ）</t>
    <rPh sb="4" eb="6">
      <t>イリョウ</t>
    </rPh>
    <rPh sb="6" eb="8">
      <t>カンサツ</t>
    </rPh>
    <rPh sb="8" eb="9">
      <t>ホウ</t>
    </rPh>
    <rPh sb="9" eb="11">
      <t>ビョウトウ</t>
    </rPh>
    <rPh sb="12" eb="15">
      <t>タイショウシャ</t>
    </rPh>
    <rPh sb="22" eb="24">
      <t>ザイイン</t>
    </rPh>
    <rPh sb="24" eb="26">
      <t>キカン</t>
    </rPh>
    <rPh sb="26" eb="27">
      <t>ベツ</t>
    </rPh>
    <phoneticPr fontId="8"/>
  </si>
  <si>
    <t>（１）精神科病院の概況（個票１）</t>
    <phoneticPr fontId="1"/>
  </si>
  <si>
    <t>　（２）病床数・病棟数（個票１）</t>
    <phoneticPr fontId="4"/>
  </si>
  <si>
    <t>（２）病床数・病棟数（個票１）</t>
    <phoneticPr fontId="1"/>
  </si>
  <si>
    <t>（３）専門病棟等別の病棟数・病床数（個票１－４）</t>
    <phoneticPr fontId="1"/>
  </si>
  <si>
    <t>（４）保護室数・施錠できる個室の数（個票１）</t>
    <phoneticPr fontId="1"/>
  </si>
  <si>
    <t>（５）従事者数（個票１）</t>
    <phoneticPr fontId="1"/>
  </si>
  <si>
    <t>（６）入院料等の届出状況（病院数）（個票２－４）</t>
    <rPh sb="13" eb="15">
      <t>ビョウイン</t>
    </rPh>
    <rPh sb="15" eb="16">
      <t>スウ</t>
    </rPh>
    <phoneticPr fontId="8"/>
  </si>
  <si>
    <t>（７）入院料等の届出状況（病棟数）（個票２－４）</t>
    <rPh sb="13" eb="15">
      <t>ビョウトウ</t>
    </rPh>
    <rPh sb="15" eb="16">
      <t>スウ</t>
    </rPh>
    <phoneticPr fontId="8"/>
  </si>
  <si>
    <t>（８）入院料等の届出状況（病床数）①（個票２－４）</t>
    <rPh sb="13" eb="15">
      <t>ビョウショウ</t>
    </rPh>
    <rPh sb="15" eb="16">
      <t>スウ</t>
    </rPh>
    <phoneticPr fontId="8"/>
  </si>
  <si>
    <t>（８）入院料等の届出状況（病床数）②（個票２－４）</t>
    <rPh sb="13" eb="15">
      <t>ビョウショウ</t>
    </rPh>
    <rPh sb="15" eb="16">
      <t>スウ</t>
    </rPh>
    <phoneticPr fontId="8"/>
  </si>
  <si>
    <t>（１）在院患者数（入院形態×処遇）（個票１０）</t>
    <phoneticPr fontId="1"/>
  </si>
  <si>
    <t>（２）任意入院患者数（処遇別）（個票１０）</t>
    <phoneticPr fontId="1"/>
  </si>
  <si>
    <t>（３）保護室隔離・身体的拘束の患者数（入院形態別）（個票１０）</t>
    <rPh sb="3" eb="6">
      <t>ホゴシツ</t>
    </rPh>
    <rPh sb="6" eb="8">
      <t>カクリ</t>
    </rPh>
    <rPh sb="9" eb="12">
      <t>シンタイテキ</t>
    </rPh>
    <rPh sb="12" eb="14">
      <t>コウソク</t>
    </rPh>
    <rPh sb="23" eb="24">
      <t>ベツ</t>
    </rPh>
    <phoneticPr fontId="37"/>
  </si>
  <si>
    <t>（４）在院患者数（年齢階級・入院形態×性）（個票１１）</t>
    <phoneticPr fontId="8"/>
  </si>
  <si>
    <t>（５）在院患者数（疾患分類×年齢階級・入院形態）（個票１１）</t>
    <phoneticPr fontId="1"/>
  </si>
  <si>
    <t>（６）在院患者数（疾患分類×年齢階級・入院形態）／男性（個票１１）</t>
    <phoneticPr fontId="8"/>
  </si>
  <si>
    <t>（７）在院患者数（疾患分類×年齢階級・入院形態）／女性（個票１１）</t>
    <phoneticPr fontId="1"/>
  </si>
  <si>
    <t>（８）在院患者数（入院形態×在院期間）①（個票１２）</t>
    <phoneticPr fontId="8"/>
  </si>
  <si>
    <t>（８）在院患者数（入院形態×在院期間）②（個票１２）</t>
    <phoneticPr fontId="8"/>
  </si>
  <si>
    <t>（８）在院患者数（入院形態×在院期間）③（個票１２）</t>
    <phoneticPr fontId="8"/>
  </si>
  <si>
    <t>（９）在院患者数（入院形態×年齢階級）①（個票１２）</t>
    <phoneticPr fontId="8"/>
  </si>
  <si>
    <t>（９）在院患者数（入院形態×年齢階級）②（個票１２）</t>
    <phoneticPr fontId="8"/>
  </si>
  <si>
    <t>（１０）在院患者数（入院料等の届出状況別）①（個票２－４）</t>
    <rPh sb="4" eb="6">
      <t>ザイイン</t>
    </rPh>
    <rPh sb="6" eb="9">
      <t>カンジャスウ</t>
    </rPh>
    <rPh sb="19" eb="20">
      <t>ベツ</t>
    </rPh>
    <phoneticPr fontId="8"/>
  </si>
  <si>
    <t>（１０）在院患者数（入院料等の届出状況別）②（個票２－４）</t>
    <rPh sb="4" eb="6">
      <t>ザイイン</t>
    </rPh>
    <rPh sb="6" eb="9">
      <t>カンジャスウ</t>
    </rPh>
    <rPh sb="19" eb="20">
      <t>ベツ</t>
    </rPh>
    <phoneticPr fontId="8"/>
  </si>
  <si>
    <t>（１）平成２５年６月入院患者数、平成２６年６月外来患者数（個票１３）</t>
    <rPh sb="23" eb="25">
      <t>ガイライ</t>
    </rPh>
    <rPh sb="25" eb="28">
      <t>カンジャスウ</t>
    </rPh>
    <phoneticPr fontId="8"/>
  </si>
  <si>
    <t>（２）平成２５年６月入院患者のその後１年の月別退院患者数（個票１３）</t>
    <phoneticPr fontId="8"/>
  </si>
  <si>
    <t>（３）平成２５年６月入院患者数（年齢階級・入院形態別）（個票１４）</t>
    <phoneticPr fontId="8"/>
  </si>
  <si>
    <t>（４）平成２５年６月入院患者数（疾患分類別）（個票１４）</t>
    <phoneticPr fontId="8"/>
  </si>
  <si>
    <t>（５）平成２６年６月１日残留患者数（年齢階級・入院形態別）（個票１５）</t>
    <phoneticPr fontId="8"/>
  </si>
  <si>
    <t>（６）平成２６年６月１日残留患者数（疾患分類別）（個票１５）</t>
    <phoneticPr fontId="8"/>
  </si>
  <si>
    <t>（７）平成２６年６月退院患者数（年齢階級×在院１年達否）（個票１６）</t>
    <rPh sb="21" eb="23">
      <t>ザイイン</t>
    </rPh>
    <rPh sb="24" eb="25">
      <t>ネン</t>
    </rPh>
    <rPh sb="25" eb="26">
      <t>タッ</t>
    </rPh>
    <rPh sb="26" eb="27">
      <t>イナ</t>
    </rPh>
    <phoneticPr fontId="8"/>
  </si>
  <si>
    <t>（８）平成２６年６月退院患者数（疾患分類別）（個票１６）</t>
    <phoneticPr fontId="8"/>
  </si>
  <si>
    <t>（９）平成２６年６月退院患者数（在院期間別）（個票１６）</t>
    <phoneticPr fontId="8"/>
  </si>
  <si>
    <t>（１０）平成２６年６月退院患者数（退院時の状況別）（個票１６）</t>
    <phoneticPr fontId="8"/>
  </si>
  <si>
    <t>（１１）平成２５年度に入院した応急入院患者数（年齢階級×性）、入院後の状況（個票６）</t>
    <rPh sb="28" eb="29">
      <t>セイ</t>
    </rPh>
    <phoneticPr fontId="8"/>
  </si>
  <si>
    <t>（１２）平成２５年度に入院した応急入院患者数（疾患分類別）（個票６）</t>
    <phoneticPr fontId="8"/>
  </si>
  <si>
    <t>（１）在院患者数（在院期間別）、平成２６年６月転棟患者数（個票５）</t>
    <rPh sb="13" eb="14">
      <t>ベツ</t>
    </rPh>
    <rPh sb="16" eb="18">
      <t>ヘイセイ</t>
    </rPh>
    <rPh sb="20" eb="21">
      <t>ネン</t>
    </rPh>
    <rPh sb="22" eb="23">
      <t>ガツ</t>
    </rPh>
    <rPh sb="23" eb="25">
      <t>テントウ</t>
    </rPh>
    <rPh sb="25" eb="28">
      <t>カンジャスウ</t>
    </rPh>
    <phoneticPr fontId="8"/>
  </si>
  <si>
    <t>（２）平成２５年６月入院患者数、平成２６年６月１日残留患者数（個票５）</t>
    <rPh sb="16" eb="18">
      <t>ヘイセイ</t>
    </rPh>
    <rPh sb="22" eb="23">
      <t>ガツ</t>
    </rPh>
    <rPh sb="24" eb="25">
      <t>ニチ</t>
    </rPh>
    <rPh sb="25" eb="27">
      <t>ザンリュウ</t>
    </rPh>
    <rPh sb="27" eb="30">
      <t>カンジャスウ</t>
    </rPh>
    <phoneticPr fontId="8"/>
  </si>
  <si>
    <t>（３）平成２５年６月入院患者のその後１年の月別退院患者数（個票５）</t>
    <rPh sb="10" eb="12">
      <t>ニュウイン</t>
    </rPh>
    <phoneticPr fontId="8"/>
  </si>
  <si>
    <t>５．精神科診療所等の状況（個票１７）</t>
    <phoneticPr fontId="4"/>
  </si>
  <si>
    <t>（１）診療所等数、従事者数（個票１７）</t>
    <rPh sb="3" eb="6">
      <t>シンリョウジョ</t>
    </rPh>
    <rPh sb="6" eb="7">
      <t>トウ</t>
    </rPh>
    <rPh sb="7" eb="8">
      <t>スウ</t>
    </rPh>
    <rPh sb="9" eb="12">
      <t>ジュウジシャ</t>
    </rPh>
    <rPh sb="12" eb="13">
      <t>スウ</t>
    </rPh>
    <phoneticPr fontId="8"/>
  </si>
  <si>
    <t>（２）患者数（個票１７）</t>
    <rPh sb="3" eb="6">
      <t>カンジャスウ</t>
    </rPh>
    <phoneticPr fontId="8"/>
  </si>
  <si>
    <t>（１）精神科デイ・ケア等の実施施設数①（個票７・１８）</t>
    <rPh sb="3" eb="6">
      <t>セイシンカ</t>
    </rPh>
    <rPh sb="11" eb="12">
      <t>トウ</t>
    </rPh>
    <rPh sb="13" eb="15">
      <t>ジッシ</t>
    </rPh>
    <rPh sb="15" eb="18">
      <t>シセツスウ</t>
    </rPh>
    <phoneticPr fontId="8"/>
  </si>
  <si>
    <t>（１）精神科デイ・ケア等の実施施設数②（個票７・１８）</t>
    <rPh sb="3" eb="6">
      <t>セイシンカ</t>
    </rPh>
    <rPh sb="11" eb="12">
      <t>トウ</t>
    </rPh>
    <rPh sb="13" eb="15">
      <t>ジッシ</t>
    </rPh>
    <rPh sb="15" eb="18">
      <t>シセツスウ</t>
    </rPh>
    <phoneticPr fontId="8"/>
  </si>
  <si>
    <t>（２）精神科デイ・ケア等の状況①（個票７・１８）</t>
    <rPh sb="3" eb="6">
      <t>セイシンカ</t>
    </rPh>
    <rPh sb="11" eb="12">
      <t>トウ</t>
    </rPh>
    <rPh sb="13" eb="15">
      <t>ジョウキョウ</t>
    </rPh>
    <phoneticPr fontId="8"/>
  </si>
  <si>
    <t>（２）精神科デイ・ケア等の状況②（個票７・１８）</t>
    <rPh sb="3" eb="6">
      <t>セイシンカ</t>
    </rPh>
    <rPh sb="11" eb="12">
      <t>トウ</t>
    </rPh>
    <rPh sb="13" eb="15">
      <t>ジョウキョウ</t>
    </rPh>
    <phoneticPr fontId="8"/>
  </si>
  <si>
    <t>（３）精神科デイ・ケア等の利用患者数　（年齢階級×性）（個票８・１９）</t>
    <rPh sb="3" eb="6">
      <t>セイシンカ</t>
    </rPh>
    <rPh sb="11" eb="12">
      <t>トウ</t>
    </rPh>
    <rPh sb="13" eb="15">
      <t>リヨウ</t>
    </rPh>
    <rPh sb="15" eb="18">
      <t>カンジャスウ</t>
    </rPh>
    <rPh sb="20" eb="22">
      <t>ネンレイ</t>
    </rPh>
    <rPh sb="22" eb="24">
      <t>カイキュウ</t>
    </rPh>
    <rPh sb="25" eb="26">
      <t>セイ</t>
    </rPh>
    <phoneticPr fontId="8"/>
  </si>
  <si>
    <t>（４）精神科デイ・ケア等の利用患者数　（疾患分類別）（個票８・１９）</t>
    <rPh sb="3" eb="6">
      <t>セイシンカ</t>
    </rPh>
    <rPh sb="11" eb="12">
      <t>トウ</t>
    </rPh>
    <rPh sb="13" eb="15">
      <t>リヨウ</t>
    </rPh>
    <rPh sb="15" eb="18">
      <t>カンジャスウ</t>
    </rPh>
    <rPh sb="20" eb="22">
      <t>シッカン</t>
    </rPh>
    <rPh sb="22" eb="24">
      <t>ブンルイ</t>
    </rPh>
    <rPh sb="24" eb="25">
      <t>ベツ</t>
    </rPh>
    <phoneticPr fontId="8"/>
  </si>
  <si>
    <t>（１）精神科訪問看護の実施施設数（個票９・２０）</t>
    <rPh sb="6" eb="8">
      <t>ホウモン</t>
    </rPh>
    <rPh sb="8" eb="10">
      <t>カンゴ</t>
    </rPh>
    <phoneticPr fontId="8"/>
  </si>
  <si>
    <t>　（２）精神科訪問看護の利用患者数（年齢階級×性）（個票９・２０）</t>
    <phoneticPr fontId="4"/>
  </si>
  <si>
    <t>（２）精神科訪問看護の利用患者数　（年齢階級×性）（個票９・２０）</t>
    <rPh sb="6" eb="8">
      <t>ホウモン</t>
    </rPh>
    <rPh sb="8" eb="10">
      <t>カンゴ</t>
    </rPh>
    <phoneticPr fontId="8"/>
  </si>
  <si>
    <t>（３）精神科訪問看護の利用患者数　（疾患分類別）（個票９・２０）</t>
    <rPh sb="6" eb="8">
      <t>ホウモン</t>
    </rPh>
    <rPh sb="8" eb="10">
      <t>カンゴ</t>
    </rPh>
    <phoneticPr fontId="8"/>
  </si>
  <si>
    <t>（１）平成２６年６月退院請求の事務等（個票２３）</t>
    <rPh sb="3" eb="5">
      <t>ヘイセイ</t>
    </rPh>
    <rPh sb="9" eb="10">
      <t>ガツ</t>
    </rPh>
    <rPh sb="15" eb="17">
      <t>ジム</t>
    </rPh>
    <rPh sb="17" eb="18">
      <t>トウ</t>
    </rPh>
    <phoneticPr fontId="8"/>
  </si>
  <si>
    <t>（２）平成２６年６月処遇改善請求の事務等（個票２３）</t>
    <rPh sb="3" eb="5">
      <t>ヘイセイ</t>
    </rPh>
    <rPh sb="9" eb="10">
      <t>ガツ</t>
    </rPh>
    <rPh sb="10" eb="12">
      <t>ショグウ</t>
    </rPh>
    <rPh sb="12" eb="14">
      <t>カイゼン</t>
    </rPh>
    <rPh sb="14" eb="16">
      <t>セイキュウ</t>
    </rPh>
    <rPh sb="17" eb="20">
      <t>ジムトウ</t>
    </rPh>
    <phoneticPr fontId="8"/>
  </si>
  <si>
    <t>　（３）精神医療審査会の構成（平成２６年度）（個票２３）</t>
    <phoneticPr fontId="4"/>
  </si>
  <si>
    <t>（３）精神医療審査会の構成（平成２６年度）（個票２３）</t>
    <rPh sb="3" eb="5">
      <t>セイシン</t>
    </rPh>
    <rPh sb="5" eb="7">
      <t>イリョウ</t>
    </rPh>
    <rPh sb="7" eb="10">
      <t>シンサカイ</t>
    </rPh>
    <rPh sb="11" eb="13">
      <t>コウセイ</t>
    </rPh>
    <rPh sb="14" eb="16">
      <t>ヘイセイ</t>
    </rPh>
    <phoneticPr fontId="8"/>
  </si>
  <si>
    <t>　（４）措置入院の状況、医療保護入院及び応急入院のための移送の状況（平成２５年度）（個票２３）</t>
    <phoneticPr fontId="4"/>
  </si>
  <si>
    <t>（４）措置入院の状況、医療保護入院及び応急入院のための移送の状況（平成２５年度）（個票２３）</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8"/>
  </si>
  <si>
    <t>（５）精神障害者保健福祉手帳所持者数、精神障害者社会適応訓練事業の状況（個票２３）</t>
    <rPh sb="19" eb="21">
      <t>セイシン</t>
    </rPh>
    <rPh sb="21" eb="24">
      <t>ショウガイシャ</t>
    </rPh>
    <rPh sb="30" eb="32">
      <t>ジギョウ</t>
    </rPh>
    <phoneticPr fontId="8"/>
  </si>
  <si>
    <t>（６）平成２６年６月精神障害者保健福祉手帳交付者数（年齢階級×性）（個票２４）</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8"/>
  </si>
  <si>
    <t>（７）平成２６年６月精神障害者保健福祉手帳交付者数（疾患分類別）（個票２４）</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8"/>
  </si>
  <si>
    <t>　（１）平成２５年６月入院患者数とその後１年の月別退院患者数、平成２６年６月外来患者数（個票１３）</t>
    <phoneticPr fontId="4"/>
  </si>
  <si>
    <t>　（４）平成２５年６月入院患者数（疾患分類別）（個票１４）</t>
    <phoneticPr fontId="4"/>
  </si>
  <si>
    <t>平成26年度精神保健福祉資料公開日：平成29年10月17日</t>
    <rPh sb="0" eb="2">
      <t>ヘイセイ</t>
    </rPh>
    <rPh sb="4" eb="6">
      <t>ネンド</t>
    </rPh>
    <rPh sb="6" eb="8">
      <t>セイシン</t>
    </rPh>
    <rPh sb="8" eb="10">
      <t>ホケン</t>
    </rPh>
    <rPh sb="10" eb="12">
      <t>フクシ</t>
    </rPh>
    <rPh sb="12" eb="14">
      <t>シリョウ</t>
    </rPh>
    <rPh sb="14" eb="17">
      <t>コウカイビ</t>
    </rPh>
    <rPh sb="18" eb="20">
      <t>ヘイセイ</t>
    </rPh>
    <rPh sb="22" eb="23">
      <t>ネン</t>
    </rPh>
    <rPh sb="25" eb="26">
      <t>ガツ</t>
    </rPh>
    <rPh sb="28" eb="29">
      <t>ニチ</t>
    </rPh>
    <phoneticPr fontId="4"/>
  </si>
  <si>
    <t>　なお、平成29年6月に医療計画・障害福祉計画・介護保険事業計画のベース値をお知らせすべく、「新」精神保健福祉資料としてレセプト情報なども含めて公表しています。この方式で、平成29年の630調査からは、レセプト情報等を含めた統合的な新しい「精神保健福祉資料」として、当該年度内に公表してまいります。
　この度、公開した本資料は、平成26年の630調査の集計です。平成28年630調査の集計の「精神保健福祉資料」は平成30年夏ごろ公表いたします。
●公表スケジュール
平成29年6月　平成26年630調査とレセプト情報等の「新」精神保健福祉資料
平成29年8月　平成27年630調査の集計データのみの精神保健福祉資料　
平成29年11月　平成29年630調査の「新」精神保健福祉資料速報版
平成30年3月　平成29年630調査の集計とレセプト情報等の「新」精神保健福祉資料
平成30年7月　平成28年630集計のみの精神保健福祉資料
平成31年3月　平成30年630調査集計とレセプト情報等の「新」精神保健福祉資料</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</si>
</sst>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76" formatCode="#,##0_ "/>
    <numFmt numFmtId="177" formatCode="#,##0_);[Red]\(#,##0\)"/>
    <numFmt numFmtId="178" formatCode="0_);[Red]\(0\)"/>
    <numFmt numFmtId="179" formatCode="#,##0_&quot;\ "/>
    <numFmt numFmtId="180" formatCode="#,##0_ \ "/>
    <numFmt numFmtId="181" formatCode="#,##0.0_);[Red]\(#,##0.0\)"/>
    <numFmt numFmtId="182" formatCode="#,##0.0;[Red]\(#,##0.0\)"/>
    <numFmt numFmtId="183" formatCode="#,##0;[Red]\(#,##0\)"/>
    <numFmt numFmtId="184" formatCode="0_ "/>
    <numFmt numFmtId="185" formatCode="#,##0.0_ \ "/>
    <numFmt numFmtId="186" formatCode="@*."/>
  </numFmts>
  <fonts count="59">
    <font>
      <sz val="11"/>
      <color theme="1"/>
      <name val="ＭＳ Ｐゴシック"/>
      <family val="2"/>
      <charset val="128"/>
      <scheme val="minor"/>
    </font>
    <font>
      <sz val="6"/>
      <name val="ＭＳ Ｐゴシック"/>
      <family val="2"/>
      <charset val="128"/>
      <scheme val="minor"/>
    </font>
    <font>
      <sz val="10"/>
      <name val="ＭＳ Ｐゴシック"/>
      <family val="3"/>
      <charset val="128"/>
    </font>
    <font>
      <b/>
      <sz val="14"/>
      <name val="ＭＳ Ｐゴシック"/>
      <family val="3"/>
      <charset val="128"/>
    </font>
    <font>
      <sz val="6"/>
      <name val="明朝"/>
      <family val="1"/>
      <charset val="128"/>
    </font>
    <font>
      <sz val="9"/>
      <name val="ＭＳ Ｐゴシック"/>
      <family val="3"/>
      <charset val="128"/>
    </font>
    <font>
      <sz val="10"/>
      <name val="Arial"/>
      <family val="2"/>
    </font>
    <font>
      <sz val="9"/>
      <color indexed="8"/>
      <name val="ＭＳ Ｐゴシック"/>
      <family val="3"/>
      <charset val="128"/>
    </font>
    <font>
      <sz val="6"/>
      <name val="ＭＳ Ｐゴシック"/>
      <family val="3"/>
      <charset val="128"/>
    </font>
    <font>
      <sz val="11"/>
      <name val="明朝"/>
      <family val="1"/>
      <charset val="128"/>
    </font>
    <font>
      <sz val="9"/>
      <color indexed="9"/>
      <name val="ＭＳ Ｐゴシック"/>
      <family val="3"/>
      <charset val="128"/>
    </font>
    <font>
      <sz val="11"/>
      <name val="ＭＳ Ｐゴシック"/>
      <family val="3"/>
      <charset val="128"/>
    </font>
    <font>
      <sz val="8.5"/>
      <name val="ＭＳ Ｐゴシック"/>
      <family val="3"/>
      <charset val="128"/>
    </font>
    <font>
      <sz val="10"/>
      <color indexed="9"/>
      <name val="ＭＳ Ｐゴシック"/>
      <family val="3"/>
      <charset val="128"/>
    </font>
    <font>
      <sz val="8"/>
      <color indexed="8"/>
      <name val="ＭＳ Ｐゴシック"/>
      <family val="3"/>
      <charset val="128"/>
    </font>
    <font>
      <sz val="8"/>
      <name val="ＭＳ Ｐゴシック"/>
      <family val="3"/>
      <charset val="128"/>
    </font>
    <font>
      <b/>
      <sz val="11"/>
      <color indexed="8"/>
      <name val="ＭＳ Ｐゴシック"/>
      <family val="3"/>
      <charset val="128"/>
    </font>
    <font>
      <sz val="10"/>
      <color indexed="8"/>
      <name val="ＭＳ Ｐ明朝"/>
      <family val="1"/>
      <charset val="128"/>
    </font>
    <font>
      <sz val="8.5"/>
      <color indexed="9"/>
      <name val="ＭＳ Ｐゴシック"/>
      <family val="3"/>
      <charset val="128"/>
    </font>
    <font>
      <b/>
      <sz val="9"/>
      <name val="ＭＳ Ｐゴシック"/>
      <family val="3"/>
      <charset val="128"/>
    </font>
    <font>
      <b/>
      <sz val="10"/>
      <name val="ＭＳ Ｐ明朝"/>
      <family val="1"/>
      <charset val="128"/>
    </font>
    <font>
      <sz val="9"/>
      <color theme="0"/>
      <name val="ＭＳ Ｐゴシック"/>
      <family val="3"/>
      <charset val="128"/>
    </font>
    <font>
      <sz val="12"/>
      <name val="ＭＳ Ｐゴシック"/>
      <family val="3"/>
      <charset val="128"/>
    </font>
    <font>
      <b/>
      <sz val="10.5"/>
      <name val="ＭＳ ゴシック"/>
      <family val="3"/>
      <charset val="128"/>
    </font>
    <font>
      <sz val="14"/>
      <name val="ＭＳ Ｐゴシック"/>
      <family val="3"/>
      <charset val="128"/>
    </font>
    <font>
      <sz val="11"/>
      <color indexed="9"/>
      <name val="ＭＳ Ｐゴシック"/>
      <family val="3"/>
      <charset val="128"/>
    </font>
    <font>
      <b/>
      <sz val="10"/>
      <name val="ＭＳ Ｐゴシック"/>
      <family val="3"/>
      <charset val="128"/>
    </font>
    <font>
      <sz val="10"/>
      <name val="明朝"/>
      <family val="1"/>
      <charset val="128"/>
    </font>
    <font>
      <sz val="9"/>
      <name val="明朝"/>
      <family val="1"/>
      <charset val="128"/>
    </font>
    <font>
      <sz val="10"/>
      <color indexed="9"/>
      <name val="明朝"/>
      <family val="1"/>
      <charset val="128"/>
    </font>
    <font>
      <sz val="8"/>
      <color indexed="9"/>
      <name val="ＭＳ Ｐゴシック"/>
      <family val="3"/>
      <charset val="128"/>
    </font>
    <font>
      <sz val="10"/>
      <color indexed="8"/>
      <name val="ＭＳ Ｐゴシック"/>
      <family val="3"/>
      <charset val="128"/>
    </font>
    <font>
      <sz val="10"/>
      <color theme="0"/>
      <name val="ＭＳ Ｐゴシック"/>
      <family val="3"/>
      <charset val="128"/>
    </font>
    <font>
      <sz val="11"/>
      <color theme="0"/>
      <name val="明朝"/>
      <family val="1"/>
      <charset val="128"/>
    </font>
    <font>
      <sz val="8"/>
      <name val="Courier"/>
      <family val="3"/>
    </font>
    <font>
      <sz val="10"/>
      <color indexed="8"/>
      <name val="@ＭＳ Ｐゴシック"/>
      <family val="3"/>
      <charset val="128"/>
    </font>
    <font>
      <sz val="7"/>
      <name val="ＭＳ Ｐゴシック"/>
      <family val="3"/>
      <charset val="128"/>
    </font>
    <font>
      <sz val="6"/>
      <name val="明朝"/>
      <family val="3"/>
      <charset val="128"/>
    </font>
    <font>
      <sz val="10"/>
      <name val="@ＭＳ Ｐゴシック"/>
      <family val="3"/>
      <charset val="128"/>
    </font>
    <font>
      <sz val="9"/>
      <color indexed="8"/>
      <name val="MS Gothic"/>
      <family val="3"/>
      <charset val="128"/>
    </font>
    <font>
      <sz val="10"/>
      <color indexed="9"/>
      <name val="@ＭＳ Ｐゴシック"/>
      <family val="3"/>
      <charset val="128"/>
    </font>
    <font>
      <sz val="9"/>
      <color indexed="9"/>
      <name val="@ＭＳ Ｐゴシック"/>
      <family val="3"/>
      <charset val="128"/>
    </font>
    <font>
      <sz val="9"/>
      <name val="@ＭＳ Ｐゴシック"/>
      <family val="3"/>
      <charset val="128"/>
    </font>
    <font>
      <sz val="11.5"/>
      <name val="ＭＳ Ｐゴシック"/>
      <family val="3"/>
      <charset val="128"/>
    </font>
    <font>
      <sz val="7.5"/>
      <color indexed="8"/>
      <name val="ＭＳ Ｐゴシック"/>
      <family val="3"/>
      <charset val="128"/>
    </font>
    <font>
      <sz val="7.5"/>
      <color indexed="9"/>
      <name val="ＭＳ Ｐゴシック"/>
      <family val="3"/>
      <charset val="128"/>
    </font>
    <font>
      <sz val="7.5"/>
      <name val="ＭＳ Ｐゴシック"/>
      <family val="3"/>
      <charset val="128"/>
    </font>
    <font>
      <sz val="12"/>
      <color indexed="10"/>
      <name val="ＭＳ Ｐゴシック"/>
      <family val="3"/>
      <charset val="128"/>
    </font>
    <font>
      <b/>
      <sz val="18"/>
      <name val="ＭＳ Ｐゴシック"/>
      <family val="3"/>
      <charset val="128"/>
    </font>
    <font>
      <sz val="14"/>
      <name val="ＭＳ 明朝"/>
      <family val="1"/>
      <charset val="128"/>
    </font>
    <font>
      <sz val="12"/>
      <name val="ＭＳ 明朝"/>
      <family val="1"/>
      <charset val="128"/>
    </font>
    <font>
      <b/>
      <sz val="14"/>
      <name val="ＭＳ Ｐゴシック"/>
      <family val="3"/>
      <charset val="128"/>
      <scheme val="major"/>
    </font>
    <font>
      <sz val="10"/>
      <name val="ＭＳ Ｐゴシック"/>
      <family val="3"/>
      <charset val="128"/>
      <scheme val="major"/>
    </font>
    <font>
      <b/>
      <sz val="10"/>
      <name val="ＭＳ Ｐゴシック"/>
      <family val="3"/>
      <charset val="128"/>
      <scheme val="major"/>
    </font>
    <font>
      <u/>
      <sz val="10"/>
      <name val="ＭＳ Ｐゴシック"/>
      <family val="3"/>
      <charset val="128"/>
      <scheme val="minor"/>
    </font>
    <font>
      <u/>
      <sz val="10"/>
      <name val="ＭＳ Ｐゴシック"/>
      <family val="3"/>
      <charset val="128"/>
      <scheme val="major"/>
    </font>
    <font>
      <u/>
      <sz val="11"/>
      <color theme="10"/>
      <name val="明朝"/>
      <family val="1"/>
      <charset val="128"/>
    </font>
    <font>
      <u/>
      <sz val="10"/>
      <name val="明朝"/>
      <family val="1"/>
      <charset val="128"/>
    </font>
    <font>
      <sz val="11"/>
      <name val="ＭＳ Ｐゴシック"/>
      <family val="3"/>
      <charset val="128"/>
      <scheme val="minor"/>
    </font>
  </fonts>
  <fills count="11">
    <fill>
      <patternFill patternType="none"/>
    </fill>
    <fill>
      <patternFill patternType="gray125"/>
    </fill>
    <fill>
      <patternFill patternType="solid">
        <fgColor indexed="63"/>
        <bgColor indexed="64"/>
      </patternFill>
    </fill>
    <fill>
      <patternFill patternType="lightUp"/>
    </fill>
    <fill>
      <patternFill patternType="solid">
        <fgColor indexed="9"/>
        <bgColor indexed="64"/>
      </patternFill>
    </fill>
    <fill>
      <patternFill patternType="solid">
        <fgColor indexed="65"/>
        <bgColor indexed="64"/>
      </patternFill>
    </fill>
    <fill>
      <patternFill patternType="solid">
        <fgColor indexed="63"/>
        <bgColor indexed="63"/>
      </patternFill>
    </fill>
    <fill>
      <patternFill patternType="lightUp">
        <bgColor indexed="9"/>
      </patternFill>
    </fill>
    <fill>
      <patternFill patternType="solid">
        <fgColor indexed="41"/>
        <bgColor indexed="64"/>
      </patternFill>
    </fill>
    <fill>
      <patternFill patternType="solid">
        <fgColor rgb="FF333333"/>
        <bgColor indexed="64"/>
      </patternFill>
    </fill>
    <fill>
      <patternFill patternType="solid">
        <fgColor theme="0"/>
        <bgColor indexed="64"/>
      </patternFill>
    </fill>
  </fills>
  <borders count="281">
    <border>
      <left/>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style="double">
        <color indexed="64"/>
      </right>
      <top style="thin">
        <color indexed="64"/>
      </top>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double">
        <color indexed="64"/>
      </left>
      <right style="double">
        <color indexed="64"/>
      </right>
      <top style="thin">
        <color indexed="64"/>
      </top>
      <bottom/>
      <diagonal/>
    </border>
    <border>
      <left/>
      <right style="double">
        <color indexed="64"/>
      </right>
      <top/>
      <bottom style="thin">
        <color indexed="8"/>
      </bottom>
      <diagonal/>
    </border>
    <border>
      <left style="thin">
        <color indexed="64"/>
      </left>
      <right style="double">
        <color indexed="64"/>
      </right>
      <top style="thin">
        <color indexed="64"/>
      </top>
      <bottom/>
      <diagonal/>
    </border>
    <border>
      <left style="thin">
        <color indexed="64"/>
      </left>
      <right style="double">
        <color indexed="64"/>
      </right>
      <top/>
      <bottom style="thin">
        <color indexed="64"/>
      </bottom>
      <diagonal/>
    </border>
    <border>
      <left style="double">
        <color indexed="64"/>
      </left>
      <right style="double">
        <color indexed="64"/>
      </right>
      <top/>
      <bottom style="thin">
        <color indexed="8"/>
      </bottom>
      <diagonal/>
    </border>
    <border>
      <left/>
      <right style="thin">
        <color indexed="8"/>
      </right>
      <top/>
      <bottom style="thin">
        <color indexed="64"/>
      </bottom>
      <diagonal/>
    </border>
    <border>
      <left style="thin">
        <color indexed="64"/>
      </left>
      <right style="thin">
        <color indexed="8"/>
      </right>
      <top/>
      <bottom style="thin">
        <color indexed="64"/>
      </bottom>
      <diagonal/>
    </border>
    <border>
      <left style="thin">
        <color indexed="64"/>
      </left>
      <right style="thin">
        <color indexed="64"/>
      </right>
      <top style="thin">
        <color indexed="8"/>
      </top>
      <bottom style="thin">
        <color indexed="8"/>
      </bottom>
      <diagonal/>
    </border>
    <border>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64"/>
      </top>
      <bottom style="thin">
        <color indexed="8"/>
      </bottom>
      <diagonal/>
    </border>
    <border>
      <left/>
      <right style="thin">
        <color indexed="8"/>
      </right>
      <top/>
      <bottom style="thin">
        <color indexed="8"/>
      </bottom>
      <diagonal/>
    </border>
    <border>
      <left style="thin">
        <color indexed="8"/>
      </left>
      <right style="double">
        <color indexed="64"/>
      </right>
      <top style="thin">
        <color indexed="8"/>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bottom style="thin">
        <color indexed="8"/>
      </bottom>
      <diagonal/>
    </border>
    <border>
      <left style="thin">
        <color indexed="64"/>
      </left>
      <right style="thin">
        <color indexed="64"/>
      </right>
      <top style="thin">
        <color indexed="8"/>
      </top>
      <bottom style="thin">
        <color indexed="64"/>
      </bottom>
      <diagonal/>
    </border>
    <border>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double">
        <color indexed="64"/>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style="double">
        <color indexed="64"/>
      </left>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right style="double">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8"/>
      </top>
      <bottom style="thin">
        <color indexed="8"/>
      </bottom>
      <diagonal/>
    </border>
    <border>
      <left/>
      <right/>
      <top style="thin">
        <color indexed="8"/>
      </top>
      <bottom style="thin">
        <color indexed="64"/>
      </bottom>
      <diagonal/>
    </border>
    <border>
      <left style="thin">
        <color indexed="64"/>
      </left>
      <right style="thin">
        <color indexed="64"/>
      </right>
      <top/>
      <bottom style="thin">
        <color indexed="8"/>
      </bottom>
      <diagonal/>
    </border>
    <border>
      <left style="double">
        <color indexed="64"/>
      </left>
      <right style="thin">
        <color indexed="64"/>
      </right>
      <top/>
      <bottom style="thin">
        <color indexed="64"/>
      </bottom>
      <diagonal/>
    </border>
    <border>
      <left style="thin">
        <color indexed="64"/>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style="thin">
        <color indexed="8"/>
      </right>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right/>
      <top style="thin">
        <color indexed="64"/>
      </top>
      <bottom style="thin">
        <color indexed="8"/>
      </bottom>
      <diagonal/>
    </border>
    <border>
      <left style="thin">
        <color indexed="64"/>
      </left>
      <right/>
      <top style="thin">
        <color indexed="8"/>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style="thin">
        <color indexed="64"/>
      </bottom>
      <diagonal/>
    </border>
    <border>
      <left style="double">
        <color indexed="64"/>
      </left>
      <right style="thin">
        <color indexed="64"/>
      </right>
      <top style="thin">
        <color indexed="64"/>
      </top>
      <bottom/>
      <diagonal/>
    </border>
    <border>
      <left/>
      <right style="thin">
        <color indexed="64"/>
      </right>
      <top/>
      <bottom style="thin">
        <color indexed="8"/>
      </bottom>
      <diagonal/>
    </border>
    <border>
      <left style="thin">
        <color indexed="64"/>
      </left>
      <right style="thin">
        <color indexed="64"/>
      </right>
      <top style="thin">
        <color indexed="64"/>
      </top>
      <bottom style="hair">
        <color indexed="64"/>
      </bottom>
      <diagonal/>
    </border>
    <border>
      <left/>
      <right style="double">
        <color indexed="64"/>
      </right>
      <top/>
      <bottom style="hair">
        <color indexed="64"/>
      </bottom>
      <diagonal/>
    </border>
    <border>
      <left style="thin">
        <color indexed="8"/>
      </left>
      <right style="thin">
        <color indexed="8"/>
      </right>
      <top style="thin">
        <color indexed="8"/>
      </top>
      <bottom style="hair">
        <color indexed="64"/>
      </bottom>
      <diagonal/>
    </border>
    <border>
      <left style="thin">
        <color indexed="8"/>
      </left>
      <right style="thin">
        <color indexed="64"/>
      </right>
      <top style="thin">
        <color indexed="8"/>
      </top>
      <bottom style="hair">
        <color indexed="64"/>
      </bottom>
      <diagonal/>
    </border>
    <border>
      <left/>
      <right style="thin">
        <color indexed="64"/>
      </right>
      <top style="thin">
        <color indexed="8"/>
      </top>
      <bottom style="hair">
        <color indexed="64"/>
      </bottom>
      <diagonal/>
    </border>
    <border>
      <left style="thin">
        <color indexed="64"/>
      </left>
      <right style="thin">
        <color indexed="64"/>
      </right>
      <top style="thin">
        <color indexed="8"/>
      </top>
      <bottom style="hair">
        <color indexed="64"/>
      </bottom>
      <diagonal/>
    </border>
    <border>
      <left/>
      <right style="thin">
        <color indexed="8"/>
      </right>
      <top style="thin">
        <color indexed="8"/>
      </top>
      <bottom style="hair">
        <color indexed="64"/>
      </bottom>
      <diagonal/>
    </border>
    <border>
      <left style="thin">
        <color indexed="64"/>
      </left>
      <right style="thin">
        <color indexed="64"/>
      </right>
      <top style="hair">
        <color indexed="64"/>
      </top>
      <bottom style="hair">
        <color indexed="64"/>
      </bottom>
      <diagonal/>
    </border>
    <border>
      <left/>
      <right style="double">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right style="thin">
        <color indexed="64"/>
      </right>
      <top style="thin">
        <color indexed="8"/>
      </top>
      <bottom style="thin">
        <color indexed="64"/>
      </bottom>
      <diagonal/>
    </border>
    <border>
      <left style="thin">
        <color indexed="64"/>
      </left>
      <right style="double">
        <color indexed="64"/>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8"/>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style="thin">
        <color indexed="8"/>
      </left>
      <right style="double">
        <color indexed="64"/>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double">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double">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double">
        <color indexed="64"/>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double">
        <color indexed="64"/>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double">
        <color indexed="64"/>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hair">
        <color indexed="64"/>
      </left>
      <right style="hair">
        <color indexed="64"/>
      </right>
      <top style="thin">
        <color indexed="64"/>
      </top>
      <bottom style="thin">
        <color indexed="64"/>
      </bottom>
      <diagonal/>
    </border>
    <border>
      <left/>
      <right style="double">
        <color indexed="64"/>
      </right>
      <top/>
      <bottom style="thin">
        <color indexed="64"/>
      </bottom>
      <diagonal/>
    </border>
    <border>
      <left style="thin">
        <color indexed="64"/>
      </left>
      <right/>
      <top style="hair">
        <color indexed="64"/>
      </top>
      <bottom style="hair">
        <color indexed="64"/>
      </bottom>
      <diagonal/>
    </border>
    <border>
      <left style="thin">
        <color indexed="64"/>
      </left>
      <right style="double">
        <color indexed="64"/>
      </right>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double">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dotted">
        <color indexed="64"/>
      </bottom>
      <diagonal/>
    </border>
    <border>
      <left/>
      <right style="thin">
        <color indexed="64"/>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hair">
        <color indexed="64"/>
      </right>
      <top/>
      <bottom style="thin">
        <color indexed="64"/>
      </bottom>
      <diagonal/>
    </border>
    <border>
      <left style="hair">
        <color indexed="64"/>
      </left>
      <right/>
      <top/>
      <bottom style="thin">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thin">
        <color indexed="64"/>
      </left>
      <right/>
      <top/>
      <bottom style="hair">
        <color indexed="64"/>
      </bottom>
      <diagonal/>
    </border>
    <border>
      <left style="hair">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diagonal/>
    </border>
    <border>
      <left style="hair">
        <color indexed="64"/>
      </left>
      <right style="hair">
        <color indexed="64"/>
      </right>
      <top style="hair">
        <color indexed="64"/>
      </top>
      <bottom style="dotted">
        <color indexed="64"/>
      </bottom>
      <diagonal/>
    </border>
    <border>
      <left style="thin">
        <color indexed="64"/>
      </left>
      <right style="hair">
        <color indexed="64"/>
      </right>
      <top style="hair">
        <color indexed="64"/>
      </top>
      <bottom style="dotted">
        <color indexed="64"/>
      </bottom>
      <diagonal/>
    </border>
    <border>
      <left style="hair">
        <color indexed="64"/>
      </left>
      <right/>
      <top style="dotted">
        <color indexed="64"/>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double">
        <color indexed="64"/>
      </left>
      <right style="hair">
        <color indexed="64"/>
      </right>
      <top style="thin">
        <color indexed="64"/>
      </top>
      <bottom/>
      <diagonal/>
    </border>
    <border>
      <left style="hair">
        <color indexed="64"/>
      </left>
      <right/>
      <top style="thin">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thin">
        <color indexed="8"/>
      </right>
      <top/>
      <bottom style="hair">
        <color indexed="64"/>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8"/>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hair">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thin">
        <color indexed="64"/>
      </left>
      <right style="double">
        <color indexed="64"/>
      </right>
      <top style="thin">
        <color indexed="8"/>
      </top>
      <bottom style="thin">
        <color indexed="8"/>
      </bottom>
      <diagonal/>
    </border>
    <border>
      <left style="double">
        <color indexed="64"/>
      </left>
      <right style="hair">
        <color indexed="64"/>
      </right>
      <top style="thin">
        <color indexed="8"/>
      </top>
      <bottom style="thin">
        <color indexed="8"/>
      </bottom>
      <diagonal/>
    </border>
    <border>
      <left style="thin">
        <color indexed="8"/>
      </left>
      <right style="thin">
        <color indexed="8"/>
      </right>
      <top style="thin">
        <color indexed="8"/>
      </top>
      <bottom/>
      <diagonal/>
    </border>
    <border>
      <left/>
      <right/>
      <top style="thin">
        <color indexed="8"/>
      </top>
      <bottom style="thin">
        <color indexed="8"/>
      </bottom>
      <diagonal/>
    </border>
    <border>
      <left style="thin">
        <color indexed="8"/>
      </left>
      <right style="thin">
        <color indexed="8"/>
      </right>
      <top/>
      <bottom/>
      <diagonal/>
    </border>
    <border>
      <left/>
      <right/>
      <top/>
      <bottom style="thin">
        <color indexed="8"/>
      </bottom>
      <diagonal/>
    </border>
    <border>
      <left style="thin">
        <color indexed="8"/>
      </left>
      <right/>
      <top style="thin">
        <color indexed="8"/>
      </top>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64"/>
      </left>
      <right style="thin">
        <color indexed="64"/>
      </right>
      <top style="double">
        <color indexed="64"/>
      </top>
      <bottom style="double">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thin">
        <color indexed="64"/>
      </bottom>
      <diagonal/>
    </border>
    <border>
      <left style="thin">
        <color indexed="64"/>
      </left>
      <right style="thin">
        <color indexed="8"/>
      </right>
      <top style="thin">
        <color indexed="64"/>
      </top>
      <bottom/>
      <diagonal/>
    </border>
    <border>
      <left style="thin">
        <color indexed="8"/>
      </left>
      <right style="double">
        <color indexed="64"/>
      </right>
      <top style="thin">
        <color indexed="64"/>
      </top>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diagonal/>
    </border>
    <border>
      <left style="double">
        <color indexed="64"/>
      </left>
      <right style="double">
        <color indexed="64"/>
      </right>
      <top/>
      <bottom style="thin">
        <color indexed="64"/>
      </bottom>
      <diagonal/>
    </border>
    <border>
      <left style="thin">
        <color indexed="64"/>
      </left>
      <right/>
      <top/>
      <bottom style="thin">
        <color indexed="8"/>
      </bottom>
      <diagonal/>
    </border>
    <border>
      <left style="double">
        <color indexed="64"/>
      </left>
      <right style="double">
        <color indexed="64"/>
      </right>
      <top style="thin">
        <color indexed="64"/>
      </top>
      <bottom style="thin">
        <color indexed="64"/>
      </bottom>
      <diagonal/>
    </border>
    <border>
      <left style="thin">
        <color indexed="64"/>
      </left>
      <right/>
      <top style="thin">
        <color indexed="8"/>
      </top>
      <bottom style="thin">
        <color indexed="64"/>
      </bottom>
      <diagonal/>
    </border>
    <border>
      <left style="thin">
        <color indexed="64"/>
      </left>
      <right style="thin">
        <color indexed="64"/>
      </right>
      <top style="thin">
        <color indexed="8"/>
      </top>
      <bottom/>
      <diagonal/>
    </border>
    <border>
      <left style="double">
        <color indexed="64"/>
      </left>
      <right/>
      <top/>
      <bottom/>
      <diagonal/>
    </border>
    <border>
      <left style="double">
        <color indexed="64"/>
      </left>
      <right/>
      <top/>
      <bottom style="thin">
        <color indexed="64"/>
      </bottom>
      <diagonal/>
    </border>
    <border>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8"/>
      </left>
      <right/>
      <top/>
      <bottom style="thin">
        <color indexed="8"/>
      </bottom>
      <diagonal/>
    </border>
    <border>
      <left style="thin">
        <color indexed="64"/>
      </left>
      <right style="double">
        <color indexed="64"/>
      </right>
      <top style="thin">
        <color indexed="64"/>
      </top>
      <bottom style="thin">
        <color indexed="8"/>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right/>
      <top style="thin">
        <color indexed="8"/>
      </top>
      <bottom/>
      <diagonal/>
    </border>
    <border>
      <left/>
      <right style="thin">
        <color indexed="8"/>
      </right>
      <top style="thin">
        <color indexed="8"/>
      </top>
      <bottom/>
      <diagonal/>
    </border>
    <border>
      <left style="thin">
        <color indexed="8"/>
      </left>
      <right/>
      <top style="thin">
        <color indexed="64"/>
      </top>
      <bottom style="thin">
        <color indexed="8"/>
      </bottom>
      <diagonal/>
    </border>
    <border>
      <left/>
      <right style="thin">
        <color indexed="8"/>
      </right>
      <top style="thin">
        <color indexed="64"/>
      </top>
      <bottom/>
      <diagonal/>
    </border>
    <border>
      <left style="thin">
        <color indexed="64"/>
      </left>
      <right style="thin">
        <color indexed="8"/>
      </right>
      <top style="thin">
        <color indexed="8"/>
      </top>
      <bottom style="thin">
        <color indexed="8"/>
      </bottom>
      <diagonal/>
    </border>
    <border>
      <left style="thin">
        <color indexed="64"/>
      </left>
      <right style="thin">
        <color indexed="8"/>
      </right>
      <top style="thin">
        <color indexed="8"/>
      </top>
      <bottom/>
      <diagonal/>
    </border>
    <border>
      <left style="double">
        <color indexed="64"/>
      </left>
      <right style="thin">
        <color indexed="64"/>
      </right>
      <top/>
      <bottom style="thin">
        <color indexed="8"/>
      </bottom>
      <diagonal/>
    </border>
    <border>
      <left/>
      <right style="double">
        <color indexed="64"/>
      </right>
      <top/>
      <bottom/>
      <diagonal/>
    </border>
    <border>
      <left style="thin">
        <color indexed="64"/>
      </left>
      <right style="dotted">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dotted">
        <color indexed="64"/>
      </left>
      <right style="thin">
        <color indexed="64"/>
      </right>
      <top style="thin">
        <color indexed="64"/>
      </top>
      <bottom/>
      <diagonal/>
    </border>
    <border>
      <left style="double">
        <color indexed="64"/>
      </left>
      <right style="thin">
        <color indexed="64"/>
      </right>
      <top style="thin">
        <color indexed="8"/>
      </top>
      <bottom style="thin">
        <color indexed="8"/>
      </bottom>
      <diagonal/>
    </border>
    <border>
      <left/>
      <right style="double">
        <color indexed="64"/>
      </right>
      <top style="thin">
        <color indexed="8"/>
      </top>
      <bottom/>
      <diagonal/>
    </border>
    <border>
      <left style="thin">
        <color indexed="8"/>
      </left>
      <right style="double">
        <color indexed="64"/>
      </right>
      <top style="thin">
        <color indexed="8"/>
      </top>
      <bottom/>
      <diagonal/>
    </border>
    <border>
      <left style="thin">
        <color indexed="8"/>
      </left>
      <right style="thin">
        <color indexed="64"/>
      </right>
      <top style="thin">
        <color indexed="8"/>
      </top>
      <bottom/>
      <diagonal/>
    </border>
    <border>
      <left style="double">
        <color indexed="64"/>
      </left>
      <right style="double">
        <color indexed="64"/>
      </right>
      <top/>
      <bottom/>
      <diagonal/>
    </border>
    <border>
      <left style="double">
        <color indexed="64"/>
      </left>
      <right style="double">
        <color indexed="64"/>
      </right>
      <top style="thin">
        <color indexed="8"/>
      </top>
      <bottom/>
      <diagonal/>
    </border>
    <border>
      <left style="thin">
        <color indexed="64"/>
      </left>
      <right style="thin">
        <color indexed="8"/>
      </right>
      <top style="thin">
        <color indexed="8"/>
      </top>
      <bottom style="thin">
        <color indexed="64"/>
      </bottom>
      <diagonal/>
    </border>
    <border>
      <left style="double">
        <color indexed="8"/>
      </left>
      <right style="double">
        <color indexed="8"/>
      </right>
      <top style="thin">
        <color indexed="8"/>
      </top>
      <bottom style="thin">
        <color indexed="8"/>
      </bottom>
      <diagonal/>
    </border>
    <border>
      <left style="double">
        <color indexed="8"/>
      </left>
      <right style="thin">
        <color indexed="64"/>
      </right>
      <top style="thin">
        <color indexed="8"/>
      </top>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style="thin">
        <color indexed="8"/>
      </top>
      <bottom style="thin">
        <color indexed="8"/>
      </bottom>
      <diagonal/>
    </border>
    <border>
      <left style="double">
        <color indexed="8"/>
      </left>
      <right style="thin">
        <color indexed="8"/>
      </right>
      <top/>
      <bottom style="thin">
        <color indexed="8"/>
      </bottom>
      <diagonal/>
    </border>
    <border>
      <left style="double">
        <color indexed="8"/>
      </left>
      <right style="thin">
        <color indexed="8"/>
      </right>
      <top style="thin">
        <color indexed="8"/>
      </top>
      <bottom style="thin">
        <color indexed="8"/>
      </bottom>
      <diagonal/>
    </border>
  </borders>
  <cellStyleXfs count="21">
    <xf numFmtId="0" fontId="0" fillId="0" borderId="0">
      <alignment vertical="center"/>
    </xf>
    <xf numFmtId="0" fontId="2" fillId="0" borderId="0"/>
    <xf numFmtId="0" fontId="6" fillId="0" borderId="0" applyNumberFormat="0" applyFill="0" applyBorder="0" applyAlignment="0" applyProtection="0"/>
    <xf numFmtId="0" fontId="9" fillId="0" borderId="0"/>
    <xf numFmtId="38" fontId="9" fillId="0" borderId="0" applyFont="0" applyFill="0" applyBorder="0" applyAlignment="0" applyProtection="0"/>
    <xf numFmtId="0" fontId="6" fillId="0" borderId="0"/>
    <xf numFmtId="0" fontId="6" fillId="0" borderId="0"/>
    <xf numFmtId="0" fontId="2" fillId="0" borderId="0"/>
    <xf numFmtId="0" fontId="2" fillId="0" borderId="0"/>
    <xf numFmtId="0" fontId="6" fillId="0" borderId="0"/>
    <xf numFmtId="0" fontId="6" fillId="0" borderId="0"/>
    <xf numFmtId="0" fontId="34" fillId="0" borderId="0">
      <alignment vertical="center"/>
    </xf>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9" fillId="0" borderId="0"/>
    <xf numFmtId="0" fontId="56" fillId="0" borderId="0" applyNumberFormat="0" applyFill="0" applyBorder="0" applyAlignment="0" applyProtection="0">
      <alignment vertical="top"/>
      <protection locked="0"/>
    </xf>
  </cellStyleXfs>
  <cellXfs count="2318">
    <xf numFmtId="0" fontId="0" fillId="0" borderId="0" xfId="0">
      <alignment vertical="center"/>
    </xf>
    <xf numFmtId="0" fontId="3" fillId="0" borderId="0" xfId="1" applyFont="1" applyAlignment="1">
      <alignment vertical="center"/>
    </xf>
    <xf numFmtId="0" fontId="5" fillId="0" borderId="0" xfId="1" applyFont="1" applyAlignment="1">
      <alignment vertical="center"/>
    </xf>
    <xf numFmtId="0" fontId="5" fillId="0" borderId="0" xfId="2" applyFont="1" applyAlignment="1">
      <alignment vertical="center"/>
    </xf>
    <xf numFmtId="0" fontId="7" fillId="0" borderId="8" xfId="1" applyFont="1" applyFill="1" applyBorder="1" applyAlignment="1">
      <alignment horizontal="center" vertical="center" wrapText="1"/>
    </xf>
    <xf numFmtId="0" fontId="7" fillId="0" borderId="9" xfId="1" applyFont="1" applyFill="1" applyBorder="1" applyAlignment="1">
      <alignment horizontal="center" vertical="center" wrapText="1"/>
    </xf>
    <xf numFmtId="0" fontId="7" fillId="0" borderId="8" xfId="2" applyFont="1" applyFill="1" applyBorder="1" applyAlignment="1">
      <alignment horizontal="center" vertical="center" wrapText="1"/>
    </xf>
    <xf numFmtId="0" fontId="7" fillId="0" borderId="9" xfId="2" applyFont="1" applyFill="1" applyBorder="1" applyAlignment="1">
      <alignment horizontal="center" vertical="center" wrapText="1"/>
    </xf>
    <xf numFmtId="176" fontId="5" fillId="0" borderId="9" xfId="3" quotePrefix="1" applyNumberFormat="1" applyFont="1" applyFill="1" applyBorder="1" applyAlignment="1" applyProtection="1">
      <alignment horizontal="center" vertical="center"/>
      <protection locked="0"/>
    </xf>
    <xf numFmtId="176" fontId="2" fillId="0" borderId="9" xfId="3" applyNumberFormat="1" applyFont="1" applyFill="1" applyBorder="1" applyAlignment="1" applyProtection="1">
      <alignment vertical="center"/>
      <protection locked="0"/>
    </xf>
    <xf numFmtId="0" fontId="5" fillId="0" borderId="0" xfId="3" applyFont="1" applyAlignment="1">
      <alignment vertical="center"/>
    </xf>
    <xf numFmtId="176" fontId="5" fillId="0" borderId="11" xfId="3" quotePrefix="1" applyNumberFormat="1" applyFont="1" applyFill="1" applyBorder="1" applyAlignment="1" applyProtection="1">
      <alignment horizontal="center" vertical="center"/>
      <protection locked="0"/>
    </xf>
    <xf numFmtId="176" fontId="2" fillId="0" borderId="11" xfId="3" applyNumberFormat="1" applyFont="1" applyFill="1" applyBorder="1" applyAlignment="1" applyProtection="1">
      <alignment vertical="center"/>
      <protection locked="0"/>
    </xf>
    <xf numFmtId="176" fontId="5" fillId="0" borderId="13" xfId="3" quotePrefix="1" applyNumberFormat="1" applyFont="1" applyFill="1" applyBorder="1" applyAlignment="1" applyProtection="1">
      <alignment horizontal="center" vertical="center"/>
      <protection locked="0"/>
    </xf>
    <xf numFmtId="176" fontId="2" fillId="0" borderId="13" xfId="3" applyNumberFormat="1" applyFont="1" applyFill="1" applyBorder="1" applyAlignment="1" applyProtection="1">
      <alignment vertical="center"/>
      <protection locked="0"/>
    </xf>
    <xf numFmtId="176" fontId="2" fillId="0" borderId="10" xfId="3" applyNumberFormat="1" applyFont="1" applyFill="1" applyBorder="1" applyAlignment="1" applyProtection="1">
      <alignment vertical="center"/>
      <protection locked="0"/>
    </xf>
    <xf numFmtId="176" fontId="5" fillId="0" borderId="12" xfId="3" quotePrefix="1" applyNumberFormat="1" applyFont="1" applyFill="1" applyBorder="1" applyAlignment="1" applyProtection="1">
      <alignment horizontal="center" vertical="center"/>
      <protection locked="0"/>
    </xf>
    <xf numFmtId="176" fontId="2" fillId="0" borderId="12" xfId="3" applyNumberFormat="1" applyFont="1" applyFill="1" applyBorder="1" applyAlignment="1" applyProtection="1">
      <alignment vertical="center"/>
      <protection locked="0"/>
    </xf>
    <xf numFmtId="176" fontId="5" fillId="0" borderId="10" xfId="3" quotePrefix="1" applyNumberFormat="1" applyFont="1" applyFill="1" applyBorder="1" applyAlignment="1" applyProtection="1">
      <alignment horizontal="center" vertical="center"/>
      <protection locked="0"/>
    </xf>
    <xf numFmtId="176" fontId="10" fillId="2" borderId="9" xfId="3" quotePrefix="1" applyNumberFormat="1" applyFont="1" applyFill="1" applyBorder="1" applyAlignment="1" applyProtection="1">
      <alignment horizontal="center" vertical="center"/>
      <protection locked="0"/>
    </xf>
    <xf numFmtId="176" fontId="2" fillId="0" borderId="9" xfId="3" applyNumberFormat="1" applyFont="1" applyBorder="1" applyAlignment="1" applyProtection="1">
      <alignment vertical="center"/>
      <protection locked="0"/>
    </xf>
    <xf numFmtId="0" fontId="5" fillId="0" borderId="0" xfId="1" applyFont="1" applyAlignment="1">
      <alignment horizontal="left" vertical="center" indent="1"/>
    </xf>
    <xf numFmtId="0" fontId="3" fillId="0" borderId="0" xfId="3" applyFont="1" applyAlignment="1">
      <alignment vertical="center"/>
    </xf>
    <xf numFmtId="0" fontId="11" fillId="0" borderId="0" xfId="3" applyFont="1" applyAlignment="1">
      <alignment vertical="center"/>
    </xf>
    <xf numFmtId="0" fontId="12" fillId="0" borderId="9" xfId="3" applyFont="1" applyBorder="1" applyAlignment="1">
      <alignment horizontal="center" vertical="center"/>
    </xf>
    <xf numFmtId="0" fontId="5" fillId="0" borderId="9" xfId="3" applyFont="1" applyBorder="1" applyAlignment="1">
      <alignment horizontal="center" vertical="center"/>
    </xf>
    <xf numFmtId="0" fontId="5" fillId="0" borderId="8" xfId="3" applyFont="1" applyBorder="1" applyAlignment="1">
      <alignment horizontal="center" vertical="center"/>
    </xf>
    <xf numFmtId="176" fontId="2" fillId="0" borderId="9" xfId="3" quotePrefix="1" applyNumberFormat="1" applyFont="1" applyBorder="1" applyAlignment="1" applyProtection="1">
      <alignment horizontal="center" vertical="center"/>
      <protection locked="0"/>
    </xf>
    <xf numFmtId="176" fontId="5" fillId="0" borderId="0" xfId="3" applyNumberFormat="1" applyFont="1" applyAlignment="1">
      <alignment vertical="center"/>
    </xf>
    <xf numFmtId="176" fontId="2" fillId="0" borderId="12" xfId="3" quotePrefix="1" applyNumberFormat="1" applyFont="1" applyBorder="1" applyAlignment="1" applyProtection="1">
      <alignment horizontal="center" vertical="center"/>
      <protection locked="0"/>
    </xf>
    <xf numFmtId="176" fontId="2" fillId="0" borderId="12" xfId="3" applyNumberFormat="1" applyFont="1" applyBorder="1" applyAlignment="1" applyProtection="1">
      <alignment vertical="center"/>
      <protection locked="0"/>
    </xf>
    <xf numFmtId="176" fontId="2" fillId="3" borderId="9" xfId="3" applyNumberFormat="1" applyFont="1" applyFill="1" applyBorder="1" applyAlignment="1" applyProtection="1">
      <alignment vertical="center"/>
      <protection locked="0"/>
    </xf>
    <xf numFmtId="176" fontId="2" fillId="3" borderId="12" xfId="3" applyNumberFormat="1" applyFont="1" applyFill="1" applyBorder="1" applyAlignment="1" applyProtection="1">
      <alignment vertical="center"/>
      <protection locked="0"/>
    </xf>
    <xf numFmtId="176" fontId="13" fillId="2" borderId="9" xfId="3" quotePrefix="1" applyNumberFormat="1" applyFont="1" applyFill="1" applyBorder="1" applyAlignment="1" applyProtection="1">
      <alignment horizontal="center" vertical="center"/>
      <protection locked="0"/>
    </xf>
    <xf numFmtId="176" fontId="2" fillId="4" borderId="9" xfId="3" applyNumberFormat="1" applyFont="1" applyFill="1" applyBorder="1" applyAlignment="1" applyProtection="1">
      <alignment vertical="center"/>
      <protection locked="0"/>
    </xf>
    <xf numFmtId="176" fontId="13" fillId="2" borderId="8" xfId="3" quotePrefix="1" applyNumberFormat="1" applyFont="1" applyFill="1" applyBorder="1" applyAlignment="1" applyProtection="1">
      <alignment horizontal="center" vertical="center"/>
      <protection locked="0"/>
    </xf>
    <xf numFmtId="176" fontId="2" fillId="4" borderId="8" xfId="3" applyNumberFormat="1" applyFont="1" applyFill="1" applyBorder="1" applyAlignment="1" applyProtection="1">
      <alignment vertical="center"/>
      <protection locked="0"/>
    </xf>
    <xf numFmtId="0" fontId="3" fillId="0" borderId="0" xfId="1" applyFont="1" applyBorder="1" applyAlignment="1">
      <alignment horizontal="left" vertical="center" indent="1"/>
    </xf>
    <xf numFmtId="0" fontId="5" fillId="0" borderId="0" xfId="1" applyFont="1" applyBorder="1" applyAlignment="1">
      <alignment vertical="center"/>
    </xf>
    <xf numFmtId="0" fontId="3" fillId="0" borderId="17" xfId="1" applyFont="1" applyBorder="1" applyAlignment="1">
      <alignment vertical="center"/>
    </xf>
    <xf numFmtId="0" fontId="5" fillId="0" borderId="17" xfId="1" applyFont="1" applyBorder="1" applyAlignment="1">
      <alignment vertical="center"/>
    </xf>
    <xf numFmtId="0" fontId="7" fillId="4" borderId="19" xfId="1" applyFont="1" applyFill="1" applyBorder="1" applyAlignment="1">
      <alignment horizontal="center" vertical="center" wrapText="1"/>
    </xf>
    <xf numFmtId="0" fontId="7" fillId="4" borderId="2" xfId="1" applyFont="1" applyFill="1" applyBorder="1" applyAlignment="1">
      <alignment horizontal="center" vertical="center" wrapText="1"/>
    </xf>
    <xf numFmtId="0" fontId="7" fillId="4" borderId="11" xfId="1" applyFont="1" applyFill="1" applyBorder="1" applyAlignment="1">
      <alignment horizontal="center" vertical="center" wrapText="1"/>
    </xf>
    <xf numFmtId="0" fontId="7" fillId="4" borderId="23" xfId="1" applyFont="1" applyFill="1" applyBorder="1" applyAlignment="1">
      <alignment horizontal="center" vertical="center" wrapText="1"/>
    </xf>
    <xf numFmtId="0" fontId="5" fillId="4" borderId="2" xfId="1" applyFont="1" applyFill="1" applyBorder="1" applyAlignment="1">
      <alignment horizontal="center" vertical="center" wrapText="1"/>
    </xf>
    <xf numFmtId="0" fontId="5" fillId="4" borderId="23" xfId="1" applyFont="1" applyFill="1" applyBorder="1" applyAlignment="1">
      <alignment horizontal="center" vertical="center" wrapText="1"/>
    </xf>
    <xf numFmtId="0" fontId="7" fillId="4" borderId="9" xfId="1" applyFont="1" applyFill="1" applyBorder="1" applyAlignment="1">
      <alignment horizontal="center" vertical="center" wrapText="1"/>
    </xf>
    <xf numFmtId="0" fontId="7" fillId="4" borderId="18" xfId="1" applyFont="1" applyFill="1" applyBorder="1" applyAlignment="1">
      <alignment horizontal="center" vertical="center" wrapText="1"/>
    </xf>
    <xf numFmtId="0" fontId="7" fillId="4" borderId="24" xfId="1" applyFont="1" applyFill="1" applyBorder="1" applyAlignment="1">
      <alignment horizontal="center" vertical="center" wrapText="1"/>
    </xf>
    <xf numFmtId="0" fontId="7" fillId="4" borderId="26" xfId="1" applyFont="1" applyFill="1" applyBorder="1" applyAlignment="1">
      <alignment horizontal="center" vertical="center" wrapText="1"/>
    </xf>
    <xf numFmtId="0" fontId="7" fillId="4" borderId="27" xfId="1" applyFont="1" applyFill="1" applyBorder="1" applyAlignment="1">
      <alignment horizontal="center" vertical="center" wrapText="1"/>
    </xf>
    <xf numFmtId="0" fontId="7" fillId="4" borderId="8" xfId="1" applyFont="1" applyFill="1" applyBorder="1" applyAlignment="1">
      <alignment horizontal="center" vertical="center" wrapText="1"/>
    </xf>
    <xf numFmtId="0" fontId="7" fillId="4" borderId="28" xfId="3" applyFont="1" applyFill="1" applyBorder="1" applyAlignment="1">
      <alignment horizontal="left" vertical="center" wrapText="1"/>
    </xf>
    <xf numFmtId="176" fontId="2" fillId="0" borderId="29" xfId="1" applyNumberFormat="1" applyFont="1" applyBorder="1" applyAlignment="1">
      <alignment vertical="center"/>
    </xf>
    <xf numFmtId="176" fontId="2" fillId="0" borderId="4" xfId="1" applyNumberFormat="1" applyFont="1" applyBorder="1" applyAlignment="1">
      <alignment vertical="center"/>
    </xf>
    <xf numFmtId="176" fontId="2" fillId="0" borderId="30" xfId="1" applyNumberFormat="1" applyFont="1" applyBorder="1" applyAlignment="1">
      <alignment vertical="center"/>
    </xf>
    <xf numFmtId="176" fontId="2" fillId="0" borderId="31" xfId="1" applyNumberFormat="1" applyFont="1" applyBorder="1" applyAlignment="1">
      <alignment vertical="center"/>
    </xf>
    <xf numFmtId="176" fontId="2" fillId="0" borderId="32" xfId="1" applyNumberFormat="1" applyFont="1" applyBorder="1" applyAlignment="1">
      <alignment vertical="center"/>
    </xf>
    <xf numFmtId="176" fontId="2" fillId="0" borderId="33" xfId="1" applyNumberFormat="1" applyFont="1" applyBorder="1" applyAlignment="1">
      <alignment vertical="center"/>
    </xf>
    <xf numFmtId="176" fontId="2" fillId="0" borderId="34" xfId="1" applyNumberFormat="1" applyFont="1" applyBorder="1" applyAlignment="1">
      <alignment vertical="center"/>
    </xf>
    <xf numFmtId="176" fontId="2" fillId="0" borderId="35" xfId="1" applyNumberFormat="1" applyFont="1" applyBorder="1" applyAlignment="1">
      <alignment vertical="center"/>
    </xf>
    <xf numFmtId="176" fontId="2" fillId="0" borderId="36" xfId="1" applyNumberFormat="1" applyFont="1" applyBorder="1" applyAlignment="1">
      <alignment vertical="center"/>
    </xf>
    <xf numFmtId="176" fontId="2" fillId="0" borderId="37" xfId="1" applyNumberFormat="1" applyFont="1" applyBorder="1" applyAlignment="1">
      <alignment vertical="center"/>
    </xf>
    <xf numFmtId="176" fontId="5" fillId="0" borderId="0" xfId="1" applyNumberFormat="1" applyFont="1" applyAlignment="1">
      <alignment vertical="center"/>
    </xf>
    <xf numFmtId="176" fontId="2" fillId="0" borderId="38" xfId="1" applyNumberFormat="1" applyFont="1" applyBorder="1" applyAlignment="1">
      <alignment vertical="center"/>
    </xf>
    <xf numFmtId="176" fontId="2" fillId="3" borderId="30" xfId="1" applyNumberFormat="1" applyFont="1" applyFill="1" applyBorder="1" applyAlignment="1">
      <alignment vertical="center"/>
    </xf>
    <xf numFmtId="176" fontId="2" fillId="3" borderId="31" xfId="3" applyNumberFormat="1" applyFont="1" applyFill="1" applyBorder="1" applyAlignment="1" applyProtection="1">
      <alignment vertical="center"/>
      <protection locked="0"/>
    </xf>
    <xf numFmtId="0" fontId="7" fillId="4" borderId="28" xfId="3" applyFont="1" applyFill="1" applyBorder="1" applyAlignment="1">
      <alignment horizontal="left" vertical="center" shrinkToFit="1"/>
    </xf>
    <xf numFmtId="176" fontId="2" fillId="0" borderId="30" xfId="1" applyNumberFormat="1" applyFont="1" applyFill="1" applyBorder="1" applyAlignment="1">
      <alignment vertical="center"/>
    </xf>
    <xf numFmtId="176" fontId="2" fillId="0" borderId="31" xfId="3" applyNumberFormat="1" applyFont="1" applyFill="1" applyBorder="1" applyAlignment="1" applyProtection="1">
      <alignment vertical="center"/>
      <protection locked="0"/>
    </xf>
    <xf numFmtId="176" fontId="2" fillId="3" borderId="35" xfId="1" applyNumberFormat="1" applyFont="1" applyFill="1" applyBorder="1" applyAlignment="1">
      <alignment vertical="center"/>
    </xf>
    <xf numFmtId="0" fontId="10" fillId="2" borderId="39" xfId="3" applyFont="1" applyFill="1" applyBorder="1" applyAlignment="1">
      <alignment horizontal="left" vertical="center" wrapText="1"/>
    </xf>
    <xf numFmtId="176" fontId="2" fillId="0" borderId="40" xfId="1" applyNumberFormat="1" applyFont="1" applyFill="1" applyBorder="1" applyAlignment="1">
      <alignment vertical="center"/>
    </xf>
    <xf numFmtId="176" fontId="2" fillId="0" borderId="41" xfId="1" applyNumberFormat="1" applyFont="1" applyFill="1" applyBorder="1" applyAlignment="1">
      <alignment vertical="center"/>
    </xf>
    <xf numFmtId="176" fontId="2" fillId="0" borderId="42" xfId="1" applyNumberFormat="1" applyFont="1" applyFill="1" applyBorder="1" applyAlignment="1">
      <alignment vertical="center"/>
    </xf>
    <xf numFmtId="176" fontId="2" fillId="0" borderId="43" xfId="1" applyNumberFormat="1" applyFont="1" applyFill="1" applyBorder="1" applyAlignment="1">
      <alignment vertical="center"/>
    </xf>
    <xf numFmtId="176" fontId="2" fillId="0" borderId="44" xfId="1" applyNumberFormat="1" applyFont="1" applyFill="1" applyBorder="1" applyAlignment="1">
      <alignment vertical="center"/>
    </xf>
    <xf numFmtId="176" fontId="2" fillId="0" borderId="45" xfId="1" applyNumberFormat="1" applyFont="1" applyFill="1" applyBorder="1" applyAlignment="1">
      <alignment vertical="center"/>
    </xf>
    <xf numFmtId="0" fontId="5" fillId="0" borderId="0" xfId="3" applyFont="1" applyBorder="1" applyAlignment="1">
      <alignment vertical="center"/>
    </xf>
    <xf numFmtId="0" fontId="7" fillId="0" borderId="0" xfId="2" applyFont="1" applyBorder="1" applyAlignment="1">
      <alignment horizontal="center" vertical="center" wrapText="1"/>
    </xf>
    <xf numFmtId="0" fontId="5" fillId="0" borderId="0" xfId="2" applyFont="1" applyBorder="1" applyAlignment="1">
      <alignment horizontal="center" vertical="center"/>
    </xf>
    <xf numFmtId="0" fontId="7" fillId="0" borderId="4" xfId="2" applyFont="1" applyBorder="1" applyAlignment="1">
      <alignment horizontal="center" vertical="center" wrapText="1"/>
    </xf>
    <xf numFmtId="0" fontId="5" fillId="0" borderId="0" xfId="2" applyFont="1" applyBorder="1" applyAlignment="1">
      <alignment vertical="center"/>
    </xf>
    <xf numFmtId="0" fontId="7" fillId="0" borderId="9" xfId="2" applyFont="1" applyBorder="1" applyAlignment="1">
      <alignment horizontal="center" vertical="center" wrapText="1"/>
    </xf>
    <xf numFmtId="176" fontId="2" fillId="0" borderId="49" xfId="1" applyNumberFormat="1" applyFont="1" applyBorder="1" applyAlignment="1">
      <alignment vertical="center"/>
    </xf>
    <xf numFmtId="176" fontId="2" fillId="0" borderId="50" xfId="1" applyNumberFormat="1" applyFont="1" applyBorder="1" applyAlignment="1">
      <alignment vertical="center"/>
    </xf>
    <xf numFmtId="176" fontId="2" fillId="0" borderId="0" xfId="1" applyNumberFormat="1" applyFont="1" applyBorder="1" applyAlignment="1">
      <alignment vertical="center"/>
    </xf>
    <xf numFmtId="0" fontId="5" fillId="0" borderId="3" xfId="3" applyFont="1" applyBorder="1" applyAlignment="1">
      <alignment vertical="center"/>
    </xf>
    <xf numFmtId="0" fontId="5" fillId="0" borderId="5" xfId="3" applyFont="1" applyBorder="1" applyAlignment="1">
      <alignment vertical="center"/>
    </xf>
    <xf numFmtId="0" fontId="5" fillId="0" borderId="17" xfId="3" applyFont="1" applyBorder="1" applyAlignment="1">
      <alignment vertical="center"/>
    </xf>
    <xf numFmtId="0" fontId="5" fillId="0" borderId="4" xfId="2" applyFont="1" applyBorder="1" applyAlignment="1">
      <alignment horizontal="center" vertical="center" wrapText="1"/>
    </xf>
    <xf numFmtId="0" fontId="5" fillId="0" borderId="9" xfId="2" applyFont="1" applyBorder="1" applyAlignment="1">
      <alignment horizontal="center" vertical="center" wrapText="1"/>
    </xf>
    <xf numFmtId="176" fontId="2" fillId="0" borderId="51" xfId="1" applyNumberFormat="1" applyFont="1" applyBorder="1" applyAlignment="1">
      <alignment vertical="center"/>
    </xf>
    <xf numFmtId="176" fontId="2" fillId="3" borderId="32" xfId="1" applyNumberFormat="1" applyFont="1" applyFill="1" applyBorder="1" applyAlignment="1">
      <alignment vertical="center"/>
    </xf>
    <xf numFmtId="176" fontId="2" fillId="0" borderId="51" xfId="1" applyNumberFormat="1" applyFont="1" applyFill="1" applyBorder="1" applyAlignment="1">
      <alignment vertical="center"/>
    </xf>
    <xf numFmtId="176" fontId="2" fillId="0" borderId="37" xfId="1" applyNumberFormat="1" applyFont="1" applyFill="1" applyBorder="1" applyAlignment="1">
      <alignment vertical="center"/>
    </xf>
    <xf numFmtId="176" fontId="2" fillId="0" borderId="32" xfId="1" applyNumberFormat="1" applyFont="1" applyFill="1" applyBorder="1" applyAlignment="1">
      <alignment vertical="center"/>
    </xf>
    <xf numFmtId="0" fontId="5" fillId="0" borderId="52" xfId="3" applyFont="1" applyBorder="1" applyAlignment="1">
      <alignment vertical="center"/>
    </xf>
    <xf numFmtId="0" fontId="5" fillId="0" borderId="16" xfId="3" applyFont="1" applyBorder="1" applyAlignment="1">
      <alignment vertical="center"/>
    </xf>
    <xf numFmtId="0" fontId="5" fillId="0" borderId="18" xfId="3" applyFont="1" applyBorder="1" applyAlignment="1">
      <alignment vertical="center"/>
    </xf>
    <xf numFmtId="0" fontId="5" fillId="0" borderId="7" xfId="3" applyFont="1" applyBorder="1" applyAlignment="1">
      <alignment vertical="center"/>
    </xf>
    <xf numFmtId="0" fontId="7" fillId="0" borderId="11" xfId="3" applyFont="1" applyBorder="1" applyAlignment="1">
      <alignment horizontal="center" vertical="center" wrapText="1"/>
    </xf>
    <xf numFmtId="0" fontId="7" fillId="0" borderId="23" xfId="3" applyFont="1" applyBorder="1" applyAlignment="1">
      <alignment horizontal="center" vertical="center" wrapText="1"/>
    </xf>
    <xf numFmtId="0" fontId="7" fillId="4" borderId="39" xfId="3" applyFont="1" applyFill="1" applyBorder="1" applyAlignment="1">
      <alignment horizontal="left" vertical="center" wrapText="1"/>
    </xf>
    <xf numFmtId="176" fontId="2" fillId="0" borderId="9" xfId="3" applyNumberFormat="1" applyFont="1" applyBorder="1" applyAlignment="1">
      <alignment vertical="center"/>
    </xf>
    <xf numFmtId="176" fontId="2" fillId="0" borderId="31" xfId="3" applyNumberFormat="1" applyFont="1" applyBorder="1" applyAlignment="1">
      <alignment vertical="center"/>
    </xf>
    <xf numFmtId="176" fontId="2" fillId="0" borderId="4" xfId="3" applyNumberFormat="1" applyFont="1" applyBorder="1" applyAlignment="1">
      <alignment vertical="center"/>
    </xf>
    <xf numFmtId="0" fontId="7" fillId="4" borderId="53" xfId="3" applyFont="1" applyFill="1" applyBorder="1" applyAlignment="1">
      <alignment horizontal="left" vertical="center" wrapText="1"/>
    </xf>
    <xf numFmtId="176" fontId="2" fillId="0" borderId="8" xfId="3" applyNumberFormat="1" applyFont="1" applyBorder="1" applyAlignment="1">
      <alignment vertical="center"/>
    </xf>
    <xf numFmtId="176" fontId="2" fillId="0" borderId="24" xfId="3" applyNumberFormat="1" applyFont="1" applyBorder="1" applyAlignment="1">
      <alignment vertical="center"/>
    </xf>
    <xf numFmtId="176" fontId="2" fillId="0" borderId="7" xfId="3" applyNumberFormat="1" applyFont="1" applyBorder="1" applyAlignment="1">
      <alignment vertical="center"/>
    </xf>
    <xf numFmtId="176" fontId="2" fillId="0" borderId="9" xfId="3" applyNumberFormat="1" applyFont="1" applyFill="1" applyBorder="1" applyAlignment="1">
      <alignment vertical="center"/>
    </xf>
    <xf numFmtId="176" fontId="2" fillId="0" borderId="31" xfId="3" applyNumberFormat="1" applyFont="1" applyFill="1" applyBorder="1" applyAlignment="1">
      <alignment vertical="center"/>
    </xf>
    <xf numFmtId="176" fontId="2" fillId="0" borderId="4" xfId="3" applyNumberFormat="1" applyFont="1" applyFill="1" applyBorder="1" applyAlignment="1">
      <alignment vertical="center"/>
    </xf>
    <xf numFmtId="0" fontId="5" fillId="0" borderId="17" xfId="1" applyFont="1" applyBorder="1" applyAlignment="1">
      <alignment horizontal="center" vertical="center"/>
    </xf>
    <xf numFmtId="0" fontId="7" fillId="4" borderId="58" xfId="1" applyFont="1" applyFill="1" applyBorder="1" applyAlignment="1">
      <alignment horizontal="center" vertical="center" wrapText="1"/>
    </xf>
    <xf numFmtId="0" fontId="7" fillId="4" borderId="59" xfId="1" applyFont="1" applyFill="1" applyBorder="1" applyAlignment="1">
      <alignment horizontal="center" vertical="center" wrapText="1"/>
    </xf>
    <xf numFmtId="0" fontId="7" fillId="4" borderId="60" xfId="1" applyFont="1" applyFill="1" applyBorder="1" applyAlignment="1">
      <alignment horizontal="center" vertical="center" wrapText="1"/>
    </xf>
    <xf numFmtId="0" fontId="7" fillId="4" borderId="61" xfId="1" applyFont="1" applyFill="1" applyBorder="1" applyAlignment="1">
      <alignment horizontal="center" vertical="center" wrapText="1"/>
    </xf>
    <xf numFmtId="176" fontId="2" fillId="0" borderId="62" xfId="1" applyNumberFormat="1" applyFont="1" applyBorder="1" applyAlignment="1">
      <alignment vertical="center"/>
    </xf>
    <xf numFmtId="176" fontId="2" fillId="0" borderId="63" xfId="1" applyNumberFormat="1" applyFont="1" applyBorder="1" applyAlignment="1">
      <alignment vertical="center"/>
    </xf>
    <xf numFmtId="176" fontId="2" fillId="0" borderId="64" xfId="1" applyNumberFormat="1" applyFont="1" applyBorder="1" applyAlignment="1">
      <alignment vertical="center"/>
    </xf>
    <xf numFmtId="176" fontId="2" fillId="0" borderId="65" xfId="1" applyNumberFormat="1" applyFont="1" applyBorder="1" applyAlignment="1">
      <alignment vertical="center"/>
    </xf>
    <xf numFmtId="176" fontId="2" fillId="3" borderId="65" xfId="1" applyNumberFormat="1" applyFont="1" applyFill="1" applyBorder="1" applyAlignment="1">
      <alignment vertical="center"/>
    </xf>
    <xf numFmtId="0" fontId="7" fillId="4" borderId="28" xfId="3" applyFont="1" applyFill="1" applyBorder="1" applyAlignment="1">
      <alignment horizontal="left" vertical="center" wrapText="1" shrinkToFit="1"/>
    </xf>
    <xf numFmtId="176" fontId="2" fillId="0" borderId="66" xfId="1" applyNumberFormat="1" applyFont="1" applyFill="1" applyBorder="1" applyAlignment="1">
      <alignment vertical="center"/>
    </xf>
    <xf numFmtId="176" fontId="2" fillId="0" borderId="67" xfId="1" applyNumberFormat="1" applyFont="1" applyFill="1" applyBorder="1" applyAlignment="1">
      <alignment vertical="center"/>
    </xf>
    <xf numFmtId="176" fontId="2" fillId="0" borderId="68" xfId="1" applyNumberFormat="1" applyFont="1" applyFill="1" applyBorder="1" applyAlignment="1">
      <alignment vertical="center"/>
    </xf>
    <xf numFmtId="176" fontId="2" fillId="0" borderId="69" xfId="1" applyNumberFormat="1" applyFont="1" applyFill="1" applyBorder="1" applyAlignment="1">
      <alignment vertical="center"/>
    </xf>
    <xf numFmtId="176" fontId="2" fillId="3" borderId="69" xfId="1" applyNumberFormat="1" applyFont="1" applyFill="1" applyBorder="1" applyAlignment="1">
      <alignment vertical="center"/>
    </xf>
    <xf numFmtId="0" fontId="5" fillId="0" borderId="70" xfId="3" applyFont="1" applyBorder="1" applyAlignment="1">
      <alignment vertical="center"/>
    </xf>
    <xf numFmtId="0" fontId="7" fillId="4" borderId="75" xfId="3" applyFont="1" applyFill="1" applyBorder="1" applyAlignment="1">
      <alignment horizontal="left" vertical="center" wrapText="1"/>
    </xf>
    <xf numFmtId="176" fontId="2" fillId="0" borderId="76" xfId="1" applyNumberFormat="1" applyFont="1" applyBorder="1" applyAlignment="1">
      <alignment vertical="center"/>
    </xf>
    <xf numFmtId="0" fontId="7" fillId="4" borderId="75" xfId="3" applyFont="1" applyFill="1" applyBorder="1" applyAlignment="1">
      <alignment horizontal="left" vertical="center" wrapText="1" shrinkToFit="1"/>
    </xf>
    <xf numFmtId="0" fontId="7" fillId="4" borderId="14" xfId="3" applyFont="1" applyFill="1" applyBorder="1" applyAlignment="1">
      <alignment horizontal="left" vertical="center" wrapText="1"/>
    </xf>
    <xf numFmtId="176" fontId="2" fillId="3" borderId="76" xfId="1" applyNumberFormat="1" applyFont="1" applyFill="1" applyBorder="1" applyAlignment="1">
      <alignment vertical="center"/>
    </xf>
    <xf numFmtId="0" fontId="10" fillId="2" borderId="14" xfId="3" applyFont="1" applyFill="1" applyBorder="1" applyAlignment="1">
      <alignment horizontal="left" vertical="center" wrapText="1"/>
    </xf>
    <xf numFmtId="176" fontId="2" fillId="0" borderId="31" xfId="1" applyNumberFormat="1" applyFont="1" applyFill="1" applyBorder="1" applyAlignment="1">
      <alignment vertical="center"/>
    </xf>
    <xf numFmtId="176" fontId="2" fillId="0" borderId="77" xfId="1" applyNumberFormat="1" applyFont="1" applyFill="1" applyBorder="1" applyAlignment="1">
      <alignment vertical="center"/>
    </xf>
    <xf numFmtId="0" fontId="2" fillId="0" borderId="0" xfId="3" applyFont="1" applyBorder="1" applyAlignment="1">
      <alignment vertical="center"/>
    </xf>
    <xf numFmtId="0" fontId="5" fillId="0" borderId="0" xfId="1" applyFont="1" applyBorder="1" applyAlignment="1">
      <alignment horizontal="center" vertical="center"/>
    </xf>
    <xf numFmtId="0" fontId="7" fillId="4" borderId="2" xfId="3" applyFont="1" applyFill="1" applyBorder="1" applyAlignment="1">
      <alignment horizontal="left" vertical="center" wrapText="1"/>
    </xf>
    <xf numFmtId="177" fontId="2" fillId="0" borderId="49" xfId="4" applyNumberFormat="1" applyFont="1" applyBorder="1" applyAlignment="1">
      <alignment vertical="center"/>
    </xf>
    <xf numFmtId="177" fontId="2" fillId="0" borderId="32" xfId="4" applyNumberFormat="1" applyFont="1" applyBorder="1" applyAlignment="1">
      <alignment vertical="center"/>
    </xf>
    <xf numFmtId="177" fontId="2" fillId="0" borderId="37" xfId="4" applyNumberFormat="1" applyFont="1" applyBorder="1" applyAlignment="1">
      <alignment vertical="center"/>
    </xf>
    <xf numFmtId="177" fontId="2" fillId="0" borderId="79" xfId="4" applyNumberFormat="1" applyFont="1" applyBorder="1" applyAlignment="1">
      <alignment vertical="center"/>
    </xf>
    <xf numFmtId="177" fontId="2" fillId="5" borderId="53" xfId="4" applyNumberFormat="1" applyFont="1" applyFill="1" applyBorder="1" applyAlignment="1">
      <alignment vertical="center"/>
    </xf>
    <xf numFmtId="177" fontId="2" fillId="0" borderId="30" xfId="4" applyNumberFormat="1" applyFont="1" applyBorder="1" applyAlignment="1">
      <alignment vertical="center"/>
    </xf>
    <xf numFmtId="177" fontId="2" fillId="0" borderId="51" xfId="4" applyNumberFormat="1" applyFont="1" applyBorder="1" applyAlignment="1">
      <alignment vertical="center"/>
    </xf>
    <xf numFmtId="0" fontId="6" fillId="0" borderId="0" xfId="5"/>
    <xf numFmtId="177" fontId="5" fillId="0" borderId="0" xfId="3" applyNumberFormat="1" applyFont="1" applyAlignment="1">
      <alignment vertical="center"/>
    </xf>
    <xf numFmtId="0" fontId="7" fillId="0" borderId="80" xfId="3" applyFont="1" applyBorder="1" applyAlignment="1">
      <alignment horizontal="center" vertical="center" wrapText="1"/>
    </xf>
    <xf numFmtId="177" fontId="2" fillId="0" borderId="81" xfId="4" applyNumberFormat="1" applyFont="1" applyBorder="1" applyAlignment="1">
      <alignment vertical="center"/>
    </xf>
    <xf numFmtId="177" fontId="2" fillId="0" borderId="82" xfId="4" applyNumberFormat="1" applyFont="1" applyBorder="1" applyAlignment="1">
      <alignment vertical="center"/>
    </xf>
    <xf numFmtId="177" fontId="2" fillId="0" borderId="83" xfId="4" applyNumberFormat="1" applyFont="1" applyBorder="1" applyAlignment="1">
      <alignment vertical="center"/>
    </xf>
    <xf numFmtId="177" fontId="2" fillId="0" borderId="84" xfId="4" applyNumberFormat="1" applyFont="1" applyBorder="1" applyAlignment="1">
      <alignment vertical="center"/>
    </xf>
    <xf numFmtId="177" fontId="2" fillId="5" borderId="85" xfId="4" applyNumberFormat="1" applyFont="1" applyFill="1" applyBorder="1" applyAlignment="1">
      <alignment vertical="center"/>
    </xf>
    <xf numFmtId="177" fontId="2" fillId="0" borderId="86" xfId="4" applyNumberFormat="1" applyFont="1" applyBorder="1" applyAlignment="1">
      <alignment vertical="center"/>
    </xf>
    <xf numFmtId="0" fontId="7" fillId="0" borderId="87" xfId="3" applyFont="1" applyBorder="1" applyAlignment="1">
      <alignment horizontal="center" vertical="center" wrapText="1"/>
    </xf>
    <xf numFmtId="177" fontId="2" fillId="0" borderId="88" xfId="4" applyNumberFormat="1" applyFont="1" applyBorder="1" applyAlignment="1">
      <alignment vertical="center"/>
    </xf>
    <xf numFmtId="177" fontId="2" fillId="0" borderId="89" xfId="4" applyNumberFormat="1" applyFont="1" applyBorder="1" applyAlignment="1">
      <alignment vertical="center"/>
    </xf>
    <xf numFmtId="177" fontId="2" fillId="0" borderId="90" xfId="4" applyNumberFormat="1" applyFont="1" applyBorder="1" applyAlignment="1">
      <alignment vertical="center"/>
    </xf>
    <xf numFmtId="177" fontId="2" fillId="0" borderId="91" xfId="4" applyNumberFormat="1" applyFont="1" applyBorder="1" applyAlignment="1">
      <alignment vertical="center"/>
    </xf>
    <xf numFmtId="177" fontId="2" fillId="5" borderId="87" xfId="4" applyNumberFormat="1" applyFont="1" applyFill="1" applyBorder="1" applyAlignment="1">
      <alignment vertical="center"/>
    </xf>
    <xf numFmtId="177" fontId="2" fillId="0" borderId="92" xfId="4" applyNumberFormat="1" applyFont="1" applyBorder="1" applyAlignment="1">
      <alignment vertical="center"/>
    </xf>
    <xf numFmtId="0" fontId="7" fillId="0" borderId="8" xfId="3" applyFont="1" applyBorder="1" applyAlignment="1">
      <alignment horizontal="center" vertical="center" wrapText="1"/>
    </xf>
    <xf numFmtId="177" fontId="2" fillId="0" borderId="22" xfId="4" applyNumberFormat="1" applyFont="1" applyBorder="1" applyAlignment="1">
      <alignment vertical="center"/>
    </xf>
    <xf numFmtId="177" fontId="2" fillId="0" borderId="93" xfId="4" applyNumberFormat="1" applyFont="1" applyBorder="1" applyAlignment="1">
      <alignment vertical="center"/>
    </xf>
    <xf numFmtId="177" fontId="2" fillId="0" borderId="94" xfId="4" applyNumberFormat="1" applyFont="1" applyBorder="1" applyAlignment="1">
      <alignment vertical="center"/>
    </xf>
    <xf numFmtId="177" fontId="2" fillId="0" borderId="34" xfId="4" applyNumberFormat="1" applyFont="1" applyBorder="1" applyAlignment="1">
      <alignment vertical="center"/>
    </xf>
    <xf numFmtId="177" fontId="2" fillId="0" borderId="53" xfId="4" applyNumberFormat="1" applyFont="1" applyBorder="1" applyAlignment="1">
      <alignment vertical="center"/>
    </xf>
    <xf numFmtId="3" fontId="17" fillId="0" borderId="0" xfId="5" applyNumberFormat="1" applyFont="1" applyBorder="1" applyAlignment="1">
      <alignment horizontal="right" vertical="center"/>
    </xf>
    <xf numFmtId="177" fontId="2" fillId="0" borderId="85" xfId="4" applyNumberFormat="1" applyFont="1" applyBorder="1" applyAlignment="1">
      <alignment vertical="center"/>
    </xf>
    <xf numFmtId="177" fontId="2" fillId="0" borderId="87" xfId="4" applyNumberFormat="1" applyFont="1" applyBorder="1" applyAlignment="1">
      <alignment vertical="center"/>
    </xf>
    <xf numFmtId="177" fontId="2" fillId="0" borderId="53" xfId="4" applyNumberFormat="1" applyFont="1" applyFill="1" applyBorder="1" applyAlignment="1">
      <alignment vertical="center"/>
    </xf>
    <xf numFmtId="177" fontId="2" fillId="0" borderId="85" xfId="4" applyNumberFormat="1" applyFont="1" applyFill="1" applyBorder="1" applyAlignment="1">
      <alignment vertical="center"/>
    </xf>
    <xf numFmtId="177" fontId="2" fillId="0" borderId="87" xfId="4" applyNumberFormat="1" applyFont="1" applyFill="1" applyBorder="1" applyAlignment="1">
      <alignment vertical="center"/>
    </xf>
    <xf numFmtId="177" fontId="2" fillId="3" borderId="53" xfId="4" applyNumberFormat="1" applyFont="1" applyFill="1" applyBorder="1" applyAlignment="1">
      <alignment vertical="center"/>
    </xf>
    <xf numFmtId="177" fontId="2" fillId="3" borderId="85" xfId="4" applyNumberFormat="1" applyFont="1" applyFill="1" applyBorder="1" applyAlignment="1">
      <alignment vertical="center"/>
    </xf>
    <xf numFmtId="177" fontId="2" fillId="3" borderId="87" xfId="4" applyNumberFormat="1" applyFont="1" applyFill="1" applyBorder="1" applyAlignment="1">
      <alignment vertical="center"/>
    </xf>
    <xf numFmtId="0" fontId="10" fillId="6" borderId="2" xfId="3" applyFont="1" applyFill="1" applyBorder="1" applyAlignment="1">
      <alignment horizontal="left" vertical="center" wrapText="1"/>
    </xf>
    <xf numFmtId="177" fontId="2" fillId="0" borderId="43" xfId="4" applyNumberFormat="1" applyFont="1" applyFill="1" applyBorder="1" applyAlignment="1">
      <alignment vertical="center"/>
    </xf>
    <xf numFmtId="177" fontId="2" fillId="0" borderId="42" xfId="4" applyNumberFormat="1" applyFont="1" applyFill="1" applyBorder="1" applyAlignment="1">
      <alignment vertical="center"/>
    </xf>
    <xf numFmtId="177" fontId="2" fillId="0" borderId="44" xfId="4" applyNumberFormat="1" applyFont="1" applyFill="1" applyBorder="1" applyAlignment="1">
      <alignment vertical="center"/>
    </xf>
    <xf numFmtId="177" fontId="2" fillId="0" borderId="95" xfId="4" applyNumberFormat="1" applyFont="1" applyFill="1" applyBorder="1" applyAlignment="1">
      <alignment vertical="center"/>
    </xf>
    <xf numFmtId="177" fontId="2" fillId="0" borderId="39" xfId="4" applyNumberFormat="1" applyFont="1" applyFill="1" applyBorder="1" applyAlignment="1">
      <alignment vertical="center"/>
    </xf>
    <xf numFmtId="177" fontId="2" fillId="0" borderId="41" xfId="4" applyNumberFormat="1" applyFont="1" applyFill="1" applyBorder="1" applyAlignment="1">
      <alignment vertical="center"/>
    </xf>
    <xf numFmtId="0" fontId="10" fillId="6" borderId="80" xfId="3" applyFont="1" applyFill="1" applyBorder="1" applyAlignment="1">
      <alignment horizontal="center" vertical="center" wrapText="1"/>
    </xf>
    <xf numFmtId="177" fontId="2" fillId="0" borderId="96" xfId="4" applyNumberFormat="1" applyFont="1" applyBorder="1" applyAlignment="1">
      <alignment vertical="center"/>
    </xf>
    <xf numFmtId="177" fontId="2" fillId="0" borderId="97" xfId="4" applyNumberFormat="1" applyFont="1" applyBorder="1" applyAlignment="1">
      <alignment vertical="center"/>
    </xf>
    <xf numFmtId="177" fontId="2" fillId="0" borderId="98" xfId="4" applyNumberFormat="1" applyFont="1" applyBorder="1" applyAlignment="1">
      <alignment vertical="center"/>
    </xf>
    <xf numFmtId="177" fontId="2" fillId="0" borderId="99" xfId="4" applyNumberFormat="1" applyFont="1" applyBorder="1" applyAlignment="1">
      <alignment vertical="center"/>
    </xf>
    <xf numFmtId="177" fontId="2" fillId="0" borderId="80" xfId="4" applyNumberFormat="1" applyFont="1" applyBorder="1" applyAlignment="1">
      <alignment vertical="center"/>
    </xf>
    <xf numFmtId="177" fontId="2" fillId="0" borderId="100" xfId="4" applyNumberFormat="1" applyFont="1" applyBorder="1" applyAlignment="1">
      <alignment vertical="center"/>
    </xf>
    <xf numFmtId="0" fontId="10" fillId="6" borderId="87" xfId="3" applyFont="1" applyFill="1" applyBorder="1" applyAlignment="1">
      <alignment horizontal="center" vertical="center" wrapText="1"/>
    </xf>
    <xf numFmtId="177" fontId="2" fillId="0" borderId="101" xfId="4" applyNumberFormat="1" applyFont="1" applyBorder="1" applyAlignment="1">
      <alignment vertical="center"/>
    </xf>
    <xf numFmtId="0" fontId="10" fillId="6" borderId="8" xfId="3" applyFont="1" applyFill="1" applyBorder="1" applyAlignment="1">
      <alignment horizontal="center" vertical="center" wrapText="1"/>
    </xf>
    <xf numFmtId="177" fontId="2" fillId="0" borderId="102" xfId="4" applyNumberFormat="1" applyFont="1" applyBorder="1" applyAlignment="1">
      <alignment vertical="center"/>
    </xf>
    <xf numFmtId="177" fontId="2" fillId="0" borderId="103" xfId="4" applyNumberFormat="1" applyFont="1" applyBorder="1" applyAlignment="1">
      <alignment vertical="center"/>
    </xf>
    <xf numFmtId="177" fontId="2" fillId="0" borderId="104" xfId="4" applyNumberFormat="1" applyFont="1" applyBorder="1" applyAlignment="1">
      <alignment vertical="center"/>
    </xf>
    <xf numFmtId="177" fontId="2" fillId="0" borderId="7" xfId="4" applyNumberFormat="1" applyFont="1" applyBorder="1" applyAlignment="1">
      <alignment vertical="center"/>
    </xf>
    <xf numFmtId="177" fontId="2" fillId="0" borderId="8" xfId="4" applyNumberFormat="1" applyFont="1" applyBorder="1" applyAlignment="1">
      <alignment vertical="center"/>
    </xf>
    <xf numFmtId="177" fontId="2" fillId="0" borderId="26" xfId="4" applyNumberFormat="1" applyFont="1" applyBorder="1" applyAlignment="1">
      <alignment vertical="center"/>
    </xf>
    <xf numFmtId="38" fontId="2" fillId="0" borderId="49" xfId="4" applyFont="1" applyBorder="1" applyAlignment="1">
      <alignment vertical="center"/>
    </xf>
    <xf numFmtId="38" fontId="2" fillId="0" borderId="32" xfId="4" applyFont="1" applyBorder="1" applyAlignment="1">
      <alignment vertical="center"/>
    </xf>
    <xf numFmtId="38" fontId="2" fillId="0" borderId="37" xfId="4" applyFont="1" applyBorder="1" applyAlignment="1">
      <alignment vertical="center"/>
    </xf>
    <xf numFmtId="38" fontId="2" fillId="5" borderId="9" xfId="4" applyFont="1" applyFill="1" applyBorder="1" applyAlignment="1">
      <alignment vertical="center"/>
    </xf>
    <xf numFmtId="38" fontId="2" fillId="0" borderId="30" xfId="4" applyFont="1" applyBorder="1" applyAlignment="1">
      <alignment vertical="center"/>
    </xf>
    <xf numFmtId="38" fontId="2" fillId="0" borderId="51" xfId="4" applyFont="1" applyBorder="1" applyAlignment="1">
      <alignment vertical="center"/>
    </xf>
    <xf numFmtId="178" fontId="5" fillId="0" borderId="0" xfId="3" applyNumberFormat="1" applyFont="1" applyAlignment="1">
      <alignment vertical="center"/>
    </xf>
    <xf numFmtId="38" fontId="2" fillId="0" borderId="81" xfId="4" applyFont="1" applyBorder="1" applyAlignment="1">
      <alignment vertical="center"/>
    </xf>
    <xf numFmtId="38" fontId="2" fillId="0" borderId="82" xfId="4" applyFont="1" applyBorder="1" applyAlignment="1">
      <alignment vertical="center"/>
    </xf>
    <xf numFmtId="38" fontId="2" fillId="0" borderId="83" xfId="4" applyFont="1" applyBorder="1" applyAlignment="1">
      <alignment vertical="center"/>
    </xf>
    <xf numFmtId="38" fontId="2" fillId="0" borderId="105" xfId="4" applyFont="1" applyBorder="1" applyAlignment="1">
      <alignment vertical="center"/>
    </xf>
    <xf numFmtId="38" fontId="2" fillId="5" borderId="106" xfId="4" applyFont="1" applyFill="1" applyBorder="1" applyAlignment="1">
      <alignment vertical="center"/>
    </xf>
    <xf numFmtId="38" fontId="2" fillId="0" borderId="86" xfId="4" applyFont="1" applyBorder="1" applyAlignment="1">
      <alignment vertical="center"/>
    </xf>
    <xf numFmtId="38" fontId="2" fillId="0" borderId="84" xfId="4" applyFont="1" applyBorder="1" applyAlignment="1">
      <alignment vertical="center"/>
    </xf>
    <xf numFmtId="38" fontId="2" fillId="0" borderId="88" xfId="4" applyFont="1" applyBorder="1" applyAlignment="1">
      <alignment vertical="center"/>
    </xf>
    <xf numFmtId="38" fontId="2" fillId="0" borderId="89" xfId="4" applyFont="1" applyBorder="1" applyAlignment="1">
      <alignment vertical="center"/>
    </xf>
    <xf numFmtId="38" fontId="2" fillId="0" borderId="90" xfId="4" applyFont="1" applyBorder="1" applyAlignment="1">
      <alignment vertical="center"/>
    </xf>
    <xf numFmtId="38" fontId="2" fillId="0" borderId="91" xfId="4" applyFont="1" applyBorder="1" applyAlignment="1">
      <alignment vertical="center"/>
    </xf>
    <xf numFmtId="38" fontId="2" fillId="5" borderId="87" xfId="4" applyFont="1" applyFill="1" applyBorder="1" applyAlignment="1">
      <alignment vertical="center"/>
    </xf>
    <xf numFmtId="38" fontId="2" fillId="0" borderId="92" xfId="4" applyFont="1" applyBorder="1" applyAlignment="1">
      <alignment vertical="center"/>
    </xf>
    <xf numFmtId="38" fontId="2" fillId="0" borderId="22" xfId="4" applyFont="1" applyBorder="1" applyAlignment="1">
      <alignment vertical="center"/>
    </xf>
    <xf numFmtId="38" fontId="2" fillId="0" borderId="93" xfId="4" applyFont="1" applyBorder="1" applyAlignment="1">
      <alignment vertical="center"/>
    </xf>
    <xf numFmtId="38" fontId="2" fillId="0" borderId="94" xfId="4" applyFont="1" applyBorder="1" applyAlignment="1">
      <alignment vertical="center"/>
    </xf>
    <xf numFmtId="38" fontId="2" fillId="0" borderId="79" xfId="4" applyFont="1" applyBorder="1" applyAlignment="1">
      <alignment vertical="center"/>
    </xf>
    <xf numFmtId="38" fontId="2" fillId="5" borderId="53" xfId="4" applyFont="1" applyFill="1" applyBorder="1" applyAlignment="1">
      <alignment vertical="center"/>
    </xf>
    <xf numFmtId="38" fontId="2" fillId="0" borderId="34" xfId="4" applyFont="1" applyBorder="1" applyAlignment="1">
      <alignment vertical="center"/>
    </xf>
    <xf numFmtId="38" fontId="2" fillId="0" borderId="53" xfId="4" applyFont="1" applyBorder="1" applyAlignment="1">
      <alignment vertical="center"/>
    </xf>
    <xf numFmtId="38" fontId="2" fillId="0" borderId="85" xfId="4" applyFont="1" applyBorder="1" applyAlignment="1">
      <alignment vertical="center"/>
    </xf>
    <xf numFmtId="38" fontId="2" fillId="0" borderId="87" xfId="4" applyFont="1" applyBorder="1" applyAlignment="1">
      <alignment vertical="center"/>
    </xf>
    <xf numFmtId="38" fontId="2" fillId="0" borderId="53" xfId="4" applyFont="1" applyFill="1" applyBorder="1" applyAlignment="1">
      <alignment vertical="center"/>
    </xf>
    <xf numFmtId="38" fontId="2" fillId="0" borderId="85" xfId="4" applyFont="1" applyFill="1" applyBorder="1" applyAlignment="1">
      <alignment vertical="center"/>
    </xf>
    <xf numFmtId="38" fontId="2" fillId="0" borderId="87" xfId="4" applyFont="1" applyFill="1" applyBorder="1" applyAlignment="1">
      <alignment vertical="center"/>
    </xf>
    <xf numFmtId="38" fontId="2" fillId="3" borderId="53" xfId="4" applyFont="1" applyFill="1" applyBorder="1" applyAlignment="1">
      <alignment vertical="center"/>
    </xf>
    <xf numFmtId="38" fontId="2" fillId="3" borderId="85" xfId="4" applyFont="1" applyFill="1" applyBorder="1" applyAlignment="1">
      <alignment vertical="center"/>
    </xf>
    <xf numFmtId="38" fontId="2" fillId="3" borderId="87" xfId="4" applyFont="1" applyFill="1" applyBorder="1" applyAlignment="1">
      <alignment vertical="center"/>
    </xf>
    <xf numFmtId="38" fontId="2" fillId="0" borderId="43" xfId="4" applyFont="1" applyFill="1" applyBorder="1" applyAlignment="1">
      <alignment vertical="center"/>
    </xf>
    <xf numFmtId="38" fontId="2" fillId="0" borderId="42" xfId="4" applyFont="1" applyFill="1" applyBorder="1" applyAlignment="1">
      <alignment vertical="center"/>
    </xf>
    <xf numFmtId="38" fontId="2" fillId="0" borderId="44" xfId="4" applyFont="1" applyFill="1" applyBorder="1" applyAlignment="1">
      <alignment vertical="center"/>
    </xf>
    <xf numFmtId="38" fontId="2" fillId="0" borderId="95" xfId="4" applyFont="1" applyFill="1" applyBorder="1" applyAlignment="1">
      <alignment vertical="center"/>
    </xf>
    <xf numFmtId="38" fontId="2" fillId="0" borderId="39" xfId="4" applyFont="1" applyFill="1" applyBorder="1" applyAlignment="1">
      <alignment vertical="center"/>
    </xf>
    <xf numFmtId="38" fontId="2" fillId="0" borderId="41" xfId="4" applyFont="1" applyFill="1" applyBorder="1" applyAlignment="1">
      <alignment vertical="center"/>
    </xf>
    <xf numFmtId="38" fontId="2" fillId="0" borderId="96" xfId="4" applyFont="1" applyBorder="1" applyAlignment="1">
      <alignment vertical="center"/>
    </xf>
    <xf numFmtId="38" fontId="2" fillId="0" borderId="97" xfId="4" applyFont="1" applyBorder="1" applyAlignment="1">
      <alignment vertical="center"/>
    </xf>
    <xf numFmtId="38" fontId="2" fillId="0" borderId="98" xfId="4" applyFont="1" applyBorder="1" applyAlignment="1">
      <alignment vertical="center"/>
    </xf>
    <xf numFmtId="38" fontId="2" fillId="0" borderId="99" xfId="4" applyFont="1" applyBorder="1" applyAlignment="1">
      <alignment vertical="center"/>
    </xf>
    <xf numFmtId="38" fontId="2" fillId="0" borderId="80" xfId="4" applyFont="1" applyBorder="1" applyAlignment="1">
      <alignment vertical="center"/>
    </xf>
    <xf numFmtId="38" fontId="2" fillId="0" borderId="100" xfId="4" applyFont="1" applyBorder="1" applyAlignment="1">
      <alignment vertical="center"/>
    </xf>
    <xf numFmtId="38" fontId="2" fillId="0" borderId="101" xfId="4" applyFont="1" applyBorder="1" applyAlignment="1">
      <alignment vertical="center"/>
    </xf>
    <xf numFmtId="38" fontId="2" fillId="0" borderId="102" xfId="4" applyFont="1" applyBorder="1" applyAlignment="1">
      <alignment vertical="center"/>
    </xf>
    <xf numFmtId="38" fontId="2" fillId="0" borderId="103" xfId="4" applyFont="1" applyBorder="1" applyAlignment="1">
      <alignment vertical="center"/>
    </xf>
    <xf numFmtId="38" fontId="2" fillId="0" borderId="104" xfId="4" applyFont="1" applyBorder="1" applyAlignment="1">
      <alignment vertical="center"/>
    </xf>
    <xf numFmtId="38" fontId="2" fillId="0" borderId="7" xfId="4" applyFont="1" applyBorder="1" applyAlignment="1">
      <alignment vertical="center"/>
    </xf>
    <xf numFmtId="38" fontId="2" fillId="0" borderId="8" xfId="4" applyFont="1" applyBorder="1" applyAlignment="1">
      <alignment vertical="center"/>
    </xf>
    <xf numFmtId="38" fontId="2" fillId="0" borderId="26" xfId="4" applyFont="1" applyBorder="1" applyAlignment="1">
      <alignment vertical="center"/>
    </xf>
    <xf numFmtId="0" fontId="5" fillId="0" borderId="9" xfId="3" applyFont="1" applyBorder="1" applyAlignment="1">
      <alignment horizontal="center" vertical="center" wrapText="1" shrinkToFit="1"/>
    </xf>
    <xf numFmtId="0" fontId="10" fillId="2" borderId="9" xfId="3" applyFont="1" applyFill="1" applyBorder="1" applyAlignment="1">
      <alignment horizontal="center" vertical="center"/>
    </xf>
    <xf numFmtId="0" fontId="5" fillId="0" borderId="7" xfId="3" applyFont="1" applyBorder="1" applyAlignment="1">
      <alignment horizontal="center" vertical="center"/>
    </xf>
    <xf numFmtId="176" fontId="2" fillId="0" borderId="4" xfId="3" applyNumberFormat="1" applyFont="1" applyBorder="1" applyAlignment="1" applyProtection="1">
      <alignment vertical="center"/>
      <protection locked="0"/>
    </xf>
    <xf numFmtId="176" fontId="2" fillId="3" borderId="4" xfId="3" applyNumberFormat="1" applyFont="1" applyFill="1" applyBorder="1" applyAlignment="1" applyProtection="1">
      <alignment vertical="center"/>
      <protection locked="0"/>
    </xf>
    <xf numFmtId="176" fontId="2" fillId="0" borderId="4" xfId="3" applyNumberFormat="1" applyFont="1" applyFill="1" applyBorder="1" applyAlignment="1" applyProtection="1">
      <alignment vertical="center"/>
      <protection locked="0"/>
    </xf>
    <xf numFmtId="0" fontId="9" fillId="0" borderId="0" xfId="3"/>
    <xf numFmtId="0" fontId="19" fillId="0" borderId="0" xfId="3" applyFont="1" applyBorder="1" applyAlignment="1">
      <alignment vertical="center"/>
    </xf>
    <xf numFmtId="0" fontId="5" fillId="0" borderId="0" xfId="3" applyFont="1" applyBorder="1" applyAlignment="1">
      <alignment horizontal="center" vertical="center"/>
    </xf>
    <xf numFmtId="176" fontId="10" fillId="2" borderId="110" xfId="3" applyNumberFormat="1" applyFont="1" applyFill="1" applyBorder="1" applyAlignment="1" applyProtection="1">
      <alignment horizontal="center" vertical="center"/>
    </xf>
    <xf numFmtId="176" fontId="10" fillId="2" borderId="111" xfId="3" applyNumberFormat="1" applyFont="1" applyFill="1" applyBorder="1" applyAlignment="1" applyProtection="1">
      <alignment horizontal="center" vertical="center"/>
    </xf>
    <xf numFmtId="176" fontId="10" fillId="2" borderId="112" xfId="3" applyNumberFormat="1" applyFont="1" applyFill="1" applyBorder="1" applyAlignment="1" applyProtection="1">
      <alignment horizontal="center" vertical="center"/>
    </xf>
    <xf numFmtId="176" fontId="10" fillId="2" borderId="113" xfId="3" applyNumberFormat="1" applyFont="1" applyFill="1" applyBorder="1" applyAlignment="1" applyProtection="1">
      <alignment horizontal="center" vertical="center"/>
    </xf>
    <xf numFmtId="176" fontId="10" fillId="2" borderId="114" xfId="3" applyNumberFormat="1" applyFont="1" applyFill="1" applyBorder="1" applyAlignment="1" applyProtection="1">
      <alignment horizontal="center" vertical="center"/>
    </xf>
    <xf numFmtId="0" fontId="10" fillId="2" borderId="1" xfId="3" applyFont="1" applyFill="1" applyBorder="1" applyAlignment="1">
      <alignment vertical="center"/>
    </xf>
    <xf numFmtId="0" fontId="10" fillId="2" borderId="4" xfId="3" applyFont="1" applyFill="1" applyBorder="1" applyAlignment="1">
      <alignment vertical="center"/>
    </xf>
    <xf numFmtId="176" fontId="2" fillId="0" borderId="31" xfId="3" applyNumberFormat="1" applyFont="1" applyBorder="1" applyAlignment="1" applyProtection="1">
      <alignment vertical="center"/>
      <protection locked="0"/>
    </xf>
    <xf numFmtId="176" fontId="2" fillId="0" borderId="115" xfId="3" applyNumberFormat="1" applyFont="1" applyBorder="1" applyAlignment="1" applyProtection="1">
      <alignment vertical="center"/>
      <protection locked="0"/>
    </xf>
    <xf numFmtId="176" fontId="2" fillId="0" borderId="116" xfId="3" applyNumberFormat="1" applyFont="1" applyBorder="1" applyAlignment="1" applyProtection="1">
      <alignment vertical="center"/>
      <protection locked="0"/>
    </xf>
    <xf numFmtId="176" fontId="2" fillId="0" borderId="117" xfId="3" applyNumberFormat="1" applyFont="1" applyBorder="1" applyAlignment="1" applyProtection="1">
      <alignment vertical="center"/>
      <protection locked="0"/>
    </xf>
    <xf numFmtId="176" fontId="2" fillId="0" borderId="118" xfId="3" applyNumberFormat="1" applyFont="1" applyBorder="1" applyAlignment="1" applyProtection="1">
      <alignment vertical="center"/>
      <protection locked="0"/>
    </xf>
    <xf numFmtId="176" fontId="2" fillId="0" borderId="119" xfId="3" applyNumberFormat="1" applyFont="1" applyBorder="1" applyAlignment="1" applyProtection="1">
      <alignment vertical="center"/>
      <protection locked="0"/>
    </xf>
    <xf numFmtId="3" fontId="20" fillId="0" borderId="0" xfId="3" applyNumberFormat="1" applyFont="1" applyAlignment="1"/>
    <xf numFmtId="3" fontId="5" fillId="0" borderId="0" xfId="3" applyNumberFormat="1" applyFont="1" applyAlignment="1">
      <alignment vertical="center"/>
    </xf>
    <xf numFmtId="0" fontId="10" fillId="2" borderId="10" xfId="3" applyFont="1" applyFill="1" applyBorder="1" applyAlignment="1">
      <alignment vertical="center"/>
    </xf>
    <xf numFmtId="0" fontId="10" fillId="2" borderId="80" xfId="3" applyFont="1" applyFill="1" applyBorder="1" applyAlignment="1">
      <alignment vertical="center"/>
    </xf>
    <xf numFmtId="176" fontId="2" fillId="0" borderId="96" xfId="3" applyNumberFormat="1" applyFont="1" applyBorder="1" applyAlignment="1" applyProtection="1">
      <alignment vertical="center"/>
      <protection locked="0"/>
    </xf>
    <xf numFmtId="176" fontId="2" fillId="0" borderId="120" xfId="3" applyNumberFormat="1" applyFont="1" applyBorder="1" applyAlignment="1" applyProtection="1">
      <alignment vertical="center"/>
      <protection locked="0"/>
    </xf>
    <xf numFmtId="176" fontId="2" fillId="0" borderId="121" xfId="3" applyNumberFormat="1" applyFont="1" applyBorder="1" applyAlignment="1" applyProtection="1">
      <alignment vertical="center"/>
      <protection locked="0"/>
    </xf>
    <xf numFmtId="176" fontId="2" fillId="0" borderId="122" xfId="3" applyNumberFormat="1" applyFont="1" applyBorder="1" applyAlignment="1" applyProtection="1">
      <alignment vertical="center"/>
      <protection locked="0"/>
    </xf>
    <xf numFmtId="176" fontId="2" fillId="0" borderId="123" xfId="3" applyNumberFormat="1" applyFont="1" applyBorder="1" applyAlignment="1" applyProtection="1">
      <alignment vertical="center"/>
      <protection locked="0"/>
    </xf>
    <xf numFmtId="176" fontId="2" fillId="0" borderId="124" xfId="3" applyNumberFormat="1" applyFont="1" applyBorder="1" applyAlignment="1" applyProtection="1">
      <alignment vertical="center"/>
      <protection locked="0"/>
    </xf>
    <xf numFmtId="0" fontId="10" fillId="2" borderId="87" xfId="3" applyFont="1" applyFill="1" applyBorder="1" applyAlignment="1">
      <alignment vertical="center"/>
    </xf>
    <xf numFmtId="176" fontId="2" fillId="0" borderId="101" xfId="3" applyNumberFormat="1" applyFont="1" applyBorder="1" applyAlignment="1" applyProtection="1">
      <alignment vertical="center"/>
      <protection locked="0"/>
    </xf>
    <xf numFmtId="176" fontId="2" fillId="0" borderId="125" xfId="3" applyNumberFormat="1" applyFont="1" applyBorder="1" applyAlignment="1" applyProtection="1">
      <alignment vertical="center"/>
      <protection locked="0"/>
    </xf>
    <xf numFmtId="176" fontId="2" fillId="0" borderId="126" xfId="3" applyNumberFormat="1" applyFont="1" applyBorder="1" applyAlignment="1" applyProtection="1">
      <alignment vertical="center"/>
      <protection locked="0"/>
    </xf>
    <xf numFmtId="176" fontId="2" fillId="0" borderId="127" xfId="3" applyNumberFormat="1" applyFont="1" applyBorder="1" applyAlignment="1" applyProtection="1">
      <alignment vertical="center"/>
      <protection locked="0"/>
    </xf>
    <xf numFmtId="176" fontId="2" fillId="0" borderId="128" xfId="3" applyNumberFormat="1" applyFont="1" applyBorder="1" applyAlignment="1" applyProtection="1">
      <alignment vertical="center"/>
      <protection locked="0"/>
    </xf>
    <xf numFmtId="176" fontId="2" fillId="0" borderId="129" xfId="3" applyNumberFormat="1" applyFont="1" applyBorder="1" applyAlignment="1" applyProtection="1">
      <alignment vertical="center"/>
      <protection locked="0"/>
    </xf>
    <xf numFmtId="0" fontId="10" fillId="2" borderId="8" xfId="3" applyFont="1" applyFill="1" applyBorder="1" applyAlignment="1">
      <alignment vertical="center"/>
    </xf>
    <xf numFmtId="0" fontId="10" fillId="2" borderId="130" xfId="3" applyFont="1" applyFill="1" applyBorder="1" applyAlignment="1">
      <alignment vertical="center"/>
    </xf>
    <xf numFmtId="176" fontId="2" fillId="0" borderId="131" xfId="3" applyNumberFormat="1" applyFont="1" applyBorder="1" applyAlignment="1" applyProtection="1">
      <alignment vertical="center"/>
      <protection locked="0"/>
    </xf>
    <xf numFmtId="176" fontId="2" fillId="0" borderId="110" xfId="3" applyNumberFormat="1" applyFont="1" applyBorder="1" applyAlignment="1" applyProtection="1">
      <alignment vertical="center"/>
      <protection locked="0"/>
    </xf>
    <xf numFmtId="176" fontId="2" fillId="0" borderId="111" xfId="3" applyNumberFormat="1" applyFont="1" applyBorder="1" applyAlignment="1" applyProtection="1">
      <alignment vertical="center"/>
      <protection locked="0"/>
    </xf>
    <xf numFmtId="176" fontId="2" fillId="0" borderId="112" xfId="3" applyNumberFormat="1" applyFont="1" applyBorder="1" applyAlignment="1" applyProtection="1">
      <alignment vertical="center"/>
      <protection locked="0"/>
    </xf>
    <xf numFmtId="176" fontId="2" fillId="0" borderId="113" xfId="3" applyNumberFormat="1" applyFont="1" applyBorder="1" applyAlignment="1" applyProtection="1">
      <alignment vertical="center"/>
      <protection locked="0"/>
    </xf>
    <xf numFmtId="176" fontId="2" fillId="0" borderId="114" xfId="3" applyNumberFormat="1" applyFont="1" applyBorder="1" applyAlignment="1" applyProtection="1">
      <alignment vertical="center"/>
      <protection locked="0"/>
    </xf>
    <xf numFmtId="0" fontId="18" fillId="2" borderId="130" xfId="3" applyFont="1" applyFill="1" applyBorder="1" applyAlignment="1">
      <alignment vertical="center" wrapText="1"/>
    </xf>
    <xf numFmtId="0" fontId="10" fillId="2" borderId="14" xfId="3" applyFont="1" applyFill="1" applyBorder="1" applyAlignment="1">
      <alignment vertical="center"/>
    </xf>
    <xf numFmtId="0" fontId="21" fillId="2" borderId="4" xfId="3" applyFont="1" applyFill="1" applyBorder="1" applyAlignment="1">
      <alignment vertical="center"/>
    </xf>
    <xf numFmtId="0" fontId="10" fillId="2" borderId="14" xfId="3" applyFont="1" applyFill="1" applyBorder="1" applyAlignment="1">
      <alignment vertical="center" wrapText="1"/>
    </xf>
    <xf numFmtId="0" fontId="18" fillId="2" borderId="4" xfId="3" applyFont="1" applyFill="1" applyBorder="1" applyAlignment="1">
      <alignment vertical="center" wrapText="1"/>
    </xf>
    <xf numFmtId="0" fontId="22" fillId="0" borderId="0" xfId="1" applyFont="1" applyAlignment="1">
      <alignment horizontal="left" vertical="center" indent="1"/>
    </xf>
    <xf numFmtId="0" fontId="23" fillId="0" borderId="0" xfId="3" applyFont="1"/>
    <xf numFmtId="0" fontId="19" fillId="0" borderId="0" xfId="3" applyFont="1" applyAlignment="1">
      <alignment vertical="center"/>
    </xf>
    <xf numFmtId="176" fontId="5" fillId="0" borderId="110" xfId="3" applyNumberFormat="1" applyFont="1" applyBorder="1" applyAlignment="1" applyProtection="1">
      <alignment horizontal="center" vertical="center"/>
    </xf>
    <xf numFmtId="176" fontId="5" fillId="0" borderId="111" xfId="3" applyNumberFormat="1" applyFont="1" applyBorder="1" applyAlignment="1" applyProtection="1">
      <alignment horizontal="center" vertical="center"/>
    </xf>
    <xf numFmtId="176" fontId="5" fillId="0" borderId="112" xfId="3" applyNumberFormat="1" applyFont="1" applyBorder="1" applyAlignment="1" applyProtection="1">
      <alignment horizontal="center" vertical="center"/>
    </xf>
    <xf numFmtId="176" fontId="5" fillId="0" borderId="113" xfId="3" applyNumberFormat="1" applyFont="1" applyBorder="1" applyAlignment="1" applyProtection="1">
      <alignment horizontal="center" vertical="center"/>
    </xf>
    <xf numFmtId="0" fontId="5" fillId="0" borderId="1" xfId="3" applyFont="1" applyBorder="1" applyAlignment="1">
      <alignment vertical="center"/>
    </xf>
    <xf numFmtId="0" fontId="5" fillId="0" borderId="4" xfId="3" applyFont="1" applyBorder="1" applyAlignment="1">
      <alignment vertical="center"/>
    </xf>
    <xf numFmtId="0" fontId="5" fillId="0" borderId="10" xfId="3" applyFont="1" applyBorder="1" applyAlignment="1">
      <alignment vertical="center"/>
    </xf>
    <xf numFmtId="0" fontId="5" fillId="0" borderId="80" xfId="3" applyFont="1" applyBorder="1" applyAlignment="1">
      <alignment vertical="center"/>
    </xf>
    <xf numFmtId="0" fontId="5" fillId="0" borderId="87" xfId="3" applyFont="1" applyBorder="1" applyAlignment="1">
      <alignment vertical="center"/>
    </xf>
    <xf numFmtId="0" fontId="5" fillId="0" borderId="8" xfId="3" applyFont="1" applyBorder="1" applyAlignment="1">
      <alignment vertical="center"/>
    </xf>
    <xf numFmtId="0" fontId="5" fillId="0" borderId="130" xfId="3" applyFont="1" applyBorder="1" applyAlignment="1">
      <alignment vertical="center"/>
    </xf>
    <xf numFmtId="0" fontId="5" fillId="0" borderId="130" xfId="3" applyFont="1" applyBorder="1" applyAlignment="1">
      <alignment vertical="center" wrapText="1"/>
    </xf>
    <xf numFmtId="0" fontId="5" fillId="0" borderId="14" xfId="3" applyFont="1" applyBorder="1" applyAlignment="1">
      <alignment vertical="center"/>
    </xf>
    <xf numFmtId="0" fontId="5" fillId="0" borderId="14" xfId="3" applyFont="1" applyBorder="1" applyAlignment="1">
      <alignment vertical="center" wrapText="1"/>
    </xf>
    <xf numFmtId="0" fontId="5" fillId="0" borderId="4" xfId="3" applyFont="1" applyBorder="1" applyAlignment="1">
      <alignment vertical="center" wrapText="1"/>
    </xf>
    <xf numFmtId="0" fontId="5" fillId="0" borderId="0" xfId="3" applyFont="1" applyBorder="1" applyAlignment="1">
      <alignment horizontal="right" vertical="center"/>
    </xf>
    <xf numFmtId="176" fontId="2" fillId="3" borderId="115" xfId="3" applyNumberFormat="1" applyFont="1" applyFill="1" applyBorder="1" applyAlignment="1" applyProtection="1">
      <alignment vertical="center"/>
      <protection locked="0"/>
    </xf>
    <xf numFmtId="176" fontId="2" fillId="3" borderId="116" xfId="3" applyNumberFormat="1" applyFont="1" applyFill="1" applyBorder="1" applyAlignment="1" applyProtection="1">
      <alignment vertical="center"/>
      <protection locked="0"/>
    </xf>
    <xf numFmtId="176" fontId="2" fillId="3" borderId="120" xfId="3" applyNumberFormat="1" applyFont="1" applyFill="1" applyBorder="1" applyAlignment="1" applyProtection="1">
      <alignment vertical="center"/>
      <protection locked="0"/>
    </xf>
    <xf numFmtId="176" fontId="2" fillId="3" borderId="121" xfId="3" applyNumberFormat="1" applyFont="1" applyFill="1" applyBorder="1" applyAlignment="1" applyProtection="1">
      <alignment vertical="center"/>
      <protection locked="0"/>
    </xf>
    <xf numFmtId="176" fontId="2" fillId="3" borderId="125" xfId="3" applyNumberFormat="1" applyFont="1" applyFill="1" applyBorder="1" applyAlignment="1" applyProtection="1">
      <alignment vertical="center"/>
      <protection locked="0"/>
    </xf>
    <xf numFmtId="176" fontId="2" fillId="3" borderId="126" xfId="3" applyNumberFormat="1" applyFont="1" applyFill="1" applyBorder="1" applyAlignment="1" applyProtection="1">
      <alignment vertical="center"/>
      <protection locked="0"/>
    </xf>
    <xf numFmtId="176" fontId="2" fillId="3" borderId="110" xfId="3" applyNumberFormat="1" applyFont="1" applyFill="1" applyBorder="1" applyAlignment="1" applyProtection="1">
      <alignment vertical="center"/>
      <protection locked="0"/>
    </xf>
    <xf numFmtId="176" fontId="2" fillId="3" borderId="111" xfId="3" applyNumberFormat="1" applyFont="1" applyFill="1" applyBorder="1" applyAlignment="1" applyProtection="1">
      <alignment vertical="center"/>
      <protection locked="0"/>
    </xf>
    <xf numFmtId="0" fontId="10" fillId="0" borderId="0" xfId="3" applyFont="1" applyFill="1" applyBorder="1" applyAlignment="1">
      <alignment horizontal="center" vertical="center" wrapText="1"/>
    </xf>
    <xf numFmtId="0" fontId="10" fillId="2" borderId="80" xfId="3" applyFont="1" applyFill="1" applyBorder="1" applyAlignment="1">
      <alignment horizontal="center" vertical="center"/>
    </xf>
    <xf numFmtId="179" fontId="2" fillId="0" borderId="138" xfId="4" applyNumberFormat="1" applyFont="1" applyBorder="1" applyAlignment="1">
      <alignment horizontal="right" vertical="center"/>
    </xf>
    <xf numFmtId="180" fontId="2" fillId="0" borderId="139" xfId="3" applyNumberFormat="1" applyFont="1" applyBorder="1" applyAlignment="1" applyProtection="1">
      <alignment vertical="center"/>
      <protection locked="0"/>
    </xf>
    <xf numFmtId="180" fontId="2" fillId="0" borderId="140" xfId="3" applyNumberFormat="1" applyFont="1" applyBorder="1" applyAlignment="1" applyProtection="1">
      <alignment vertical="center"/>
      <protection locked="0"/>
    </xf>
    <xf numFmtId="180" fontId="2" fillId="7" borderId="141" xfId="3" applyNumberFormat="1" applyFont="1" applyFill="1" applyBorder="1" applyAlignment="1" applyProtection="1">
      <alignment vertical="center"/>
      <protection locked="0"/>
    </xf>
    <xf numFmtId="180" fontId="2" fillId="0" borderId="106" xfId="3" applyNumberFormat="1" applyFont="1" applyBorder="1" applyAlignment="1" applyProtection="1">
      <alignment vertical="center"/>
      <protection locked="0"/>
    </xf>
    <xf numFmtId="180" fontId="2" fillId="0" borderId="0" xfId="3" applyNumberFormat="1" applyFont="1" applyBorder="1" applyAlignment="1" applyProtection="1">
      <alignment vertical="center"/>
      <protection locked="0"/>
    </xf>
    <xf numFmtId="180" fontId="2" fillId="0" borderId="138" xfId="3" applyNumberFormat="1" applyFont="1" applyBorder="1" applyAlignment="1" applyProtection="1">
      <alignment vertical="center"/>
      <protection locked="0"/>
    </xf>
    <xf numFmtId="180" fontId="2" fillId="0" borderId="141" xfId="3" applyNumberFormat="1" applyFont="1" applyBorder="1" applyAlignment="1" applyProtection="1">
      <alignment vertical="center"/>
      <protection locked="0"/>
    </xf>
    <xf numFmtId="3" fontId="20" fillId="0" borderId="0" xfId="3" applyNumberFormat="1" applyFont="1" applyBorder="1" applyAlignment="1"/>
    <xf numFmtId="0" fontId="10" fillId="2" borderId="87" xfId="3" applyFont="1" applyFill="1" applyBorder="1" applyAlignment="1">
      <alignment horizontal="center" vertical="center"/>
    </xf>
    <xf numFmtId="179" fontId="2" fillId="0" borderId="127" xfId="4" applyNumberFormat="1" applyFont="1" applyBorder="1" applyAlignment="1">
      <alignment horizontal="right" vertical="center"/>
    </xf>
    <xf numFmtId="180" fontId="2" fillId="0" borderId="125" xfId="3" applyNumberFormat="1" applyFont="1" applyBorder="1" applyAlignment="1" applyProtection="1">
      <alignment vertical="center"/>
      <protection locked="0"/>
    </xf>
    <xf numFmtId="180" fontId="2" fillId="0" borderId="142" xfId="3" applyNumberFormat="1" applyFont="1" applyBorder="1" applyAlignment="1" applyProtection="1">
      <alignment vertical="center"/>
      <protection locked="0"/>
    </xf>
    <xf numFmtId="180" fontId="2" fillId="0" borderId="126" xfId="3" applyNumberFormat="1" applyFont="1" applyBorder="1" applyAlignment="1" applyProtection="1">
      <alignment vertical="center"/>
      <protection locked="0"/>
    </xf>
    <xf numFmtId="180" fontId="2" fillId="0" borderId="87" xfId="3" applyNumberFormat="1" applyFont="1" applyBorder="1" applyAlignment="1" applyProtection="1">
      <alignment vertical="center"/>
      <protection locked="0"/>
    </xf>
    <xf numFmtId="180" fontId="2" fillId="0" borderId="127" xfId="3" applyNumberFormat="1" applyFont="1" applyBorder="1" applyAlignment="1" applyProtection="1">
      <alignment vertical="center"/>
      <protection locked="0"/>
    </xf>
    <xf numFmtId="179" fontId="2" fillId="0" borderId="143" xfId="4" applyNumberFormat="1" applyFont="1" applyBorder="1" applyAlignment="1">
      <alignment horizontal="right" vertical="center"/>
    </xf>
    <xf numFmtId="180" fontId="2" fillId="0" borderId="144" xfId="3" applyNumberFormat="1" applyFont="1" applyBorder="1" applyAlignment="1" applyProtection="1">
      <alignment vertical="center"/>
      <protection locked="0"/>
    </xf>
    <xf numFmtId="180" fontId="2" fillId="0" borderId="145" xfId="3" applyNumberFormat="1" applyFont="1" applyBorder="1" applyAlignment="1" applyProtection="1">
      <alignment vertical="center"/>
      <protection locked="0"/>
    </xf>
    <xf numFmtId="180" fontId="2" fillId="0" borderId="146" xfId="3" applyNumberFormat="1" applyFont="1" applyBorder="1" applyAlignment="1" applyProtection="1">
      <alignment vertical="center"/>
      <protection locked="0"/>
    </xf>
    <xf numFmtId="180" fontId="2" fillId="0" borderId="147" xfId="3" applyNumberFormat="1" applyFont="1" applyBorder="1" applyAlignment="1" applyProtection="1">
      <alignment vertical="center"/>
      <protection locked="0"/>
    </xf>
    <xf numFmtId="180" fontId="2" fillId="0" borderId="143" xfId="3" applyNumberFormat="1" applyFont="1" applyBorder="1" applyAlignment="1" applyProtection="1">
      <alignment vertical="center"/>
      <protection locked="0"/>
    </xf>
    <xf numFmtId="0" fontId="10" fillId="2" borderId="147" xfId="3" applyFont="1" applyFill="1" applyBorder="1" applyAlignment="1">
      <alignment horizontal="center" vertical="center"/>
    </xf>
    <xf numFmtId="0" fontId="10" fillId="2" borderId="130" xfId="3" applyFont="1" applyFill="1" applyBorder="1" applyAlignment="1">
      <alignment horizontal="center" vertical="center"/>
    </xf>
    <xf numFmtId="179" fontId="2" fillId="0" borderId="112" xfId="4" applyNumberFormat="1" applyFont="1" applyBorder="1" applyAlignment="1">
      <alignment horizontal="right" vertical="center"/>
    </xf>
    <xf numFmtId="180" fontId="2" fillId="0" borderId="110" xfId="3" applyNumberFormat="1" applyFont="1" applyBorder="1" applyAlignment="1" applyProtection="1">
      <alignment vertical="center"/>
      <protection locked="0"/>
    </xf>
    <xf numFmtId="180" fontId="2" fillId="0" borderId="148" xfId="3" applyNumberFormat="1" applyFont="1" applyBorder="1" applyAlignment="1" applyProtection="1">
      <alignment vertical="center"/>
      <protection locked="0"/>
    </xf>
    <xf numFmtId="180" fontId="2" fillId="0" borderId="111" xfId="3" applyNumberFormat="1" applyFont="1" applyBorder="1" applyAlignment="1" applyProtection="1">
      <alignment vertical="center"/>
      <protection locked="0"/>
    </xf>
    <xf numFmtId="180" fontId="2" fillId="0" borderId="130" xfId="3" applyNumberFormat="1" applyFont="1" applyBorder="1" applyAlignment="1" applyProtection="1">
      <alignment vertical="center"/>
      <protection locked="0"/>
    </xf>
    <xf numFmtId="180" fontId="2" fillId="0" borderId="112" xfId="3" applyNumberFormat="1" applyFont="1" applyBorder="1" applyAlignment="1" applyProtection="1">
      <alignment vertical="center"/>
      <protection locked="0"/>
    </xf>
    <xf numFmtId="0" fontId="10" fillId="2" borderId="150" xfId="3" applyFont="1" applyFill="1" applyBorder="1" applyAlignment="1">
      <alignment horizontal="center" vertical="center"/>
    </xf>
    <xf numFmtId="179" fontId="2" fillId="0" borderId="151" xfId="4" applyNumberFormat="1" applyFont="1" applyBorder="1" applyAlignment="1">
      <alignment horizontal="right" vertical="center"/>
    </xf>
    <xf numFmtId="180" fontId="2" fillId="0" borderId="152" xfId="3" applyNumberFormat="1" applyFont="1" applyBorder="1" applyAlignment="1" applyProtection="1">
      <alignment vertical="center"/>
      <protection locked="0"/>
    </xf>
    <xf numFmtId="180" fontId="2" fillId="0" borderId="153" xfId="3" applyNumberFormat="1" applyFont="1" applyBorder="1" applyAlignment="1" applyProtection="1">
      <alignment vertical="center"/>
      <protection locked="0"/>
    </xf>
    <xf numFmtId="180" fontId="2" fillId="0" borderId="154" xfId="3" applyNumberFormat="1" applyFont="1" applyBorder="1" applyAlignment="1" applyProtection="1">
      <alignment vertical="center"/>
      <protection locked="0"/>
    </xf>
    <xf numFmtId="180" fontId="2" fillId="0" borderId="13" xfId="3" applyNumberFormat="1" applyFont="1" applyBorder="1" applyAlignment="1" applyProtection="1">
      <alignment horizontal="right" vertical="center"/>
      <protection locked="0"/>
    </xf>
    <xf numFmtId="180" fontId="2" fillId="0" borderId="0" xfId="3" applyNumberFormat="1" applyFont="1" applyBorder="1" applyAlignment="1" applyProtection="1">
      <alignment horizontal="right" vertical="center"/>
      <protection locked="0"/>
    </xf>
    <xf numFmtId="180" fontId="2" fillId="0" borderId="151" xfId="3" applyNumberFormat="1" applyFont="1" applyBorder="1" applyAlignment="1" applyProtection="1">
      <alignment vertical="center"/>
      <protection locked="0"/>
    </xf>
    <xf numFmtId="0" fontId="10" fillId="2" borderId="106" xfId="3" applyFont="1" applyFill="1" applyBorder="1" applyAlignment="1">
      <alignment horizontal="center" vertical="center"/>
    </xf>
    <xf numFmtId="0" fontId="10" fillId="2" borderId="4" xfId="3" applyFont="1" applyFill="1" applyBorder="1" applyAlignment="1">
      <alignment horizontal="center" vertical="center"/>
    </xf>
    <xf numFmtId="179" fontId="2" fillId="0" borderId="117" xfId="4" applyNumberFormat="1" applyFont="1" applyBorder="1" applyAlignment="1">
      <alignment horizontal="right" vertical="center"/>
    </xf>
    <xf numFmtId="180" fontId="2" fillId="0" borderId="115" xfId="3" applyNumberFormat="1" applyFont="1" applyBorder="1" applyAlignment="1" applyProtection="1">
      <alignment vertical="center"/>
      <protection locked="0"/>
    </xf>
    <xf numFmtId="180" fontId="2" fillId="0" borderId="155" xfId="3" applyNumberFormat="1" applyFont="1" applyBorder="1" applyAlignment="1" applyProtection="1">
      <alignment vertical="center"/>
      <protection locked="0"/>
    </xf>
    <xf numFmtId="180" fontId="2" fillId="0" borderId="116" xfId="3" applyNumberFormat="1" applyFont="1" applyBorder="1" applyAlignment="1" applyProtection="1">
      <alignment vertical="center"/>
      <protection locked="0"/>
    </xf>
    <xf numFmtId="180" fontId="2" fillId="0" borderId="9" xfId="3" applyNumberFormat="1" applyFont="1" applyBorder="1" applyAlignment="1" applyProtection="1">
      <alignment horizontal="right" vertical="center"/>
      <protection locked="0"/>
    </xf>
    <xf numFmtId="180" fontId="2" fillId="0" borderId="117" xfId="3" applyNumberFormat="1" applyFont="1" applyBorder="1" applyAlignment="1" applyProtection="1">
      <alignment vertical="center"/>
      <protection locked="0"/>
    </xf>
    <xf numFmtId="0" fontId="5" fillId="0" borderId="0" xfId="3" applyFont="1" applyBorder="1" applyAlignment="1">
      <alignment horizontal="center" vertical="center" wrapText="1"/>
    </xf>
    <xf numFmtId="0" fontId="5" fillId="0" borderId="80" xfId="3" applyFont="1" applyBorder="1" applyAlignment="1">
      <alignment horizontal="center" vertical="center"/>
    </xf>
    <xf numFmtId="0" fontId="5" fillId="0" borderId="87" xfId="3" applyFont="1" applyBorder="1" applyAlignment="1">
      <alignment horizontal="center" vertical="center"/>
    </xf>
    <xf numFmtId="0" fontId="5" fillId="0" borderId="147" xfId="3" applyFont="1" applyBorder="1" applyAlignment="1">
      <alignment horizontal="center" vertical="center"/>
    </xf>
    <xf numFmtId="0" fontId="5" fillId="0" borderId="130" xfId="3" applyFont="1" applyBorder="1" applyAlignment="1">
      <alignment horizontal="center" vertical="center"/>
    </xf>
    <xf numFmtId="0" fontId="5" fillId="0" borderId="150" xfId="3" applyFont="1" applyBorder="1" applyAlignment="1">
      <alignment horizontal="center" vertical="center"/>
    </xf>
    <xf numFmtId="0" fontId="5" fillId="0" borderId="106" xfId="3" applyFont="1" applyBorder="1" applyAlignment="1">
      <alignment horizontal="center" vertical="center"/>
    </xf>
    <xf numFmtId="0" fontId="5" fillId="0" borderId="4" xfId="3" applyFont="1" applyBorder="1" applyAlignment="1">
      <alignment horizontal="center" vertical="center"/>
    </xf>
    <xf numFmtId="179" fontId="2" fillId="3" borderId="138" xfId="4" applyNumberFormat="1" applyFont="1" applyFill="1" applyBorder="1" applyAlignment="1">
      <alignment horizontal="right" vertical="center"/>
    </xf>
    <xf numFmtId="180" fontId="2" fillId="3" borderId="139" xfId="3" applyNumberFormat="1" applyFont="1" applyFill="1" applyBorder="1" applyAlignment="1" applyProtection="1">
      <alignment vertical="center"/>
      <protection locked="0"/>
    </xf>
    <xf numFmtId="180" fontId="2" fillId="3" borderId="140" xfId="3" applyNumberFormat="1" applyFont="1" applyFill="1" applyBorder="1" applyAlignment="1" applyProtection="1">
      <alignment vertical="center"/>
      <protection locked="0"/>
    </xf>
    <xf numFmtId="180" fontId="2" fillId="3" borderId="106" xfId="3" applyNumberFormat="1" applyFont="1" applyFill="1" applyBorder="1" applyAlignment="1" applyProtection="1">
      <alignment vertical="center"/>
      <protection locked="0"/>
    </xf>
    <xf numFmtId="180" fontId="2" fillId="0" borderId="0" xfId="3" applyNumberFormat="1" applyFont="1" applyFill="1" applyBorder="1" applyAlignment="1" applyProtection="1">
      <alignment vertical="center"/>
      <protection locked="0"/>
    </xf>
    <xf numFmtId="180" fontId="2" fillId="3" borderId="138" xfId="3" applyNumberFormat="1" applyFont="1" applyFill="1" applyBorder="1" applyAlignment="1" applyProtection="1">
      <alignment vertical="center"/>
      <protection locked="0"/>
    </xf>
    <xf numFmtId="180" fontId="2" fillId="3" borderId="141" xfId="3" applyNumberFormat="1" applyFont="1" applyFill="1" applyBorder="1" applyAlignment="1" applyProtection="1">
      <alignment vertical="center"/>
      <protection locked="0"/>
    </xf>
    <xf numFmtId="179" fontId="2" fillId="3" borderId="127" xfId="4" applyNumberFormat="1" applyFont="1" applyFill="1" applyBorder="1" applyAlignment="1">
      <alignment horizontal="right" vertical="center"/>
    </xf>
    <xf numFmtId="180" fontId="2" fillId="3" borderId="125" xfId="3" applyNumberFormat="1" applyFont="1" applyFill="1" applyBorder="1" applyAlignment="1" applyProtection="1">
      <alignment vertical="center"/>
      <protection locked="0"/>
    </xf>
    <xf numFmtId="180" fontId="2" fillId="3" borderId="142" xfId="3" applyNumberFormat="1" applyFont="1" applyFill="1" applyBorder="1" applyAlignment="1" applyProtection="1">
      <alignment vertical="center"/>
      <protection locked="0"/>
    </xf>
    <xf numFmtId="180" fontId="2" fillId="3" borderId="126" xfId="3" applyNumberFormat="1" applyFont="1" applyFill="1" applyBorder="1" applyAlignment="1" applyProtection="1">
      <alignment vertical="center"/>
      <protection locked="0"/>
    </xf>
    <xf numFmtId="180" fontId="2" fillId="3" borderId="87" xfId="3" applyNumberFormat="1" applyFont="1" applyFill="1" applyBorder="1" applyAlignment="1" applyProtection="1">
      <alignment vertical="center"/>
      <protection locked="0"/>
    </xf>
    <xf numFmtId="180" fontId="2" fillId="3" borderId="127" xfId="3" applyNumberFormat="1" applyFont="1" applyFill="1" applyBorder="1" applyAlignment="1" applyProtection="1">
      <alignment vertical="center"/>
      <protection locked="0"/>
    </xf>
    <xf numFmtId="179" fontId="2" fillId="3" borderId="143" xfId="4" applyNumberFormat="1" applyFont="1" applyFill="1" applyBorder="1" applyAlignment="1">
      <alignment horizontal="right" vertical="center"/>
    </xf>
    <xf numFmtId="180" fontId="2" fillId="3" borderId="144" xfId="3" applyNumberFormat="1" applyFont="1" applyFill="1" applyBorder="1" applyAlignment="1" applyProtection="1">
      <alignment vertical="center"/>
      <protection locked="0"/>
    </xf>
    <xf numFmtId="180" fontId="2" fillId="3" borderId="145" xfId="3" applyNumberFormat="1" applyFont="1" applyFill="1" applyBorder="1" applyAlignment="1" applyProtection="1">
      <alignment vertical="center"/>
      <protection locked="0"/>
    </xf>
    <xf numFmtId="180" fontId="2" fillId="3" borderId="146" xfId="3" applyNumberFormat="1" applyFont="1" applyFill="1" applyBorder="1" applyAlignment="1" applyProtection="1">
      <alignment vertical="center"/>
      <protection locked="0"/>
    </xf>
    <xf numFmtId="180" fontId="2" fillId="3" borderId="147" xfId="3" applyNumberFormat="1" applyFont="1" applyFill="1" applyBorder="1" applyAlignment="1" applyProtection="1">
      <alignment vertical="center"/>
      <protection locked="0"/>
    </xf>
    <xf numFmtId="180" fontId="2" fillId="3" borderId="143" xfId="3" applyNumberFormat="1" applyFont="1" applyFill="1" applyBorder="1" applyAlignment="1" applyProtection="1">
      <alignment vertical="center"/>
      <protection locked="0"/>
    </xf>
    <xf numFmtId="179" fontId="2" fillId="3" borderId="112" xfId="4" applyNumberFormat="1" applyFont="1" applyFill="1" applyBorder="1" applyAlignment="1">
      <alignment horizontal="right" vertical="center"/>
    </xf>
    <xf numFmtId="180" fontId="2" fillId="3" borderId="110" xfId="3" applyNumberFormat="1" applyFont="1" applyFill="1" applyBorder="1" applyAlignment="1" applyProtection="1">
      <alignment vertical="center"/>
      <protection locked="0"/>
    </xf>
    <xf numFmtId="180" fontId="2" fillId="3" borderId="148" xfId="3" applyNumberFormat="1" applyFont="1" applyFill="1" applyBorder="1" applyAlignment="1" applyProtection="1">
      <alignment vertical="center"/>
      <protection locked="0"/>
    </xf>
    <xf numFmtId="180" fontId="2" fillId="3" borderId="111" xfId="3" applyNumberFormat="1" applyFont="1" applyFill="1" applyBorder="1" applyAlignment="1" applyProtection="1">
      <alignment vertical="center"/>
      <protection locked="0"/>
    </xf>
    <xf numFmtId="180" fontId="2" fillId="3" borderId="130" xfId="3" applyNumberFormat="1" applyFont="1" applyFill="1" applyBorder="1" applyAlignment="1" applyProtection="1">
      <alignment vertical="center"/>
      <protection locked="0"/>
    </xf>
    <xf numFmtId="180" fontId="2" fillId="3" borderId="112" xfId="3" applyNumberFormat="1" applyFont="1" applyFill="1" applyBorder="1" applyAlignment="1" applyProtection="1">
      <alignment vertical="center"/>
      <protection locked="0"/>
    </xf>
    <xf numFmtId="179" fontId="2" fillId="3" borderId="151" xfId="4" applyNumberFormat="1" applyFont="1" applyFill="1" applyBorder="1" applyAlignment="1">
      <alignment horizontal="right" vertical="center"/>
    </xf>
    <xf numFmtId="180" fontId="2" fillId="3" borderId="152" xfId="3" applyNumberFormat="1" applyFont="1" applyFill="1" applyBorder="1" applyAlignment="1" applyProtection="1">
      <alignment vertical="center"/>
      <protection locked="0"/>
    </xf>
    <xf numFmtId="180" fontId="2" fillId="3" borderId="153" xfId="3" applyNumberFormat="1" applyFont="1" applyFill="1" applyBorder="1" applyAlignment="1" applyProtection="1">
      <alignment vertical="center"/>
      <protection locked="0"/>
    </xf>
    <xf numFmtId="180" fontId="2" fillId="3" borderId="154" xfId="3" applyNumberFormat="1" applyFont="1" applyFill="1" applyBorder="1" applyAlignment="1" applyProtection="1">
      <alignment vertical="center"/>
      <protection locked="0"/>
    </xf>
    <xf numFmtId="180" fontId="2" fillId="3" borderId="13" xfId="3" applyNumberFormat="1" applyFont="1" applyFill="1" applyBorder="1" applyAlignment="1" applyProtection="1">
      <alignment horizontal="right" vertical="center"/>
      <protection locked="0"/>
    </xf>
    <xf numFmtId="180" fontId="2" fillId="0" borderId="0" xfId="3" applyNumberFormat="1" applyFont="1" applyFill="1" applyBorder="1" applyAlignment="1" applyProtection="1">
      <alignment horizontal="right" vertical="center"/>
      <protection locked="0"/>
    </xf>
    <xf numFmtId="180" fontId="2" fillId="3" borderId="151" xfId="3" applyNumberFormat="1" applyFont="1" applyFill="1" applyBorder="1" applyAlignment="1" applyProtection="1">
      <alignment vertical="center"/>
      <protection locked="0"/>
    </xf>
    <xf numFmtId="0" fontId="24" fillId="0" borderId="0" xfId="1" applyFont="1" applyAlignment="1">
      <alignment vertical="center"/>
    </xf>
    <xf numFmtId="0" fontId="10" fillId="2" borderId="4" xfId="3" applyFont="1" applyFill="1" applyBorder="1" applyAlignment="1">
      <alignment horizontal="center" vertical="center" wrapText="1"/>
    </xf>
    <xf numFmtId="0" fontId="10" fillId="2" borderId="9" xfId="3" applyFont="1" applyFill="1" applyBorder="1" applyAlignment="1">
      <alignment horizontal="center" vertical="center" wrapText="1"/>
    </xf>
    <xf numFmtId="0" fontId="10" fillId="2" borderId="31" xfId="3" applyFont="1" applyFill="1" applyBorder="1" applyAlignment="1">
      <alignment horizontal="center" vertical="center" wrapText="1"/>
    </xf>
    <xf numFmtId="176" fontId="2" fillId="0" borderId="96" xfId="1" applyNumberFormat="1" applyFont="1" applyBorder="1" applyAlignment="1">
      <alignment vertical="center"/>
    </xf>
    <xf numFmtId="176" fontId="2" fillId="0" borderId="99" xfId="1" applyNumberFormat="1" applyFont="1" applyBorder="1" applyAlignment="1">
      <alignment vertical="center"/>
    </xf>
    <xf numFmtId="176" fontId="2" fillId="0" borderId="80" xfId="1" applyNumberFormat="1" applyFont="1" applyBorder="1" applyAlignment="1">
      <alignment vertical="center"/>
    </xf>
    <xf numFmtId="176" fontId="2" fillId="0" borderId="101" xfId="1" applyNumberFormat="1" applyFont="1" applyBorder="1" applyAlignment="1">
      <alignment vertical="center"/>
    </xf>
    <xf numFmtId="176" fontId="2" fillId="0" borderId="91" xfId="1" applyNumberFormat="1" applyFont="1" applyBorder="1" applyAlignment="1">
      <alignment vertical="center"/>
    </xf>
    <xf numFmtId="176" fontId="2" fillId="0" borderId="87" xfId="1" applyNumberFormat="1" applyFont="1" applyBorder="1" applyAlignment="1">
      <alignment vertical="center"/>
    </xf>
    <xf numFmtId="176" fontId="2" fillId="0" borderId="156" xfId="1" applyNumberFormat="1" applyFont="1" applyBorder="1" applyAlignment="1">
      <alignment vertical="center"/>
    </xf>
    <xf numFmtId="176" fontId="2" fillId="0" borderId="7" xfId="1" applyNumberFormat="1" applyFont="1" applyBorder="1" applyAlignment="1">
      <alignment vertical="center"/>
    </xf>
    <xf numFmtId="176" fontId="2" fillId="0" borderId="8" xfId="1" applyNumberFormat="1" applyFont="1" applyBorder="1" applyAlignment="1">
      <alignment vertical="center"/>
    </xf>
    <xf numFmtId="176" fontId="2" fillId="0" borderId="24" xfId="1" applyNumberFormat="1" applyFont="1" applyBorder="1" applyAlignment="1">
      <alignment vertical="center"/>
    </xf>
    <xf numFmtId="176" fontId="2" fillId="0" borderId="88" xfId="1" applyNumberFormat="1" applyFont="1" applyBorder="1" applyAlignment="1">
      <alignment vertical="center"/>
    </xf>
    <xf numFmtId="176" fontId="2" fillId="0" borderId="81" xfId="1" applyNumberFormat="1" applyFont="1" applyBorder="1" applyAlignment="1">
      <alignment vertical="center"/>
    </xf>
    <xf numFmtId="176" fontId="2" fillId="0" borderId="105" xfId="1" applyNumberFormat="1" applyFont="1" applyBorder="1" applyAlignment="1">
      <alignment vertical="center"/>
    </xf>
    <xf numFmtId="176" fontId="2" fillId="0" borderId="106" xfId="1" applyNumberFormat="1" applyFont="1" applyBorder="1" applyAlignment="1">
      <alignment vertical="center"/>
    </xf>
    <xf numFmtId="176" fontId="2" fillId="0" borderId="158" xfId="1" applyNumberFormat="1" applyFont="1" applyBorder="1" applyAlignment="1">
      <alignment vertical="center"/>
    </xf>
    <xf numFmtId="176" fontId="2" fillId="0" borderId="161" xfId="1" applyNumberFormat="1" applyFont="1" applyBorder="1" applyAlignment="1">
      <alignment vertical="center"/>
    </xf>
    <xf numFmtId="176" fontId="2" fillId="0" borderId="160" xfId="1" applyNumberFormat="1" applyFont="1" applyBorder="1" applyAlignment="1">
      <alignment vertical="center"/>
    </xf>
    <xf numFmtId="176" fontId="2" fillId="0" borderId="130" xfId="1" applyNumberFormat="1" applyFont="1" applyBorder="1" applyAlignment="1">
      <alignment vertical="center"/>
    </xf>
    <xf numFmtId="176" fontId="2" fillId="0" borderId="131" xfId="1" applyNumberFormat="1" applyFont="1" applyBorder="1" applyAlignment="1">
      <alignment vertical="center"/>
    </xf>
    <xf numFmtId="176" fontId="2" fillId="0" borderId="19" xfId="1" applyNumberFormat="1" applyFont="1" applyBorder="1" applyAlignment="1">
      <alignment vertical="center"/>
    </xf>
    <xf numFmtId="176" fontId="2" fillId="0" borderId="9" xfId="1" applyNumberFormat="1" applyFont="1" applyBorder="1" applyAlignment="1">
      <alignment vertical="center"/>
    </xf>
    <xf numFmtId="0" fontId="12" fillId="0" borderId="0" xfId="3" applyFont="1" applyBorder="1" applyAlignment="1">
      <alignment vertical="center"/>
    </xf>
    <xf numFmtId="0" fontId="5" fillId="0" borderId="0" xfId="1" applyFont="1" applyAlignment="1">
      <alignment horizontal="center" vertical="center"/>
    </xf>
    <xf numFmtId="0" fontId="5" fillId="0" borderId="4" xfId="3" applyFont="1" applyFill="1" applyBorder="1" applyAlignment="1">
      <alignment horizontal="center" vertical="center" wrapText="1"/>
    </xf>
    <xf numFmtId="0" fontId="5" fillId="0" borderId="9" xfId="3" applyFont="1" applyFill="1" applyBorder="1" applyAlignment="1">
      <alignment horizontal="center" vertical="center" wrapText="1"/>
    </xf>
    <xf numFmtId="0" fontId="5" fillId="0" borderId="31" xfId="3" applyFont="1" applyFill="1" applyBorder="1" applyAlignment="1">
      <alignment horizontal="center" vertical="center" wrapText="1"/>
    </xf>
    <xf numFmtId="176" fontId="2" fillId="3" borderId="88" xfId="1" applyNumberFormat="1" applyFont="1" applyFill="1" applyBorder="1" applyAlignment="1">
      <alignment vertical="center"/>
    </xf>
    <xf numFmtId="176" fontId="2" fillId="3" borderId="91" xfId="1" applyNumberFormat="1" applyFont="1" applyFill="1" applyBorder="1" applyAlignment="1">
      <alignment vertical="center"/>
    </xf>
    <xf numFmtId="176" fontId="2" fillId="3" borderId="87" xfId="1" applyNumberFormat="1" applyFont="1" applyFill="1" applyBorder="1" applyAlignment="1">
      <alignment vertical="center"/>
    </xf>
    <xf numFmtId="176" fontId="2" fillId="3" borderId="101" xfId="1" applyNumberFormat="1" applyFont="1" applyFill="1" applyBorder="1" applyAlignment="1">
      <alignment vertical="center"/>
    </xf>
    <xf numFmtId="0" fontId="3" fillId="0" borderId="0" xfId="3" applyFont="1"/>
    <xf numFmtId="0" fontId="2" fillId="0" borderId="0" xfId="3" applyFont="1" applyAlignment="1">
      <alignment vertical="center"/>
    </xf>
    <xf numFmtId="0" fontId="26" fillId="0" borderId="0" xfId="3" applyFont="1" applyBorder="1" applyAlignment="1">
      <alignment vertical="center"/>
    </xf>
    <xf numFmtId="0" fontId="27" fillId="0" borderId="0" xfId="3" applyFont="1" applyAlignment="1">
      <alignment vertical="center"/>
    </xf>
    <xf numFmtId="0" fontId="27" fillId="0" borderId="0" xfId="3" applyFont="1"/>
    <xf numFmtId="0" fontId="27" fillId="0" borderId="0" xfId="3" applyFont="1" applyBorder="1" applyAlignment="1">
      <alignment vertical="center"/>
    </xf>
    <xf numFmtId="0" fontId="13" fillId="2" borderId="6" xfId="3" applyFont="1" applyFill="1" applyBorder="1" applyAlignment="1">
      <alignment horizontal="centerContinuous" vertical="center"/>
    </xf>
    <xf numFmtId="0" fontId="13" fillId="2" borderId="8" xfId="3" applyFont="1" applyFill="1" applyBorder="1" applyAlignment="1">
      <alignment horizontal="centerContinuous" vertical="center"/>
    </xf>
    <xf numFmtId="0" fontId="2" fillId="0" borderId="17" xfId="3" applyFont="1" applyBorder="1" applyAlignment="1">
      <alignment vertical="center"/>
    </xf>
    <xf numFmtId="0" fontId="2" fillId="0" borderId="0" xfId="3" applyFont="1" applyBorder="1" applyAlignment="1">
      <alignment horizontal="center" vertical="center"/>
    </xf>
    <xf numFmtId="0" fontId="2" fillId="0" borderId="110" xfId="3" applyFont="1" applyBorder="1" applyAlignment="1">
      <alignment horizontal="center" vertical="center"/>
    </xf>
    <xf numFmtId="0" fontId="2" fillId="0" borderId="148" xfId="3" applyFont="1" applyBorder="1" applyAlignment="1">
      <alignment horizontal="center" vertical="center"/>
    </xf>
    <xf numFmtId="0" fontId="2" fillId="0" borderId="111" xfId="3" applyFont="1" applyBorder="1" applyAlignment="1">
      <alignment horizontal="center" vertical="center"/>
    </xf>
    <xf numFmtId="180" fontId="2" fillId="0" borderId="122" xfId="3" applyNumberFormat="1" applyFont="1" applyBorder="1" applyAlignment="1" applyProtection="1">
      <alignment vertical="center"/>
      <protection locked="0"/>
    </xf>
    <xf numFmtId="180" fontId="2" fillId="0" borderId="172" xfId="3" applyNumberFormat="1" applyFont="1" applyBorder="1" applyAlignment="1" applyProtection="1">
      <alignment vertical="center"/>
      <protection locked="0"/>
    </xf>
    <xf numFmtId="180" fontId="2" fillId="0" borderId="121" xfId="3" applyNumberFormat="1" applyFont="1" applyBorder="1" applyAlignment="1" applyProtection="1">
      <alignment vertical="center"/>
      <protection locked="0"/>
    </xf>
    <xf numFmtId="180" fontId="2" fillId="0" borderId="120" xfId="3" applyNumberFormat="1" applyFont="1" applyBorder="1" applyAlignment="1" applyProtection="1">
      <alignment vertical="center"/>
      <protection locked="0"/>
    </xf>
    <xf numFmtId="180" fontId="2" fillId="0" borderId="175" xfId="3" applyNumberFormat="1" applyFont="1" applyBorder="1" applyAlignment="1" applyProtection="1">
      <alignment vertical="center"/>
      <protection locked="0"/>
    </xf>
    <xf numFmtId="180" fontId="2" fillId="0" borderId="176" xfId="3" applyNumberFormat="1" applyFont="1" applyBorder="1" applyAlignment="1" applyProtection="1">
      <alignment vertical="center"/>
      <protection locked="0"/>
    </xf>
    <xf numFmtId="180" fontId="2" fillId="0" borderId="177" xfId="3" applyNumberFormat="1" applyFont="1" applyBorder="1" applyAlignment="1" applyProtection="1">
      <alignment vertical="center"/>
      <protection locked="0"/>
    </xf>
    <xf numFmtId="180" fontId="2" fillId="0" borderId="178" xfId="3" applyNumberFormat="1" applyFont="1" applyBorder="1" applyAlignment="1" applyProtection="1">
      <alignment vertical="center"/>
      <protection locked="0"/>
    </xf>
    <xf numFmtId="0" fontId="27" fillId="0" borderId="16" xfId="3" applyFont="1" applyBorder="1" applyAlignment="1">
      <alignment vertical="center"/>
    </xf>
    <xf numFmtId="180" fontId="2" fillId="0" borderId="122" xfId="3" applyNumberFormat="1" applyFont="1" applyFill="1" applyBorder="1" applyAlignment="1" applyProtection="1">
      <alignment vertical="center"/>
      <protection locked="0"/>
    </xf>
    <xf numFmtId="180" fontId="2" fillId="0" borderId="172" xfId="3" applyNumberFormat="1" applyFont="1" applyFill="1" applyBorder="1" applyAlignment="1" applyProtection="1">
      <alignment vertical="center"/>
      <protection locked="0"/>
    </xf>
    <xf numFmtId="180" fontId="2" fillId="0" borderId="121" xfId="3" applyNumberFormat="1" applyFont="1" applyFill="1" applyBorder="1" applyAlignment="1" applyProtection="1">
      <alignment vertical="center"/>
      <protection locked="0"/>
    </xf>
    <xf numFmtId="180" fontId="2" fillId="0" borderId="120" xfId="3" applyNumberFormat="1" applyFont="1" applyFill="1" applyBorder="1" applyAlignment="1" applyProtection="1">
      <alignment vertical="center"/>
      <protection locked="0"/>
    </xf>
    <xf numFmtId="180" fontId="2" fillId="0" borderId="127" xfId="3" applyNumberFormat="1" applyFont="1" applyFill="1" applyBorder="1" applyAlignment="1" applyProtection="1">
      <alignment vertical="center"/>
      <protection locked="0"/>
    </xf>
    <xf numFmtId="180" fontId="2" fillId="0" borderId="142" xfId="3" applyNumberFormat="1" applyFont="1" applyFill="1" applyBorder="1" applyAlignment="1" applyProtection="1">
      <alignment vertical="center"/>
      <protection locked="0"/>
    </xf>
    <xf numFmtId="180" fontId="2" fillId="0" borderId="126" xfId="3" applyNumberFormat="1" applyFont="1" applyFill="1" applyBorder="1" applyAlignment="1" applyProtection="1">
      <alignment vertical="center"/>
      <protection locked="0"/>
    </xf>
    <xf numFmtId="180" fontId="2" fillId="0" borderId="125" xfId="3" applyNumberFormat="1" applyFont="1" applyFill="1" applyBorder="1" applyAlignment="1" applyProtection="1">
      <alignment vertical="center"/>
      <protection locked="0"/>
    </xf>
    <xf numFmtId="180" fontId="2" fillId="0" borderId="143" xfId="3" applyNumberFormat="1" applyFont="1" applyFill="1" applyBorder="1" applyAlignment="1" applyProtection="1">
      <alignment vertical="center"/>
      <protection locked="0"/>
    </xf>
    <xf numFmtId="180" fontId="2" fillId="0" borderId="145" xfId="3" applyNumberFormat="1" applyFont="1" applyFill="1" applyBorder="1" applyAlignment="1" applyProtection="1">
      <alignment vertical="center"/>
      <protection locked="0"/>
    </xf>
    <xf numFmtId="180" fontId="2" fillId="0" borderId="146" xfId="3" applyNumberFormat="1" applyFont="1" applyFill="1" applyBorder="1" applyAlignment="1" applyProtection="1">
      <alignment vertical="center"/>
      <protection locked="0"/>
    </xf>
    <xf numFmtId="180" fontId="2" fillId="0" borderId="144" xfId="3" applyNumberFormat="1" applyFont="1" applyFill="1" applyBorder="1" applyAlignment="1" applyProtection="1">
      <alignment vertical="center"/>
      <protection locked="0"/>
    </xf>
    <xf numFmtId="180" fontId="2" fillId="0" borderId="175" xfId="3" applyNumberFormat="1" applyFont="1" applyFill="1" applyBorder="1" applyAlignment="1" applyProtection="1">
      <alignment vertical="center"/>
      <protection locked="0"/>
    </xf>
    <xf numFmtId="180" fontId="2" fillId="0" borderId="176" xfId="3" applyNumberFormat="1" applyFont="1" applyFill="1" applyBorder="1" applyAlignment="1" applyProtection="1">
      <alignment vertical="center"/>
      <protection locked="0"/>
    </xf>
    <xf numFmtId="180" fontId="2" fillId="0" borderId="177" xfId="3" applyNumberFormat="1" applyFont="1" applyFill="1" applyBorder="1" applyAlignment="1" applyProtection="1">
      <alignment vertical="center"/>
      <protection locked="0"/>
    </xf>
    <xf numFmtId="180" fontId="2" fillId="0" borderId="178" xfId="3" applyNumberFormat="1" applyFont="1" applyFill="1" applyBorder="1" applyAlignment="1" applyProtection="1">
      <alignment vertical="center"/>
      <protection locked="0"/>
    </xf>
    <xf numFmtId="0" fontId="2" fillId="0" borderId="171" xfId="3" applyFont="1" applyBorder="1" applyAlignment="1">
      <alignment vertical="center"/>
    </xf>
    <xf numFmtId="0" fontId="2" fillId="0" borderId="99" xfId="3" applyFont="1" applyBorder="1" applyAlignment="1">
      <alignment vertical="center"/>
    </xf>
    <xf numFmtId="0" fontId="2" fillId="0" borderId="162" xfId="3" applyFont="1" applyBorder="1" applyAlignment="1">
      <alignment horizontal="center" vertical="center" wrapText="1"/>
    </xf>
    <xf numFmtId="180" fontId="2" fillId="0" borderId="108" xfId="3" applyNumberFormat="1" applyFont="1" applyBorder="1" applyAlignment="1" applyProtection="1">
      <alignment vertical="center"/>
      <protection locked="0"/>
    </xf>
    <xf numFmtId="180" fontId="2" fillId="0" borderId="99" xfId="3" applyNumberFormat="1" applyFont="1" applyBorder="1" applyAlignment="1" applyProtection="1">
      <alignment vertical="center"/>
      <protection locked="0"/>
    </xf>
    <xf numFmtId="176" fontId="2" fillId="0" borderId="172" xfId="3" applyNumberFormat="1" applyFont="1" applyBorder="1" applyAlignment="1" applyProtection="1">
      <alignment vertical="center"/>
      <protection locked="0"/>
    </xf>
    <xf numFmtId="176" fontId="2" fillId="0" borderId="99" xfId="3" applyNumberFormat="1" applyFont="1" applyBorder="1" applyAlignment="1" applyProtection="1">
      <alignment vertical="center"/>
      <protection locked="0"/>
    </xf>
    <xf numFmtId="180" fontId="2" fillId="0" borderId="157" xfId="3" applyNumberFormat="1" applyFont="1" applyBorder="1" applyAlignment="1" applyProtection="1">
      <alignment vertical="center"/>
      <protection locked="0"/>
    </xf>
    <xf numFmtId="180" fontId="2" fillId="0" borderId="91" xfId="3" applyNumberFormat="1" applyFont="1" applyBorder="1" applyAlignment="1" applyProtection="1">
      <alignment vertical="center"/>
      <protection locked="0"/>
    </xf>
    <xf numFmtId="176" fontId="2" fillId="0" borderId="142" xfId="3" applyNumberFormat="1" applyFont="1" applyBorder="1" applyAlignment="1" applyProtection="1">
      <alignment vertical="center"/>
      <protection locked="0"/>
    </xf>
    <xf numFmtId="176" fontId="2" fillId="0" borderId="91" xfId="3" applyNumberFormat="1" applyFont="1" applyBorder="1" applyAlignment="1" applyProtection="1">
      <alignment vertical="center"/>
      <protection locked="0"/>
    </xf>
    <xf numFmtId="0" fontId="6" fillId="0" borderId="0" xfId="6"/>
    <xf numFmtId="180" fontId="2" fillId="0" borderId="165" xfId="3" applyNumberFormat="1" applyFont="1" applyBorder="1" applyAlignment="1" applyProtection="1">
      <alignment vertical="center"/>
      <protection locked="0"/>
    </xf>
    <xf numFmtId="180" fontId="2" fillId="0" borderId="183" xfId="3" applyNumberFormat="1" applyFont="1" applyBorder="1" applyAlignment="1" applyProtection="1">
      <alignment vertical="center"/>
      <protection locked="0"/>
    </xf>
    <xf numFmtId="180" fontId="2" fillId="0" borderId="166" xfId="3" applyNumberFormat="1" applyFont="1" applyBorder="1" applyAlignment="1" applyProtection="1">
      <alignment vertical="center"/>
      <protection locked="0"/>
    </xf>
    <xf numFmtId="180" fontId="2" fillId="0" borderId="167" xfId="3" applyNumberFormat="1" applyFont="1" applyBorder="1" applyAlignment="1" applyProtection="1">
      <alignment vertical="center"/>
      <protection locked="0"/>
    </xf>
    <xf numFmtId="176" fontId="2" fillId="0" borderId="183" xfId="3" applyNumberFormat="1" applyFont="1" applyBorder="1" applyAlignment="1" applyProtection="1">
      <alignment vertical="center"/>
      <protection locked="0"/>
    </xf>
    <xf numFmtId="176" fontId="2" fillId="0" borderId="166" xfId="3" applyNumberFormat="1" applyFont="1" applyBorder="1" applyAlignment="1" applyProtection="1">
      <alignment vertical="center"/>
      <protection locked="0"/>
    </xf>
    <xf numFmtId="180" fontId="2" fillId="0" borderId="6" xfId="3" applyNumberFormat="1" applyFont="1" applyFill="1" applyBorder="1" applyAlignment="1" applyProtection="1">
      <alignment vertical="center"/>
      <protection locked="0"/>
    </xf>
    <xf numFmtId="180" fontId="2" fillId="0" borderId="136" xfId="3" applyNumberFormat="1" applyFont="1" applyFill="1" applyBorder="1" applyAlignment="1" applyProtection="1">
      <alignment vertical="center"/>
      <protection locked="0"/>
    </xf>
    <xf numFmtId="180" fontId="2" fillId="0" borderId="7" xfId="3" applyNumberFormat="1" applyFont="1" applyFill="1" applyBorder="1" applyAlignment="1" applyProtection="1">
      <alignment vertical="center"/>
      <protection locked="0"/>
    </xf>
    <xf numFmtId="180" fontId="2" fillId="0" borderId="169" xfId="3" applyNumberFormat="1" applyFont="1" applyFill="1" applyBorder="1" applyAlignment="1" applyProtection="1">
      <alignment vertical="center"/>
      <protection locked="0"/>
    </xf>
    <xf numFmtId="176" fontId="2" fillId="0" borderId="136" xfId="3" applyNumberFormat="1" applyFont="1" applyFill="1" applyBorder="1" applyAlignment="1" applyProtection="1">
      <alignment vertical="center"/>
      <protection locked="0"/>
    </xf>
    <xf numFmtId="176" fontId="2" fillId="0" borderId="7" xfId="3" applyNumberFormat="1" applyFont="1" applyFill="1" applyBorder="1" applyAlignment="1" applyProtection="1">
      <alignment vertical="center"/>
      <protection locked="0"/>
    </xf>
    <xf numFmtId="3" fontId="9" fillId="0" borderId="0" xfId="3" applyNumberFormat="1"/>
    <xf numFmtId="0" fontId="5" fillId="0" borderId="0" xfId="3" applyFont="1" applyFill="1" applyAlignment="1">
      <alignment vertical="center"/>
    </xf>
    <xf numFmtId="0" fontId="9" fillId="0" borderId="0" xfId="3" applyFill="1" applyAlignment="1">
      <alignment vertical="center"/>
    </xf>
    <xf numFmtId="0" fontId="3" fillId="0" borderId="0" xfId="3" applyFont="1" applyFill="1" applyAlignment="1">
      <alignment vertical="center"/>
    </xf>
    <xf numFmtId="0" fontId="5" fillId="0" borderId="0" xfId="3" applyFont="1" applyFill="1" applyBorder="1" applyAlignment="1">
      <alignment horizontal="centerContinuous" vertical="center"/>
    </xf>
    <xf numFmtId="0" fontId="5" fillId="0" borderId="0" xfId="3" applyFont="1" applyFill="1" applyBorder="1" applyAlignment="1">
      <alignment horizontal="center" vertical="center"/>
    </xf>
    <xf numFmtId="0" fontId="10" fillId="2" borderId="186" xfId="3" applyFont="1" applyFill="1" applyBorder="1" applyAlignment="1">
      <alignment horizontal="center" vertical="center" wrapText="1"/>
    </xf>
    <xf numFmtId="0" fontId="10" fillId="2" borderId="133" xfId="3" applyFont="1" applyFill="1" applyBorder="1" applyAlignment="1">
      <alignment horizontal="center" vertical="center" wrapText="1"/>
    </xf>
    <xf numFmtId="0" fontId="10" fillId="2" borderId="187" xfId="3" applyFont="1" applyFill="1" applyBorder="1" applyAlignment="1">
      <alignment horizontal="center" vertical="center" wrapText="1"/>
    </xf>
    <xf numFmtId="0" fontId="10" fillId="2" borderId="188" xfId="3" applyFont="1" applyFill="1" applyBorder="1" applyAlignment="1">
      <alignment horizontal="center" vertical="center" wrapText="1"/>
    </xf>
    <xf numFmtId="0" fontId="10" fillId="2" borderId="134" xfId="3" applyFont="1" applyFill="1" applyBorder="1" applyAlignment="1">
      <alignment horizontal="center" vertical="center" wrapText="1"/>
    </xf>
    <xf numFmtId="180" fontId="2" fillId="0" borderId="14" xfId="3" applyNumberFormat="1" applyFont="1" applyFill="1" applyBorder="1" applyAlignment="1" applyProtection="1">
      <alignment vertical="center"/>
      <protection locked="0"/>
    </xf>
    <xf numFmtId="180" fontId="2" fillId="0" borderId="119" xfId="3" applyNumberFormat="1" applyFont="1" applyFill="1" applyBorder="1" applyAlignment="1" applyProtection="1">
      <alignment vertical="center"/>
      <protection locked="0"/>
    </xf>
    <xf numFmtId="180" fontId="2" fillId="0" borderId="155" xfId="3" applyNumberFormat="1" applyFont="1" applyFill="1" applyBorder="1" applyAlignment="1" applyProtection="1">
      <alignment vertical="center"/>
      <protection locked="0"/>
    </xf>
    <xf numFmtId="180" fontId="2" fillId="0" borderId="189" xfId="3" applyNumberFormat="1" applyFont="1" applyFill="1" applyBorder="1" applyAlignment="1" applyProtection="1">
      <alignment vertical="center"/>
      <protection locked="0"/>
    </xf>
    <xf numFmtId="180" fontId="2" fillId="0" borderId="118" xfId="3" applyNumberFormat="1" applyFont="1" applyFill="1" applyBorder="1" applyAlignment="1" applyProtection="1">
      <alignment vertical="center"/>
      <protection locked="0"/>
    </xf>
    <xf numFmtId="180" fontId="2" fillId="0" borderId="116" xfId="3" applyNumberFormat="1" applyFont="1" applyFill="1" applyBorder="1" applyAlignment="1" applyProtection="1">
      <alignment vertical="center"/>
      <protection locked="0"/>
    </xf>
    <xf numFmtId="180" fontId="2" fillId="0" borderId="108" xfId="3" applyNumberFormat="1" applyFont="1" applyFill="1" applyBorder="1" applyAlignment="1" applyProtection="1">
      <alignment vertical="center"/>
      <protection locked="0"/>
    </xf>
    <xf numFmtId="180" fontId="2" fillId="0" borderId="124" xfId="3" applyNumberFormat="1" applyFont="1" applyFill="1" applyBorder="1" applyAlignment="1" applyProtection="1">
      <alignment vertical="center"/>
      <protection locked="0"/>
    </xf>
    <xf numFmtId="180" fontId="2" fillId="0" borderId="163" xfId="3" applyNumberFormat="1" applyFont="1" applyFill="1" applyBorder="1" applyAlignment="1" applyProtection="1">
      <alignment vertical="center"/>
      <protection locked="0"/>
    </xf>
    <xf numFmtId="180" fontId="2" fillId="0" borderId="123" xfId="3" applyNumberFormat="1" applyFont="1" applyFill="1" applyBorder="1" applyAlignment="1" applyProtection="1">
      <alignment vertical="center"/>
      <protection locked="0"/>
    </xf>
    <xf numFmtId="180" fontId="2" fillId="0" borderId="157" xfId="3" applyNumberFormat="1" applyFont="1" applyFill="1" applyBorder="1" applyAlignment="1" applyProtection="1">
      <alignment vertical="center"/>
      <protection locked="0"/>
    </xf>
    <xf numFmtId="180" fontId="2" fillId="0" borderId="129" xfId="3" applyNumberFormat="1" applyFont="1" applyFill="1" applyBorder="1" applyAlignment="1" applyProtection="1">
      <alignment vertical="center"/>
      <protection locked="0"/>
    </xf>
    <xf numFmtId="180" fontId="2" fillId="0" borderId="164" xfId="3" applyNumberFormat="1" applyFont="1" applyFill="1" applyBorder="1" applyAlignment="1" applyProtection="1">
      <alignment vertical="center"/>
      <protection locked="0"/>
    </xf>
    <xf numFmtId="180" fontId="2" fillId="0" borderId="128" xfId="3" applyNumberFormat="1" applyFont="1" applyFill="1" applyBorder="1" applyAlignment="1" applyProtection="1">
      <alignment vertical="center"/>
      <protection locked="0"/>
    </xf>
    <xf numFmtId="180" fontId="2" fillId="0" borderId="159" xfId="3" applyNumberFormat="1" applyFont="1" applyFill="1" applyBorder="1" applyAlignment="1" applyProtection="1">
      <alignment vertical="center"/>
      <protection locked="0"/>
    </xf>
    <xf numFmtId="180" fontId="2" fillId="0" borderId="114" xfId="3" applyNumberFormat="1" applyFont="1" applyFill="1" applyBorder="1" applyAlignment="1" applyProtection="1">
      <alignment vertical="center"/>
      <protection locked="0"/>
    </xf>
    <xf numFmtId="180" fontId="2" fillId="0" borderId="148" xfId="3" applyNumberFormat="1" applyFont="1" applyFill="1" applyBorder="1" applyAlignment="1" applyProtection="1">
      <alignment vertical="center"/>
      <protection locked="0"/>
    </xf>
    <xf numFmtId="180" fontId="2" fillId="0" borderId="162" xfId="3" applyNumberFormat="1" applyFont="1" applyFill="1" applyBorder="1" applyAlignment="1" applyProtection="1">
      <alignment vertical="center"/>
      <protection locked="0"/>
    </xf>
    <xf numFmtId="180" fontId="2" fillId="0" borderId="113" xfId="3" applyNumberFormat="1" applyFont="1" applyFill="1" applyBorder="1" applyAlignment="1" applyProtection="1">
      <alignment vertical="center"/>
      <protection locked="0"/>
    </xf>
    <xf numFmtId="180" fontId="2" fillId="0" borderId="111" xfId="3" applyNumberFormat="1" applyFont="1" applyFill="1" applyBorder="1" applyAlignment="1" applyProtection="1">
      <alignment vertical="center"/>
      <protection locked="0"/>
    </xf>
    <xf numFmtId="0" fontId="10" fillId="2" borderId="130" xfId="3" applyFont="1" applyFill="1" applyBorder="1" applyAlignment="1">
      <alignment vertical="center" wrapText="1"/>
    </xf>
    <xf numFmtId="0" fontId="10" fillId="2" borderId="4" xfId="3" applyFont="1" applyFill="1" applyBorder="1" applyAlignment="1">
      <alignment vertical="center" wrapText="1"/>
    </xf>
    <xf numFmtId="0" fontId="5" fillId="0" borderId="186" xfId="3" applyFont="1" applyFill="1" applyBorder="1" applyAlignment="1">
      <alignment horizontal="center" vertical="center" wrapText="1"/>
    </xf>
    <xf numFmtId="0" fontId="5" fillId="0" borderId="133" xfId="3" applyFont="1" applyFill="1" applyBorder="1" applyAlignment="1">
      <alignment horizontal="center" vertical="center" wrapText="1"/>
    </xf>
    <xf numFmtId="0" fontId="5" fillId="0" borderId="187" xfId="3" applyFont="1" applyFill="1" applyBorder="1" applyAlignment="1">
      <alignment horizontal="center" vertical="center" wrapText="1"/>
    </xf>
    <xf numFmtId="0" fontId="5" fillId="0" borderId="188" xfId="3" applyFont="1" applyFill="1" applyBorder="1" applyAlignment="1">
      <alignment horizontal="center" vertical="center" wrapText="1"/>
    </xf>
    <xf numFmtId="0" fontId="5" fillId="0" borderId="134" xfId="3" applyFont="1" applyFill="1" applyBorder="1" applyAlignment="1">
      <alignment horizontal="center" vertical="center" wrapText="1"/>
    </xf>
    <xf numFmtId="0" fontId="5" fillId="0" borderId="14" xfId="3" applyFont="1" applyBorder="1" applyAlignment="1">
      <alignment horizontal="centerContinuous" vertical="center"/>
    </xf>
    <xf numFmtId="0" fontId="5" fillId="0" borderId="4" xfId="3" applyFont="1" applyBorder="1" applyAlignment="1">
      <alignment horizontal="centerContinuous" vertical="center"/>
    </xf>
    <xf numFmtId="180" fontId="2" fillId="5" borderId="115" xfId="3" applyNumberFormat="1" applyFont="1" applyFill="1" applyBorder="1" applyAlignment="1" applyProtection="1">
      <alignment vertical="center"/>
      <protection locked="0"/>
    </xf>
    <xf numFmtId="180" fontId="2" fillId="5" borderId="120" xfId="3" applyNumberFormat="1" applyFont="1" applyFill="1" applyBorder="1" applyAlignment="1" applyProtection="1">
      <alignment vertical="center"/>
      <protection locked="0"/>
    </xf>
    <xf numFmtId="180" fontId="2" fillId="5" borderId="125" xfId="3" applyNumberFormat="1" applyFont="1" applyFill="1" applyBorder="1" applyAlignment="1" applyProtection="1">
      <alignment vertical="center"/>
      <protection locked="0"/>
    </xf>
    <xf numFmtId="180" fontId="2" fillId="5" borderId="110" xfId="3" applyNumberFormat="1" applyFont="1" applyFill="1" applyBorder="1" applyAlignment="1" applyProtection="1">
      <alignment vertical="center"/>
      <protection locked="0"/>
    </xf>
    <xf numFmtId="0" fontId="3" fillId="0" borderId="17" xfId="3" applyFont="1" applyFill="1" applyBorder="1" applyAlignment="1">
      <alignment vertical="center"/>
    </xf>
    <xf numFmtId="0" fontId="5" fillId="0" borderId="0" xfId="3" applyFont="1" applyFill="1" applyBorder="1" applyAlignment="1">
      <alignment vertical="center"/>
    </xf>
    <xf numFmtId="0" fontId="5" fillId="0" borderId="5" xfId="3" applyFont="1" applyFill="1" applyBorder="1" applyAlignment="1">
      <alignment vertical="center"/>
    </xf>
    <xf numFmtId="180" fontId="2" fillId="3" borderId="115" xfId="3" applyNumberFormat="1" applyFont="1" applyFill="1" applyBorder="1" applyAlignment="1" applyProtection="1">
      <alignment vertical="center"/>
      <protection locked="0"/>
    </xf>
    <xf numFmtId="180" fontId="2" fillId="3" borderId="120" xfId="3" applyNumberFormat="1" applyFont="1" applyFill="1" applyBorder="1" applyAlignment="1" applyProtection="1">
      <alignment vertical="center"/>
      <protection locked="0"/>
    </xf>
    <xf numFmtId="0" fontId="5" fillId="0" borderId="0" xfId="3" applyFont="1"/>
    <xf numFmtId="0" fontId="19" fillId="0" borderId="17" xfId="3" applyFont="1" applyBorder="1"/>
    <xf numFmtId="0" fontId="5" fillId="0" borderId="17" xfId="3" applyFont="1" applyBorder="1"/>
    <xf numFmtId="0" fontId="5" fillId="0" borderId="0" xfId="3" applyFont="1" applyBorder="1"/>
    <xf numFmtId="0" fontId="10" fillId="2" borderId="14" xfId="3" applyFont="1" applyFill="1" applyBorder="1" applyAlignment="1">
      <alignment horizontal="centerContinuous" vertical="center"/>
    </xf>
    <xf numFmtId="0" fontId="10" fillId="2" borderId="3" xfId="3" applyFont="1" applyFill="1" applyBorder="1" applyAlignment="1">
      <alignment horizontal="centerContinuous" vertical="center"/>
    </xf>
    <xf numFmtId="0" fontId="10" fillId="2" borderId="4" xfId="3" applyFont="1" applyFill="1" applyBorder="1" applyAlignment="1">
      <alignment horizontal="centerContinuous" vertical="center"/>
    </xf>
    <xf numFmtId="0" fontId="11" fillId="0" borderId="0" xfId="3" applyFont="1"/>
    <xf numFmtId="0" fontId="10" fillId="2" borderId="117" xfId="3" applyFont="1" applyFill="1" applyBorder="1" applyAlignment="1">
      <alignment horizontal="center" vertical="center" wrapText="1"/>
    </xf>
    <xf numFmtId="176" fontId="2" fillId="0" borderId="14" xfId="3" applyNumberFormat="1" applyFont="1" applyBorder="1" applyAlignment="1" applyProtection="1">
      <alignment vertical="center"/>
      <protection locked="0"/>
    </xf>
    <xf numFmtId="176" fontId="2" fillId="0" borderId="117" xfId="3" applyNumberFormat="1" applyFont="1" applyFill="1" applyBorder="1" applyAlignment="1" applyProtection="1">
      <alignment vertical="center"/>
      <protection locked="0"/>
    </xf>
    <xf numFmtId="176" fontId="2" fillId="0" borderId="3" xfId="3" applyNumberFormat="1" applyFont="1" applyFill="1" applyBorder="1" applyAlignment="1" applyProtection="1">
      <alignment vertical="center"/>
      <protection locked="0"/>
    </xf>
    <xf numFmtId="176" fontId="2" fillId="0" borderId="108" xfId="3" applyNumberFormat="1" applyFont="1" applyBorder="1" applyAlignment="1" applyProtection="1">
      <alignment vertical="center"/>
      <protection locked="0"/>
    </xf>
    <xf numFmtId="176" fontId="2" fillId="0" borderId="122" xfId="3" applyNumberFormat="1" applyFont="1" applyFill="1" applyBorder="1" applyAlignment="1" applyProtection="1">
      <alignment vertical="center"/>
      <protection locked="0"/>
    </xf>
    <xf numFmtId="176" fontId="2" fillId="0" borderId="171" xfId="3" applyNumberFormat="1" applyFont="1" applyFill="1" applyBorder="1" applyAlignment="1" applyProtection="1">
      <alignment vertical="center"/>
      <protection locked="0"/>
    </xf>
    <xf numFmtId="176" fontId="2" fillId="0" borderId="99" xfId="3" applyNumberFormat="1" applyFont="1" applyFill="1" applyBorder="1" applyAlignment="1" applyProtection="1">
      <alignment vertical="center"/>
      <protection locked="0"/>
    </xf>
    <xf numFmtId="0" fontId="30" fillId="2" borderId="87" xfId="3" applyFont="1" applyFill="1" applyBorder="1" applyAlignment="1">
      <alignment horizontal="center" vertical="center" wrapText="1"/>
    </xf>
    <xf numFmtId="176" fontId="2" fillId="0" borderId="157" xfId="3" applyNumberFormat="1" applyFont="1" applyBorder="1" applyAlignment="1" applyProtection="1">
      <alignment vertical="center"/>
      <protection locked="0"/>
    </xf>
    <xf numFmtId="176" fontId="2" fillId="0" borderId="127" xfId="3" applyNumberFormat="1" applyFont="1" applyFill="1" applyBorder="1" applyAlignment="1" applyProtection="1">
      <alignment vertical="center"/>
      <protection locked="0"/>
    </xf>
    <xf numFmtId="176" fontId="2" fillId="0" borderId="190" xfId="3" applyNumberFormat="1" applyFont="1" applyFill="1" applyBorder="1" applyAlignment="1" applyProtection="1">
      <alignment vertical="center"/>
      <protection locked="0"/>
    </xf>
    <xf numFmtId="176" fontId="2" fillId="0" borderId="91" xfId="3" applyNumberFormat="1" applyFont="1" applyFill="1" applyBorder="1" applyAlignment="1" applyProtection="1">
      <alignment vertical="center"/>
      <protection locked="0"/>
    </xf>
    <xf numFmtId="176" fontId="2" fillId="0" borderId="159" xfId="3" applyNumberFormat="1" applyFont="1" applyBorder="1" applyAlignment="1" applyProtection="1">
      <alignment vertical="center"/>
      <protection locked="0"/>
    </xf>
    <xf numFmtId="176" fontId="2" fillId="0" borderId="112" xfId="3" applyNumberFormat="1" applyFont="1" applyFill="1" applyBorder="1" applyAlignment="1" applyProtection="1">
      <alignment vertical="center"/>
      <protection locked="0"/>
    </xf>
    <xf numFmtId="176" fontId="2" fillId="0" borderId="191" xfId="3" applyNumberFormat="1" applyFont="1" applyFill="1" applyBorder="1" applyAlignment="1" applyProtection="1">
      <alignment vertical="center"/>
      <protection locked="0"/>
    </xf>
    <xf numFmtId="176" fontId="2" fillId="0" borderId="160" xfId="3" applyNumberFormat="1" applyFont="1" applyFill="1" applyBorder="1" applyAlignment="1" applyProtection="1">
      <alignment vertical="center"/>
      <protection locked="0"/>
    </xf>
    <xf numFmtId="0" fontId="10" fillId="2" borderId="80" xfId="3" applyFont="1" applyFill="1" applyBorder="1" applyAlignment="1">
      <alignment vertical="center" wrapText="1"/>
    </xf>
    <xf numFmtId="0" fontId="25" fillId="2" borderId="14" xfId="3" applyFont="1" applyFill="1" applyBorder="1" applyAlignment="1">
      <alignment horizontal="centerContinuous" vertical="center"/>
    </xf>
    <xf numFmtId="0" fontId="25" fillId="2" borderId="4" xfId="3" applyFont="1" applyFill="1" applyBorder="1" applyAlignment="1">
      <alignment horizontal="centerContinuous"/>
    </xf>
    <xf numFmtId="0" fontId="5" fillId="0" borderId="5" xfId="3" applyFont="1" applyBorder="1"/>
    <xf numFmtId="0" fontId="5" fillId="0" borderId="3" xfId="3" applyFont="1" applyBorder="1" applyAlignment="1">
      <alignment horizontal="centerContinuous" vertical="center"/>
    </xf>
    <xf numFmtId="0" fontId="5" fillId="0" borderId="117" xfId="3" applyFont="1" applyBorder="1" applyAlignment="1">
      <alignment horizontal="center" vertical="center" wrapText="1"/>
    </xf>
    <xf numFmtId="0" fontId="5" fillId="0" borderId="4" xfId="3" applyFont="1" applyBorder="1" applyAlignment="1">
      <alignment horizontal="center" vertical="center" wrapText="1"/>
    </xf>
    <xf numFmtId="0" fontId="15" fillId="0" borderId="87" xfId="3" applyFont="1" applyBorder="1" applyAlignment="1">
      <alignment horizontal="center" vertical="center" wrapText="1"/>
    </xf>
    <xf numFmtId="0" fontId="12" fillId="0" borderId="130" xfId="3" applyFont="1" applyBorder="1" applyAlignment="1">
      <alignment vertical="center" wrapText="1"/>
    </xf>
    <xf numFmtId="0" fontId="12" fillId="0" borderId="4" xfId="3" applyFont="1" applyBorder="1" applyAlignment="1">
      <alignment vertical="center" wrapText="1"/>
    </xf>
    <xf numFmtId="0" fontId="11" fillId="0" borderId="14" xfId="3" applyFont="1" applyBorder="1" applyAlignment="1">
      <alignment horizontal="centerContinuous" vertical="center"/>
    </xf>
    <xf numFmtId="0" fontId="11" fillId="0" borderId="4" xfId="3" applyFont="1" applyBorder="1" applyAlignment="1">
      <alignment horizontal="centerContinuous"/>
    </xf>
    <xf numFmtId="0" fontId="9" fillId="0" borderId="0" xfId="3" applyAlignment="1">
      <alignment vertical="center"/>
    </xf>
    <xf numFmtId="0" fontId="5" fillId="8" borderId="0" xfId="3" applyFont="1" applyFill="1" applyAlignment="1">
      <alignment vertical="center"/>
    </xf>
    <xf numFmtId="0" fontId="5" fillId="0" borderId="0" xfId="1" applyFont="1" applyFill="1" applyAlignment="1">
      <alignment vertical="center"/>
    </xf>
    <xf numFmtId="0" fontId="9" fillId="0" borderId="0" xfId="3" applyBorder="1" applyAlignment="1">
      <alignment vertical="center"/>
    </xf>
    <xf numFmtId="0" fontId="5" fillId="0" borderId="17" xfId="3" applyFont="1" applyFill="1" applyBorder="1" applyAlignment="1">
      <alignment vertical="center"/>
    </xf>
    <xf numFmtId="0" fontId="10" fillId="2" borderId="105" xfId="3" applyFont="1" applyFill="1" applyBorder="1" applyAlignment="1">
      <alignment horizontal="centerContinuous" vertical="center"/>
    </xf>
    <xf numFmtId="0" fontId="10" fillId="2" borderId="106" xfId="3" applyFont="1" applyFill="1" applyBorder="1" applyAlignment="1">
      <alignment horizontal="centerContinuous" vertical="center"/>
    </xf>
    <xf numFmtId="0" fontId="10" fillId="2" borderId="179" xfId="3" applyFont="1" applyFill="1" applyBorder="1" applyAlignment="1">
      <alignment horizontal="centerContinuous" vertical="center"/>
    </xf>
    <xf numFmtId="180" fontId="2" fillId="0" borderId="31" xfId="3" applyNumberFormat="1" applyFont="1" applyFill="1" applyBorder="1" applyAlignment="1" applyProtection="1">
      <alignment vertical="center"/>
      <protection locked="0"/>
    </xf>
    <xf numFmtId="180" fontId="2" fillId="0" borderId="115" xfId="3" applyNumberFormat="1" applyFont="1" applyFill="1" applyBorder="1" applyAlignment="1" applyProtection="1">
      <alignment vertical="center"/>
      <protection locked="0"/>
    </xf>
    <xf numFmtId="180" fontId="2" fillId="0" borderId="117" xfId="3" applyNumberFormat="1" applyFont="1" applyFill="1" applyBorder="1" applyAlignment="1" applyProtection="1">
      <alignment vertical="center"/>
      <protection locked="0"/>
    </xf>
    <xf numFmtId="180" fontId="2" fillId="0" borderId="96" xfId="3" applyNumberFormat="1" applyFont="1" applyFill="1" applyBorder="1" applyAlignment="1" applyProtection="1">
      <alignment vertical="center"/>
      <protection locked="0"/>
    </xf>
    <xf numFmtId="180" fontId="2" fillId="0" borderId="101" xfId="3" applyNumberFormat="1" applyFont="1" applyFill="1" applyBorder="1" applyAlignment="1" applyProtection="1">
      <alignment vertical="center"/>
      <protection locked="0"/>
    </xf>
    <xf numFmtId="180" fontId="2" fillId="0" borderId="131" xfId="3" applyNumberFormat="1" applyFont="1" applyFill="1" applyBorder="1" applyAlignment="1" applyProtection="1">
      <alignment vertical="center"/>
      <protection locked="0"/>
    </xf>
    <xf numFmtId="180" fontId="2" fillId="0" borderId="110" xfId="3" applyNumberFormat="1" applyFont="1" applyFill="1" applyBorder="1" applyAlignment="1" applyProtection="1">
      <alignment vertical="center"/>
      <protection locked="0"/>
    </xf>
    <xf numFmtId="180" fontId="2" fillId="0" borderId="112" xfId="3" applyNumberFormat="1" applyFont="1" applyFill="1" applyBorder="1" applyAlignment="1" applyProtection="1">
      <alignment vertical="center"/>
      <protection locked="0"/>
    </xf>
    <xf numFmtId="0" fontId="11" fillId="0" borderId="0" xfId="3" applyFont="1" applyFill="1" applyAlignment="1">
      <alignment vertical="center"/>
    </xf>
    <xf numFmtId="0" fontId="11" fillId="8" borderId="0" xfId="3" applyFont="1" applyFill="1" applyAlignment="1">
      <alignment vertical="center"/>
    </xf>
    <xf numFmtId="0" fontId="25" fillId="2" borderId="4" xfId="3" applyFont="1" applyFill="1" applyBorder="1" applyAlignment="1">
      <alignment horizontal="centerContinuous" vertical="center"/>
    </xf>
    <xf numFmtId="0" fontId="10" fillId="2" borderId="14" xfId="3" applyFont="1" applyFill="1" applyBorder="1" applyAlignment="1" applyProtection="1">
      <alignment horizontal="centerContinuous" vertical="center"/>
    </xf>
    <xf numFmtId="0" fontId="10" fillId="2" borderId="3" xfId="3" applyFont="1" applyFill="1" applyBorder="1" applyAlignment="1" applyProtection="1">
      <alignment horizontal="centerContinuous" vertical="center"/>
    </xf>
    <xf numFmtId="0" fontId="10" fillId="2" borderId="4" xfId="3" applyFont="1" applyFill="1" applyBorder="1" applyAlignment="1" applyProtection="1">
      <alignment horizontal="centerContinuous" vertical="center"/>
    </xf>
    <xf numFmtId="0" fontId="10" fillId="2" borderId="132" xfId="3" applyFont="1" applyFill="1" applyBorder="1" applyAlignment="1" applyProtection="1">
      <alignment horizontal="center" vertical="center" wrapText="1"/>
    </xf>
    <xf numFmtId="0" fontId="10" fillId="2" borderId="133" xfId="3" applyFont="1" applyFill="1" applyBorder="1" applyAlignment="1" applyProtection="1">
      <alignment horizontal="center" vertical="center" wrapText="1"/>
    </xf>
    <xf numFmtId="0" fontId="10" fillId="2" borderId="192" xfId="3" applyFont="1" applyFill="1" applyBorder="1" applyAlignment="1" applyProtection="1">
      <alignment horizontal="center" vertical="center" wrapText="1"/>
    </xf>
    <xf numFmtId="180" fontId="2" fillId="0" borderId="117" xfId="3" applyNumberFormat="1" applyFont="1" applyFill="1" applyBorder="1" applyAlignment="1" applyProtection="1">
      <alignment horizontal="right" vertical="center"/>
      <protection locked="0"/>
    </xf>
    <xf numFmtId="180" fontId="2" fillId="0" borderId="155" xfId="3" applyNumberFormat="1" applyFont="1" applyFill="1" applyBorder="1" applyAlignment="1" applyProtection="1">
      <alignment horizontal="right" vertical="center"/>
      <protection locked="0"/>
    </xf>
    <xf numFmtId="180" fontId="2" fillId="0" borderId="189" xfId="3" applyNumberFormat="1" applyFont="1" applyFill="1" applyBorder="1" applyAlignment="1" applyProtection="1">
      <alignment horizontal="right" vertical="center"/>
      <protection locked="0"/>
    </xf>
    <xf numFmtId="180" fontId="2" fillId="0" borderId="9" xfId="3" applyNumberFormat="1" applyFont="1" applyFill="1" applyBorder="1" applyAlignment="1" applyProtection="1">
      <alignment horizontal="right" vertical="center"/>
      <protection locked="0"/>
    </xf>
    <xf numFmtId="0" fontId="22" fillId="0" borderId="0" xfId="1" applyFont="1" applyFill="1" applyAlignment="1">
      <alignment horizontal="left" vertical="center" indent="1"/>
    </xf>
    <xf numFmtId="0" fontId="23" fillId="0" borderId="0" xfId="3" applyFont="1" applyFill="1"/>
    <xf numFmtId="0" fontId="5" fillId="0" borderId="105" xfId="3" applyFont="1" applyFill="1" applyBorder="1" applyAlignment="1">
      <alignment horizontal="centerContinuous" vertical="center"/>
    </xf>
    <xf numFmtId="0" fontId="5" fillId="0" borderId="106" xfId="3" applyFont="1" applyFill="1" applyBorder="1" applyAlignment="1">
      <alignment horizontal="centerContinuous" vertical="center"/>
    </xf>
    <xf numFmtId="0" fontId="5" fillId="0" borderId="179" xfId="3" applyFont="1" applyFill="1" applyBorder="1" applyAlignment="1">
      <alignment horizontal="centerContinuous" vertical="center"/>
    </xf>
    <xf numFmtId="176" fontId="5" fillId="0" borderId="110" xfId="3" applyNumberFormat="1" applyFont="1" applyFill="1" applyBorder="1" applyAlignment="1" applyProtection="1">
      <alignment horizontal="center" vertical="center"/>
    </xf>
    <xf numFmtId="176" fontId="5" fillId="0" borderId="111" xfId="3" applyNumberFormat="1" applyFont="1" applyFill="1" applyBorder="1" applyAlignment="1" applyProtection="1">
      <alignment horizontal="center" vertical="center"/>
    </xf>
    <xf numFmtId="176" fontId="5" fillId="0" borderId="112" xfId="3" applyNumberFormat="1" applyFont="1" applyFill="1" applyBorder="1" applyAlignment="1" applyProtection="1">
      <alignment horizontal="center" vertical="center"/>
    </xf>
    <xf numFmtId="0" fontId="5" fillId="0" borderId="1" xfId="3" applyFont="1" applyFill="1" applyBorder="1" applyAlignment="1">
      <alignment vertical="center"/>
    </xf>
    <xf numFmtId="0" fontId="5" fillId="0" borderId="4" xfId="3" applyFont="1" applyFill="1" applyBorder="1" applyAlignment="1">
      <alignment vertical="center"/>
    </xf>
    <xf numFmtId="0" fontId="5" fillId="0" borderId="10" xfId="3" applyFont="1" applyFill="1" applyBorder="1" applyAlignment="1">
      <alignment vertical="center"/>
    </xf>
    <xf numFmtId="0" fontId="5" fillId="0" borderId="80" xfId="3" applyFont="1" applyFill="1" applyBorder="1" applyAlignment="1">
      <alignment vertical="center"/>
    </xf>
    <xf numFmtId="0" fontId="5" fillId="0" borderId="87" xfId="3" applyFont="1" applyFill="1" applyBorder="1" applyAlignment="1">
      <alignment vertical="center"/>
    </xf>
    <xf numFmtId="0" fontId="5" fillId="0" borderId="8" xfId="3" applyFont="1" applyFill="1" applyBorder="1" applyAlignment="1">
      <alignment vertical="center"/>
    </xf>
    <xf numFmtId="0" fontId="5" fillId="0" borderId="130" xfId="3" applyFont="1" applyFill="1" applyBorder="1" applyAlignment="1">
      <alignment vertical="center"/>
    </xf>
    <xf numFmtId="0" fontId="12" fillId="0" borderId="130" xfId="3" applyFont="1" applyFill="1" applyBorder="1" applyAlignment="1">
      <alignment vertical="center" wrapText="1"/>
    </xf>
    <xf numFmtId="0" fontId="5" fillId="0" borderId="14" xfId="3" applyFont="1" applyFill="1" applyBorder="1" applyAlignment="1">
      <alignment vertical="center"/>
    </xf>
    <xf numFmtId="0" fontId="5" fillId="0" borderId="14" xfId="3" applyFont="1" applyFill="1" applyBorder="1" applyAlignment="1">
      <alignment vertical="center" wrapText="1"/>
    </xf>
    <xf numFmtId="0" fontId="12" fillId="0" borderId="4" xfId="3" applyFont="1" applyFill="1" applyBorder="1" applyAlignment="1">
      <alignment vertical="center" wrapText="1"/>
    </xf>
    <xf numFmtId="0" fontId="11" fillId="0" borderId="14" xfId="3" applyFont="1" applyFill="1" applyBorder="1" applyAlignment="1">
      <alignment horizontal="centerContinuous" vertical="center"/>
    </xf>
    <xf numFmtId="0" fontId="11" fillId="0" borderId="4" xfId="3" applyFont="1" applyFill="1" applyBorder="1" applyAlignment="1">
      <alignment horizontal="centerContinuous" vertical="center"/>
    </xf>
    <xf numFmtId="0" fontId="5" fillId="0" borderId="14" xfId="3" applyFont="1" applyFill="1" applyBorder="1" applyAlignment="1" applyProtection="1">
      <alignment horizontal="centerContinuous" vertical="center"/>
    </xf>
    <xf numFmtId="0" fontId="5" fillId="0" borderId="3" xfId="3" applyFont="1" applyFill="1" applyBorder="1" applyAlignment="1" applyProtection="1">
      <alignment horizontal="centerContinuous" vertical="center"/>
    </xf>
    <xf numFmtId="0" fontId="5" fillId="0" borderId="4" xfId="3" applyFont="1" applyFill="1" applyBorder="1" applyAlignment="1" applyProtection="1">
      <alignment horizontal="centerContinuous" vertical="center"/>
    </xf>
    <xf numFmtId="0" fontId="5" fillId="0" borderId="132" xfId="3" applyFont="1" applyFill="1" applyBorder="1" applyAlignment="1" applyProtection="1">
      <alignment horizontal="center" vertical="center" wrapText="1"/>
    </xf>
    <xf numFmtId="0" fontId="5" fillId="0" borderId="133" xfId="3" applyFont="1" applyFill="1" applyBorder="1" applyAlignment="1" applyProtection="1">
      <alignment horizontal="center" vertical="center" wrapText="1"/>
    </xf>
    <xf numFmtId="0" fontId="5" fillId="0" borderId="192" xfId="3" applyFont="1" applyFill="1" applyBorder="1" applyAlignment="1" applyProtection="1">
      <alignment horizontal="center" vertical="center" wrapText="1"/>
    </xf>
    <xf numFmtId="0" fontId="3" fillId="0" borderId="0" xfId="3" applyFont="1" applyFill="1" applyAlignment="1" applyProtection="1">
      <alignment horizontal="left" vertical="center"/>
    </xf>
    <xf numFmtId="0" fontId="26" fillId="0" borderId="0" xfId="3" applyFont="1" applyFill="1" applyAlignment="1">
      <alignment vertical="center"/>
    </xf>
    <xf numFmtId="0" fontId="2" fillId="0" borderId="0" xfId="3" applyFont="1" applyFill="1" applyAlignment="1">
      <alignment vertical="center"/>
    </xf>
    <xf numFmtId="0" fontId="26" fillId="0" borderId="0" xfId="1" applyFont="1" applyFill="1" applyBorder="1" applyAlignment="1">
      <alignment vertical="center"/>
    </xf>
    <xf numFmtId="0" fontId="26" fillId="0" borderId="0" xfId="3" applyFont="1" applyFill="1" applyBorder="1" applyAlignment="1">
      <alignment vertical="center"/>
    </xf>
    <xf numFmtId="0" fontId="2" fillId="0" borderId="0" xfId="3" applyFont="1" applyFill="1" applyBorder="1" applyAlignment="1">
      <alignment vertical="center"/>
    </xf>
    <xf numFmtId="0" fontId="2" fillId="0" borderId="17" xfId="3" applyFont="1" applyFill="1" applyBorder="1" applyAlignment="1">
      <alignment vertical="center"/>
    </xf>
    <xf numFmtId="0" fontId="27" fillId="0" borderId="0" xfId="3" applyFont="1" applyFill="1" applyAlignment="1">
      <alignment horizontal="right" vertical="center"/>
    </xf>
    <xf numFmtId="0" fontId="27" fillId="0" borderId="0" xfId="3" applyFont="1" applyFill="1" applyAlignment="1">
      <alignment vertical="center"/>
    </xf>
    <xf numFmtId="0" fontId="27" fillId="0" borderId="0" xfId="3" applyFont="1" applyFill="1" applyBorder="1" applyAlignment="1">
      <alignment vertical="center"/>
    </xf>
    <xf numFmtId="0" fontId="27" fillId="0" borderId="0" xfId="3" applyFont="1" applyFill="1" applyBorder="1"/>
    <xf numFmtId="0" fontId="7" fillId="0" borderId="0" xfId="1" applyFont="1" applyFill="1" applyBorder="1" applyAlignment="1">
      <alignment horizontal="center" vertical="center" wrapText="1"/>
    </xf>
    <xf numFmtId="0" fontId="31" fillId="0" borderId="8" xfId="1" applyFont="1" applyFill="1" applyBorder="1" applyAlignment="1">
      <alignment horizontal="center" vertical="center" wrapText="1"/>
    </xf>
    <xf numFmtId="0" fontId="31" fillId="0" borderId="193" xfId="1" applyFont="1" applyFill="1" applyBorder="1" applyAlignment="1">
      <alignment horizontal="center" vertical="center" wrapText="1"/>
    </xf>
    <xf numFmtId="0" fontId="31" fillId="0" borderId="133" xfId="1" applyFont="1" applyFill="1" applyBorder="1" applyAlignment="1">
      <alignment horizontal="center" vertical="center" wrapText="1"/>
    </xf>
    <xf numFmtId="0" fontId="31" fillId="0" borderId="2" xfId="1" applyFont="1" applyFill="1" applyBorder="1" applyAlignment="1">
      <alignment horizontal="center" vertical="center" wrapText="1"/>
    </xf>
    <xf numFmtId="0" fontId="2" fillId="0" borderId="80" xfId="3" applyFont="1" applyFill="1" applyBorder="1" applyAlignment="1">
      <alignment horizontal="centerContinuous" vertical="center"/>
    </xf>
    <xf numFmtId="176" fontId="2" fillId="0" borderId="194" xfId="1" applyNumberFormat="1" applyFont="1" applyFill="1" applyBorder="1" applyAlignment="1">
      <alignment vertical="center"/>
    </xf>
    <xf numFmtId="176" fontId="2" fillId="0" borderId="195" xfId="1" applyNumberFormat="1" applyFont="1" applyFill="1" applyBorder="1" applyAlignment="1">
      <alignment vertical="center"/>
    </xf>
    <xf numFmtId="176" fontId="2" fillId="0" borderId="196" xfId="1" applyNumberFormat="1" applyFont="1" applyFill="1" applyBorder="1" applyAlignment="1">
      <alignment vertical="center"/>
    </xf>
    <xf numFmtId="176" fontId="2" fillId="0" borderId="84" xfId="1" applyNumberFormat="1" applyFont="1" applyFill="1" applyBorder="1" applyAlignment="1">
      <alignment vertical="center"/>
    </xf>
    <xf numFmtId="176" fontId="2" fillId="0" borderId="0" xfId="3" applyNumberFormat="1" applyFont="1" applyFill="1" applyAlignment="1">
      <alignment vertical="center"/>
    </xf>
    <xf numFmtId="0" fontId="2" fillId="0" borderId="87" xfId="3" applyFont="1" applyFill="1" applyBorder="1" applyAlignment="1">
      <alignment horizontal="centerContinuous" vertical="center"/>
    </xf>
    <xf numFmtId="176" fontId="2" fillId="0" borderId="197" xfId="1" applyNumberFormat="1" applyFont="1" applyFill="1" applyBorder="1" applyAlignment="1">
      <alignment vertical="center"/>
    </xf>
    <xf numFmtId="176" fontId="2" fillId="0" borderId="198" xfId="1" applyNumberFormat="1" applyFont="1" applyFill="1" applyBorder="1" applyAlignment="1">
      <alignment vertical="center"/>
    </xf>
    <xf numFmtId="176" fontId="2" fillId="0" borderId="142" xfId="1" applyNumberFormat="1" applyFont="1" applyFill="1" applyBorder="1" applyAlignment="1">
      <alignment vertical="center"/>
    </xf>
    <xf numFmtId="176" fontId="2" fillId="0" borderId="91" xfId="1" applyNumberFormat="1" applyFont="1" applyFill="1" applyBorder="1" applyAlignment="1">
      <alignment vertical="center"/>
    </xf>
    <xf numFmtId="0" fontId="2" fillId="0" borderId="199" xfId="3" applyFont="1" applyFill="1" applyBorder="1" applyAlignment="1">
      <alignment horizontal="centerContinuous" vertical="center"/>
    </xf>
    <xf numFmtId="176" fontId="2" fillId="0" borderId="200" xfId="1" applyNumberFormat="1" applyFont="1" applyFill="1" applyBorder="1" applyAlignment="1">
      <alignment vertical="center"/>
    </xf>
    <xf numFmtId="176" fontId="2" fillId="0" borderId="201" xfId="1" applyNumberFormat="1" applyFont="1" applyFill="1" applyBorder="1" applyAlignment="1">
      <alignment vertical="center"/>
    </xf>
    <xf numFmtId="176" fontId="2" fillId="0" borderId="183" xfId="1" applyNumberFormat="1" applyFont="1" applyFill="1" applyBorder="1" applyAlignment="1">
      <alignment vertical="center"/>
    </xf>
    <xf numFmtId="176" fontId="2" fillId="0" borderId="166" xfId="1" applyNumberFormat="1" applyFont="1" applyFill="1" applyBorder="1" applyAlignment="1">
      <alignment vertical="center"/>
    </xf>
    <xf numFmtId="0" fontId="13" fillId="2" borderId="202" xfId="3" applyFont="1" applyFill="1" applyBorder="1" applyAlignment="1">
      <alignment horizontal="centerContinuous" vertical="center" wrapText="1"/>
    </xf>
    <xf numFmtId="176" fontId="2" fillId="0" borderId="203" xfId="1" applyNumberFormat="1" applyFont="1" applyFill="1" applyBorder="1" applyAlignment="1">
      <alignment vertical="center"/>
    </xf>
    <xf numFmtId="176" fontId="2" fillId="0" borderId="204" xfId="1" applyNumberFormat="1" applyFont="1" applyFill="1" applyBorder="1" applyAlignment="1">
      <alignment vertical="center"/>
    </xf>
    <xf numFmtId="176" fontId="2" fillId="0" borderId="176" xfId="1" applyNumberFormat="1" applyFont="1" applyFill="1" applyBorder="1" applyAlignment="1">
      <alignment vertical="center"/>
    </xf>
    <xf numFmtId="176" fontId="2" fillId="0" borderId="174" xfId="1" applyNumberFormat="1" applyFont="1" applyFill="1" applyBorder="1" applyAlignment="1">
      <alignment vertical="center"/>
    </xf>
    <xf numFmtId="0" fontId="2" fillId="0" borderId="110" xfId="3" applyFont="1" applyFill="1" applyBorder="1" applyAlignment="1">
      <alignment horizontal="center" vertical="center"/>
    </xf>
    <xf numFmtId="0" fontId="2" fillId="0" borderId="148" xfId="3" applyFont="1" applyFill="1" applyBorder="1" applyAlignment="1">
      <alignment horizontal="center" vertical="center"/>
    </xf>
    <xf numFmtId="0" fontId="2" fillId="0" borderId="111" xfId="3" applyFont="1" applyFill="1" applyBorder="1" applyAlignment="1">
      <alignment horizontal="center" vertical="center"/>
    </xf>
    <xf numFmtId="0" fontId="13" fillId="2" borderId="202" xfId="3" applyFont="1" applyFill="1" applyBorder="1" applyAlignment="1">
      <alignment horizontal="centerContinuous" vertical="center"/>
    </xf>
    <xf numFmtId="180" fontId="2" fillId="0" borderId="138" xfId="3" applyNumberFormat="1" applyFont="1" applyFill="1" applyBorder="1" applyAlignment="1" applyProtection="1">
      <alignment vertical="center"/>
      <protection locked="0"/>
    </xf>
    <xf numFmtId="180" fontId="2" fillId="0" borderId="140" xfId="3" applyNumberFormat="1" applyFont="1" applyFill="1" applyBorder="1" applyAlignment="1" applyProtection="1">
      <alignment vertical="center"/>
      <protection locked="0"/>
    </xf>
    <xf numFmtId="180" fontId="2" fillId="0" borderId="141" xfId="3" applyNumberFormat="1" applyFont="1" applyFill="1" applyBorder="1" applyAlignment="1" applyProtection="1">
      <alignment vertical="center"/>
      <protection locked="0"/>
    </xf>
    <xf numFmtId="180" fontId="2" fillId="0" borderId="139" xfId="3" applyNumberFormat="1" applyFont="1" applyFill="1" applyBorder="1" applyAlignment="1" applyProtection="1">
      <alignment vertical="center"/>
      <protection locked="0"/>
    </xf>
    <xf numFmtId="0" fontId="3" fillId="0" borderId="0" xfId="3" applyFont="1" applyAlignment="1" applyProtection="1">
      <alignment horizontal="left" vertical="center"/>
    </xf>
    <xf numFmtId="0" fontId="19" fillId="0" borderId="0" xfId="3" applyFont="1" applyAlignment="1" applyProtection="1">
      <alignment horizontal="left" vertical="center"/>
    </xf>
    <xf numFmtId="0" fontId="5" fillId="0" borderId="0" xfId="3" applyFont="1" applyAlignment="1" applyProtection="1">
      <alignment horizontal="left" vertical="center"/>
    </xf>
    <xf numFmtId="0" fontId="28" fillId="0" borderId="0" xfId="3" applyFont="1"/>
    <xf numFmtId="0" fontId="5" fillId="0" borderId="0" xfId="3" applyFont="1" applyAlignment="1" applyProtection="1">
      <alignment vertical="center"/>
    </xf>
    <xf numFmtId="0" fontId="5" fillId="0" borderId="0" xfId="3" applyFont="1" applyAlignment="1" applyProtection="1">
      <alignment horizontal="center" vertical="center" wrapText="1"/>
    </xf>
    <xf numFmtId="0" fontId="5" fillId="0" borderId="11" xfId="3" applyFont="1" applyFill="1" applyBorder="1" applyAlignment="1" applyProtection="1">
      <alignment horizontal="center" vertical="center" wrapText="1"/>
    </xf>
    <xf numFmtId="0" fontId="7" fillId="4" borderId="74" xfId="7" applyFont="1" applyFill="1" applyBorder="1" applyAlignment="1">
      <alignment horizontal="left" vertical="center"/>
    </xf>
    <xf numFmtId="177" fontId="2" fillId="0" borderId="9" xfId="3" applyNumberFormat="1" applyFont="1" applyBorder="1" applyAlignment="1" applyProtection="1">
      <alignment vertical="center"/>
      <protection locked="0"/>
    </xf>
    <xf numFmtId="181" fontId="2" fillId="0" borderId="9" xfId="3" applyNumberFormat="1" applyFont="1" applyBorder="1" applyAlignment="1" applyProtection="1">
      <alignment vertical="center"/>
      <protection locked="0"/>
    </xf>
    <xf numFmtId="177" fontId="2" fillId="0" borderId="9" xfId="3" applyNumberFormat="1" applyFont="1" applyFill="1" applyBorder="1" applyAlignment="1" applyProtection="1">
      <alignment vertical="center"/>
      <protection locked="0"/>
    </xf>
    <xf numFmtId="177" fontId="5" fillId="0" borderId="0" xfId="3" applyNumberFormat="1" applyFont="1" applyAlignment="1" applyProtection="1">
      <alignment vertical="center"/>
    </xf>
    <xf numFmtId="177" fontId="2" fillId="0" borderId="8" xfId="3" applyNumberFormat="1" applyFont="1" applyFill="1" applyBorder="1" applyAlignment="1" applyProtection="1">
      <alignment vertical="center"/>
      <protection locked="0"/>
    </xf>
    <xf numFmtId="181" fontId="2" fillId="0" borderId="8" xfId="3" applyNumberFormat="1" applyFont="1" applyFill="1" applyBorder="1" applyAlignment="1" applyProtection="1">
      <alignment vertical="center"/>
      <protection locked="0"/>
    </xf>
    <xf numFmtId="0" fontId="7" fillId="4" borderId="28" xfId="7" applyFont="1" applyFill="1" applyBorder="1" applyAlignment="1">
      <alignment horizontal="left" vertical="center" wrapText="1"/>
    </xf>
    <xf numFmtId="177" fontId="2" fillId="0" borderId="8" xfId="3" applyNumberFormat="1" applyFont="1" applyBorder="1" applyAlignment="1" applyProtection="1">
      <alignment vertical="center"/>
      <protection locked="0"/>
    </xf>
    <xf numFmtId="0" fontId="7" fillId="4" borderId="28" xfId="7" applyFont="1" applyFill="1" applyBorder="1" applyAlignment="1">
      <alignment horizontal="left" vertical="center"/>
    </xf>
    <xf numFmtId="0" fontId="10" fillId="2" borderId="207" xfId="3" applyFont="1" applyFill="1" applyBorder="1" applyAlignment="1" applyProtection="1">
      <alignment horizontal="center" vertical="center" wrapText="1"/>
    </xf>
    <xf numFmtId="177" fontId="2" fillId="0" borderId="13" xfId="3" applyNumberFormat="1" applyFont="1" applyFill="1" applyBorder="1" applyAlignment="1" applyProtection="1">
      <alignment vertical="center"/>
      <protection locked="0"/>
    </xf>
    <xf numFmtId="181" fontId="2" fillId="0" borderId="13" xfId="3" applyNumberFormat="1" applyFont="1" applyFill="1" applyBorder="1" applyAlignment="1" applyProtection="1">
      <alignment vertical="center"/>
      <protection locked="0"/>
    </xf>
    <xf numFmtId="177" fontId="2" fillId="0" borderId="13" xfId="3" applyNumberFormat="1" applyFont="1" applyBorder="1" applyAlignment="1" applyProtection="1">
      <alignment vertical="center"/>
      <protection locked="0"/>
    </xf>
    <xf numFmtId="181" fontId="2" fillId="0" borderId="8" xfId="3" applyNumberFormat="1" applyFont="1" applyBorder="1" applyAlignment="1" applyProtection="1">
      <alignment vertical="center"/>
      <protection locked="0"/>
    </xf>
    <xf numFmtId="0" fontId="10" fillId="2" borderId="13" xfId="3" applyFont="1" applyFill="1" applyBorder="1" applyAlignment="1" applyProtection="1">
      <alignment horizontal="center" vertical="center" wrapText="1"/>
    </xf>
    <xf numFmtId="177" fontId="2" fillId="0" borderId="10" xfId="3" applyNumberFormat="1" applyFont="1" applyBorder="1" applyAlignment="1" applyProtection="1">
      <alignment vertical="center"/>
      <protection locked="0"/>
    </xf>
    <xf numFmtId="181" fontId="2" fillId="0" borderId="12" xfId="3" applyNumberFormat="1" applyFont="1" applyBorder="1" applyAlignment="1" applyProtection="1">
      <alignment vertical="center"/>
      <protection locked="0"/>
    </xf>
    <xf numFmtId="177" fontId="2" fillId="0" borderId="209" xfId="3" applyNumberFormat="1" applyFont="1" applyBorder="1" applyAlignment="1" applyProtection="1">
      <alignment vertical="center"/>
      <protection locked="0"/>
    </xf>
    <xf numFmtId="181" fontId="2" fillId="0" borderId="8" xfId="3" applyNumberFormat="1" applyFont="1" applyBorder="1" applyAlignment="1" applyProtection="1">
      <alignment horizontal="center" vertical="center"/>
      <protection locked="0"/>
    </xf>
    <xf numFmtId="181" fontId="2" fillId="0" borderId="13" xfId="3" applyNumberFormat="1" applyFont="1" applyBorder="1" applyAlignment="1" applyProtection="1">
      <alignment vertical="center"/>
      <protection locked="0"/>
    </xf>
    <xf numFmtId="0" fontId="7" fillId="4" borderId="53" xfId="7" applyFont="1" applyFill="1" applyBorder="1" applyAlignment="1">
      <alignment horizontal="left" vertical="center"/>
    </xf>
    <xf numFmtId="0" fontId="10" fillId="2" borderId="9" xfId="3" applyFont="1" applyFill="1" applyBorder="1" applyAlignment="1" applyProtection="1">
      <alignment horizontal="center" vertical="center" wrapText="1"/>
    </xf>
    <xf numFmtId="0" fontId="5" fillId="0" borderId="0" xfId="3" applyFont="1" applyBorder="1" applyAlignment="1" applyProtection="1">
      <alignment vertical="center"/>
    </xf>
    <xf numFmtId="176" fontId="5" fillId="0" borderId="0" xfId="3" applyNumberFormat="1" applyFont="1" applyBorder="1" applyAlignment="1" applyProtection="1">
      <alignment horizontal="center" vertical="center"/>
    </xf>
    <xf numFmtId="176" fontId="5" fillId="0" borderId="0" xfId="3" applyNumberFormat="1" applyFont="1" applyFill="1" applyBorder="1" applyAlignment="1" applyProtection="1">
      <alignment horizontal="center" vertical="center"/>
    </xf>
    <xf numFmtId="0" fontId="28" fillId="0" borderId="0" xfId="3" applyFont="1" applyAlignment="1" applyProtection="1">
      <alignment vertical="center"/>
    </xf>
    <xf numFmtId="0" fontId="5" fillId="0" borderId="0" xfId="3" applyFont="1" applyFill="1" applyAlignment="1" applyProtection="1">
      <alignment vertical="center"/>
    </xf>
    <xf numFmtId="0" fontId="3" fillId="0" borderId="0" xfId="7" applyFont="1" applyAlignment="1">
      <alignment horizontal="left" vertical="center"/>
    </xf>
    <xf numFmtId="0" fontId="24" fillId="0" borderId="0" xfId="7" applyFont="1" applyAlignment="1">
      <alignment vertical="center"/>
    </xf>
    <xf numFmtId="0" fontId="2" fillId="0" borderId="0" xfId="7"/>
    <xf numFmtId="0" fontId="5" fillId="0" borderId="0" xfId="7" applyFont="1" applyAlignment="1">
      <alignment vertical="center"/>
    </xf>
    <xf numFmtId="0" fontId="5" fillId="0" borderId="3" xfId="7" applyFont="1" applyFill="1" applyBorder="1" applyAlignment="1">
      <alignment horizontal="centerContinuous" vertical="center"/>
    </xf>
    <xf numFmtId="0" fontId="5" fillId="0" borderId="4" xfId="7" applyFont="1" applyFill="1" applyBorder="1" applyAlignment="1">
      <alignment horizontal="centerContinuous" vertical="center"/>
    </xf>
    <xf numFmtId="0" fontId="5" fillId="0" borderId="210" xfId="7" applyFont="1" applyFill="1" applyBorder="1" applyAlignment="1">
      <alignment horizontal="centerContinuous" vertical="center"/>
    </xf>
    <xf numFmtId="0" fontId="5" fillId="0" borderId="80" xfId="7" applyFont="1" applyFill="1" applyBorder="1" applyAlignment="1">
      <alignment horizontal="centerContinuous" vertical="center"/>
    </xf>
    <xf numFmtId="0" fontId="5" fillId="0" borderId="108" xfId="7" applyFont="1" applyFill="1" applyBorder="1" applyAlignment="1">
      <alignment horizontal="centerContinuous" vertical="center"/>
    </xf>
    <xf numFmtId="0" fontId="5" fillId="0" borderId="99" xfId="7" applyFont="1" applyFill="1" applyBorder="1" applyAlignment="1">
      <alignment horizontal="centerContinuous" vertical="center"/>
    </xf>
    <xf numFmtId="176" fontId="5" fillId="0" borderId="211" xfId="7" applyNumberFormat="1" applyFont="1" applyFill="1" applyBorder="1" applyAlignment="1" applyProtection="1">
      <alignment horizontal="center" vertical="center"/>
    </xf>
    <xf numFmtId="176" fontId="5" fillId="0" borderId="212" xfId="7" applyNumberFormat="1" applyFont="1" applyFill="1" applyBorder="1" applyAlignment="1" applyProtection="1">
      <alignment horizontal="center" vertical="center"/>
    </xf>
    <xf numFmtId="176" fontId="5" fillId="0" borderId="213" xfId="7" applyNumberFormat="1" applyFont="1" applyFill="1" applyBorder="1" applyAlignment="1" applyProtection="1">
      <alignment horizontal="center" vertical="center"/>
    </xf>
    <xf numFmtId="0" fontId="7" fillId="4" borderId="53" xfId="7" applyFont="1" applyFill="1" applyBorder="1" applyAlignment="1">
      <alignment horizontal="center" vertical="center"/>
    </xf>
    <xf numFmtId="176" fontId="2" fillId="0" borderId="214" xfId="7" applyNumberFormat="1" applyFont="1" applyBorder="1" applyAlignment="1">
      <alignment vertical="center"/>
    </xf>
    <xf numFmtId="176" fontId="2" fillId="0" borderId="215" xfId="7" applyNumberFormat="1" applyFont="1" applyBorder="1" applyAlignment="1">
      <alignment vertical="center"/>
    </xf>
    <xf numFmtId="176" fontId="2" fillId="0" borderId="63" xfId="7" applyNumberFormat="1" applyFont="1" applyBorder="1" applyAlignment="1">
      <alignment vertical="center"/>
    </xf>
    <xf numFmtId="176" fontId="2" fillId="0" borderId="62" xfId="7" applyNumberFormat="1" applyFont="1" applyBorder="1" applyAlignment="1">
      <alignment vertical="center"/>
    </xf>
    <xf numFmtId="0" fontId="2" fillId="0" borderId="0" xfId="8" applyFont="1"/>
    <xf numFmtId="0" fontId="7" fillId="4" borderId="28" xfId="7" applyFont="1" applyFill="1" applyBorder="1" applyAlignment="1">
      <alignment horizontal="center" vertical="center" wrapText="1"/>
    </xf>
    <xf numFmtId="0" fontId="7" fillId="4" borderId="28" xfId="7" applyFont="1" applyFill="1" applyBorder="1" applyAlignment="1">
      <alignment horizontal="center" vertical="center"/>
    </xf>
    <xf numFmtId="0" fontId="10" fillId="2" borderId="28" xfId="7" applyFont="1" applyFill="1" applyBorder="1" applyAlignment="1">
      <alignment horizontal="center" vertical="center"/>
    </xf>
    <xf numFmtId="0" fontId="9" fillId="0" borderId="0" xfId="3" applyFill="1"/>
    <xf numFmtId="0" fontId="5" fillId="0" borderId="0" xfId="7" applyFont="1" applyFill="1" applyAlignment="1">
      <alignment vertical="center"/>
    </xf>
    <xf numFmtId="0" fontId="5" fillId="0" borderId="76" xfId="7" applyFont="1" applyFill="1" applyBorder="1" applyAlignment="1">
      <alignment horizontal="centerContinuous" vertical="center"/>
    </xf>
    <xf numFmtId="176" fontId="2" fillId="0" borderId="217" xfId="7" applyNumberFormat="1" applyFont="1" applyFill="1" applyBorder="1" applyAlignment="1">
      <alignment horizontal="centerContinuous" vertical="center" wrapText="1"/>
    </xf>
    <xf numFmtId="0" fontId="7" fillId="0" borderId="217" xfId="7" applyFont="1" applyFill="1" applyBorder="1" applyAlignment="1">
      <alignment horizontal="centerContinuous" vertical="center" wrapText="1"/>
    </xf>
    <xf numFmtId="0" fontId="7" fillId="0" borderId="30" xfId="7" applyFont="1" applyFill="1" applyBorder="1" applyAlignment="1">
      <alignment horizontal="centerContinuous" vertical="center" wrapText="1"/>
    </xf>
    <xf numFmtId="0" fontId="7" fillId="0" borderId="26" xfId="7" applyFont="1" applyFill="1" applyBorder="1" applyAlignment="1">
      <alignment horizontal="center" vertical="center" wrapText="1"/>
    </xf>
    <xf numFmtId="0" fontId="5" fillId="0" borderId="216" xfId="7" applyFont="1" applyFill="1" applyBorder="1" applyAlignment="1">
      <alignment horizontal="center" vertical="center" wrapText="1"/>
    </xf>
    <xf numFmtId="0" fontId="7" fillId="0" borderId="216" xfId="7" applyFont="1" applyFill="1" applyBorder="1" applyAlignment="1">
      <alignment horizontal="center" vertical="center" wrapText="1"/>
    </xf>
    <xf numFmtId="0" fontId="7" fillId="0" borderId="220" xfId="7" applyFont="1" applyFill="1" applyBorder="1" applyAlignment="1">
      <alignment horizontal="center" vertical="center" wrapText="1"/>
    </xf>
    <xf numFmtId="0" fontId="7" fillId="0" borderId="27" xfId="7" applyFont="1" applyFill="1" applyBorder="1" applyAlignment="1">
      <alignment horizontal="center" vertical="center" wrapText="1"/>
    </xf>
    <xf numFmtId="176" fontId="2" fillId="0" borderId="9" xfId="7" applyNumberFormat="1" applyFont="1" applyBorder="1" applyAlignment="1">
      <alignment vertical="center"/>
    </xf>
    <xf numFmtId="0" fontId="5" fillId="0" borderId="0" xfId="3" applyFont="1" applyAlignment="1">
      <alignment horizontal="left" indent="1"/>
    </xf>
    <xf numFmtId="0" fontId="3" fillId="0" borderId="0" xfId="3" applyFont="1" applyFill="1" applyAlignment="1">
      <alignment horizontal="left" vertical="center"/>
    </xf>
    <xf numFmtId="0" fontId="10" fillId="2" borderId="221" xfId="3" applyFont="1" applyFill="1" applyBorder="1" applyAlignment="1">
      <alignment horizontal="center" vertical="center" wrapText="1"/>
    </xf>
    <xf numFmtId="0" fontId="10" fillId="2" borderId="222" xfId="3" applyFont="1" applyFill="1" applyBorder="1" applyAlignment="1">
      <alignment horizontal="center" vertical="center" wrapText="1"/>
    </xf>
    <xf numFmtId="0" fontId="10" fillId="2" borderId="223" xfId="3" applyFont="1" applyFill="1" applyBorder="1" applyAlignment="1">
      <alignment horizontal="center" vertical="center" wrapText="1"/>
    </xf>
    <xf numFmtId="0" fontId="10" fillId="2" borderId="224" xfId="3" applyFont="1" applyFill="1" applyBorder="1" applyAlignment="1">
      <alignment horizontal="center" vertical="center" wrapText="1"/>
    </xf>
    <xf numFmtId="0" fontId="5" fillId="0" borderId="9" xfId="3" applyFont="1" applyFill="1" applyBorder="1" applyAlignment="1" applyProtection="1">
      <alignment horizontal="center" vertical="center" wrapText="1"/>
    </xf>
    <xf numFmtId="0" fontId="5" fillId="0" borderId="9" xfId="3" applyFont="1" applyFill="1" applyBorder="1" applyAlignment="1" applyProtection="1">
      <alignment horizontal="center" vertical="center" shrinkToFit="1"/>
    </xf>
    <xf numFmtId="0" fontId="5" fillId="0" borderId="209" xfId="3" applyFont="1" applyFill="1" applyBorder="1" applyAlignment="1" applyProtection="1">
      <alignment horizontal="center" vertical="center" wrapText="1"/>
    </xf>
    <xf numFmtId="181" fontId="2" fillId="0" borderId="209" xfId="3" applyNumberFormat="1" applyFont="1" applyBorder="1" applyAlignment="1" applyProtection="1">
      <alignment vertical="center"/>
      <protection locked="0"/>
    </xf>
    <xf numFmtId="177" fontId="2" fillId="0" borderId="10" xfId="3" applyNumberFormat="1" applyFont="1" applyFill="1" applyBorder="1" applyAlignment="1" applyProtection="1">
      <alignment vertical="center"/>
      <protection locked="0"/>
    </xf>
    <xf numFmtId="181" fontId="2" fillId="0" borderId="10" xfId="3" applyNumberFormat="1" applyFont="1" applyFill="1" applyBorder="1" applyAlignment="1" applyProtection="1">
      <alignment vertical="center"/>
      <protection locked="0"/>
    </xf>
    <xf numFmtId="177" fontId="2" fillId="0" borderId="12" xfId="3" applyNumberFormat="1" applyFont="1" applyFill="1" applyBorder="1" applyAlignment="1" applyProtection="1">
      <alignment vertical="center"/>
      <protection locked="0"/>
    </xf>
    <xf numFmtId="181" fontId="2" fillId="0" borderId="12" xfId="3" applyNumberFormat="1" applyFont="1" applyFill="1" applyBorder="1" applyAlignment="1" applyProtection="1">
      <alignment vertical="center"/>
      <protection locked="0"/>
    </xf>
    <xf numFmtId="176" fontId="2" fillId="0" borderId="214" xfId="7" applyNumberFormat="1" applyFont="1" applyFill="1" applyBorder="1" applyAlignment="1">
      <alignment vertical="center"/>
    </xf>
    <xf numFmtId="176" fontId="2" fillId="0" borderId="215" xfId="7" applyNumberFormat="1" applyFont="1" applyFill="1" applyBorder="1" applyAlignment="1">
      <alignment vertical="center"/>
    </xf>
    <xf numFmtId="176" fontId="2" fillId="0" borderId="63" xfId="7" applyNumberFormat="1" applyFont="1" applyFill="1" applyBorder="1" applyAlignment="1">
      <alignment vertical="center"/>
    </xf>
    <xf numFmtId="176" fontId="2" fillId="0" borderId="62" xfId="7" applyNumberFormat="1" applyFont="1" applyFill="1" applyBorder="1" applyAlignment="1">
      <alignment vertical="center"/>
    </xf>
    <xf numFmtId="176" fontId="2" fillId="0" borderId="9" xfId="7" applyNumberFormat="1" applyFont="1" applyFill="1" applyBorder="1" applyAlignment="1">
      <alignment vertical="center"/>
    </xf>
    <xf numFmtId="0" fontId="5" fillId="0" borderId="221" xfId="3" applyFont="1" applyFill="1" applyBorder="1" applyAlignment="1">
      <alignment horizontal="center" vertical="center" wrapText="1"/>
    </xf>
    <xf numFmtId="0" fontId="5" fillId="0" borderId="222" xfId="3" applyFont="1" applyFill="1" applyBorder="1" applyAlignment="1">
      <alignment horizontal="center" vertical="center" wrapText="1"/>
    </xf>
    <xf numFmtId="0" fontId="5" fillId="0" borderId="223" xfId="3" applyFont="1" applyFill="1" applyBorder="1" applyAlignment="1">
      <alignment horizontal="center" vertical="center" wrapText="1"/>
    </xf>
    <xf numFmtId="0" fontId="5" fillId="0" borderId="224" xfId="3" applyFont="1" applyFill="1" applyBorder="1" applyAlignment="1">
      <alignment horizontal="center" vertical="center" wrapText="1"/>
    </xf>
    <xf numFmtId="0" fontId="5" fillId="0" borderId="130" xfId="3" applyFont="1" applyFill="1" applyBorder="1" applyAlignment="1">
      <alignment vertical="center" wrapText="1"/>
    </xf>
    <xf numFmtId="0" fontId="5" fillId="0" borderId="4" xfId="3" applyFont="1" applyFill="1" applyBorder="1" applyAlignment="1">
      <alignment vertical="center" wrapText="1"/>
    </xf>
    <xf numFmtId="0" fontId="3" fillId="0" borderId="0" xfId="7" applyFont="1" applyFill="1" applyAlignment="1">
      <alignment horizontal="left" vertical="center"/>
    </xf>
    <xf numFmtId="0" fontId="24" fillId="0" borderId="0" xfId="7" applyFont="1" applyFill="1" applyAlignment="1">
      <alignment vertical="center"/>
    </xf>
    <xf numFmtId="0" fontId="3" fillId="0" borderId="0" xfId="1" applyFont="1" applyFill="1" applyBorder="1" applyAlignment="1">
      <alignment horizontal="left" vertical="center" indent="1"/>
    </xf>
    <xf numFmtId="0" fontId="5" fillId="0" borderId="0" xfId="1" applyFont="1" applyFill="1" applyBorder="1" applyAlignment="1">
      <alignment vertical="center"/>
    </xf>
    <xf numFmtId="0" fontId="2" fillId="0" borderId="0" xfId="7" applyFill="1"/>
    <xf numFmtId="0" fontId="7" fillId="0" borderId="53" xfId="7" applyFont="1" applyFill="1" applyBorder="1" applyAlignment="1">
      <alignment horizontal="center" vertical="center"/>
    </xf>
    <xf numFmtId="0" fontId="2" fillId="0" borderId="0" xfId="8" applyFont="1" applyFill="1"/>
    <xf numFmtId="0" fontId="7" fillId="0" borderId="28" xfId="7" applyFont="1" applyFill="1" applyBorder="1" applyAlignment="1">
      <alignment horizontal="center" vertical="center"/>
    </xf>
    <xf numFmtId="0" fontId="5" fillId="0" borderId="0" xfId="3" applyFont="1" applyFill="1"/>
    <xf numFmtId="0" fontId="5" fillId="0" borderId="0" xfId="3" applyFont="1" applyFill="1" applyAlignment="1">
      <alignment horizontal="left" indent="1"/>
    </xf>
    <xf numFmtId="0" fontId="6" fillId="0" borderId="0" xfId="9" applyFill="1"/>
    <xf numFmtId="0" fontId="5" fillId="0" borderId="0" xfId="3" applyFont="1" applyProtection="1"/>
    <xf numFmtId="0" fontId="3" fillId="0" borderId="0" xfId="3" applyFont="1" applyProtection="1"/>
    <xf numFmtId="0" fontId="9" fillId="0" borderId="0" xfId="3" applyFont="1" applyProtection="1"/>
    <xf numFmtId="0" fontId="2" fillId="0" borderId="0" xfId="3" applyFont="1" applyFill="1" applyAlignment="1" applyProtection="1"/>
    <xf numFmtId="0" fontId="32" fillId="9" borderId="80" xfId="3" applyFont="1" applyFill="1" applyBorder="1" applyAlignment="1" applyProtection="1">
      <alignment horizontal="center" vertical="center"/>
    </xf>
    <xf numFmtId="176" fontId="11" fillId="0" borderId="122" xfId="3" applyNumberFormat="1" applyFont="1" applyBorder="1" applyAlignment="1" applyProtection="1">
      <alignment vertical="center"/>
      <protection locked="0"/>
    </xf>
    <xf numFmtId="176" fontId="11" fillId="0" borderId="120" xfId="3" applyNumberFormat="1" applyFont="1" applyBorder="1" applyAlignment="1" applyProtection="1">
      <alignment vertical="center"/>
      <protection locked="0"/>
    </xf>
    <xf numFmtId="176" fontId="11" fillId="0" borderId="172" xfId="3" applyNumberFormat="1" applyFont="1" applyBorder="1" applyAlignment="1" applyProtection="1">
      <alignment vertical="center"/>
      <protection locked="0"/>
    </xf>
    <xf numFmtId="176" fontId="11" fillId="0" borderId="228" xfId="3" applyNumberFormat="1" applyFont="1" applyBorder="1" applyAlignment="1" applyProtection="1">
      <alignment vertical="center"/>
      <protection locked="0"/>
    </xf>
    <xf numFmtId="176" fontId="11" fillId="0" borderId="229" xfId="3" applyNumberFormat="1" applyFont="1" applyBorder="1" applyAlignment="1" applyProtection="1">
      <alignment vertical="center"/>
      <protection locked="0"/>
    </xf>
    <xf numFmtId="176" fontId="11" fillId="3" borderId="172" xfId="3" applyNumberFormat="1" applyFont="1" applyFill="1" applyBorder="1" applyAlignment="1" applyProtection="1">
      <alignment vertical="center"/>
    </xf>
    <xf numFmtId="176" fontId="11" fillId="3" borderId="121" xfId="3" applyNumberFormat="1" applyFont="1" applyFill="1" applyBorder="1" applyAlignment="1" applyProtection="1">
      <alignment vertical="center"/>
    </xf>
    <xf numFmtId="176" fontId="11" fillId="0" borderId="80" xfId="3" applyNumberFormat="1" applyFont="1" applyBorder="1" applyAlignment="1" applyProtection="1">
      <alignment vertical="center"/>
      <protection locked="0"/>
    </xf>
    <xf numFmtId="176" fontId="5" fillId="0" borderId="0" xfId="3" applyNumberFormat="1" applyFont="1" applyAlignment="1" applyProtection="1">
      <alignment vertical="center"/>
    </xf>
    <xf numFmtId="0" fontId="32" fillId="9" borderId="87" xfId="3" applyFont="1" applyFill="1" applyBorder="1" applyAlignment="1" applyProtection="1">
      <alignment horizontal="center" vertical="center" wrapText="1"/>
    </xf>
    <xf numFmtId="176" fontId="11" fillId="0" borderId="127" xfId="3" applyNumberFormat="1" applyFont="1" applyBorder="1" applyAlignment="1" applyProtection="1">
      <alignment vertical="center"/>
      <protection locked="0"/>
    </xf>
    <xf numFmtId="176" fontId="11" fillId="0" borderId="125" xfId="3" applyNumberFormat="1" applyFont="1" applyBorder="1" applyAlignment="1" applyProtection="1">
      <alignment vertical="center"/>
      <protection locked="0"/>
    </xf>
    <xf numFmtId="176" fontId="11" fillId="0" borderId="142" xfId="3" applyNumberFormat="1" applyFont="1" applyBorder="1" applyAlignment="1" applyProtection="1">
      <alignment vertical="center"/>
      <protection locked="0"/>
    </xf>
    <xf numFmtId="176" fontId="11" fillId="0" borderId="230" xfId="3" applyNumberFormat="1" applyFont="1" applyBorder="1" applyAlignment="1" applyProtection="1">
      <alignment vertical="center"/>
      <protection locked="0"/>
    </xf>
    <xf numFmtId="176" fontId="11" fillId="0" borderId="231" xfId="3" applyNumberFormat="1" applyFont="1" applyBorder="1" applyAlignment="1" applyProtection="1">
      <alignment vertical="center"/>
      <protection locked="0"/>
    </xf>
    <xf numFmtId="176" fontId="11" fillId="3" borderId="142" xfId="3" applyNumberFormat="1" applyFont="1" applyFill="1" applyBorder="1" applyAlignment="1" applyProtection="1">
      <alignment vertical="center"/>
    </xf>
    <xf numFmtId="176" fontId="11" fillId="3" borderId="126" xfId="3" applyNumberFormat="1" applyFont="1" applyFill="1" applyBorder="1" applyAlignment="1" applyProtection="1">
      <alignment vertical="center"/>
    </xf>
    <xf numFmtId="176" fontId="11" fillId="0" borderId="87" xfId="3" applyNumberFormat="1" applyFont="1" applyBorder="1" applyAlignment="1" applyProtection="1">
      <alignment vertical="center"/>
      <protection locked="0"/>
    </xf>
    <xf numFmtId="0" fontId="9" fillId="0" borderId="0" xfId="3" applyBorder="1" applyAlignment="1" applyProtection="1"/>
    <xf numFmtId="176" fontId="11" fillId="0" borderId="143" xfId="3" applyNumberFormat="1" applyFont="1" applyBorder="1" applyAlignment="1" applyProtection="1">
      <alignment vertical="center"/>
      <protection locked="0"/>
    </xf>
    <xf numFmtId="176" fontId="11" fillId="0" borderId="144" xfId="3" applyNumberFormat="1" applyFont="1" applyBorder="1" applyAlignment="1" applyProtection="1">
      <alignment vertical="center"/>
      <protection locked="0"/>
    </xf>
    <xf numFmtId="176" fontId="11" fillId="0" borderId="145" xfId="3" applyNumberFormat="1" applyFont="1" applyBorder="1" applyAlignment="1" applyProtection="1">
      <alignment vertical="center"/>
      <protection locked="0"/>
    </xf>
    <xf numFmtId="176" fontId="11" fillId="0" borderId="232" xfId="3" applyNumberFormat="1" applyFont="1" applyBorder="1" applyAlignment="1" applyProtection="1">
      <alignment vertical="center"/>
      <protection locked="0"/>
    </xf>
    <xf numFmtId="176" fontId="11" fillId="0" borderId="233" xfId="3" applyNumberFormat="1" applyFont="1" applyBorder="1" applyAlignment="1" applyProtection="1">
      <alignment vertical="center"/>
      <protection locked="0"/>
    </xf>
    <xf numFmtId="176" fontId="11" fillId="0" borderId="147" xfId="3" applyNumberFormat="1" applyFont="1" applyBorder="1" applyAlignment="1" applyProtection="1">
      <alignment vertical="center"/>
      <protection locked="0"/>
    </xf>
    <xf numFmtId="0" fontId="32" fillId="9" borderId="130" xfId="3" applyFont="1" applyFill="1" applyBorder="1" applyAlignment="1" applyProtection="1">
      <alignment horizontal="center" vertical="center"/>
    </xf>
    <xf numFmtId="176" fontId="11" fillId="0" borderId="112" xfId="3" applyNumberFormat="1" applyFont="1" applyBorder="1" applyAlignment="1" applyProtection="1">
      <alignment vertical="center"/>
      <protection locked="0"/>
    </xf>
    <xf numFmtId="176" fontId="11" fillId="0" borderId="110" xfId="3" applyNumberFormat="1" applyFont="1" applyBorder="1" applyAlignment="1" applyProtection="1">
      <alignment vertical="center"/>
      <protection locked="0"/>
    </xf>
    <xf numFmtId="176" fontId="11" fillId="0" borderId="148" xfId="3" applyNumberFormat="1" applyFont="1" applyBorder="1" applyAlignment="1" applyProtection="1">
      <alignment vertical="center"/>
      <protection locked="0"/>
    </xf>
    <xf numFmtId="176" fontId="11" fillId="0" borderId="234" xfId="3" applyNumberFormat="1" applyFont="1" applyBorder="1" applyAlignment="1" applyProtection="1">
      <alignment vertical="center"/>
      <protection locked="0"/>
    </xf>
    <xf numFmtId="176" fontId="11" fillId="0" borderId="235" xfId="3" applyNumberFormat="1" applyFont="1" applyBorder="1" applyAlignment="1" applyProtection="1">
      <alignment vertical="center"/>
      <protection locked="0"/>
    </xf>
    <xf numFmtId="176" fontId="11" fillId="3" borderId="148" xfId="3" applyNumberFormat="1" applyFont="1" applyFill="1" applyBorder="1" applyAlignment="1" applyProtection="1">
      <alignment vertical="center"/>
    </xf>
    <xf numFmtId="176" fontId="11" fillId="3" borderId="111" xfId="3" applyNumberFormat="1" applyFont="1" applyFill="1" applyBorder="1" applyAlignment="1" applyProtection="1">
      <alignment vertical="center"/>
    </xf>
    <xf numFmtId="176" fontId="11" fillId="0" borderId="130" xfId="3" applyNumberFormat="1" applyFont="1" applyBorder="1" applyAlignment="1" applyProtection="1">
      <alignment vertical="center"/>
      <protection locked="0"/>
    </xf>
    <xf numFmtId="0" fontId="32" fillId="9" borderId="9" xfId="3" applyFont="1" applyFill="1" applyBorder="1" applyAlignment="1" applyProtection="1">
      <alignment horizontal="center" vertical="center"/>
    </xf>
    <xf numFmtId="176" fontId="11" fillId="0" borderId="117" xfId="3" applyNumberFormat="1" applyFont="1" applyBorder="1" applyAlignment="1" applyProtection="1">
      <alignment vertical="center"/>
      <protection locked="0"/>
    </xf>
    <xf numFmtId="176" fontId="11" fillId="0" borderId="155" xfId="3" applyNumberFormat="1" applyFont="1" applyBorder="1" applyAlignment="1" applyProtection="1">
      <alignment vertical="center"/>
      <protection locked="0"/>
    </xf>
    <xf numFmtId="176" fontId="11" fillId="0" borderId="226" xfId="3" applyNumberFormat="1" applyFont="1" applyBorder="1" applyAlignment="1" applyProtection="1">
      <alignment vertical="center"/>
      <protection locked="0"/>
    </xf>
    <xf numFmtId="176" fontId="11" fillId="0" borderId="227" xfId="3" applyNumberFormat="1" applyFont="1" applyBorder="1" applyAlignment="1" applyProtection="1">
      <alignment vertical="center"/>
      <protection locked="0"/>
    </xf>
    <xf numFmtId="176" fontId="11" fillId="3" borderId="155" xfId="3" applyNumberFormat="1" applyFont="1" applyFill="1" applyBorder="1" applyAlignment="1" applyProtection="1">
      <alignment vertical="center"/>
    </xf>
    <xf numFmtId="176" fontId="11" fillId="3" borderId="116" xfId="3" applyNumberFormat="1" applyFont="1" applyFill="1" applyBorder="1" applyAlignment="1" applyProtection="1">
      <alignment vertical="center"/>
    </xf>
    <xf numFmtId="176" fontId="11" fillId="0" borderId="9" xfId="3" applyNumberFormat="1" applyFont="1" applyBorder="1" applyAlignment="1" applyProtection="1">
      <alignment vertical="center"/>
      <protection locked="0"/>
    </xf>
    <xf numFmtId="176" fontId="5" fillId="0" borderId="0" xfId="3" applyNumberFormat="1" applyFont="1" applyProtection="1"/>
    <xf numFmtId="0" fontId="3" fillId="0" borderId="0" xfId="12" applyFont="1" applyAlignment="1">
      <alignment vertical="center"/>
    </xf>
    <xf numFmtId="0" fontId="5" fillId="0" borderId="0" xfId="12" applyFont="1"/>
    <xf numFmtId="0" fontId="24" fillId="0" borderId="0" xfId="12" applyFont="1" applyAlignment="1">
      <alignment horizontal="left" vertical="center" indent="1"/>
    </xf>
    <xf numFmtId="0" fontId="3" fillId="0" borderId="0" xfId="12" applyFont="1"/>
    <xf numFmtId="0" fontId="31" fillId="4" borderId="19" xfId="1" applyFont="1" applyFill="1" applyBorder="1" applyAlignment="1">
      <alignment horizontal="center" vertical="center" wrapText="1"/>
    </xf>
    <xf numFmtId="0" fontId="35" fillId="4" borderId="2" xfId="1" applyFont="1" applyFill="1" applyBorder="1" applyAlignment="1">
      <alignment horizontal="center" vertical="center" textRotation="180" wrapText="1"/>
    </xf>
    <xf numFmtId="0" fontId="35" fillId="4" borderId="239" xfId="1" applyFont="1" applyFill="1" applyBorder="1" applyAlignment="1">
      <alignment horizontal="center" vertical="center" textRotation="180" wrapText="1"/>
    </xf>
    <xf numFmtId="0" fontId="35" fillId="4" borderId="23" xfId="1" applyFont="1" applyFill="1" applyBorder="1" applyAlignment="1">
      <alignment horizontal="center" vertical="center" textRotation="180" wrapText="1"/>
    </xf>
    <xf numFmtId="0" fontId="35" fillId="0" borderId="2" xfId="1" applyFont="1" applyFill="1" applyBorder="1" applyAlignment="1">
      <alignment horizontal="center" vertical="center" textRotation="180" wrapText="1"/>
    </xf>
    <xf numFmtId="0" fontId="35" fillId="0" borderId="23" xfId="1" applyFont="1" applyFill="1" applyBorder="1" applyAlignment="1">
      <alignment horizontal="center" vertical="center" textRotation="180" wrapText="1"/>
    </xf>
    <xf numFmtId="0" fontId="35" fillId="4" borderId="11" xfId="1" applyFont="1" applyFill="1" applyBorder="1" applyAlignment="1">
      <alignment horizontal="center" vertical="center" textRotation="180" wrapText="1"/>
    </xf>
    <xf numFmtId="0" fontId="35" fillId="0" borderId="11" xfId="1" applyFont="1" applyFill="1" applyBorder="1" applyAlignment="1">
      <alignment horizontal="center" vertical="center" textRotation="180" wrapText="1"/>
    </xf>
    <xf numFmtId="0" fontId="35" fillId="4" borderId="24" xfId="1" applyFont="1" applyFill="1" applyBorder="1" applyAlignment="1">
      <alignment horizontal="center" vertical="center" textRotation="180" wrapText="1"/>
    </xf>
    <xf numFmtId="0" fontId="35" fillId="4" borderId="26" xfId="1" applyFont="1" applyFill="1" applyBorder="1" applyAlignment="1">
      <alignment horizontal="center" vertical="center" textRotation="180" wrapText="1"/>
    </xf>
    <xf numFmtId="0" fontId="35" fillId="4" borderId="27" xfId="1" applyFont="1" applyFill="1" applyBorder="1" applyAlignment="1">
      <alignment horizontal="center" vertical="center" textRotation="180" wrapText="1"/>
    </xf>
    <xf numFmtId="0" fontId="5" fillId="0" borderId="0" xfId="1" applyFont="1"/>
    <xf numFmtId="0" fontId="31" fillId="4" borderId="241" xfId="12" applyFont="1" applyFill="1" applyBorder="1" applyAlignment="1">
      <alignment horizontal="center" vertical="center"/>
    </xf>
    <xf numFmtId="176" fontId="11" fillId="0" borderId="31" xfId="12" applyNumberFormat="1" applyFont="1" applyBorder="1" applyAlignment="1">
      <alignment vertical="center"/>
    </xf>
    <xf numFmtId="176" fontId="11" fillId="0" borderId="4" xfId="12" applyNumberFormat="1" applyFont="1" applyBorder="1" applyAlignment="1">
      <alignment vertical="center"/>
    </xf>
    <xf numFmtId="176" fontId="11" fillId="0" borderId="9" xfId="12" applyNumberFormat="1" applyFont="1" applyBorder="1" applyAlignment="1">
      <alignment vertical="center"/>
    </xf>
    <xf numFmtId="176" fontId="11" fillId="0" borderId="242" xfId="12" applyNumberFormat="1" applyFont="1" applyBorder="1" applyAlignment="1">
      <alignment vertical="center"/>
    </xf>
    <xf numFmtId="176" fontId="11" fillId="0" borderId="19" xfId="12" applyNumberFormat="1" applyFont="1" applyBorder="1" applyAlignment="1">
      <alignment vertical="center"/>
    </xf>
    <xf numFmtId="176" fontId="5" fillId="0" borderId="0" xfId="12" applyNumberFormat="1" applyFont="1"/>
    <xf numFmtId="0" fontId="31" fillId="4" borderId="75" xfId="12" applyFont="1" applyFill="1" applyBorder="1" applyAlignment="1">
      <alignment horizontal="center" vertical="center"/>
    </xf>
    <xf numFmtId="176" fontId="11" fillId="0" borderId="31" xfId="12" applyNumberFormat="1" applyFont="1" applyFill="1" applyBorder="1" applyAlignment="1">
      <alignment vertical="center"/>
    </xf>
    <xf numFmtId="0" fontId="31" fillId="4" borderId="71" xfId="12" applyFont="1" applyFill="1" applyBorder="1" applyAlignment="1">
      <alignment horizontal="center" vertical="center"/>
    </xf>
    <xf numFmtId="0" fontId="31" fillId="4" borderId="243" xfId="12" applyFont="1" applyFill="1" applyBorder="1" applyAlignment="1">
      <alignment horizontal="center" vertical="center" wrapText="1"/>
    </xf>
    <xf numFmtId="3" fontId="5" fillId="0" borderId="0" xfId="12" applyNumberFormat="1" applyFont="1"/>
    <xf numFmtId="0" fontId="5" fillId="0" borderId="0" xfId="12" applyFont="1" applyAlignment="1">
      <alignment horizontal="center" vertical="center"/>
    </xf>
    <xf numFmtId="0" fontId="5" fillId="0" borderId="0" xfId="12" applyFont="1" applyAlignment="1">
      <alignment vertical="center"/>
    </xf>
    <xf numFmtId="0" fontId="7" fillId="4" borderId="28" xfId="12" applyFont="1" applyFill="1" applyBorder="1" applyAlignment="1">
      <alignment horizontal="center" vertical="center"/>
    </xf>
    <xf numFmtId="176" fontId="2" fillId="0" borderId="31" xfId="12" applyNumberFormat="1" applyFont="1" applyBorder="1" applyAlignment="1">
      <alignment vertical="center"/>
    </xf>
    <xf numFmtId="176" fontId="2" fillId="0" borderId="4" xfId="12" applyNumberFormat="1" applyFont="1" applyBorder="1" applyAlignment="1">
      <alignment vertical="center"/>
    </xf>
    <xf numFmtId="176" fontId="2" fillId="0" borderId="9" xfId="12" applyNumberFormat="1" applyFont="1" applyBorder="1" applyAlignment="1">
      <alignment vertical="center"/>
    </xf>
    <xf numFmtId="0" fontId="7" fillId="4" borderId="244" xfId="12" applyFont="1" applyFill="1" applyBorder="1" applyAlignment="1">
      <alignment horizontal="center" vertical="center"/>
    </xf>
    <xf numFmtId="0" fontId="7" fillId="4" borderId="9" xfId="12" applyFont="1" applyFill="1" applyBorder="1" applyAlignment="1">
      <alignment horizontal="center" vertical="center"/>
    </xf>
    <xf numFmtId="0" fontId="7" fillId="4" borderId="9" xfId="12" applyFont="1" applyFill="1" applyBorder="1" applyAlignment="1">
      <alignment horizontal="center" vertical="center" wrapText="1"/>
    </xf>
    <xf numFmtId="0" fontId="2" fillId="0" borderId="9" xfId="2" applyFont="1" applyBorder="1" applyAlignment="1">
      <alignment horizontal="center" vertical="center" wrapText="1"/>
    </xf>
    <xf numFmtId="0" fontId="31" fillId="4" borderId="74" xfId="12" applyFont="1" applyFill="1" applyBorder="1" applyAlignment="1">
      <alignment horizontal="center" vertical="center"/>
    </xf>
    <xf numFmtId="176" fontId="11" fillId="0" borderId="32" xfId="12" applyNumberFormat="1" applyFont="1" applyBorder="1" applyAlignment="1">
      <alignment vertical="center"/>
    </xf>
    <xf numFmtId="0" fontId="31" fillId="4" borderId="28" xfId="12" applyFont="1" applyFill="1" applyBorder="1" applyAlignment="1">
      <alignment horizontal="center" vertical="center"/>
    </xf>
    <xf numFmtId="0" fontId="31" fillId="4" borderId="244" xfId="12" applyFont="1" applyFill="1" applyBorder="1" applyAlignment="1">
      <alignment horizontal="center" vertical="center"/>
    </xf>
    <xf numFmtId="0" fontId="31" fillId="4" borderId="39" xfId="12" applyFont="1" applyFill="1" applyBorder="1" applyAlignment="1">
      <alignment horizontal="center" vertical="center" wrapText="1"/>
    </xf>
    <xf numFmtId="0" fontId="5" fillId="0" borderId="0" xfId="12" applyFont="1" applyFill="1"/>
    <xf numFmtId="0" fontId="22" fillId="0" borderId="0" xfId="12" applyFont="1" applyAlignment="1"/>
    <xf numFmtId="0" fontId="5" fillId="0" borderId="16" xfId="12" applyFont="1" applyBorder="1" applyAlignment="1">
      <alignment vertical="center"/>
    </xf>
    <xf numFmtId="0" fontId="5" fillId="0" borderId="18" xfId="12" applyFont="1" applyBorder="1" applyAlignment="1">
      <alignment vertical="center"/>
    </xf>
    <xf numFmtId="0" fontId="7" fillId="0" borderId="9" xfId="12" applyFont="1" applyBorder="1" applyAlignment="1">
      <alignment horizontal="center" vertical="center" wrapText="1"/>
    </xf>
    <xf numFmtId="0" fontId="7" fillId="0" borderId="11" xfId="12" applyFont="1" applyBorder="1" applyAlignment="1">
      <alignment horizontal="center" vertical="center" wrapText="1"/>
    </xf>
    <xf numFmtId="0" fontId="7" fillId="0" borderId="23" xfId="12" applyFont="1" applyBorder="1" applyAlignment="1">
      <alignment horizontal="center" vertical="center" wrapText="1"/>
    </xf>
    <xf numFmtId="0" fontId="31" fillId="4" borderId="9" xfId="12" applyFont="1" applyFill="1" applyBorder="1" applyAlignment="1">
      <alignment horizontal="center" vertical="center"/>
    </xf>
    <xf numFmtId="176" fontId="11" fillId="0" borderId="9" xfId="12" applyNumberFormat="1" applyFont="1" applyFill="1" applyBorder="1" applyAlignment="1">
      <alignment vertical="center"/>
    </xf>
    <xf numFmtId="0" fontId="31" fillId="4" borderId="9" xfId="12" applyFont="1" applyFill="1" applyBorder="1" applyAlignment="1">
      <alignment horizontal="center" vertical="center" wrapText="1"/>
    </xf>
    <xf numFmtId="0" fontId="31" fillId="4" borderId="247" xfId="1" applyFont="1" applyFill="1" applyBorder="1" applyAlignment="1">
      <alignment horizontal="center" vertical="center" wrapText="1"/>
    </xf>
    <xf numFmtId="0" fontId="31" fillId="4" borderId="248" xfId="1" applyFont="1" applyFill="1" applyBorder="1" applyAlignment="1">
      <alignment horizontal="center" vertical="center" wrapText="1"/>
    </xf>
    <xf numFmtId="0" fontId="31" fillId="4" borderId="218" xfId="1" applyFont="1" applyFill="1" applyBorder="1" applyAlignment="1">
      <alignment horizontal="center" vertical="center" wrapText="1"/>
    </xf>
    <xf numFmtId="0" fontId="31" fillId="4" borderId="249" xfId="1" applyFont="1" applyFill="1" applyBorder="1" applyAlignment="1">
      <alignment horizontal="center" vertical="center" wrapText="1"/>
    </xf>
    <xf numFmtId="3" fontId="11" fillId="0" borderId="9" xfId="12" applyNumberFormat="1" applyFont="1" applyBorder="1" applyAlignment="1">
      <alignment vertical="center"/>
    </xf>
    <xf numFmtId="3" fontId="11" fillId="3" borderId="9" xfId="12" applyNumberFormat="1" applyFont="1" applyFill="1" applyBorder="1" applyAlignment="1">
      <alignment vertical="center"/>
    </xf>
    <xf numFmtId="0" fontId="3" fillId="0" borderId="0" xfId="12" applyFont="1" applyFill="1" applyAlignment="1">
      <alignment vertical="center"/>
    </xf>
    <xf numFmtId="0" fontId="24" fillId="0" borderId="0" xfId="12" applyFont="1" applyFill="1" applyAlignment="1">
      <alignment horizontal="left" vertical="center" indent="1"/>
    </xf>
    <xf numFmtId="0" fontId="5" fillId="0" borderId="0" xfId="12" applyFont="1" applyFill="1" applyAlignment="1">
      <alignment vertical="center" wrapText="1"/>
    </xf>
    <xf numFmtId="0" fontId="31" fillId="0" borderId="250" xfId="12" applyFont="1" applyFill="1" applyBorder="1" applyAlignment="1">
      <alignment horizontal="center" vertical="center"/>
    </xf>
    <xf numFmtId="176" fontId="11" fillId="0" borderId="4" xfId="12" applyNumberFormat="1" applyFont="1" applyFill="1" applyBorder="1" applyAlignment="1">
      <alignment vertical="center"/>
    </xf>
    <xf numFmtId="0" fontId="31" fillId="0" borderId="76" xfId="12" applyFont="1" applyFill="1" applyBorder="1" applyAlignment="1">
      <alignment horizontal="center" vertical="center"/>
    </xf>
    <xf numFmtId="0" fontId="31" fillId="0" borderId="220" xfId="12" applyFont="1" applyFill="1" applyBorder="1" applyAlignment="1">
      <alignment horizontal="center" vertical="center"/>
    </xf>
    <xf numFmtId="0" fontId="31" fillId="0" borderId="9" xfId="12" applyFont="1" applyFill="1" applyBorder="1" applyAlignment="1">
      <alignment horizontal="center" vertical="center"/>
    </xf>
    <xf numFmtId="0" fontId="31" fillId="0" borderId="14" xfId="12" applyFont="1" applyFill="1" applyBorder="1" applyAlignment="1">
      <alignment horizontal="center" vertical="center" wrapText="1"/>
    </xf>
    <xf numFmtId="0" fontId="2" fillId="0" borderId="0" xfId="12" applyFont="1" applyFill="1" applyBorder="1" applyAlignment="1">
      <alignment vertical="center"/>
    </xf>
    <xf numFmtId="0" fontId="3" fillId="0" borderId="0" xfId="13" applyFont="1" applyFill="1" applyAlignment="1">
      <alignment vertical="center"/>
    </xf>
    <xf numFmtId="0" fontId="5" fillId="0" borderId="0" xfId="13" applyFont="1" applyFill="1"/>
    <xf numFmtId="0" fontId="24" fillId="0" borderId="0" xfId="13" applyFont="1" applyFill="1" applyAlignment="1">
      <alignment horizontal="left" vertical="center" indent="1"/>
    </xf>
    <xf numFmtId="0" fontId="31" fillId="0" borderId="250" xfId="13" applyFont="1" applyFill="1" applyBorder="1" applyAlignment="1">
      <alignment horizontal="center" vertical="center"/>
    </xf>
    <xf numFmtId="176" fontId="11" fillId="0" borderId="31" xfId="13" applyNumberFormat="1" applyFont="1" applyFill="1" applyBorder="1" applyAlignment="1">
      <alignment vertical="center"/>
    </xf>
    <xf numFmtId="176" fontId="11" fillId="0" borderId="9" xfId="13" applyNumberFormat="1" applyFont="1" applyFill="1" applyBorder="1" applyAlignment="1">
      <alignment vertical="center"/>
    </xf>
    <xf numFmtId="176" fontId="11" fillId="0" borderId="4" xfId="13" applyNumberFormat="1" applyFont="1" applyFill="1" applyBorder="1" applyAlignment="1">
      <alignment vertical="center"/>
    </xf>
    <xf numFmtId="0" fontId="31" fillId="0" borderId="76" xfId="13" applyFont="1" applyFill="1" applyBorder="1" applyAlignment="1">
      <alignment horizontal="center" vertical="center"/>
    </xf>
    <xf numFmtId="0" fontId="31" fillId="0" borderId="220" xfId="13" applyFont="1" applyFill="1" applyBorder="1" applyAlignment="1">
      <alignment horizontal="center" vertical="center"/>
    </xf>
    <xf numFmtId="0" fontId="31" fillId="0" borderId="9" xfId="13" applyFont="1" applyFill="1" applyBorder="1" applyAlignment="1">
      <alignment horizontal="center" vertical="center"/>
    </xf>
    <xf numFmtId="0" fontId="31" fillId="0" borderId="14" xfId="13" applyFont="1" applyFill="1" applyBorder="1" applyAlignment="1">
      <alignment horizontal="center" vertical="center" wrapText="1"/>
    </xf>
    <xf numFmtId="0" fontId="2" fillId="0" borderId="0" xfId="13" applyFont="1" applyFill="1" applyBorder="1" applyAlignment="1">
      <alignment vertical="center"/>
    </xf>
    <xf numFmtId="0" fontId="31" fillId="0" borderId="241" xfId="13" applyFont="1" applyFill="1" applyBorder="1" applyAlignment="1">
      <alignment horizontal="center" vertical="center"/>
    </xf>
    <xf numFmtId="0" fontId="31" fillId="0" borderId="75" xfId="13" applyFont="1" applyFill="1" applyBorder="1" applyAlignment="1">
      <alignment horizontal="center" vertical="center"/>
    </xf>
    <xf numFmtId="0" fontId="31" fillId="0" borderId="71" xfId="13" applyFont="1" applyFill="1" applyBorder="1" applyAlignment="1">
      <alignment horizontal="center" vertical="center"/>
    </xf>
    <xf numFmtId="0" fontId="3" fillId="0" borderId="0" xfId="13" applyFont="1" applyAlignment="1">
      <alignment vertical="center"/>
    </xf>
    <xf numFmtId="0" fontId="5" fillId="0" borderId="0" xfId="13" applyFont="1" applyAlignment="1">
      <alignment vertical="center"/>
    </xf>
    <xf numFmtId="0" fontId="24" fillId="0" borderId="0" xfId="13" applyFont="1" applyAlignment="1">
      <alignment horizontal="left" vertical="center" indent="1"/>
    </xf>
    <xf numFmtId="0" fontId="5" fillId="0" borderId="0" xfId="13" applyFont="1"/>
    <xf numFmtId="0" fontId="5" fillId="0" borderId="11" xfId="13" applyFont="1" applyBorder="1" applyAlignment="1">
      <alignment vertical="center"/>
    </xf>
    <xf numFmtId="0" fontId="5" fillId="0" borderId="2" xfId="13" applyFont="1" applyBorder="1" applyAlignment="1">
      <alignment vertical="center"/>
    </xf>
    <xf numFmtId="0" fontId="5" fillId="0" borderId="8" xfId="13" applyFont="1" applyBorder="1" applyAlignment="1">
      <alignment vertical="center"/>
    </xf>
    <xf numFmtId="0" fontId="5" fillId="0" borderId="4" xfId="13" applyFont="1" applyBorder="1" applyAlignment="1">
      <alignment horizontal="center" vertical="center" wrapText="1"/>
    </xf>
    <xf numFmtId="0" fontId="5" fillId="0" borderId="9" xfId="13" applyFont="1" applyBorder="1" applyAlignment="1">
      <alignment horizontal="center" vertical="center" wrapText="1"/>
    </xf>
    <xf numFmtId="0" fontId="5" fillId="0" borderId="7" xfId="13" applyFont="1" applyBorder="1" applyAlignment="1">
      <alignment horizontal="center" vertical="center"/>
    </xf>
    <xf numFmtId="0" fontId="10" fillId="2" borderId="9" xfId="13" applyFont="1" applyFill="1" applyBorder="1" applyAlignment="1">
      <alignment horizontal="center" vertical="center" wrapText="1"/>
    </xf>
    <xf numFmtId="0" fontId="10" fillId="2" borderId="7" xfId="13" applyFont="1" applyFill="1" applyBorder="1" applyAlignment="1">
      <alignment horizontal="center" vertical="center"/>
    </xf>
    <xf numFmtId="0" fontId="7" fillId="4" borderId="53" xfId="13" applyFont="1" applyFill="1" applyBorder="1" applyAlignment="1">
      <alignment horizontal="center" vertical="center"/>
    </xf>
    <xf numFmtId="3" fontId="2" fillId="0" borderId="9" xfId="13" applyNumberFormat="1" applyFont="1" applyBorder="1" applyAlignment="1">
      <alignment vertical="center"/>
    </xf>
    <xf numFmtId="0" fontId="7" fillId="4" borderId="28" xfId="13" applyFont="1" applyFill="1" applyBorder="1" applyAlignment="1">
      <alignment horizontal="center" vertical="center"/>
    </xf>
    <xf numFmtId="0" fontId="7" fillId="4" borderId="244" xfId="13" applyFont="1" applyFill="1" applyBorder="1" applyAlignment="1">
      <alignment horizontal="center" vertical="center"/>
    </xf>
    <xf numFmtId="0" fontId="7" fillId="4" borderId="39" xfId="13" applyFont="1" applyFill="1" applyBorder="1" applyAlignment="1">
      <alignment horizontal="center" vertical="center" wrapText="1"/>
    </xf>
    <xf numFmtId="0" fontId="3" fillId="0" borderId="0" xfId="13" applyFont="1" applyAlignment="1">
      <alignment horizontal="left" vertical="center"/>
    </xf>
    <xf numFmtId="0" fontId="24" fillId="0" borderId="0" xfId="13" applyFont="1" applyAlignment="1"/>
    <xf numFmtId="0" fontId="5" fillId="0" borderId="11" xfId="13" applyFont="1" applyBorder="1"/>
    <xf numFmtId="0" fontId="5" fillId="0" borderId="8" xfId="13" applyFont="1" applyBorder="1"/>
    <xf numFmtId="0" fontId="15" fillId="0" borderId="4" xfId="13" applyFont="1" applyBorder="1" applyAlignment="1">
      <alignment horizontal="center" vertical="center" wrapText="1"/>
    </xf>
    <xf numFmtId="0" fontId="15" fillId="0" borderId="9" xfId="13" applyFont="1" applyBorder="1" applyAlignment="1">
      <alignment horizontal="center" vertical="center" wrapText="1"/>
    </xf>
    <xf numFmtId="0" fontId="30" fillId="2" borderId="9" xfId="13" applyFont="1" applyFill="1" applyBorder="1" applyAlignment="1">
      <alignment horizontal="center" vertical="center" wrapText="1"/>
    </xf>
    <xf numFmtId="176" fontId="2" fillId="0" borderId="9" xfId="13" applyNumberFormat="1" applyFont="1" applyBorder="1" applyAlignment="1">
      <alignment vertical="center"/>
    </xf>
    <xf numFmtId="0" fontId="5" fillId="4" borderId="24" xfId="13" applyFont="1" applyFill="1" applyBorder="1" applyAlignment="1">
      <alignment horizontal="center" vertical="center" wrapText="1"/>
    </xf>
    <xf numFmtId="0" fontId="5" fillId="4" borderId="8" xfId="13" applyFont="1" applyFill="1" applyBorder="1" applyAlignment="1">
      <alignment horizontal="center" vertical="center" wrapText="1"/>
    </xf>
    <xf numFmtId="176" fontId="2" fillId="0" borderId="4" xfId="13" applyNumberFormat="1" applyFont="1" applyBorder="1" applyAlignment="1">
      <alignment vertical="center"/>
    </xf>
    <xf numFmtId="176" fontId="2" fillId="0" borderId="31" xfId="13" applyNumberFormat="1" applyFont="1" applyBorder="1" applyAlignment="1">
      <alignment vertical="center"/>
    </xf>
    <xf numFmtId="0" fontId="5" fillId="0" borderId="0" xfId="13" applyFont="1" applyAlignment="1">
      <alignment horizontal="center" vertical="center"/>
    </xf>
    <xf numFmtId="0" fontId="2" fillId="0" borderId="11" xfId="13" applyFont="1" applyBorder="1" applyAlignment="1">
      <alignment horizontal="center" vertical="center"/>
    </xf>
    <xf numFmtId="0" fontId="2" fillId="0" borderId="10" xfId="13" applyFont="1" applyBorder="1" applyAlignment="1">
      <alignment horizontal="center" vertical="center"/>
    </xf>
    <xf numFmtId="0" fontId="2" fillId="0" borderId="8" xfId="13" applyFont="1" applyBorder="1" applyAlignment="1">
      <alignment horizontal="center" vertical="center"/>
    </xf>
    <xf numFmtId="176" fontId="2" fillId="0" borderId="73" xfId="13" applyNumberFormat="1" applyFont="1" applyBorder="1" applyAlignment="1" applyProtection="1">
      <alignment horizontal="center" vertical="center"/>
    </xf>
    <xf numFmtId="176" fontId="2" fillId="0" borderId="74" xfId="13" applyNumberFormat="1" applyFont="1" applyBorder="1" applyAlignment="1" applyProtection="1">
      <alignment horizontal="center" vertical="center"/>
    </xf>
    <xf numFmtId="176" fontId="2" fillId="0" borderId="251" xfId="13" applyNumberFormat="1" applyFont="1" applyBorder="1" applyAlignment="1" applyProtection="1">
      <alignment horizontal="center" vertical="center"/>
    </xf>
    <xf numFmtId="0" fontId="31" fillId="4" borderId="93" xfId="13" applyFont="1" applyFill="1" applyBorder="1" applyAlignment="1">
      <alignment horizontal="center" vertical="center"/>
    </xf>
    <xf numFmtId="3" fontId="11" fillId="0" borderId="252" xfId="13" applyNumberFormat="1" applyFont="1" applyBorder="1" applyAlignment="1">
      <alignment vertical="center"/>
    </xf>
    <xf numFmtId="3" fontId="11" fillId="0" borderId="30" xfId="13" applyNumberFormat="1" applyFont="1" applyBorder="1" applyAlignment="1">
      <alignment vertical="center"/>
    </xf>
    <xf numFmtId="3" fontId="11" fillId="0" borderId="32" xfId="13" applyNumberFormat="1" applyFont="1" applyBorder="1" applyAlignment="1">
      <alignment vertical="center"/>
    </xf>
    <xf numFmtId="3" fontId="11" fillId="0" borderId="76" xfId="13" applyNumberFormat="1" applyFont="1" applyBorder="1" applyAlignment="1">
      <alignment vertical="center"/>
    </xf>
    <xf numFmtId="0" fontId="31" fillId="4" borderId="32" xfId="13" applyFont="1" applyFill="1" applyBorder="1" applyAlignment="1">
      <alignment horizontal="center" vertical="center"/>
    </xf>
    <xf numFmtId="0" fontId="31" fillId="4" borderId="216" xfId="13" applyFont="1" applyFill="1" applyBorder="1" applyAlignment="1">
      <alignment horizontal="center" vertical="center"/>
    </xf>
    <xf numFmtId="0" fontId="31" fillId="4" borderId="9" xfId="13" applyFont="1" applyFill="1" applyBorder="1" applyAlignment="1">
      <alignment horizontal="center" vertical="center"/>
    </xf>
    <xf numFmtId="3" fontId="11" fillId="0" borderId="253" xfId="13" applyNumberFormat="1" applyFont="1" applyBorder="1" applyAlignment="1">
      <alignment vertical="center"/>
    </xf>
    <xf numFmtId="0" fontId="31" fillId="4" borderId="9" xfId="13" applyFont="1" applyFill="1" applyBorder="1" applyAlignment="1">
      <alignment horizontal="center" vertical="center" wrapText="1"/>
    </xf>
    <xf numFmtId="0" fontId="3" fillId="0" borderId="0" xfId="13" applyFont="1" applyAlignment="1">
      <alignment horizontal="left" vertical="center" wrapText="1"/>
    </xf>
    <xf numFmtId="0" fontId="24" fillId="0" borderId="0" xfId="13" applyFont="1"/>
    <xf numFmtId="0" fontId="7" fillId="4" borderId="0" xfId="13" applyFont="1" applyFill="1" applyBorder="1" applyAlignment="1">
      <alignment horizontal="center" vertical="center"/>
    </xf>
    <xf numFmtId="0" fontId="13" fillId="2" borderId="244" xfId="13" applyFont="1" applyFill="1" applyBorder="1" applyAlignment="1">
      <alignment horizontal="center" vertical="center"/>
    </xf>
    <xf numFmtId="0" fontId="13" fillId="2" borderId="53" xfId="13" applyFont="1" applyFill="1" applyBorder="1" applyAlignment="1">
      <alignment horizontal="center" vertical="center"/>
    </xf>
    <xf numFmtId="0" fontId="13" fillId="2" borderId="27" xfId="13" applyFont="1" applyFill="1" applyBorder="1" applyAlignment="1">
      <alignment horizontal="center" vertical="center" wrapText="1"/>
    </xf>
    <xf numFmtId="0" fontId="10" fillId="2" borderId="216" xfId="13" applyFont="1" applyFill="1" applyBorder="1" applyAlignment="1">
      <alignment horizontal="center" vertical="center" wrapText="1"/>
    </xf>
    <xf numFmtId="0" fontId="10" fillId="2" borderId="220" xfId="13" applyFont="1" applyFill="1" applyBorder="1" applyAlignment="1">
      <alignment horizontal="center" vertical="center" wrapText="1"/>
    </xf>
    <xf numFmtId="0" fontId="13" fillId="2" borderId="74" xfId="13" applyFont="1" applyFill="1" applyBorder="1" applyAlignment="1">
      <alignment horizontal="center" vertical="center" wrapText="1"/>
    </xf>
    <xf numFmtId="176" fontId="11" fillId="0" borderId="4" xfId="13" applyNumberFormat="1" applyFont="1" applyBorder="1" applyAlignment="1">
      <alignment vertical="center"/>
    </xf>
    <xf numFmtId="176" fontId="11" fillId="0" borderId="9" xfId="13" applyNumberFormat="1" applyFont="1" applyBorder="1" applyAlignment="1">
      <alignment vertical="center"/>
    </xf>
    <xf numFmtId="0" fontId="13" fillId="2" borderId="28" xfId="13" applyFont="1" applyFill="1" applyBorder="1" applyAlignment="1">
      <alignment horizontal="center" vertical="center" wrapText="1"/>
    </xf>
    <xf numFmtId="0" fontId="13" fillId="2" borderId="244" xfId="13" applyFont="1" applyFill="1" applyBorder="1" applyAlignment="1">
      <alignment horizontal="center" vertical="center" wrapText="1"/>
    </xf>
    <xf numFmtId="0" fontId="13" fillId="2" borderId="9" xfId="13" applyFont="1" applyFill="1" applyBorder="1" applyAlignment="1">
      <alignment horizontal="center" vertical="center" wrapText="1"/>
    </xf>
    <xf numFmtId="0" fontId="2" fillId="0" borderId="0" xfId="13" applyFont="1"/>
    <xf numFmtId="0" fontId="0" fillId="0" borderId="0" xfId="7" applyFont="1" applyAlignment="1">
      <alignment vertical="center"/>
    </xf>
    <xf numFmtId="0" fontId="2" fillId="0" borderId="0" xfId="13" applyFont="1" applyAlignment="1">
      <alignment horizontal="left" indent="1"/>
    </xf>
    <xf numFmtId="0" fontId="2" fillId="0" borderId="0" xfId="13" applyAlignment="1">
      <alignment horizontal="left" indent="1"/>
    </xf>
    <xf numFmtId="0" fontId="22" fillId="0" borderId="0" xfId="13" applyFont="1" applyAlignment="1">
      <alignment horizontal="left" vertical="center" indent="1"/>
    </xf>
    <xf numFmtId="0" fontId="3" fillId="0" borderId="0" xfId="13" applyFont="1" applyBorder="1" applyAlignment="1">
      <alignment horizontal="left" vertical="top"/>
    </xf>
    <xf numFmtId="0" fontId="31" fillId="4" borderId="11" xfId="13" applyFont="1" applyFill="1" applyBorder="1" applyAlignment="1">
      <alignment horizontal="center" vertical="center"/>
    </xf>
    <xf numFmtId="0" fontId="31" fillId="4" borderId="53" xfId="13" applyFont="1" applyFill="1" applyBorder="1" applyAlignment="1">
      <alignment horizontal="center" vertical="center"/>
    </xf>
    <xf numFmtId="0" fontId="31" fillId="4" borderId="27" xfId="13" applyFont="1" applyFill="1" applyBorder="1" applyAlignment="1">
      <alignment horizontal="center" vertical="center" wrapText="1"/>
    </xf>
    <xf numFmtId="0" fontId="7" fillId="4" borderId="216" xfId="13" applyFont="1" applyFill="1" applyBorder="1" applyAlignment="1">
      <alignment horizontal="center" vertical="center" wrapText="1"/>
    </xf>
    <xf numFmtId="0" fontId="7" fillId="4" borderId="220" xfId="13" applyFont="1" applyFill="1" applyBorder="1" applyAlignment="1">
      <alignment horizontal="center" vertical="center" wrapText="1"/>
    </xf>
    <xf numFmtId="0" fontId="31" fillId="4" borderId="28" xfId="13" applyFont="1" applyFill="1" applyBorder="1" applyAlignment="1">
      <alignment horizontal="center" vertical="center" wrapText="1"/>
    </xf>
    <xf numFmtId="0" fontId="31" fillId="4" borderId="244" xfId="13" applyFont="1" applyFill="1" applyBorder="1" applyAlignment="1">
      <alignment horizontal="center" vertical="center" wrapText="1"/>
    </xf>
    <xf numFmtId="0" fontId="31" fillId="4" borderId="39" xfId="13" applyFont="1" applyFill="1" applyBorder="1" applyAlignment="1">
      <alignment horizontal="center" vertical="center"/>
    </xf>
    <xf numFmtId="0" fontId="2" fillId="0" borderId="0" xfId="13"/>
    <xf numFmtId="0" fontId="14" fillId="0" borderId="32" xfId="13" applyFont="1" applyFill="1" applyBorder="1" applyAlignment="1">
      <alignment horizontal="center" vertical="center" wrapText="1"/>
    </xf>
    <xf numFmtId="0" fontId="7" fillId="0" borderId="250" xfId="13" applyFont="1" applyFill="1" applyBorder="1" applyAlignment="1">
      <alignment horizontal="center" vertical="center" wrapText="1"/>
    </xf>
    <xf numFmtId="0" fontId="7" fillId="0" borderId="9" xfId="13" applyFont="1" applyFill="1" applyBorder="1" applyAlignment="1">
      <alignment horizontal="center" vertical="center" wrapText="1"/>
    </xf>
    <xf numFmtId="0" fontId="14" fillId="0" borderId="34" xfId="13" applyFont="1" applyFill="1" applyBorder="1" applyAlignment="1">
      <alignment horizontal="center" vertical="center" wrapText="1"/>
    </xf>
    <xf numFmtId="0" fontId="14" fillId="0" borderId="93" xfId="13" applyFont="1" applyFill="1" applyBorder="1" applyAlignment="1">
      <alignment horizontal="center" vertical="center" wrapText="1"/>
    </xf>
    <xf numFmtId="0" fontId="7" fillId="0" borderId="94" xfId="13" applyFont="1" applyFill="1" applyBorder="1" applyAlignment="1">
      <alignment horizontal="center" vertical="center" wrapText="1"/>
    </xf>
    <xf numFmtId="0" fontId="7" fillId="0" borderId="8" xfId="13" applyFont="1" applyFill="1" applyBorder="1" applyAlignment="1">
      <alignment horizontal="center" vertical="center" wrapText="1"/>
    </xf>
    <xf numFmtId="0" fontId="7" fillId="4" borderId="250" xfId="13" applyFont="1" applyFill="1" applyBorder="1" applyAlignment="1">
      <alignment horizontal="center" vertical="center"/>
    </xf>
    <xf numFmtId="176" fontId="2" fillId="0" borderId="32" xfId="13" applyNumberFormat="1" applyBorder="1" applyAlignment="1">
      <alignment vertical="center"/>
    </xf>
    <xf numFmtId="176" fontId="2" fillId="0" borderId="93" xfId="13" applyNumberFormat="1" applyBorder="1" applyAlignment="1">
      <alignment vertical="center"/>
    </xf>
    <xf numFmtId="0" fontId="7" fillId="4" borderId="76" xfId="13" applyFont="1" applyFill="1" applyBorder="1" applyAlignment="1">
      <alignment horizontal="center" vertical="center"/>
    </xf>
    <xf numFmtId="0" fontId="7" fillId="4" borderId="76" xfId="13" applyFont="1" applyFill="1" applyBorder="1" applyAlignment="1">
      <alignment horizontal="center" vertical="center" wrapText="1"/>
    </xf>
    <xf numFmtId="0" fontId="14" fillId="0" borderId="30" xfId="13" applyFont="1" applyFill="1" applyBorder="1" applyAlignment="1">
      <alignment horizontal="center" vertical="center" wrapText="1"/>
    </xf>
    <xf numFmtId="0" fontId="7" fillId="0" borderId="93" xfId="13" applyFont="1" applyFill="1" applyBorder="1" applyAlignment="1">
      <alignment horizontal="center" vertical="center" wrapText="1"/>
    </xf>
    <xf numFmtId="0" fontId="10" fillId="9" borderId="32" xfId="13" applyFont="1" applyFill="1" applyBorder="1" applyAlignment="1">
      <alignment horizontal="center" vertical="center" wrapText="1"/>
    </xf>
    <xf numFmtId="0" fontId="10" fillId="9" borderId="250" xfId="13" applyFont="1" applyFill="1" applyBorder="1" applyAlignment="1">
      <alignment horizontal="center" vertical="center" wrapText="1"/>
    </xf>
    <xf numFmtId="0" fontId="10" fillId="9" borderId="9" xfId="13" applyFont="1" applyFill="1" applyBorder="1" applyAlignment="1">
      <alignment horizontal="center" vertical="center" wrapText="1"/>
    </xf>
    <xf numFmtId="176" fontId="2" fillId="0" borderId="76" xfId="13" applyNumberFormat="1" applyBorder="1" applyAlignment="1">
      <alignment vertical="center"/>
    </xf>
    <xf numFmtId="176" fontId="2" fillId="0" borderId="9" xfId="13" applyNumberFormat="1" applyBorder="1" applyAlignment="1">
      <alignment vertical="center"/>
    </xf>
    <xf numFmtId="0" fontId="31" fillId="0" borderId="32" xfId="13" applyFont="1" applyFill="1" applyBorder="1" applyAlignment="1">
      <alignment horizontal="center" vertical="center" wrapText="1"/>
    </xf>
    <xf numFmtId="0" fontId="31" fillId="0" borderId="93" xfId="13" applyFont="1" applyFill="1" applyBorder="1" applyAlignment="1">
      <alignment horizontal="center" vertical="center" wrapText="1"/>
    </xf>
    <xf numFmtId="0" fontId="31" fillId="4" borderId="258" xfId="13" applyFont="1" applyFill="1" applyBorder="1" applyAlignment="1">
      <alignment horizontal="center" vertical="center"/>
    </xf>
    <xf numFmtId="0" fontId="31" fillId="4" borderId="259" xfId="13" applyFont="1" applyFill="1" applyBorder="1" applyAlignment="1">
      <alignment horizontal="center" vertical="center"/>
    </xf>
    <xf numFmtId="0" fontId="13" fillId="9" borderId="32" xfId="13" applyFont="1" applyFill="1" applyBorder="1" applyAlignment="1">
      <alignment horizontal="center" vertical="center" wrapText="1"/>
    </xf>
    <xf numFmtId="0" fontId="13" fillId="9" borderId="94" xfId="13" applyFont="1" applyFill="1" applyBorder="1" applyAlignment="1">
      <alignment horizontal="center" vertical="center" wrapText="1"/>
    </xf>
    <xf numFmtId="0" fontId="31" fillId="4" borderId="241" xfId="13" applyFont="1" applyFill="1" applyBorder="1" applyAlignment="1">
      <alignment horizontal="center" vertical="center"/>
    </xf>
    <xf numFmtId="176" fontId="11" fillId="0" borderId="31" xfId="13" applyNumberFormat="1" applyFont="1" applyBorder="1" applyAlignment="1">
      <alignment vertical="center"/>
    </xf>
    <xf numFmtId="0" fontId="31" fillId="4" borderId="75" xfId="13" applyFont="1" applyFill="1" applyBorder="1" applyAlignment="1">
      <alignment horizontal="center" vertical="center"/>
    </xf>
    <xf numFmtId="0" fontId="31" fillId="4" borderId="71" xfId="13" applyFont="1" applyFill="1" applyBorder="1" applyAlignment="1">
      <alignment horizontal="center" vertical="center"/>
    </xf>
    <xf numFmtId="0" fontId="31" fillId="4" borderId="14" xfId="13" applyFont="1" applyFill="1" applyBorder="1" applyAlignment="1">
      <alignment horizontal="center" vertical="center" wrapText="1"/>
    </xf>
    <xf numFmtId="0" fontId="3" fillId="0" borderId="0" xfId="13" applyFont="1" applyFill="1" applyBorder="1" applyAlignment="1">
      <alignment vertical="center"/>
    </xf>
    <xf numFmtId="0" fontId="24" fillId="0" borderId="0" xfId="13" applyFont="1" applyFill="1"/>
    <xf numFmtId="0" fontId="3" fillId="0" borderId="0" xfId="13" applyFont="1" applyFill="1" applyBorder="1" applyAlignment="1">
      <alignment vertical="center" wrapText="1"/>
    </xf>
    <xf numFmtId="0" fontId="3" fillId="0" borderId="17" xfId="13" applyFont="1" applyFill="1" applyBorder="1" applyAlignment="1">
      <alignment vertical="center" wrapText="1"/>
    </xf>
    <xf numFmtId="0" fontId="2" fillId="0" borderId="4" xfId="13" applyFont="1" applyFill="1" applyBorder="1" applyAlignment="1">
      <alignment horizontal="center" vertical="center"/>
    </xf>
    <xf numFmtId="0" fontId="2" fillId="0" borderId="17" xfId="13" applyFont="1" applyFill="1" applyBorder="1" applyAlignment="1">
      <alignment horizontal="center" vertical="center" wrapText="1"/>
    </xf>
    <xf numFmtId="0" fontId="15" fillId="0" borderId="9" xfId="13" applyFont="1" applyFill="1" applyBorder="1" applyAlignment="1">
      <alignment horizontal="center" vertical="center" wrapText="1"/>
    </xf>
    <xf numFmtId="0" fontId="2" fillId="0" borderId="0" xfId="13" applyFill="1"/>
    <xf numFmtId="0" fontId="7" fillId="0" borderId="28" xfId="13" applyFont="1" applyFill="1" applyBorder="1" applyAlignment="1">
      <alignment horizontal="center" vertical="center"/>
    </xf>
    <xf numFmtId="176" fontId="2" fillId="0" borderId="34" xfId="13" applyNumberFormat="1" applyFill="1" applyBorder="1" applyAlignment="1">
      <alignment vertical="center"/>
    </xf>
    <xf numFmtId="176" fontId="2" fillId="0" borderId="49" xfId="13" applyNumberFormat="1" applyFill="1" applyBorder="1" applyAlignment="1">
      <alignment vertical="center"/>
    </xf>
    <xf numFmtId="176" fontId="2" fillId="0" borderId="260" xfId="13" applyNumberFormat="1" applyFill="1" applyBorder="1" applyAlignment="1">
      <alignment vertical="center"/>
    </xf>
    <xf numFmtId="176" fontId="2" fillId="0" borderId="79" xfId="13" applyNumberFormat="1" applyFill="1" applyBorder="1" applyAlignment="1">
      <alignment vertical="center"/>
    </xf>
    <xf numFmtId="176" fontId="2" fillId="0" borderId="219" xfId="13" applyNumberFormat="1" applyFill="1" applyBorder="1" applyAlignment="1">
      <alignment vertical="center"/>
    </xf>
    <xf numFmtId="176" fontId="2" fillId="0" borderId="9" xfId="13" applyNumberFormat="1" applyFill="1" applyBorder="1" applyAlignment="1">
      <alignment vertical="center"/>
    </xf>
    <xf numFmtId="0" fontId="6" fillId="0" borderId="0" xfId="14" applyFill="1"/>
    <xf numFmtId="176" fontId="2" fillId="0" borderId="22" xfId="13" applyNumberFormat="1" applyFill="1" applyBorder="1" applyAlignment="1">
      <alignment vertical="center"/>
    </xf>
    <xf numFmtId="0" fontId="7" fillId="0" borderId="244" xfId="13" applyFont="1" applyFill="1" applyBorder="1" applyAlignment="1">
      <alignment horizontal="center" vertical="center"/>
    </xf>
    <xf numFmtId="176" fontId="2" fillId="0" borderId="247" xfId="13" applyNumberFormat="1" applyFill="1" applyBorder="1" applyAlignment="1">
      <alignment vertical="center"/>
    </xf>
    <xf numFmtId="176" fontId="2" fillId="0" borderId="261" xfId="13" applyNumberFormat="1" applyFill="1" applyBorder="1" applyAlignment="1">
      <alignment vertical="center"/>
    </xf>
    <xf numFmtId="176" fontId="2" fillId="0" borderId="0" xfId="13" applyNumberFormat="1" applyFill="1" applyBorder="1" applyAlignment="1">
      <alignment vertical="center"/>
    </xf>
    <xf numFmtId="176" fontId="2" fillId="0" borderId="47" xfId="13" applyNumberFormat="1" applyFill="1" applyBorder="1" applyAlignment="1">
      <alignment vertical="center"/>
    </xf>
    <xf numFmtId="176" fontId="2" fillId="0" borderId="16" xfId="13" applyNumberFormat="1" applyFill="1" applyBorder="1" applyAlignment="1">
      <alignment vertical="center"/>
    </xf>
    <xf numFmtId="0" fontId="7" fillId="0" borderId="9" xfId="13" applyFont="1" applyFill="1" applyBorder="1" applyAlignment="1">
      <alignment horizontal="center" vertical="center"/>
    </xf>
    <xf numFmtId="176" fontId="2" fillId="0" borderId="14" xfId="13" applyNumberFormat="1" applyFill="1" applyBorder="1" applyAlignment="1">
      <alignment vertical="center"/>
    </xf>
    <xf numFmtId="176" fontId="2" fillId="0" borderId="72" xfId="13" applyNumberFormat="1" applyFill="1" applyBorder="1" applyAlignment="1">
      <alignment vertical="center"/>
    </xf>
    <xf numFmtId="176" fontId="2" fillId="0" borderId="3" xfId="13" applyNumberFormat="1" applyFill="1" applyBorder="1" applyAlignment="1">
      <alignment vertical="center"/>
    </xf>
    <xf numFmtId="176" fontId="2" fillId="0" borderId="26" xfId="13" applyNumberFormat="1" applyFill="1" applyBorder="1" applyAlignment="1">
      <alignment vertical="center"/>
    </xf>
    <xf numFmtId="176" fontId="2" fillId="0" borderId="156" xfId="13" applyNumberFormat="1" applyFill="1" applyBorder="1" applyAlignment="1">
      <alignment vertical="center"/>
    </xf>
    <xf numFmtId="176" fontId="2" fillId="0" borderId="17" xfId="13" applyNumberFormat="1" applyFill="1" applyBorder="1" applyAlignment="1">
      <alignment vertical="center"/>
    </xf>
    <xf numFmtId="176" fontId="2" fillId="0" borderId="54" xfId="13" applyNumberFormat="1" applyFill="1" applyBorder="1" applyAlignment="1">
      <alignment vertical="center"/>
    </xf>
    <xf numFmtId="176" fontId="2" fillId="0" borderId="7" xfId="13" applyNumberFormat="1" applyFill="1" applyBorder="1" applyAlignment="1">
      <alignment vertical="center"/>
    </xf>
    <xf numFmtId="0" fontId="10" fillId="2" borderId="262" xfId="13" applyFont="1" applyFill="1" applyBorder="1" applyAlignment="1">
      <alignment horizontal="centerContinuous" vertical="center"/>
    </xf>
    <xf numFmtId="0" fontId="10" fillId="2" borderId="193" xfId="13" applyFont="1" applyFill="1" applyBorder="1" applyAlignment="1">
      <alignment horizontal="centerContinuous" vertical="center"/>
    </xf>
    <xf numFmtId="0" fontId="10" fillId="2" borderId="133" xfId="13" applyFont="1" applyFill="1" applyBorder="1" applyAlignment="1">
      <alignment horizontal="centerContinuous" vertical="center"/>
    </xf>
    <xf numFmtId="0" fontId="10" fillId="2" borderId="263" xfId="13" applyFont="1" applyFill="1" applyBorder="1" applyAlignment="1">
      <alignment horizontal="centerContinuous" vertical="center"/>
    </xf>
    <xf numFmtId="0" fontId="10" fillId="2" borderId="134" xfId="13" applyFont="1" applyFill="1" applyBorder="1" applyAlignment="1">
      <alignment horizontal="centerContinuous" vertical="center"/>
    </xf>
    <xf numFmtId="0" fontId="10" fillId="2" borderId="264" xfId="13" applyFont="1" applyFill="1" applyBorder="1" applyAlignment="1">
      <alignment horizontal="centerContinuous" vertical="center"/>
    </xf>
    <xf numFmtId="0" fontId="10" fillId="2" borderId="265" xfId="13" applyFont="1" applyFill="1" applyBorder="1" applyAlignment="1">
      <alignment horizontal="centerContinuous" vertical="center"/>
    </xf>
    <xf numFmtId="0" fontId="10" fillId="2" borderId="11" xfId="13" applyFont="1" applyFill="1" applyBorder="1" applyAlignment="1">
      <alignment horizontal="center" vertical="center"/>
    </xf>
    <xf numFmtId="0" fontId="10" fillId="2" borderId="93" xfId="13" applyFont="1" applyFill="1" applyBorder="1" applyAlignment="1">
      <alignment horizontal="center" vertical="center"/>
    </xf>
    <xf numFmtId="176" fontId="2" fillId="0" borderId="266" xfId="13" applyNumberFormat="1" applyBorder="1" applyAlignment="1">
      <alignment vertical="center"/>
    </xf>
    <xf numFmtId="0" fontId="10" fillId="2" borderId="32" xfId="13" applyFont="1" applyFill="1" applyBorder="1" applyAlignment="1">
      <alignment horizontal="center" vertical="center"/>
    </xf>
    <xf numFmtId="0" fontId="10" fillId="2" borderId="76" xfId="13" applyFont="1" applyFill="1" applyBorder="1" applyAlignment="1">
      <alignment horizontal="center" vertical="center"/>
    </xf>
    <xf numFmtId="0" fontId="10" fillId="2" borderId="76" xfId="13" applyFont="1" applyFill="1" applyBorder="1" applyAlignment="1">
      <alignment horizontal="center" vertical="center" wrapText="1"/>
    </xf>
    <xf numFmtId="0" fontId="5" fillId="0" borderId="262" xfId="13" applyFont="1" applyBorder="1" applyAlignment="1">
      <alignment horizontal="centerContinuous" vertical="center"/>
    </xf>
    <xf numFmtId="0" fontId="5" fillId="0" borderId="193" xfId="13" applyFont="1" applyBorder="1" applyAlignment="1">
      <alignment horizontal="centerContinuous" vertical="center"/>
    </xf>
    <xf numFmtId="0" fontId="5" fillId="0" borderId="133" xfId="13" applyFont="1" applyBorder="1" applyAlignment="1">
      <alignment horizontal="centerContinuous" vertical="center"/>
    </xf>
    <xf numFmtId="0" fontId="5" fillId="0" borderId="263" xfId="13" applyFont="1" applyBorder="1" applyAlignment="1">
      <alignment horizontal="centerContinuous" vertical="center"/>
    </xf>
    <xf numFmtId="0" fontId="5" fillId="0" borderId="134" xfId="13" applyFont="1" applyBorder="1" applyAlignment="1">
      <alignment horizontal="centerContinuous" vertical="center"/>
    </xf>
    <xf numFmtId="0" fontId="5" fillId="0" borderId="264" xfId="13" applyFont="1" applyBorder="1" applyAlignment="1">
      <alignment horizontal="centerContinuous" vertical="center"/>
    </xf>
    <xf numFmtId="0" fontId="5" fillId="0" borderId="265" xfId="13" applyFont="1" applyBorder="1" applyAlignment="1">
      <alignment horizontal="centerContinuous" vertical="center"/>
    </xf>
    <xf numFmtId="0" fontId="5" fillId="0" borderId="11" xfId="13" applyFont="1" applyBorder="1" applyAlignment="1">
      <alignment horizontal="center" vertical="center"/>
    </xf>
    <xf numFmtId="0" fontId="7" fillId="4" borderId="93" xfId="13" applyFont="1" applyFill="1" applyBorder="1" applyAlignment="1">
      <alignment horizontal="center" vertical="center"/>
    </xf>
    <xf numFmtId="0" fontId="7" fillId="4" borderId="32" xfId="13" applyFont="1" applyFill="1" applyBorder="1" applyAlignment="1">
      <alignment horizontal="center" vertical="center"/>
    </xf>
    <xf numFmtId="0" fontId="3" fillId="0" borderId="0" xfId="13" applyFont="1" applyAlignment="1">
      <alignment vertical="center" wrapText="1"/>
    </xf>
    <xf numFmtId="0" fontId="5" fillId="0" borderId="72" xfId="13" applyFont="1" applyFill="1" applyBorder="1" applyAlignment="1">
      <alignment horizontal="center" vertical="center" wrapText="1"/>
    </xf>
    <xf numFmtId="0" fontId="5" fillId="0" borderId="9" xfId="13" applyFont="1" applyFill="1" applyBorder="1" applyAlignment="1">
      <alignment horizontal="center" vertical="center" wrapText="1"/>
    </xf>
    <xf numFmtId="0" fontId="5" fillId="0" borderId="31" xfId="13" applyFont="1" applyFill="1" applyBorder="1" applyAlignment="1">
      <alignment horizontal="center" vertical="center" wrapText="1"/>
    </xf>
    <xf numFmtId="176" fontId="2" fillId="0" borderId="22" xfId="13" applyNumberFormat="1" applyBorder="1" applyAlignment="1">
      <alignment vertical="center"/>
    </xf>
    <xf numFmtId="176" fontId="2" fillId="0" borderId="34" xfId="13" applyNumberFormat="1" applyBorder="1" applyAlignment="1">
      <alignment vertical="center"/>
    </xf>
    <xf numFmtId="176" fontId="2" fillId="0" borderId="250" xfId="13" applyNumberFormat="1" applyBorder="1" applyAlignment="1">
      <alignment vertical="center"/>
    </xf>
    <xf numFmtId="176" fontId="2" fillId="0" borderId="38" xfId="13" applyNumberFormat="1" applyBorder="1" applyAlignment="1">
      <alignment vertical="center"/>
    </xf>
    <xf numFmtId="176" fontId="2" fillId="0" borderId="94" xfId="13" applyNumberFormat="1" applyBorder="1" applyAlignment="1">
      <alignment vertical="center"/>
    </xf>
    <xf numFmtId="176" fontId="2" fillId="0" borderId="29" xfId="13" applyNumberFormat="1" applyBorder="1" applyAlignment="1">
      <alignment vertical="center"/>
    </xf>
    <xf numFmtId="176" fontId="2" fillId="0" borderId="30" xfId="13" applyNumberFormat="1" applyBorder="1" applyAlignment="1">
      <alignment vertical="center"/>
    </xf>
    <xf numFmtId="176" fontId="2" fillId="0" borderId="35" xfId="13" applyNumberFormat="1" applyBorder="1" applyAlignment="1">
      <alignment vertical="center"/>
    </xf>
    <xf numFmtId="176" fontId="2" fillId="0" borderId="37" xfId="13" applyNumberFormat="1" applyBorder="1" applyAlignment="1">
      <alignment vertical="center"/>
    </xf>
    <xf numFmtId="176" fontId="2" fillId="0" borderId="216" xfId="13" applyNumberFormat="1" applyBorder="1" applyAlignment="1">
      <alignment vertical="center"/>
    </xf>
    <xf numFmtId="176" fontId="2" fillId="0" borderId="217" xfId="13" applyNumberFormat="1" applyBorder="1" applyAlignment="1">
      <alignment vertical="center"/>
    </xf>
    <xf numFmtId="176" fontId="2" fillId="0" borderId="267" xfId="13" applyNumberFormat="1" applyBorder="1" applyAlignment="1">
      <alignment vertical="center"/>
    </xf>
    <xf numFmtId="176" fontId="2" fillId="0" borderId="255" xfId="13" applyNumberFormat="1" applyBorder="1" applyAlignment="1">
      <alignment vertical="center"/>
    </xf>
    <xf numFmtId="176" fontId="2" fillId="0" borderId="220" xfId="13" applyNumberFormat="1" applyBorder="1" applyAlignment="1">
      <alignment vertical="center"/>
    </xf>
    <xf numFmtId="176" fontId="2" fillId="0" borderId="268" xfId="13" applyNumberFormat="1" applyBorder="1" applyAlignment="1">
      <alignment vertical="center"/>
    </xf>
    <xf numFmtId="176" fontId="2" fillId="0" borderId="269" xfId="13" applyNumberFormat="1" applyBorder="1" applyAlignment="1">
      <alignment vertical="center"/>
    </xf>
    <xf numFmtId="176" fontId="2" fillId="0" borderId="40" xfId="13" applyNumberFormat="1" applyBorder="1" applyAlignment="1">
      <alignment vertical="center"/>
    </xf>
    <xf numFmtId="176" fontId="2" fillId="0" borderId="41" xfId="13" applyNumberFormat="1" applyBorder="1" applyAlignment="1">
      <alignment vertical="center"/>
    </xf>
    <xf numFmtId="176" fontId="2" fillId="0" borderId="42" xfId="13" applyNumberFormat="1" applyBorder="1" applyAlignment="1">
      <alignment vertical="center"/>
    </xf>
    <xf numFmtId="176" fontId="2" fillId="0" borderId="77" xfId="13" applyNumberFormat="1" applyBorder="1" applyAlignment="1">
      <alignment vertical="center"/>
    </xf>
    <xf numFmtId="176" fontId="2" fillId="0" borderId="43" xfId="13" applyNumberFormat="1" applyBorder="1" applyAlignment="1">
      <alignment vertical="center"/>
    </xf>
    <xf numFmtId="176" fontId="2" fillId="0" borderId="44" xfId="13" applyNumberFormat="1" applyBorder="1" applyAlignment="1">
      <alignment vertical="center"/>
    </xf>
    <xf numFmtId="0" fontId="31" fillId="4" borderId="28" xfId="13" applyFont="1" applyFill="1" applyBorder="1" applyAlignment="1">
      <alignment horizontal="center" vertical="center"/>
    </xf>
    <xf numFmtId="0" fontId="31" fillId="4" borderId="244" xfId="13" applyFont="1" applyFill="1" applyBorder="1" applyAlignment="1">
      <alignment horizontal="center" vertical="center"/>
    </xf>
    <xf numFmtId="0" fontId="31" fillId="4" borderId="39" xfId="13" applyFont="1" applyFill="1" applyBorder="1" applyAlignment="1">
      <alignment horizontal="center" vertical="center" wrapText="1"/>
    </xf>
    <xf numFmtId="0" fontId="7" fillId="0" borderId="0" xfId="13" applyFont="1" applyFill="1" applyBorder="1" applyAlignment="1">
      <alignment horizontal="center" vertical="center"/>
    </xf>
    <xf numFmtId="0" fontId="2" fillId="0" borderId="0" xfId="13" applyFont="1" applyFill="1"/>
    <xf numFmtId="0" fontId="0" fillId="0" borderId="0" xfId="7" applyFont="1" applyFill="1" applyAlignment="1">
      <alignment vertical="center"/>
    </xf>
    <xf numFmtId="0" fontId="2" fillId="0" borderId="0" xfId="13" applyFont="1" applyFill="1" applyAlignment="1">
      <alignment horizontal="left" indent="1"/>
    </xf>
    <xf numFmtId="0" fontId="2" fillId="0" borderId="0" xfId="13" applyFill="1" applyAlignment="1">
      <alignment horizontal="left" indent="1"/>
    </xf>
    <xf numFmtId="0" fontId="3" fillId="0" borderId="0" xfId="13" applyFont="1" applyAlignment="1">
      <alignment horizontal="center" vertical="center"/>
    </xf>
    <xf numFmtId="0" fontId="5" fillId="0" borderId="0" xfId="13" applyFont="1" applyFill="1" applyBorder="1" applyAlignment="1">
      <alignment horizontal="center" vertical="center" wrapText="1"/>
    </xf>
    <xf numFmtId="0" fontId="5" fillId="0" borderId="8" xfId="13" applyFont="1" applyFill="1" applyBorder="1" applyAlignment="1">
      <alignment horizontal="center" vertical="center" wrapText="1"/>
    </xf>
    <xf numFmtId="0" fontId="7" fillId="4" borderId="9" xfId="13" applyFont="1" applyFill="1" applyBorder="1" applyAlignment="1">
      <alignment horizontal="center" vertical="center"/>
    </xf>
    <xf numFmtId="176" fontId="2" fillId="0" borderId="8" xfId="13" applyNumberFormat="1" applyBorder="1" applyAlignment="1">
      <alignment vertical="center"/>
    </xf>
    <xf numFmtId="176" fontId="2" fillId="0" borderId="0" xfId="13" applyNumberFormat="1" applyBorder="1" applyAlignment="1">
      <alignment vertical="center"/>
    </xf>
    <xf numFmtId="0" fontId="7" fillId="4" borderId="9" xfId="13" applyFont="1" applyFill="1" applyBorder="1" applyAlignment="1">
      <alignment horizontal="center" vertical="center" wrapText="1"/>
    </xf>
    <xf numFmtId="0" fontId="5" fillId="0" borderId="4" xfId="13" applyFont="1" applyBorder="1"/>
    <xf numFmtId="0" fontId="7" fillId="4" borderId="75" xfId="13" applyFont="1" applyFill="1" applyBorder="1" applyAlignment="1">
      <alignment horizontal="center" vertical="center"/>
    </xf>
    <xf numFmtId="178" fontId="39" fillId="0" borderId="9" xfId="15" applyNumberFormat="1" applyFont="1" applyBorder="1" applyAlignment="1">
      <alignment horizontal="right" vertical="top"/>
    </xf>
    <xf numFmtId="176" fontId="5" fillId="0" borderId="0" xfId="13" applyNumberFormat="1" applyFont="1"/>
    <xf numFmtId="0" fontId="7" fillId="4" borderId="71" xfId="13" applyFont="1" applyFill="1" applyBorder="1" applyAlignment="1">
      <alignment horizontal="center" vertical="center"/>
    </xf>
    <xf numFmtId="0" fontId="7" fillId="4" borderId="243" xfId="13" applyFont="1" applyFill="1" applyBorder="1" applyAlignment="1">
      <alignment horizontal="center" vertical="center" wrapText="1"/>
    </xf>
    <xf numFmtId="0" fontId="7" fillId="4" borderId="74" xfId="13" applyFont="1" applyFill="1" applyBorder="1" applyAlignment="1">
      <alignment horizontal="left" vertical="center" wrapText="1"/>
    </xf>
    <xf numFmtId="0" fontId="7" fillId="4" borderId="30" xfId="13" applyFont="1" applyFill="1" applyBorder="1" applyAlignment="1">
      <alignment horizontal="center" vertical="center" wrapText="1"/>
    </xf>
    <xf numFmtId="0" fontId="7" fillId="4" borderId="32" xfId="13" applyFont="1" applyFill="1" applyBorder="1" applyAlignment="1">
      <alignment horizontal="center" vertical="center" wrapText="1"/>
    </xf>
    <xf numFmtId="0" fontId="24" fillId="0" borderId="0" xfId="13" applyFont="1" applyAlignment="1">
      <alignment vertical="center"/>
    </xf>
    <xf numFmtId="0" fontId="2" fillId="0" borderId="11" xfId="13" applyFont="1" applyBorder="1"/>
    <xf numFmtId="0" fontId="2" fillId="0" borderId="3" xfId="13" applyFont="1" applyFill="1" applyBorder="1" applyAlignment="1">
      <alignment horizontal="centerContinuous" vertical="center"/>
    </xf>
    <xf numFmtId="0" fontId="2" fillId="0" borderId="19" xfId="13" applyFont="1" applyFill="1" applyBorder="1" applyAlignment="1">
      <alignment horizontal="centerContinuous" vertical="center"/>
    </xf>
    <xf numFmtId="0" fontId="2" fillId="0" borderId="3" xfId="13" applyFont="1" applyFill="1" applyBorder="1" applyAlignment="1" applyProtection="1">
      <alignment horizontal="centerContinuous" vertical="center"/>
    </xf>
    <xf numFmtId="0" fontId="2" fillId="0" borderId="4" xfId="13" applyFont="1" applyFill="1" applyBorder="1" applyAlignment="1" applyProtection="1">
      <alignment horizontal="centerContinuous" vertical="center"/>
    </xf>
    <xf numFmtId="0" fontId="2" fillId="0" borderId="10" xfId="13" applyFont="1" applyBorder="1"/>
    <xf numFmtId="0" fontId="2" fillId="0" borderId="16" xfId="13" applyFont="1" applyFill="1" applyBorder="1" applyAlignment="1">
      <alignment horizontal="centerContinuous" vertical="center"/>
    </xf>
    <xf numFmtId="0" fontId="2" fillId="0" borderId="10" xfId="13" applyFont="1" applyFill="1" applyBorder="1" applyAlignment="1">
      <alignment horizontal="centerContinuous" vertical="center"/>
    </xf>
    <xf numFmtId="0" fontId="2" fillId="0" borderId="10" xfId="13" applyFont="1" applyFill="1" applyBorder="1" applyAlignment="1">
      <alignment horizontal="centerContinuous" vertical="center" wrapText="1"/>
    </xf>
    <xf numFmtId="0" fontId="2" fillId="0" borderId="15" xfId="13" applyFont="1" applyFill="1" applyBorder="1" applyAlignment="1">
      <alignment horizontal="centerContinuous" vertical="center"/>
    </xf>
    <xf numFmtId="0" fontId="2" fillId="0" borderId="261" xfId="13" applyFont="1" applyFill="1" applyBorder="1" applyAlignment="1">
      <alignment horizontal="centerContinuous" vertical="center"/>
    </xf>
    <xf numFmtId="0" fontId="2" fillId="0" borderId="8" xfId="13" applyFont="1" applyBorder="1"/>
    <xf numFmtId="176" fontId="2" fillId="0" borderId="73" xfId="13" applyNumberFormat="1" applyFont="1" applyFill="1" applyBorder="1" applyAlignment="1" applyProtection="1">
      <alignment horizontal="center" vertical="center"/>
    </xf>
    <xf numFmtId="176" fontId="2" fillId="0" borderId="74" xfId="13" applyNumberFormat="1" applyFont="1" applyFill="1" applyBorder="1" applyAlignment="1" applyProtection="1">
      <alignment horizontal="center" vertical="center"/>
    </xf>
    <xf numFmtId="176" fontId="2" fillId="0" borderId="251" xfId="13" applyNumberFormat="1" applyFont="1" applyFill="1" applyBorder="1" applyAlignment="1" applyProtection="1">
      <alignment horizontal="center" vertical="center"/>
    </xf>
    <xf numFmtId="0" fontId="2" fillId="0" borderId="74" xfId="13" applyFont="1" applyFill="1" applyBorder="1" applyAlignment="1" applyProtection="1">
      <alignment horizontal="center" vertical="center" wrapText="1"/>
    </xf>
    <xf numFmtId="176" fontId="11" fillId="0" borderId="214" xfId="13" applyNumberFormat="1" applyFont="1" applyBorder="1" applyAlignment="1">
      <alignment vertical="center"/>
    </xf>
    <xf numFmtId="176" fontId="11" fillId="0" borderId="30" xfId="13" applyNumberFormat="1" applyFont="1" applyBorder="1" applyAlignment="1">
      <alignment vertical="center"/>
    </xf>
    <xf numFmtId="176" fontId="11" fillId="0" borderId="32" xfId="13" applyNumberFormat="1" applyFont="1" applyBorder="1" applyAlignment="1">
      <alignment vertical="center"/>
    </xf>
    <xf numFmtId="176" fontId="11" fillId="0" borderId="35" xfId="13" applyNumberFormat="1" applyFont="1" applyBorder="1" applyAlignment="1">
      <alignment vertical="center"/>
    </xf>
    <xf numFmtId="0" fontId="5" fillId="0" borderId="10" xfId="13" applyFont="1" applyBorder="1" applyAlignment="1">
      <alignment horizontal="center" vertical="center" wrapText="1"/>
    </xf>
    <xf numFmtId="0" fontId="15" fillId="0" borderId="10" xfId="13" applyFont="1" applyBorder="1" applyAlignment="1">
      <alignment horizontal="center" vertical="center" wrapText="1"/>
    </xf>
    <xf numFmtId="0" fontId="15" fillId="0" borderId="16" xfId="13" applyFont="1" applyBorder="1" applyAlignment="1">
      <alignment horizontal="center" vertical="center" wrapText="1"/>
    </xf>
    <xf numFmtId="0" fontId="15" fillId="0" borderId="23" xfId="13" applyFont="1" applyBorder="1" applyAlignment="1">
      <alignment horizontal="center" vertical="center" wrapText="1"/>
    </xf>
    <xf numFmtId="0" fontId="7" fillId="4" borderId="241" xfId="13" applyFont="1" applyFill="1" applyBorder="1" applyAlignment="1">
      <alignment horizontal="center" vertical="center"/>
    </xf>
    <xf numFmtId="0" fontId="3" fillId="0" borderId="0" xfId="13" applyFont="1" applyBorder="1" applyAlignment="1">
      <alignment vertical="center"/>
    </xf>
    <xf numFmtId="0" fontId="3" fillId="0" borderId="0" xfId="13" applyFont="1" applyBorder="1" applyAlignment="1">
      <alignment vertical="center" wrapText="1"/>
    </xf>
    <xf numFmtId="0" fontId="3" fillId="0" borderId="0" xfId="13" applyFont="1"/>
    <xf numFmtId="0" fontId="2" fillId="0" borderId="5" xfId="13" applyFont="1" applyBorder="1" applyAlignment="1" applyProtection="1">
      <alignment horizontal="center" vertical="center"/>
    </xf>
    <xf numFmtId="0" fontId="2" fillId="0" borderId="2" xfId="13" applyFont="1" applyBorder="1" applyAlignment="1" applyProtection="1">
      <alignment horizontal="center" vertical="center"/>
    </xf>
    <xf numFmtId="0" fontId="5" fillId="0" borderId="0" xfId="13" applyFont="1" applyBorder="1"/>
    <xf numFmtId="0" fontId="5" fillId="0" borderId="0" xfId="1" applyFont="1" applyBorder="1"/>
    <xf numFmtId="0" fontId="2" fillId="0" borderId="9" xfId="13" applyFont="1" applyBorder="1" applyAlignment="1" applyProtection="1">
      <alignment horizontal="center" vertical="center"/>
    </xf>
    <xf numFmtId="0" fontId="31" fillId="4" borderId="243" xfId="13" applyFont="1" applyFill="1" applyBorder="1" applyAlignment="1">
      <alignment horizontal="center" vertical="center" wrapText="1"/>
    </xf>
    <xf numFmtId="0" fontId="5" fillId="0" borderId="0" xfId="13" applyFont="1" applyAlignment="1">
      <alignment horizontal="right"/>
    </xf>
    <xf numFmtId="0" fontId="2" fillId="0" borderId="17" xfId="13" applyFont="1" applyBorder="1" applyAlignment="1" applyProtection="1">
      <alignment horizontal="center" vertical="center" wrapText="1"/>
    </xf>
    <xf numFmtId="0" fontId="0" fillId="0" borderId="14" xfId="13" applyFont="1" applyBorder="1" applyAlignment="1" applyProtection="1">
      <alignment horizontal="center" vertical="center" wrapText="1"/>
    </xf>
    <xf numFmtId="0" fontId="24" fillId="0" borderId="0" xfId="16" applyFont="1" applyAlignment="1">
      <alignment vertical="center"/>
    </xf>
    <xf numFmtId="0" fontId="5" fillId="0" borderId="0" xfId="16" applyFont="1" applyAlignment="1">
      <alignment vertical="center"/>
    </xf>
    <xf numFmtId="0" fontId="2" fillId="0" borderId="9" xfId="16" applyFont="1" applyFill="1" applyBorder="1" applyAlignment="1">
      <alignment horizontal="center" vertical="center" wrapText="1"/>
    </xf>
    <xf numFmtId="0" fontId="31" fillId="4" borderId="9" xfId="16" applyFont="1" applyFill="1" applyBorder="1" applyAlignment="1">
      <alignment horizontal="center" vertical="center"/>
    </xf>
    <xf numFmtId="176" fontId="11" fillId="0" borderId="9" xfId="16" applyNumberFormat="1" applyFont="1" applyFill="1" applyBorder="1" applyAlignment="1">
      <alignment vertical="center"/>
    </xf>
    <xf numFmtId="0" fontId="31" fillId="4" borderId="9" xfId="16" applyFont="1" applyFill="1" applyBorder="1" applyAlignment="1">
      <alignment horizontal="center" vertical="center" wrapText="1"/>
    </xf>
    <xf numFmtId="0" fontId="13" fillId="2" borderId="9" xfId="16" applyFont="1" applyFill="1" applyBorder="1" applyAlignment="1">
      <alignment horizontal="center" vertical="center" wrapText="1"/>
    </xf>
    <xf numFmtId="0" fontId="6" fillId="0" borderId="0" xfId="17"/>
    <xf numFmtId="0" fontId="41" fillId="2" borderId="9" xfId="7" applyFont="1" applyFill="1" applyBorder="1" applyAlignment="1" applyProtection="1">
      <alignment horizontal="center" vertical="center" textRotation="180" wrapText="1"/>
    </xf>
    <xf numFmtId="0" fontId="41" fillId="2" borderId="9" xfId="7" applyFont="1" applyFill="1" applyBorder="1" applyAlignment="1" applyProtection="1">
      <alignment horizontal="center" vertical="top" textRotation="180" wrapText="1"/>
    </xf>
    <xf numFmtId="0" fontId="41" fillId="2" borderId="31" xfId="7" applyFont="1" applyFill="1" applyBorder="1" applyAlignment="1" applyProtection="1">
      <alignment horizontal="center" vertical="center" textRotation="180" wrapText="1"/>
    </xf>
    <xf numFmtId="0" fontId="22" fillId="0" borderId="0" xfId="7" applyFont="1"/>
    <xf numFmtId="0" fontId="13" fillId="2" borderId="9" xfId="7" applyFont="1" applyFill="1" applyBorder="1" applyAlignment="1">
      <alignment horizontal="center" vertical="center"/>
    </xf>
    <xf numFmtId="182" fontId="11" fillId="0" borderId="9" xfId="7" applyNumberFormat="1" applyFont="1" applyFill="1" applyBorder="1" applyAlignment="1">
      <alignment vertical="center"/>
    </xf>
    <xf numFmtId="183" fontId="11" fillId="0" borderId="9" xfId="7" applyNumberFormat="1" applyFont="1" applyFill="1" applyBorder="1" applyAlignment="1">
      <alignment vertical="center"/>
    </xf>
    <xf numFmtId="183" fontId="11" fillId="0" borderId="4" xfId="7" applyNumberFormat="1" applyFont="1" applyFill="1" applyBorder="1" applyAlignment="1">
      <alignment vertical="center"/>
    </xf>
    <xf numFmtId="183" fontId="11" fillId="0" borderId="31" xfId="7" applyNumberFormat="1" applyFont="1" applyFill="1" applyBorder="1" applyAlignment="1">
      <alignment vertical="center"/>
    </xf>
    <xf numFmtId="182" fontId="11" fillId="0" borderId="4" xfId="7" applyNumberFormat="1" applyFont="1" applyFill="1" applyBorder="1" applyAlignment="1">
      <alignment vertical="center"/>
    </xf>
    <xf numFmtId="0" fontId="13" fillId="2" borderId="53" xfId="7" applyFont="1" applyFill="1" applyBorder="1" applyAlignment="1">
      <alignment horizontal="center" vertical="center"/>
    </xf>
    <xf numFmtId="0" fontId="13" fillId="2" borderId="28" xfId="7" applyFont="1" applyFill="1" applyBorder="1" applyAlignment="1">
      <alignment horizontal="center" vertical="center"/>
    </xf>
    <xf numFmtId="182" fontId="11" fillId="0" borderId="4" xfId="7" applyNumberFormat="1" applyFont="1" applyFill="1" applyBorder="1" applyAlignment="1">
      <alignment horizontal="center" vertical="center"/>
    </xf>
    <xf numFmtId="0" fontId="13" fillId="2" borderId="244" xfId="7" applyFont="1" applyFill="1" applyBorder="1" applyAlignment="1">
      <alignment horizontal="center" vertical="center"/>
    </xf>
    <xf numFmtId="0" fontId="13" fillId="2" borderId="39" xfId="7" applyFont="1" applyFill="1" applyBorder="1" applyAlignment="1">
      <alignment horizontal="center" vertical="center" wrapText="1"/>
    </xf>
    <xf numFmtId="0" fontId="2" fillId="0" borderId="0" xfId="7" applyFont="1"/>
    <xf numFmtId="182" fontId="11" fillId="0" borderId="9" xfId="7" applyNumberFormat="1" applyFont="1" applyBorder="1" applyAlignment="1">
      <alignment vertical="center"/>
    </xf>
    <xf numFmtId="183" fontId="11" fillId="0" borderId="9" xfId="7" applyNumberFormat="1" applyFont="1" applyBorder="1" applyAlignment="1">
      <alignment vertical="center"/>
    </xf>
    <xf numFmtId="183" fontId="11" fillId="0" borderId="4" xfId="7" applyNumberFormat="1" applyFont="1" applyBorder="1" applyAlignment="1">
      <alignment vertical="center"/>
    </xf>
    <xf numFmtId="183" fontId="11" fillId="0" borderId="31" xfId="7" applyNumberFormat="1" applyFont="1" applyBorder="1" applyAlignment="1">
      <alignment vertical="center"/>
    </xf>
    <xf numFmtId="182" fontId="11" fillId="0" borderId="4" xfId="7" applyNumberFormat="1" applyFont="1" applyBorder="1" applyAlignment="1">
      <alignment vertical="center"/>
    </xf>
    <xf numFmtId="182" fontId="11" fillId="0" borderId="4" xfId="7" applyNumberFormat="1" applyFont="1" applyBorder="1" applyAlignment="1">
      <alignment horizontal="center" vertical="center"/>
    </xf>
    <xf numFmtId="182" fontId="11" fillId="0" borderId="9" xfId="7" applyNumberFormat="1" applyFont="1" applyBorder="1" applyAlignment="1">
      <alignment horizontal="center" vertical="center"/>
    </xf>
    <xf numFmtId="0" fontId="42" fillId="0" borderId="9" xfId="7" applyFont="1" applyFill="1" applyBorder="1" applyAlignment="1" applyProtection="1">
      <alignment horizontal="center" vertical="center" textRotation="180" wrapText="1"/>
    </xf>
    <xf numFmtId="0" fontId="42" fillId="0" borderId="9" xfId="7" applyFont="1" applyFill="1" applyBorder="1" applyAlignment="1" applyProtection="1">
      <alignment horizontal="center" vertical="top" textRotation="180" wrapText="1"/>
    </xf>
    <xf numFmtId="0" fontId="42" fillId="0" borderId="31" xfId="7" applyFont="1" applyFill="1" applyBorder="1" applyAlignment="1" applyProtection="1">
      <alignment horizontal="center" vertical="center" textRotation="180" wrapText="1"/>
    </xf>
    <xf numFmtId="0" fontId="31" fillId="4" borderId="9" xfId="7" applyFont="1" applyFill="1" applyBorder="1" applyAlignment="1">
      <alignment horizontal="center" vertical="center"/>
    </xf>
    <xf numFmtId="0" fontId="31" fillId="4" borderId="53" xfId="7" applyFont="1" applyFill="1" applyBorder="1" applyAlignment="1">
      <alignment horizontal="center" vertical="center"/>
    </xf>
    <xf numFmtId="0" fontId="31" fillId="4" borderId="28" xfId="7" applyFont="1" applyFill="1" applyBorder="1" applyAlignment="1">
      <alignment horizontal="center" vertical="center"/>
    </xf>
    <xf numFmtId="0" fontId="31" fillId="4" borderId="244" xfId="7" applyFont="1" applyFill="1" applyBorder="1" applyAlignment="1">
      <alignment horizontal="center" vertical="center"/>
    </xf>
    <xf numFmtId="0" fontId="31" fillId="4" borderId="39" xfId="7" applyFont="1" applyFill="1" applyBorder="1" applyAlignment="1">
      <alignment horizontal="center" vertical="center" wrapText="1"/>
    </xf>
    <xf numFmtId="182" fontId="11" fillId="0" borderId="9" xfId="7" applyNumberFormat="1" applyFont="1" applyFill="1" applyBorder="1" applyAlignment="1">
      <alignment horizontal="center" vertical="center"/>
    </xf>
    <xf numFmtId="0" fontId="10" fillId="2" borderId="7" xfId="13" applyFont="1" applyFill="1" applyBorder="1" applyAlignment="1">
      <alignment horizontal="center" vertical="center" wrapText="1"/>
    </xf>
    <xf numFmtId="0" fontId="10" fillId="2" borderId="8" xfId="13" applyFont="1" applyFill="1" applyBorder="1" applyAlignment="1">
      <alignment horizontal="center" vertical="center" wrapText="1"/>
    </xf>
    <xf numFmtId="0" fontId="10" fillId="2" borderId="9" xfId="13" applyFont="1" applyFill="1" applyBorder="1" applyAlignment="1">
      <alignment horizontal="center" vertical="center"/>
    </xf>
    <xf numFmtId="176" fontId="2" fillId="0" borderId="24" xfId="13" applyNumberFormat="1" applyBorder="1" applyAlignment="1">
      <alignment vertical="center"/>
    </xf>
    <xf numFmtId="176" fontId="2" fillId="0" borderId="7" xfId="13" applyNumberFormat="1" applyBorder="1" applyAlignment="1">
      <alignment vertical="center"/>
    </xf>
    <xf numFmtId="176" fontId="2" fillId="0" borderId="31" xfId="13" applyNumberFormat="1" applyBorder="1" applyAlignment="1">
      <alignment vertical="center"/>
    </xf>
    <xf numFmtId="176" fontId="2" fillId="0" borderId="4" xfId="13" applyNumberFormat="1" applyBorder="1" applyAlignment="1">
      <alignment vertical="center"/>
    </xf>
    <xf numFmtId="0" fontId="5" fillId="0" borderId="7" xfId="13" applyFont="1" applyFill="1" applyBorder="1" applyAlignment="1">
      <alignment horizontal="center" vertical="center" wrapText="1"/>
    </xf>
    <xf numFmtId="0" fontId="13" fillId="2" borderId="10" xfId="13" applyFont="1" applyFill="1" applyBorder="1" applyAlignment="1">
      <alignment horizontal="center" vertical="center" wrapText="1"/>
    </xf>
    <xf numFmtId="0" fontId="5" fillId="0" borderId="8" xfId="16" applyFont="1" applyFill="1" applyBorder="1" applyAlignment="1">
      <alignment horizontal="center" vertical="center" wrapText="1"/>
    </xf>
    <xf numFmtId="0" fontId="10" fillId="2" borderId="9" xfId="16" applyFont="1" applyFill="1" applyBorder="1" applyAlignment="1">
      <alignment horizontal="center" vertical="center" wrapText="1"/>
    </xf>
    <xf numFmtId="0" fontId="7" fillId="4" borderId="9" xfId="16" applyFont="1" applyFill="1" applyBorder="1" applyAlignment="1">
      <alignment horizontal="center" vertical="center"/>
    </xf>
    <xf numFmtId="176" fontId="2" fillId="0" borderId="34" xfId="16" applyNumberFormat="1" applyFont="1" applyFill="1" applyBorder="1" applyAlignment="1">
      <alignment vertical="center"/>
    </xf>
    <xf numFmtId="176" fontId="2" fillId="0" borderId="93" xfId="16" applyNumberFormat="1" applyFont="1" applyFill="1" applyBorder="1" applyAlignment="1">
      <alignment vertical="center"/>
    </xf>
    <xf numFmtId="176" fontId="2" fillId="0" borderId="8" xfId="16" applyNumberFormat="1" applyFont="1" applyFill="1" applyBorder="1" applyAlignment="1">
      <alignment vertical="center"/>
    </xf>
    <xf numFmtId="0" fontId="6" fillId="0" borderId="0" xfId="18"/>
    <xf numFmtId="0" fontId="7" fillId="4" borderId="53" xfId="16" applyFont="1" applyFill="1" applyBorder="1" applyAlignment="1">
      <alignment horizontal="center" vertical="center"/>
    </xf>
    <xf numFmtId="176" fontId="2" fillId="0" borderId="32" xfId="16" applyNumberFormat="1" applyFont="1" applyFill="1" applyBorder="1" applyAlignment="1">
      <alignment vertical="center"/>
    </xf>
    <xf numFmtId="176" fontId="2" fillId="0" borderId="9" xfId="16" applyNumberFormat="1" applyFont="1" applyFill="1" applyBorder="1" applyAlignment="1">
      <alignment vertical="center"/>
    </xf>
    <xf numFmtId="0" fontId="7" fillId="4" borderId="28" xfId="16" applyFont="1" applyFill="1" applyBorder="1" applyAlignment="1">
      <alignment horizontal="center" vertical="center"/>
    </xf>
    <xf numFmtId="0" fontId="7" fillId="4" borderId="244" xfId="16" applyFont="1" applyFill="1" applyBorder="1" applyAlignment="1">
      <alignment horizontal="center" vertical="center"/>
    </xf>
    <xf numFmtId="0" fontId="7" fillId="4" borderId="39" xfId="16" applyFont="1" applyFill="1" applyBorder="1" applyAlignment="1">
      <alignment horizontal="center" vertical="center" wrapText="1"/>
    </xf>
    <xf numFmtId="176" fontId="2" fillId="0" borderId="24" xfId="13" applyNumberFormat="1" applyFill="1" applyBorder="1" applyAlignment="1">
      <alignment vertical="center"/>
    </xf>
    <xf numFmtId="176" fontId="2" fillId="0" borderId="8" xfId="13" applyNumberFormat="1" applyFill="1" applyBorder="1" applyAlignment="1">
      <alignment vertical="center"/>
    </xf>
    <xf numFmtId="176" fontId="2" fillId="0" borderId="31" xfId="13" applyNumberFormat="1" applyFill="1" applyBorder="1" applyAlignment="1">
      <alignment vertical="center"/>
    </xf>
    <xf numFmtId="176" fontId="2" fillId="0" borderId="4" xfId="13" applyNumberFormat="1" applyFill="1" applyBorder="1" applyAlignment="1">
      <alignment vertical="center"/>
    </xf>
    <xf numFmtId="0" fontId="3" fillId="0" borderId="0" xfId="13" applyFont="1" applyFill="1" applyAlignment="1">
      <alignment horizontal="center" vertical="center"/>
    </xf>
    <xf numFmtId="0" fontId="3" fillId="0" borderId="0" xfId="13" applyFont="1" applyFill="1" applyAlignment="1">
      <alignment vertical="center" wrapText="1"/>
    </xf>
    <xf numFmtId="0" fontId="22" fillId="0" borderId="0" xfId="13" applyFont="1" applyFill="1" applyAlignment="1">
      <alignment horizontal="left" vertical="center" indent="1"/>
    </xf>
    <xf numFmtId="0" fontId="3" fillId="0" borderId="0" xfId="13" applyFont="1" applyFill="1" applyAlignment="1">
      <alignment horizontal="left" vertical="center" wrapText="1"/>
    </xf>
    <xf numFmtId="0" fontId="43" fillId="0" borderId="0" xfId="13" applyFont="1" applyAlignment="1">
      <alignment horizontal="left" vertical="center" indent="1"/>
    </xf>
    <xf numFmtId="0" fontId="3" fillId="0" borderId="0" xfId="13" applyFont="1" applyFill="1" applyBorder="1" applyAlignment="1">
      <alignment horizontal="left" vertical="top"/>
    </xf>
    <xf numFmtId="0" fontId="5" fillId="0" borderId="0" xfId="13" applyFont="1" applyFill="1" applyBorder="1"/>
    <xf numFmtId="0" fontId="31" fillId="0" borderId="244" xfId="13" applyFont="1" applyFill="1" applyBorder="1" applyAlignment="1">
      <alignment horizontal="center" vertical="center"/>
    </xf>
    <xf numFmtId="0" fontId="5" fillId="0" borderId="0" xfId="13" applyFont="1" applyFill="1" applyAlignment="1">
      <alignment vertical="center"/>
    </xf>
    <xf numFmtId="0" fontId="31" fillId="0" borderId="53" xfId="13" applyFont="1" applyFill="1" applyBorder="1" applyAlignment="1">
      <alignment horizontal="center" vertical="center"/>
    </xf>
    <xf numFmtId="0" fontId="31" fillId="0" borderId="27" xfId="13" applyFont="1" applyFill="1" applyBorder="1" applyAlignment="1">
      <alignment horizontal="center" vertical="center" wrapText="1"/>
    </xf>
    <xf numFmtId="0" fontId="7" fillId="0" borderId="216" xfId="13" applyFont="1" applyFill="1" applyBorder="1" applyAlignment="1">
      <alignment horizontal="center" vertical="center" wrapText="1"/>
    </xf>
    <xf numFmtId="0" fontId="7" fillId="0" borderId="220" xfId="13" applyFont="1" applyFill="1" applyBorder="1" applyAlignment="1">
      <alignment horizontal="center" vertical="center" wrapText="1"/>
    </xf>
    <xf numFmtId="0" fontId="31" fillId="0" borderId="28" xfId="13" applyFont="1" applyFill="1" applyBorder="1" applyAlignment="1">
      <alignment horizontal="center" vertical="center" wrapText="1"/>
    </xf>
    <xf numFmtId="0" fontId="31" fillId="0" borderId="244" xfId="13" applyFont="1" applyFill="1" applyBorder="1" applyAlignment="1">
      <alignment horizontal="center" vertical="center" wrapText="1"/>
    </xf>
    <xf numFmtId="0" fontId="31" fillId="0" borderId="39" xfId="13" applyFont="1" applyFill="1" applyBorder="1" applyAlignment="1">
      <alignment horizontal="center" vertical="center"/>
    </xf>
    <xf numFmtId="0" fontId="2" fillId="0" borderId="0" xfId="13" applyFont="1" applyBorder="1"/>
    <xf numFmtId="0" fontId="7" fillId="4" borderId="1" xfId="13" applyFont="1" applyFill="1" applyBorder="1" applyAlignment="1">
      <alignment horizontal="centerContinuous" vertical="center" wrapText="1"/>
    </xf>
    <xf numFmtId="0" fontId="7" fillId="4" borderId="5" xfId="13" applyFont="1" applyFill="1" applyBorder="1" applyAlignment="1">
      <alignment horizontal="centerContinuous" vertical="center" wrapText="1"/>
    </xf>
    <xf numFmtId="0" fontId="7" fillId="4" borderId="46" xfId="13" applyFont="1" applyFill="1" applyBorder="1" applyAlignment="1">
      <alignment horizontal="centerContinuous" vertical="center" wrapText="1"/>
    </xf>
    <xf numFmtId="0" fontId="7" fillId="4" borderId="3" xfId="13" applyFont="1" applyFill="1" applyBorder="1" applyAlignment="1">
      <alignment horizontal="centerContinuous" vertical="center" wrapText="1"/>
    </xf>
    <xf numFmtId="0" fontId="7" fillId="4" borderId="18" xfId="13" applyFont="1" applyFill="1" applyBorder="1" applyAlignment="1">
      <alignment horizontal="centerContinuous" vertical="center" wrapText="1"/>
    </xf>
    <xf numFmtId="0" fontId="10" fillId="2" borderId="5" xfId="13" applyFont="1" applyFill="1" applyBorder="1" applyAlignment="1">
      <alignment horizontal="centerContinuous" vertical="center" wrapText="1"/>
    </xf>
    <xf numFmtId="0" fontId="10" fillId="2" borderId="2" xfId="13" applyFont="1" applyFill="1" applyBorder="1" applyAlignment="1">
      <alignment horizontal="centerContinuous" vertical="center" wrapText="1"/>
    </xf>
    <xf numFmtId="0" fontId="44" fillId="4" borderId="15" xfId="13" applyFont="1" applyFill="1" applyBorder="1" applyAlignment="1">
      <alignment horizontal="center" vertical="center" wrapText="1"/>
    </xf>
    <xf numFmtId="0" fontId="44" fillId="4" borderId="1" xfId="13" applyFont="1" applyFill="1" applyBorder="1" applyAlignment="1">
      <alignment horizontal="center" vertical="center" wrapText="1"/>
    </xf>
    <xf numFmtId="0" fontId="44" fillId="4" borderId="11" xfId="13" applyFont="1" applyFill="1" applyBorder="1" applyAlignment="1">
      <alignment horizontal="center" vertical="center" wrapText="1"/>
    </xf>
    <xf numFmtId="0" fontId="44" fillId="4" borderId="18" xfId="13" applyFont="1" applyFill="1" applyBorder="1" applyAlignment="1">
      <alignment horizontal="center" vertical="center" wrapText="1"/>
    </xf>
    <xf numFmtId="0" fontId="45" fillId="2" borderId="0" xfId="13" applyFont="1" applyFill="1" applyBorder="1" applyAlignment="1">
      <alignment horizontal="center" vertical="center" wrapText="1"/>
    </xf>
    <xf numFmtId="0" fontId="45" fillId="2" borderId="1" xfId="13" applyFont="1" applyFill="1" applyBorder="1" applyAlignment="1">
      <alignment horizontal="center" vertical="center" wrapText="1"/>
    </xf>
    <xf numFmtId="0" fontId="45" fillId="2" borderId="74" xfId="13" applyFont="1" applyFill="1" applyBorder="1" applyAlignment="1">
      <alignment horizontal="center" vertical="center" wrapText="1"/>
    </xf>
    <xf numFmtId="0" fontId="45" fillId="2" borderId="2" xfId="13" applyFont="1" applyFill="1" applyBorder="1" applyAlignment="1">
      <alignment horizontal="center" vertical="center" wrapText="1"/>
    </xf>
    <xf numFmtId="0" fontId="46" fillId="0" borderId="0" xfId="13" applyFont="1"/>
    <xf numFmtId="0" fontId="7" fillId="4" borderId="93" xfId="13" applyFont="1" applyFill="1" applyBorder="1" applyAlignment="1">
      <alignment horizontal="center" vertical="center" wrapText="1"/>
    </xf>
    <xf numFmtId="176" fontId="5" fillId="0" borderId="32" xfId="13" applyNumberFormat="1" applyFont="1" applyBorder="1" applyAlignment="1">
      <alignment vertical="center"/>
    </xf>
    <xf numFmtId="176" fontId="5" fillId="0" borderId="50" xfId="13" applyNumberFormat="1" applyFont="1" applyBorder="1" applyAlignment="1">
      <alignment vertical="center"/>
    </xf>
    <xf numFmtId="176" fontId="5" fillId="0" borderId="30" xfId="13" applyNumberFormat="1" applyFont="1" applyBorder="1" applyAlignment="1">
      <alignment vertical="center"/>
    </xf>
    <xf numFmtId="176" fontId="5" fillId="0" borderId="33" xfId="13" applyNumberFormat="1" applyFont="1" applyBorder="1" applyAlignment="1">
      <alignment vertical="center"/>
    </xf>
    <xf numFmtId="176" fontId="5" fillId="0" borderId="35" xfId="13" applyNumberFormat="1" applyFont="1" applyBorder="1" applyAlignment="1">
      <alignment vertical="center"/>
    </xf>
    <xf numFmtId="176" fontId="5" fillId="0" borderId="37" xfId="13" applyNumberFormat="1" applyFont="1" applyBorder="1" applyAlignment="1">
      <alignment vertical="center"/>
    </xf>
    <xf numFmtId="0" fontId="5" fillId="0" borderId="0" xfId="13" applyFont="1" applyAlignment="1"/>
    <xf numFmtId="0" fontId="2" fillId="0" borderId="0" xfId="13" applyFont="1" applyAlignment="1">
      <alignment horizontal="center"/>
    </xf>
    <xf numFmtId="0" fontId="3" fillId="0" borderId="0" xfId="13" applyFont="1" applyBorder="1" applyAlignment="1">
      <alignment horizontal="left" vertical="top" indent="1"/>
    </xf>
    <xf numFmtId="0" fontId="15" fillId="0" borderId="0" xfId="13" applyFont="1"/>
    <xf numFmtId="0" fontId="7" fillId="4" borderId="250" xfId="13" applyFont="1" applyFill="1" applyBorder="1" applyAlignment="1">
      <alignment horizontal="center" vertical="center" wrapText="1"/>
    </xf>
    <xf numFmtId="176" fontId="5" fillId="0" borderId="258" xfId="13" applyNumberFormat="1" applyFont="1" applyBorder="1" applyAlignment="1">
      <alignment vertical="center"/>
    </xf>
    <xf numFmtId="184" fontId="31" fillId="0" borderId="0" xfId="13" applyNumberFormat="1" applyFont="1" applyBorder="1" applyAlignment="1">
      <alignment vertical="center"/>
    </xf>
    <xf numFmtId="0" fontId="31" fillId="0" borderId="0" xfId="13" applyFont="1" applyBorder="1" applyAlignment="1">
      <alignment vertical="center"/>
    </xf>
    <xf numFmtId="0" fontId="31" fillId="0" borderId="0" xfId="13" applyFont="1" applyAlignment="1">
      <alignment vertical="center"/>
    </xf>
    <xf numFmtId="0" fontId="3" fillId="0" borderId="0" xfId="13" applyFont="1" applyBorder="1" applyAlignment="1">
      <alignment horizontal="left" vertical="center" indent="1"/>
    </xf>
    <xf numFmtId="184" fontId="31" fillId="0" borderId="17" xfId="13" applyNumberFormat="1" applyFont="1" applyBorder="1" applyAlignment="1">
      <alignment vertical="center"/>
    </xf>
    <xf numFmtId="184" fontId="31" fillId="4" borderId="2" xfId="13" applyNumberFormat="1" applyFont="1" applyFill="1" applyBorder="1" applyAlignment="1">
      <alignment horizontal="center" vertical="center" wrapText="1"/>
    </xf>
    <xf numFmtId="184" fontId="31" fillId="4" borderId="1" xfId="13" applyNumberFormat="1" applyFont="1" applyFill="1" applyBorder="1" applyAlignment="1">
      <alignment horizontal="center" vertical="center" wrapText="1"/>
    </xf>
    <xf numFmtId="184" fontId="31" fillId="4" borderId="11" xfId="13" applyNumberFormat="1" applyFont="1" applyFill="1" applyBorder="1" applyAlignment="1">
      <alignment horizontal="center" vertical="center" wrapText="1"/>
    </xf>
    <xf numFmtId="184" fontId="31" fillId="4" borderId="23" xfId="13" applyNumberFormat="1" applyFont="1" applyFill="1" applyBorder="1" applyAlignment="1">
      <alignment horizontal="center" vertical="center" wrapText="1"/>
    </xf>
    <xf numFmtId="0" fontId="31" fillId="4" borderId="7" xfId="13" applyFont="1" applyFill="1" applyBorder="1" applyAlignment="1">
      <alignment horizontal="center" vertical="center" wrapText="1"/>
    </xf>
    <xf numFmtId="0" fontId="31" fillId="4" borderId="8" xfId="13" applyFont="1" applyFill="1" applyBorder="1" applyAlignment="1">
      <alignment horizontal="center" vertical="center" wrapText="1"/>
    </xf>
    <xf numFmtId="0" fontId="31" fillId="4" borderId="31" xfId="13" applyFont="1" applyFill="1" applyBorder="1" applyAlignment="1">
      <alignment horizontal="center" vertical="center" wrapText="1"/>
    </xf>
    <xf numFmtId="0" fontId="2" fillId="0" borderId="4" xfId="13" applyFont="1" applyBorder="1" applyAlignment="1">
      <alignment horizontal="center" vertical="center" wrapText="1"/>
    </xf>
    <xf numFmtId="0" fontId="2" fillId="0" borderId="9" xfId="13" applyFont="1" applyBorder="1" applyAlignment="1">
      <alignment horizontal="center" vertical="center" wrapText="1"/>
    </xf>
    <xf numFmtId="0" fontId="31" fillId="4" borderId="57" xfId="13" applyFont="1" applyFill="1" applyBorder="1" applyAlignment="1">
      <alignment horizontal="center" vertical="center" wrapText="1"/>
    </xf>
    <xf numFmtId="176" fontId="11" fillId="0" borderId="50" xfId="13" applyNumberFormat="1" applyFont="1" applyBorder="1" applyAlignment="1">
      <alignment vertical="center"/>
    </xf>
    <xf numFmtId="176" fontId="11" fillId="0" borderId="36" xfId="13" applyNumberFormat="1" applyFont="1" applyBorder="1" applyAlignment="1">
      <alignment vertical="center"/>
    </xf>
    <xf numFmtId="176" fontId="11" fillId="0" borderId="14" xfId="13" applyNumberFormat="1" applyFont="1" applyBorder="1" applyAlignment="1">
      <alignment vertical="center"/>
    </xf>
    <xf numFmtId="0" fontId="31" fillId="4" borderId="258" xfId="13" applyFont="1" applyFill="1" applyBorder="1" applyAlignment="1">
      <alignment horizontal="center" vertical="center" wrapText="1"/>
    </xf>
    <xf numFmtId="176" fontId="11" fillId="0" borderId="7" xfId="13" applyNumberFormat="1" applyFont="1" applyBorder="1" applyAlignment="1">
      <alignment vertical="center"/>
    </xf>
    <xf numFmtId="176" fontId="11" fillId="0" borderId="8" xfId="13" applyNumberFormat="1" applyFont="1" applyBorder="1" applyAlignment="1">
      <alignment vertical="center"/>
    </xf>
    <xf numFmtId="176" fontId="11" fillId="0" borderId="6" xfId="13" applyNumberFormat="1" applyFont="1" applyBorder="1" applyAlignment="1">
      <alignment vertical="center"/>
    </xf>
    <xf numFmtId="176" fontId="11" fillId="0" borderId="24" xfId="13" applyNumberFormat="1" applyFont="1" applyBorder="1" applyAlignment="1">
      <alignment vertical="center"/>
    </xf>
    <xf numFmtId="0" fontId="31" fillId="4" borderId="259" xfId="13" applyFont="1" applyFill="1" applyBorder="1" applyAlignment="1">
      <alignment horizontal="center" vertical="center" wrapText="1"/>
    </xf>
    <xf numFmtId="176" fontId="11" fillId="0" borderId="216" xfId="13" applyNumberFormat="1" applyFont="1" applyBorder="1" applyAlignment="1">
      <alignment vertical="center"/>
    </xf>
    <xf numFmtId="176" fontId="11" fillId="0" borderId="268" xfId="13" applyNumberFormat="1" applyFont="1" applyBorder="1" applyAlignment="1">
      <alignment vertical="center"/>
    </xf>
    <xf numFmtId="176" fontId="11" fillId="0" borderId="271" xfId="13" applyNumberFormat="1" applyFont="1" applyBorder="1" applyAlignment="1">
      <alignment vertical="center"/>
    </xf>
    <xf numFmtId="176" fontId="11" fillId="0" borderId="255" xfId="13" applyNumberFormat="1" applyFont="1" applyBorder="1" applyAlignment="1">
      <alignment vertical="center"/>
    </xf>
    <xf numFmtId="0" fontId="31" fillId="4" borderId="272" xfId="13" applyFont="1" applyFill="1" applyBorder="1" applyAlignment="1">
      <alignment horizontal="center" vertical="center" wrapText="1"/>
    </xf>
    <xf numFmtId="176" fontId="11" fillId="0" borderId="42" xfId="13" applyNumberFormat="1" applyFont="1" applyBorder="1" applyAlignment="1">
      <alignment vertical="center"/>
    </xf>
    <xf numFmtId="176" fontId="11" fillId="0" borderId="43" xfId="13" applyNumberFormat="1" applyFont="1" applyBorder="1" applyAlignment="1">
      <alignment vertical="center"/>
    </xf>
    <xf numFmtId="176" fontId="11" fillId="0" borderId="45" xfId="13" applyNumberFormat="1" applyFont="1" applyBorder="1" applyAlignment="1">
      <alignment vertical="center"/>
    </xf>
    <xf numFmtId="176" fontId="11" fillId="0" borderId="41" xfId="13" applyNumberFormat="1" applyFont="1" applyBorder="1" applyAlignment="1">
      <alignment vertical="center"/>
    </xf>
    <xf numFmtId="0" fontId="31" fillId="0" borderId="0" xfId="13" applyFont="1" applyAlignment="1">
      <alignment horizontal="center" vertical="center"/>
    </xf>
    <xf numFmtId="184" fontId="31" fillId="0" borderId="0" xfId="13" applyNumberFormat="1" applyFont="1" applyAlignment="1">
      <alignment vertical="center"/>
    </xf>
    <xf numFmtId="0" fontId="2" fillId="0" borderId="0" xfId="13" applyFont="1" applyBorder="1" applyAlignment="1">
      <alignment vertical="center"/>
    </xf>
    <xf numFmtId="0" fontId="2" fillId="0" borderId="0" xfId="13" applyFont="1" applyAlignment="1">
      <alignment vertical="center"/>
    </xf>
    <xf numFmtId="0" fontId="22" fillId="0" borderId="0" xfId="13" applyFont="1" applyBorder="1" applyAlignment="1">
      <alignment horizontal="left" vertical="center" indent="1"/>
    </xf>
    <xf numFmtId="0" fontId="31" fillId="4" borderId="11" xfId="13" applyFont="1" applyFill="1" applyBorder="1" applyAlignment="1">
      <alignment horizontal="center" vertical="center" wrapText="1"/>
    </xf>
    <xf numFmtId="0" fontId="14" fillId="0" borderId="0" xfId="13" applyFont="1" applyAlignment="1">
      <alignment vertical="center"/>
    </xf>
    <xf numFmtId="0" fontId="31" fillId="4" borderId="10" xfId="13" applyFont="1" applyFill="1" applyBorder="1" applyAlignment="1">
      <alignment horizontal="center" vertical="center" wrapText="1"/>
    </xf>
    <xf numFmtId="0" fontId="31" fillId="4" borderId="217" xfId="13" applyFont="1" applyFill="1" applyBorder="1" applyAlignment="1">
      <alignment horizontal="centerContinuous" vertical="center" wrapText="1"/>
    </xf>
    <xf numFmtId="0" fontId="31" fillId="4" borderId="253" xfId="13" applyFont="1" applyFill="1" applyBorder="1" applyAlignment="1">
      <alignment horizontal="centerContinuous" vertical="center" wrapText="1"/>
    </xf>
    <xf numFmtId="0" fontId="7" fillId="4" borderId="252" xfId="13" applyFont="1" applyFill="1" applyBorder="1" applyAlignment="1">
      <alignment horizontal="center" vertical="center" wrapText="1"/>
    </xf>
    <xf numFmtId="0" fontId="7" fillId="4" borderId="247" xfId="13" applyFont="1" applyFill="1" applyBorder="1" applyAlignment="1">
      <alignment horizontal="center" vertical="center" wrapText="1"/>
    </xf>
    <xf numFmtId="0" fontId="7" fillId="4" borderId="248" xfId="13" applyFont="1" applyFill="1" applyBorder="1" applyAlignment="1">
      <alignment horizontal="center" vertical="center" wrapText="1"/>
    </xf>
    <xf numFmtId="0" fontId="7" fillId="4" borderId="275" xfId="13" applyFont="1" applyFill="1" applyBorder="1" applyAlignment="1">
      <alignment horizontal="center" vertical="center" wrapText="1"/>
    </xf>
    <xf numFmtId="0" fontId="7" fillId="4" borderId="4" xfId="13" applyFont="1" applyFill="1" applyBorder="1" applyAlignment="1">
      <alignment horizontal="center" vertical="center" wrapText="1"/>
    </xf>
    <xf numFmtId="0" fontId="7" fillId="4" borderId="218" xfId="13" applyFont="1" applyFill="1" applyBorder="1" applyAlignment="1">
      <alignment horizontal="center" vertical="center" wrapText="1"/>
    </xf>
    <xf numFmtId="0" fontId="7" fillId="4" borderId="10" xfId="13" applyFont="1" applyFill="1" applyBorder="1" applyAlignment="1">
      <alignment horizontal="center" vertical="center" wrapText="1"/>
    </xf>
    <xf numFmtId="0" fontId="31" fillId="4" borderId="94" xfId="13" applyFont="1" applyFill="1" applyBorder="1" applyAlignment="1">
      <alignment horizontal="center" vertical="center" wrapText="1"/>
    </xf>
    <xf numFmtId="176" fontId="11" fillId="0" borderId="252" xfId="13" applyNumberFormat="1" applyFont="1" applyBorder="1" applyAlignment="1">
      <alignment vertical="center"/>
    </xf>
    <xf numFmtId="176" fontId="11" fillId="0" borderId="250" xfId="13" applyNumberFormat="1" applyFont="1" applyBorder="1" applyAlignment="1">
      <alignment vertical="center"/>
    </xf>
    <xf numFmtId="176" fontId="11" fillId="0" borderId="277" xfId="13" applyNumberFormat="1" applyFont="1" applyBorder="1" applyAlignment="1">
      <alignment vertical="center"/>
    </xf>
    <xf numFmtId="176" fontId="11" fillId="0" borderId="278" xfId="13" applyNumberFormat="1" applyFont="1" applyBorder="1" applyAlignment="1">
      <alignment vertical="center"/>
    </xf>
    <xf numFmtId="176" fontId="11" fillId="0" borderId="34" xfId="13" applyNumberFormat="1" applyFont="1" applyBorder="1" applyAlignment="1">
      <alignment vertical="center"/>
    </xf>
    <xf numFmtId="0" fontId="31" fillId="4" borderId="37" xfId="13" applyFont="1" applyFill="1" applyBorder="1" applyAlignment="1">
      <alignment horizontal="center" vertical="center" wrapText="1"/>
    </xf>
    <xf numFmtId="176" fontId="11" fillId="0" borderId="76" xfId="13" applyNumberFormat="1" applyFont="1" applyBorder="1" applyAlignment="1">
      <alignment vertical="center"/>
    </xf>
    <xf numFmtId="176" fontId="11" fillId="0" borderId="273" xfId="13" applyNumberFormat="1" applyFont="1" applyBorder="1" applyAlignment="1">
      <alignment vertical="center"/>
    </xf>
    <xf numFmtId="0" fontId="31" fillId="4" borderId="269" xfId="13" applyFont="1" applyFill="1" applyBorder="1" applyAlignment="1">
      <alignment horizontal="center" vertical="center" wrapText="1"/>
    </xf>
    <xf numFmtId="0" fontId="31" fillId="4" borderId="93" xfId="13" applyFont="1" applyFill="1" applyBorder="1" applyAlignment="1">
      <alignment horizontal="center" vertical="center" wrapText="1"/>
    </xf>
    <xf numFmtId="0" fontId="31" fillId="4" borderId="32" xfId="13" applyFont="1" applyFill="1" applyBorder="1" applyAlignment="1">
      <alignment horizontal="center" vertical="center" wrapText="1"/>
    </xf>
    <xf numFmtId="0" fontId="2" fillId="0" borderId="0" xfId="13" applyFont="1" applyAlignment="1">
      <alignment horizontal="center" vertical="center"/>
    </xf>
    <xf numFmtId="0" fontId="3" fillId="0" borderId="0" xfId="16" applyFont="1" applyBorder="1" applyAlignment="1">
      <alignment horizontal="left" vertical="center"/>
    </xf>
    <xf numFmtId="0" fontId="24" fillId="0" borderId="0" xfId="16" applyFont="1" applyBorder="1" applyAlignment="1">
      <alignment vertical="center"/>
    </xf>
    <xf numFmtId="176" fontId="5" fillId="0" borderId="9" xfId="16" applyNumberFormat="1" applyFont="1" applyFill="1" applyBorder="1" applyAlignment="1" applyProtection="1">
      <alignment horizontal="center" vertical="center"/>
    </xf>
    <xf numFmtId="176" fontId="5" fillId="0" borderId="14" xfId="16" applyNumberFormat="1" applyFont="1" applyFill="1" applyBorder="1" applyAlignment="1" applyProtection="1">
      <alignment horizontal="center" vertical="center"/>
    </xf>
    <xf numFmtId="176" fontId="2" fillId="0" borderId="9" xfId="16" applyNumberFormat="1" applyFont="1" applyBorder="1" applyAlignment="1">
      <alignment vertical="center"/>
    </xf>
    <xf numFmtId="176" fontId="2" fillId="0" borderId="14" xfId="16" applyNumberFormat="1" applyFont="1" applyBorder="1" applyAlignment="1">
      <alignment vertical="center"/>
    </xf>
    <xf numFmtId="176" fontId="2" fillId="0" borderId="72" xfId="16" applyNumberFormat="1" applyFont="1" applyBorder="1" applyAlignment="1">
      <alignment vertical="center"/>
    </xf>
    <xf numFmtId="0" fontId="7" fillId="4" borderId="9" xfId="16" applyFont="1" applyFill="1" applyBorder="1" applyAlignment="1">
      <alignment horizontal="center" vertical="center" wrapText="1"/>
    </xf>
    <xf numFmtId="176" fontId="11" fillId="0" borderId="9" xfId="16" applyNumberFormat="1" applyFont="1" applyBorder="1" applyAlignment="1">
      <alignment vertical="center"/>
    </xf>
    <xf numFmtId="176" fontId="11" fillId="0" borderId="14" xfId="16" applyNumberFormat="1" applyFont="1" applyBorder="1" applyAlignment="1">
      <alignment vertical="center"/>
    </xf>
    <xf numFmtId="176" fontId="11" fillId="0" borderId="72" xfId="16" applyNumberFormat="1" applyFont="1" applyBorder="1" applyAlignment="1">
      <alignment vertical="center"/>
    </xf>
    <xf numFmtId="0" fontId="2" fillId="0" borderId="0" xfId="13" applyAlignment="1">
      <alignment horizontal="left" indent="2"/>
    </xf>
    <xf numFmtId="0" fontId="7" fillId="4" borderId="279" xfId="13" applyFont="1" applyFill="1" applyBorder="1" applyAlignment="1">
      <alignment horizontal="center" vertical="center" wrapText="1"/>
    </xf>
    <xf numFmtId="0" fontId="47" fillId="0" borderId="0" xfId="13" applyFont="1"/>
    <xf numFmtId="185" fontId="2" fillId="0" borderId="32" xfId="13" applyNumberFormat="1" applyBorder="1" applyAlignment="1">
      <alignment vertical="center"/>
    </xf>
    <xf numFmtId="185" fontId="2" fillId="0" borderId="280" xfId="13" applyNumberFormat="1" applyBorder="1" applyAlignment="1">
      <alignment vertical="center"/>
    </xf>
    <xf numFmtId="0" fontId="10" fillId="0" borderId="0" xfId="13" applyFont="1" applyFill="1" applyBorder="1" applyAlignment="1">
      <alignment horizontal="center" vertical="center"/>
    </xf>
    <xf numFmtId="0" fontId="13" fillId="2" borderId="8" xfId="13" applyFont="1" applyFill="1" applyBorder="1" applyAlignment="1">
      <alignment horizontal="center" vertical="center"/>
    </xf>
    <xf numFmtId="0" fontId="24" fillId="0" borderId="0" xfId="13" applyFont="1" applyBorder="1"/>
    <xf numFmtId="0" fontId="13" fillId="2" borderId="8" xfId="13" applyFont="1" applyFill="1" applyBorder="1" applyAlignment="1">
      <alignment horizontal="center" vertical="center" wrapText="1"/>
    </xf>
    <xf numFmtId="0" fontId="48" fillId="0" borderId="0" xfId="3" applyFont="1" applyAlignment="1">
      <alignment horizontal="center" vertical="center"/>
    </xf>
    <xf numFmtId="0" fontId="49" fillId="0" borderId="0" xfId="3" applyFont="1" applyAlignment="1">
      <alignment horizontal="left" vertical="distributed" wrapText="1"/>
    </xf>
    <xf numFmtId="0" fontId="49" fillId="0" borderId="0" xfId="3" applyFont="1" applyAlignment="1">
      <alignment horizontal="right" vertical="top"/>
    </xf>
    <xf numFmtId="0" fontId="50" fillId="0" borderId="0" xfId="3" applyFont="1" applyAlignment="1">
      <alignment horizontal="left" vertical="distributed" wrapText="1"/>
    </xf>
    <xf numFmtId="0" fontId="51" fillId="10" borderId="0" xfId="19" applyFont="1" applyFill="1" applyBorder="1" applyAlignment="1">
      <alignment horizontal="center" vertical="center"/>
    </xf>
    <xf numFmtId="0" fontId="9" fillId="0" borderId="0" xfId="3" applyFont="1"/>
    <xf numFmtId="0" fontId="52" fillId="10" borderId="0" xfId="19" applyFont="1" applyFill="1" applyBorder="1" applyAlignment="1">
      <alignment horizontal="justify" vertical="center"/>
    </xf>
    <xf numFmtId="0" fontId="52" fillId="0" borderId="0" xfId="19" applyFont="1" applyFill="1" applyBorder="1" applyAlignment="1">
      <alignment horizontal="justify" vertical="center"/>
    </xf>
    <xf numFmtId="0" fontId="53" fillId="10" borderId="0" xfId="19" applyFont="1" applyFill="1" applyBorder="1" applyAlignment="1">
      <alignment horizontal="justify" vertical="center"/>
    </xf>
    <xf numFmtId="186" fontId="52" fillId="10" borderId="0" xfId="19" applyNumberFormat="1" applyFont="1" applyFill="1" applyBorder="1" applyAlignment="1">
      <alignment horizontal="left" vertical="center"/>
    </xf>
    <xf numFmtId="0" fontId="53" fillId="10" borderId="0" xfId="19" applyNumberFormat="1" applyFont="1" applyFill="1" applyBorder="1" applyAlignment="1">
      <alignment horizontal="left" vertical="center"/>
    </xf>
    <xf numFmtId="0" fontId="52" fillId="10" borderId="0" xfId="19" applyNumberFormat="1" applyFont="1" applyFill="1" applyBorder="1" applyAlignment="1">
      <alignment horizontal="left" vertical="center"/>
    </xf>
    <xf numFmtId="0" fontId="52" fillId="10" borderId="0" xfId="19" applyFont="1" applyFill="1" applyBorder="1" applyAlignment="1">
      <alignment horizontal="left" vertical="center"/>
    </xf>
    <xf numFmtId="186" fontId="52" fillId="10" borderId="0" xfId="19" applyNumberFormat="1" applyFont="1" applyFill="1" applyBorder="1" applyAlignment="1">
      <alignment horizontal="left" vertical="center" indent="1"/>
    </xf>
    <xf numFmtId="0" fontId="57" fillId="0" borderId="0" xfId="20" applyFont="1" applyAlignment="1" applyProtection="1">
      <alignment vertical="center"/>
    </xf>
    <xf numFmtId="0" fontId="55" fillId="10" borderId="0" xfId="3" applyFont="1" applyFill="1" applyBorder="1" applyAlignment="1">
      <alignment vertical="center"/>
    </xf>
    <xf numFmtId="0" fontId="57" fillId="0" borderId="0" xfId="20" applyFont="1" applyAlignment="1" applyProtection="1"/>
    <xf numFmtId="186" fontId="52" fillId="0" borderId="0" xfId="19" applyNumberFormat="1" applyFont="1" applyFill="1" applyBorder="1" applyAlignment="1">
      <alignment horizontal="left" vertical="center"/>
    </xf>
    <xf numFmtId="0" fontId="9" fillId="0" borderId="0" xfId="3" applyFont="1" applyFill="1"/>
    <xf numFmtId="0" fontId="58" fillId="0" borderId="0" xfId="3" applyFont="1"/>
    <xf numFmtId="0" fontId="9" fillId="10" borderId="0" xfId="3" applyFont="1" applyFill="1" applyBorder="1"/>
    <xf numFmtId="0" fontId="55" fillId="0" borderId="0" xfId="20" applyFont="1" applyAlignment="1" applyProtection="1">
      <alignment vertical="center"/>
    </xf>
    <xf numFmtId="0" fontId="27" fillId="10" borderId="0" xfId="19" applyFont="1" applyFill="1" applyBorder="1" applyAlignment="1"/>
    <xf numFmtId="0" fontId="52" fillId="10" borderId="0" xfId="19" applyFont="1" applyFill="1" applyBorder="1" applyAlignment="1"/>
    <xf numFmtId="0" fontId="54" fillId="10" borderId="0" xfId="3" applyFont="1" applyFill="1" applyBorder="1" applyAlignment="1">
      <alignment vertical="center"/>
    </xf>
    <xf numFmtId="0" fontId="52" fillId="10" borderId="0" xfId="19" applyFont="1" applyFill="1" applyBorder="1" applyAlignment="1">
      <alignment vertical="center"/>
    </xf>
    <xf numFmtId="0" fontId="57" fillId="10" borderId="0" xfId="3" applyFont="1" applyFill="1" applyBorder="1" applyAlignment="1">
      <alignment vertical="center"/>
    </xf>
    <xf numFmtId="0" fontId="55" fillId="0" borderId="0" xfId="3" applyFont="1" applyFill="1" applyBorder="1" applyAlignment="1">
      <alignment vertical="center"/>
    </xf>
    <xf numFmtId="0" fontId="55" fillId="0" borderId="0" xfId="20" applyFont="1" applyFill="1" applyBorder="1" applyAlignment="1" applyProtection="1">
      <alignment vertical="center"/>
    </xf>
    <xf numFmtId="0" fontId="54" fillId="0" borderId="0" xfId="3" applyFont="1" applyFill="1" applyBorder="1" applyAlignment="1">
      <alignment vertical="center"/>
    </xf>
    <xf numFmtId="0" fontId="27" fillId="10" borderId="0" xfId="3" applyFont="1" applyFill="1" applyBorder="1" applyAlignment="1"/>
    <xf numFmtId="0" fontId="5" fillId="0" borderId="0" xfId="1" applyFont="1" applyBorder="1" applyAlignment="1">
      <alignment horizontal="left" vertical="top" wrapText="1"/>
    </xf>
    <xf numFmtId="0" fontId="7" fillId="0" borderId="1"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7" fillId="0" borderId="6" xfId="2" applyFont="1" applyFill="1" applyBorder="1" applyAlignment="1">
      <alignment horizontal="center" vertical="center" wrapText="1"/>
    </xf>
    <xf numFmtId="0" fontId="7" fillId="0" borderId="7" xfId="2" applyFont="1" applyFill="1" applyBorder="1" applyAlignment="1">
      <alignment horizontal="center" vertical="center" wrapText="1"/>
    </xf>
    <xf numFmtId="0" fontId="7" fillId="0" borderId="1" xfId="1" applyFont="1" applyFill="1" applyBorder="1" applyAlignment="1">
      <alignment horizontal="center" vertical="center" wrapText="1"/>
    </xf>
    <xf numFmtId="0" fontId="9" fillId="0" borderId="3" xfId="3" applyFill="1" applyBorder="1" applyAlignment="1">
      <alignment horizontal="center" vertical="center" wrapText="1"/>
    </xf>
    <xf numFmtId="0" fontId="9" fillId="0" borderId="4" xfId="3" applyFill="1" applyBorder="1" applyAlignment="1">
      <alignment horizontal="center" vertical="center" wrapText="1"/>
    </xf>
    <xf numFmtId="0" fontId="7" fillId="0" borderId="5" xfId="2" applyFont="1" applyFill="1" applyBorder="1" applyAlignment="1">
      <alignment horizontal="center" vertical="center" wrapText="1"/>
    </xf>
    <xf numFmtId="0" fontId="5" fillId="0" borderId="10" xfId="3" applyFont="1" applyFill="1" applyBorder="1" applyAlignment="1">
      <alignment horizontal="center" vertical="center" wrapText="1"/>
    </xf>
    <xf numFmtId="0" fontId="5" fillId="0" borderId="12" xfId="3" applyFont="1" applyFill="1" applyBorder="1" applyAlignment="1">
      <alignment horizontal="center" vertical="center" wrapText="1"/>
    </xf>
    <xf numFmtId="0" fontId="10" fillId="2" borderId="10" xfId="3" applyFont="1" applyFill="1" applyBorder="1" applyAlignment="1">
      <alignment horizontal="center" vertical="center" wrapText="1"/>
    </xf>
    <xf numFmtId="0" fontId="10" fillId="2" borderId="8" xfId="3" applyFont="1" applyFill="1" applyBorder="1" applyAlignment="1">
      <alignment horizontal="center" vertical="center" wrapText="1"/>
    </xf>
    <xf numFmtId="0" fontId="5" fillId="0" borderId="10" xfId="3" applyFont="1" applyBorder="1" applyAlignment="1">
      <alignment horizontal="center" vertical="center" wrapText="1"/>
    </xf>
    <xf numFmtId="0" fontId="5" fillId="0" borderId="12" xfId="3" applyFont="1" applyBorder="1" applyAlignment="1">
      <alignment horizontal="center" vertical="center" wrapText="1"/>
    </xf>
    <xf numFmtId="0" fontId="5" fillId="0" borderId="1" xfId="3" applyFont="1" applyBorder="1" applyAlignment="1">
      <alignment horizontal="center" vertical="center"/>
    </xf>
    <xf numFmtId="0" fontId="5" fillId="0" borderId="2" xfId="3" applyFont="1" applyBorder="1" applyAlignment="1">
      <alignment horizontal="center" vertical="center"/>
    </xf>
    <xf numFmtId="0" fontId="5" fillId="0" borderId="15" xfId="3" applyFont="1" applyBorder="1" applyAlignment="1">
      <alignment horizontal="center" vertical="center"/>
    </xf>
    <xf numFmtId="0" fontId="5" fillId="0" borderId="16" xfId="3" applyFont="1" applyBorder="1" applyAlignment="1">
      <alignment horizontal="center" vertical="center"/>
    </xf>
    <xf numFmtId="0" fontId="5" fillId="0" borderId="6" xfId="3" applyFont="1" applyBorder="1" applyAlignment="1">
      <alignment horizontal="center" vertical="center"/>
    </xf>
    <xf numFmtId="0" fontId="5" fillId="0" borderId="7" xfId="3" applyFont="1" applyBorder="1" applyAlignment="1">
      <alignment horizontal="center" vertical="center"/>
    </xf>
    <xf numFmtId="0" fontId="5" fillId="0" borderId="14" xfId="3" applyFont="1" applyBorder="1" applyAlignment="1">
      <alignment horizontal="center" vertical="center"/>
    </xf>
    <xf numFmtId="0" fontId="5" fillId="0" borderId="3" xfId="3" applyFont="1" applyBorder="1" applyAlignment="1">
      <alignment horizontal="center" vertical="center"/>
    </xf>
    <xf numFmtId="0" fontId="5" fillId="0" borderId="4" xfId="3" applyFont="1" applyBorder="1" applyAlignment="1">
      <alignment horizontal="center" vertical="center"/>
    </xf>
    <xf numFmtId="0" fontId="5" fillId="0" borderId="5" xfId="3" applyFont="1" applyBorder="1" applyAlignment="1">
      <alignment horizontal="center" vertical="center"/>
    </xf>
    <xf numFmtId="0" fontId="5" fillId="0" borderId="1" xfId="3" applyFont="1" applyFill="1" applyBorder="1" applyAlignment="1">
      <alignment horizontal="center" vertical="center"/>
    </xf>
    <xf numFmtId="0" fontId="5" fillId="0" borderId="5" xfId="3" applyFont="1" applyFill="1" applyBorder="1" applyAlignment="1">
      <alignment horizontal="center" vertical="center"/>
    </xf>
    <xf numFmtId="0" fontId="5" fillId="0" borderId="2" xfId="3" applyFont="1" applyFill="1" applyBorder="1" applyAlignment="1">
      <alignment horizontal="center" vertical="center"/>
    </xf>
    <xf numFmtId="0" fontId="5" fillId="0" borderId="0" xfId="3" applyFont="1" applyBorder="1" applyAlignment="1">
      <alignment horizontal="center" vertical="center"/>
    </xf>
    <xf numFmtId="0" fontId="7" fillId="0" borderId="11" xfId="3" applyFont="1" applyBorder="1" applyAlignment="1">
      <alignment vertical="center"/>
    </xf>
    <xf numFmtId="0" fontId="7" fillId="0" borderId="10" xfId="3" applyFont="1" applyBorder="1" applyAlignment="1">
      <alignment vertical="center"/>
    </xf>
    <xf numFmtId="0" fontId="7" fillId="0" borderId="53" xfId="3" applyFont="1" applyBorder="1" applyAlignment="1">
      <alignment vertical="center"/>
    </xf>
    <xf numFmtId="0" fontId="7" fillId="0" borderId="1" xfId="3" applyFont="1" applyBorder="1" applyAlignment="1">
      <alignment horizontal="center" vertical="center"/>
    </xf>
    <xf numFmtId="0" fontId="7" fillId="0" borderId="3" xfId="3" applyFont="1" applyBorder="1" applyAlignment="1">
      <alignment horizontal="center" vertical="center"/>
    </xf>
    <xf numFmtId="0" fontId="7" fillId="0" borderId="46" xfId="3" applyFont="1" applyBorder="1" applyAlignment="1">
      <alignment horizontal="center" vertical="center"/>
    </xf>
    <xf numFmtId="0" fontId="7" fillId="0" borderId="4" xfId="3" applyFont="1" applyBorder="1" applyAlignment="1">
      <alignment horizontal="center" vertical="center"/>
    </xf>
    <xf numFmtId="0" fontId="5" fillId="0" borderId="10" xfId="3" applyFont="1" applyBorder="1" applyAlignment="1">
      <alignment horizontal="center" vertical="center"/>
    </xf>
    <xf numFmtId="0" fontId="5" fillId="0" borderId="8" xfId="3" applyFont="1" applyBorder="1" applyAlignment="1">
      <alignment horizontal="center" vertical="center"/>
    </xf>
    <xf numFmtId="0" fontId="7" fillId="0" borderId="6" xfId="3" applyFont="1" applyBorder="1" applyAlignment="1">
      <alignment horizontal="center" vertical="center" wrapText="1"/>
    </xf>
    <xf numFmtId="0" fontId="7" fillId="0" borderId="1" xfId="3" applyFont="1" applyBorder="1" applyAlignment="1">
      <alignment horizontal="center" vertical="center" wrapText="1"/>
    </xf>
    <xf numFmtId="0" fontId="5" fillId="0" borderId="47" xfId="3" applyFont="1" applyBorder="1" applyAlignment="1">
      <alignment horizontal="center" vertical="center"/>
    </xf>
    <xf numFmtId="0" fontId="5" fillId="0" borderId="54" xfId="3" applyFont="1" applyBorder="1" applyAlignment="1">
      <alignment horizontal="center" vertical="center"/>
    </xf>
    <xf numFmtId="0" fontId="7" fillId="0" borderId="9" xfId="3" applyFont="1" applyBorder="1" applyAlignment="1">
      <alignment horizontal="center" vertical="center" wrapText="1"/>
    </xf>
    <xf numFmtId="0" fontId="7" fillId="0" borderId="14" xfId="3" applyFont="1" applyBorder="1" applyAlignment="1">
      <alignment horizontal="center" vertical="center" wrapText="1"/>
    </xf>
    <xf numFmtId="0" fontId="2" fillId="0" borderId="11" xfId="2" applyFont="1" applyBorder="1" applyAlignment="1">
      <alignment horizontal="center" vertical="center" wrapText="1"/>
    </xf>
    <xf numFmtId="0" fontId="2" fillId="0" borderId="10" xfId="2" applyFont="1" applyBorder="1" applyAlignment="1">
      <alignment horizontal="center" vertical="center" wrapText="1"/>
    </xf>
    <xf numFmtId="0" fontId="2" fillId="0" borderId="8" xfId="2" applyFont="1" applyBorder="1" applyAlignment="1">
      <alignment horizontal="center" vertical="center" wrapText="1"/>
    </xf>
    <xf numFmtId="0" fontId="5" fillId="0" borderId="3" xfId="2" applyFont="1" applyBorder="1" applyAlignment="1">
      <alignment horizontal="center" vertical="center" wrapText="1"/>
    </xf>
    <xf numFmtId="0" fontId="5" fillId="0" borderId="4"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9" xfId="2" applyFont="1" applyBorder="1" applyAlignment="1">
      <alignment horizontal="center" vertical="center" wrapText="1"/>
    </xf>
    <xf numFmtId="0" fontId="7" fillId="4" borderId="21" xfId="1" applyFont="1" applyFill="1" applyBorder="1" applyAlignment="1">
      <alignment horizontal="center" vertical="center" wrapText="1"/>
    </xf>
    <xf numFmtId="0" fontId="7" fillId="4" borderId="25" xfId="1" applyFont="1" applyFill="1" applyBorder="1" applyAlignment="1">
      <alignment horizontal="center" vertical="center" wrapText="1"/>
    </xf>
    <xf numFmtId="0" fontId="14" fillId="4" borderId="18" xfId="1" applyFont="1" applyFill="1" applyBorder="1" applyAlignment="1">
      <alignment horizontal="center" vertical="center" wrapText="1"/>
    </xf>
    <xf numFmtId="0" fontId="14" fillId="4" borderId="22" xfId="1" applyFont="1" applyFill="1" applyBorder="1" applyAlignment="1">
      <alignment horizontal="center" vertical="center" wrapText="1"/>
    </xf>
    <xf numFmtId="0" fontId="7" fillId="4" borderId="3" xfId="1" applyFont="1" applyFill="1" applyBorder="1" applyAlignment="1">
      <alignment horizontal="center" vertical="center" wrapText="1"/>
    </xf>
    <xf numFmtId="0" fontId="7" fillId="4" borderId="4" xfId="1" applyFont="1" applyFill="1" applyBorder="1" applyAlignment="1">
      <alignment horizontal="center" vertical="center" wrapText="1"/>
    </xf>
    <xf numFmtId="0" fontId="7" fillId="0" borderId="11" xfId="2" applyFont="1" applyBorder="1" applyAlignment="1">
      <alignment horizontal="center" vertical="center" wrapText="1"/>
    </xf>
    <xf numFmtId="0" fontId="7" fillId="0" borderId="10" xfId="2" applyFont="1" applyBorder="1" applyAlignment="1">
      <alignment horizontal="center" vertical="center" wrapText="1"/>
    </xf>
    <xf numFmtId="0" fontId="7" fillId="0" borderId="19" xfId="2" applyFont="1" applyBorder="1" applyAlignment="1">
      <alignment horizontal="center" vertical="center" wrapText="1"/>
    </xf>
    <xf numFmtId="0" fontId="7" fillId="0" borderId="5" xfId="2" applyFont="1" applyBorder="1" applyAlignment="1">
      <alignment horizontal="center" vertical="center" wrapText="1"/>
    </xf>
    <xf numFmtId="0" fontId="7" fillId="0" borderId="3" xfId="2" applyFont="1" applyBorder="1" applyAlignment="1">
      <alignment horizontal="center" vertical="center" wrapText="1"/>
    </xf>
    <xf numFmtId="0" fontId="7" fillId="0" borderId="46" xfId="2" applyFont="1" applyBorder="1" applyAlignment="1">
      <alignment horizontal="center" vertical="center" wrapText="1"/>
    </xf>
    <xf numFmtId="0" fontId="7" fillId="0" borderId="2" xfId="2" applyFont="1" applyBorder="1" applyAlignment="1">
      <alignment horizontal="center" vertical="center" wrapText="1"/>
    </xf>
    <xf numFmtId="0" fontId="7" fillId="0" borderId="47" xfId="2" applyFont="1" applyBorder="1" applyAlignment="1">
      <alignment horizontal="center" vertical="center" wrapText="1"/>
    </xf>
    <xf numFmtId="0" fontId="7" fillId="0" borderId="14" xfId="2" applyFont="1" applyBorder="1" applyAlignment="1">
      <alignment horizontal="center" vertical="center" wrapText="1"/>
    </xf>
    <xf numFmtId="0" fontId="9" fillId="0" borderId="10" xfId="3" applyBorder="1" applyAlignment="1">
      <alignment horizontal="center" vertical="center" wrapText="1"/>
    </xf>
    <xf numFmtId="0" fontId="7" fillId="0" borderId="23" xfId="2" applyFont="1" applyBorder="1" applyAlignment="1">
      <alignment horizontal="center" vertical="center" wrapText="1"/>
    </xf>
    <xf numFmtId="0" fontId="9" fillId="0" borderId="48" xfId="3" applyBorder="1" applyAlignment="1">
      <alignment horizontal="center" vertical="center" wrapText="1"/>
    </xf>
    <xf numFmtId="0" fontId="7" fillId="0" borderId="7" xfId="2" applyFont="1" applyBorder="1" applyAlignment="1">
      <alignment horizontal="center" vertical="center" wrapText="1"/>
    </xf>
    <xf numFmtId="0" fontId="7" fillId="4" borderId="11" xfId="1" applyFont="1" applyFill="1" applyBorder="1" applyAlignment="1">
      <alignment horizontal="left" vertical="center" wrapText="1"/>
    </xf>
    <xf numFmtId="0" fontId="7" fillId="4" borderId="10" xfId="1" applyFont="1" applyFill="1" applyBorder="1" applyAlignment="1">
      <alignment horizontal="left" vertical="center" wrapText="1"/>
    </xf>
    <xf numFmtId="0" fontId="7" fillId="4" borderId="18" xfId="1" applyFont="1" applyFill="1" applyBorder="1" applyAlignment="1">
      <alignment horizontal="center" vertical="center" wrapText="1"/>
    </xf>
    <xf numFmtId="0" fontId="7" fillId="4" borderId="22" xfId="1" applyFont="1" applyFill="1" applyBorder="1" applyAlignment="1">
      <alignment horizontal="center" vertical="center" wrapText="1"/>
    </xf>
    <xf numFmtId="0" fontId="7" fillId="4" borderId="19" xfId="1" applyFont="1" applyFill="1" applyBorder="1" applyAlignment="1">
      <alignment horizontal="center" vertical="center" wrapText="1"/>
    </xf>
    <xf numFmtId="0" fontId="5" fillId="4" borderId="3" xfId="1" applyFont="1" applyFill="1" applyBorder="1" applyAlignment="1">
      <alignment horizontal="center" vertical="center" wrapText="1"/>
    </xf>
    <xf numFmtId="0" fontId="5" fillId="4" borderId="19" xfId="1" applyFont="1" applyFill="1" applyBorder="1" applyAlignment="1">
      <alignment horizontal="center" vertical="center" wrapText="1"/>
    </xf>
    <xf numFmtId="0" fontId="7" fillId="4" borderId="20" xfId="1" applyFont="1" applyFill="1" applyBorder="1" applyAlignment="1">
      <alignment horizontal="center" vertical="center" wrapText="1"/>
    </xf>
    <xf numFmtId="0" fontId="5" fillId="0" borderId="9" xfId="3" applyFont="1" applyBorder="1" applyAlignment="1">
      <alignment horizontal="center" vertical="center" wrapText="1"/>
    </xf>
    <xf numFmtId="0" fontId="9" fillId="0" borderId="74" xfId="3" applyBorder="1" applyAlignment="1">
      <alignment vertical="center"/>
    </xf>
    <xf numFmtId="0" fontId="5" fillId="0" borderId="71" xfId="3" applyFont="1" applyBorder="1" applyAlignment="1">
      <alignment vertical="center"/>
    </xf>
    <xf numFmtId="0" fontId="9" fillId="0" borderId="57" xfId="3" applyBorder="1" applyAlignment="1">
      <alignment vertical="center"/>
    </xf>
    <xf numFmtId="0" fontId="5" fillId="0" borderId="31" xfId="3" applyFont="1" applyBorder="1" applyAlignment="1">
      <alignment horizontal="center" vertical="center"/>
    </xf>
    <xf numFmtId="0" fontId="9" fillId="0" borderId="31" xfId="3" applyBorder="1" applyAlignment="1">
      <alignment horizontal="center" vertical="center"/>
    </xf>
    <xf numFmtId="0" fontId="5" fillId="0" borderId="72" xfId="3" applyFont="1" applyBorder="1" applyAlignment="1">
      <alignment horizontal="center" vertical="center" wrapText="1"/>
    </xf>
    <xf numFmtId="0" fontId="9" fillId="0" borderId="73" xfId="3" applyBorder="1" applyAlignment="1">
      <alignment vertical="center"/>
    </xf>
    <xf numFmtId="0" fontId="7" fillId="4" borderId="9" xfId="1" applyFont="1" applyFill="1" applyBorder="1" applyAlignment="1">
      <alignment horizontal="center" vertical="center" wrapText="1"/>
    </xf>
    <xf numFmtId="0" fontId="7" fillId="4" borderId="11" xfId="1" applyFont="1" applyFill="1" applyBorder="1" applyAlignment="1">
      <alignment horizontal="center" vertical="center" wrapText="1"/>
    </xf>
    <xf numFmtId="0" fontId="5" fillId="0" borderId="11" xfId="3" applyFont="1" applyBorder="1" applyAlignment="1">
      <alignment horizontal="center" vertical="center" wrapText="1"/>
    </xf>
    <xf numFmtId="0" fontId="5" fillId="0" borderId="53" xfId="3" applyFont="1" applyBorder="1" applyAlignment="1">
      <alignment horizontal="center" vertical="center" wrapText="1"/>
    </xf>
    <xf numFmtId="0" fontId="7" fillId="4" borderId="5" xfId="1" applyFont="1" applyFill="1" applyBorder="1" applyAlignment="1">
      <alignment horizontal="center" vertical="center" wrapText="1"/>
    </xf>
    <xf numFmtId="0" fontId="7" fillId="4" borderId="2" xfId="1" applyFont="1" applyFill="1" applyBorder="1" applyAlignment="1">
      <alignment horizontal="center" vertical="center" wrapText="1"/>
    </xf>
    <xf numFmtId="0" fontId="7" fillId="4" borderId="1" xfId="1" applyFont="1" applyFill="1" applyBorder="1" applyAlignment="1">
      <alignment horizontal="center" vertical="center" wrapText="1"/>
    </xf>
    <xf numFmtId="0" fontId="7" fillId="4" borderId="55" xfId="1" applyFont="1" applyFill="1" applyBorder="1" applyAlignment="1">
      <alignment horizontal="center" vertical="center" wrapText="1"/>
    </xf>
    <xf numFmtId="0" fontId="7" fillId="4" borderId="56" xfId="1" applyFont="1" applyFill="1" applyBorder="1" applyAlignment="1">
      <alignment horizontal="center" vertical="center" wrapText="1"/>
    </xf>
    <xf numFmtId="0" fontId="7" fillId="4" borderId="1" xfId="1" applyFont="1" applyFill="1" applyBorder="1" applyAlignment="1">
      <alignment horizontal="left" vertical="center" wrapText="1"/>
    </xf>
    <xf numFmtId="0" fontId="7" fillId="4" borderId="15" xfId="1" applyFont="1" applyFill="1" applyBorder="1" applyAlignment="1">
      <alignment horizontal="left" vertical="center" wrapText="1"/>
    </xf>
    <xf numFmtId="0" fontId="7" fillId="4" borderId="57" xfId="1" applyFont="1" applyFill="1" applyBorder="1" applyAlignment="1">
      <alignment horizontal="left" vertical="center" wrapText="1"/>
    </xf>
    <xf numFmtId="0" fontId="7" fillId="4" borderId="14" xfId="1" applyFont="1" applyFill="1" applyBorder="1" applyAlignment="1">
      <alignment horizontal="center" vertical="center" wrapText="1"/>
    </xf>
    <xf numFmtId="0" fontId="7" fillId="4" borderId="1" xfId="3" applyFont="1" applyFill="1" applyBorder="1" applyAlignment="1">
      <alignment horizontal="left" vertical="center" wrapText="1"/>
    </xf>
    <xf numFmtId="0" fontId="7" fillId="4" borderId="15" xfId="3" applyFont="1" applyFill="1" applyBorder="1" applyAlignment="1">
      <alignment horizontal="left" vertical="center" wrapText="1"/>
    </xf>
    <xf numFmtId="0" fontId="7" fillId="4" borderId="6" xfId="3" applyFont="1" applyFill="1" applyBorder="1" applyAlignment="1">
      <alignment horizontal="left" vertical="center" wrapText="1"/>
    </xf>
    <xf numFmtId="0" fontId="10" fillId="6" borderId="1" xfId="3" applyFont="1" applyFill="1" applyBorder="1" applyAlignment="1">
      <alignment horizontal="left" vertical="center" wrapText="1"/>
    </xf>
    <xf numFmtId="0" fontId="10" fillId="6" borderId="15" xfId="3" applyFont="1" applyFill="1" applyBorder="1" applyAlignment="1">
      <alignment horizontal="left" vertical="center" wrapText="1"/>
    </xf>
    <xf numFmtId="0" fontId="10" fillId="6" borderId="6" xfId="3" applyFont="1" applyFill="1" applyBorder="1" applyAlignment="1">
      <alignment horizontal="left" vertical="center" wrapText="1"/>
    </xf>
    <xf numFmtId="0" fontId="5" fillId="0" borderId="79" xfId="3" applyFont="1" applyBorder="1" applyAlignment="1">
      <alignment horizontal="center" vertical="center" wrapText="1"/>
    </xf>
    <xf numFmtId="0" fontId="5" fillId="0" borderId="8" xfId="3" applyFont="1" applyBorder="1" applyAlignment="1">
      <alignment horizontal="center" vertical="center" wrapText="1"/>
    </xf>
    <xf numFmtId="0" fontId="5" fillId="0" borderId="2" xfId="3" applyFont="1" applyBorder="1" applyAlignment="1">
      <alignment horizontal="center" vertical="center" wrapText="1"/>
    </xf>
    <xf numFmtId="0" fontId="5" fillId="0" borderId="1" xfId="3" applyFont="1" applyBorder="1" applyAlignment="1">
      <alignment vertical="center"/>
    </xf>
    <xf numFmtId="0" fontId="5" fillId="0" borderId="2" xfId="3" applyFont="1" applyBorder="1" applyAlignment="1">
      <alignment vertical="center"/>
    </xf>
    <xf numFmtId="0" fontId="5" fillId="0" borderId="15" xfId="3" applyFont="1" applyBorder="1" applyAlignment="1">
      <alignment vertical="center"/>
    </xf>
    <xf numFmtId="0" fontId="5" fillId="0" borderId="16" xfId="3" applyFont="1" applyBorder="1" applyAlignment="1">
      <alignment vertical="center"/>
    </xf>
    <xf numFmtId="0" fontId="7" fillId="0" borderId="31" xfId="3" applyFont="1" applyBorder="1" applyAlignment="1">
      <alignment horizontal="center" vertical="center" wrapText="1"/>
    </xf>
    <xf numFmtId="0" fontId="16" fillId="0" borderId="31" xfId="3" applyFont="1" applyBorder="1" applyAlignment="1">
      <alignment horizontal="center" vertical="center"/>
    </xf>
    <xf numFmtId="0" fontId="5" fillId="0" borderId="78" xfId="3" applyFont="1" applyBorder="1" applyAlignment="1">
      <alignment horizontal="center" vertical="center" wrapText="1"/>
    </xf>
    <xf numFmtId="0" fontId="5" fillId="0" borderId="54" xfId="3" applyFont="1" applyBorder="1" applyAlignment="1">
      <alignment horizontal="center" vertical="center" wrapText="1"/>
    </xf>
    <xf numFmtId="0" fontId="10" fillId="2" borderId="9" xfId="3" applyFont="1" applyFill="1" applyBorder="1" applyAlignment="1">
      <alignment horizontal="center" vertical="center" wrapText="1"/>
    </xf>
    <xf numFmtId="0" fontId="10" fillId="2" borderId="14" xfId="3" applyFont="1" applyFill="1" applyBorder="1" applyAlignment="1">
      <alignment horizontal="center" vertical="center" wrapText="1"/>
    </xf>
    <xf numFmtId="0" fontId="10" fillId="2" borderId="4" xfId="3" applyFont="1" applyFill="1" applyBorder="1" applyAlignment="1">
      <alignment horizontal="center" vertical="center" wrapText="1"/>
    </xf>
    <xf numFmtId="0" fontId="18" fillId="2" borderId="14" xfId="3" applyFont="1" applyFill="1" applyBorder="1" applyAlignment="1">
      <alignment horizontal="center" vertical="center" wrapText="1"/>
    </xf>
    <xf numFmtId="0" fontId="18" fillId="2" borderId="4" xfId="3" applyFont="1" applyFill="1" applyBorder="1" applyAlignment="1">
      <alignment horizontal="center" vertical="center" wrapText="1"/>
    </xf>
    <xf numFmtId="0" fontId="10" fillId="2" borderId="14" xfId="3" applyFont="1" applyFill="1" applyBorder="1" applyAlignment="1">
      <alignment horizontal="center" vertical="center"/>
    </xf>
    <xf numFmtId="0" fontId="10" fillId="2" borderId="4" xfId="3" applyFont="1" applyFill="1" applyBorder="1" applyAlignment="1">
      <alignment horizontal="center" vertical="center"/>
    </xf>
    <xf numFmtId="0" fontId="5" fillId="0" borderId="14" xfId="3" applyFont="1" applyBorder="1" applyAlignment="1">
      <alignment horizontal="center" vertical="center" wrapText="1"/>
    </xf>
    <xf numFmtId="0" fontId="5" fillId="0" borderId="4" xfId="3" applyFont="1" applyBorder="1" applyAlignment="1">
      <alignment horizontal="center" vertical="center" wrapText="1"/>
    </xf>
    <xf numFmtId="0" fontId="5" fillId="0" borderId="14" xfId="3" applyFont="1" applyBorder="1" applyAlignment="1">
      <alignment horizontal="center" vertical="center" shrinkToFit="1"/>
    </xf>
    <xf numFmtId="0" fontId="5" fillId="0" borderId="4" xfId="3" applyFont="1" applyBorder="1" applyAlignment="1">
      <alignment horizontal="center" vertical="center" shrinkToFit="1"/>
    </xf>
    <xf numFmtId="0" fontId="12" fillId="0" borderId="14" xfId="3" applyFont="1" applyBorder="1" applyAlignment="1">
      <alignment horizontal="center" vertical="center" wrapText="1"/>
    </xf>
    <xf numFmtId="0" fontId="12" fillId="0" borderId="4" xfId="3" applyFont="1" applyBorder="1" applyAlignment="1">
      <alignment horizontal="center" vertical="center" wrapText="1"/>
    </xf>
    <xf numFmtId="0" fontId="5" fillId="4" borderId="9" xfId="3" applyFont="1" applyFill="1" applyBorder="1" applyAlignment="1">
      <alignment horizontal="center" vertical="center" wrapText="1"/>
    </xf>
    <xf numFmtId="0" fontId="5" fillId="4" borderId="11" xfId="3" applyFont="1" applyFill="1" applyBorder="1" applyAlignment="1">
      <alignment horizontal="center" vertical="center" wrapText="1"/>
    </xf>
    <xf numFmtId="0" fontId="5" fillId="4" borderId="10" xfId="3" applyFont="1" applyFill="1" applyBorder="1" applyAlignment="1">
      <alignment horizontal="center" vertical="center" wrapText="1"/>
    </xf>
    <xf numFmtId="0" fontId="5" fillId="4" borderId="8" xfId="3" applyFont="1" applyFill="1" applyBorder="1" applyAlignment="1">
      <alignment horizontal="center" vertical="center" wrapText="1"/>
    </xf>
    <xf numFmtId="0" fontId="5" fillId="0" borderId="9" xfId="3" applyFont="1" applyBorder="1" applyAlignment="1">
      <alignment horizontal="center" vertical="center"/>
    </xf>
    <xf numFmtId="0" fontId="10" fillId="2" borderId="108" xfId="3" applyFont="1" applyFill="1" applyBorder="1" applyAlignment="1">
      <alignment horizontal="center" vertical="center" wrapText="1"/>
    </xf>
    <xf numFmtId="0" fontId="10" fillId="2" borderId="99" xfId="3" applyFont="1" applyFill="1" applyBorder="1" applyAlignment="1">
      <alignment horizontal="center" vertical="center" wrapText="1"/>
    </xf>
    <xf numFmtId="0" fontId="10" fillId="2" borderId="1" xfId="3" applyFont="1" applyFill="1" applyBorder="1" applyAlignment="1">
      <alignment horizontal="center" vertical="center"/>
    </xf>
    <xf numFmtId="0" fontId="10" fillId="2" borderId="2" xfId="3" applyFont="1" applyFill="1" applyBorder="1" applyAlignment="1">
      <alignment horizontal="center" vertical="center"/>
    </xf>
    <xf numFmtId="0" fontId="10" fillId="2" borderId="15" xfId="3" applyFont="1" applyFill="1" applyBorder="1" applyAlignment="1">
      <alignment horizontal="center" vertical="center"/>
    </xf>
    <xf numFmtId="0" fontId="10" fillId="2" borderId="16" xfId="3" applyFont="1" applyFill="1" applyBorder="1" applyAlignment="1">
      <alignment horizontal="center" vertical="center"/>
    </xf>
    <xf numFmtId="0" fontId="10" fillId="2" borderId="6" xfId="3" applyFont="1" applyFill="1" applyBorder="1" applyAlignment="1">
      <alignment horizontal="center" vertical="center"/>
    </xf>
    <xf numFmtId="0" fontId="10" fillId="2" borderId="7" xfId="3" applyFont="1" applyFill="1" applyBorder="1" applyAlignment="1">
      <alignment horizontal="center" vertical="center"/>
    </xf>
    <xf numFmtId="0" fontId="10" fillId="2" borderId="23" xfId="3" applyFont="1" applyFill="1" applyBorder="1" applyAlignment="1">
      <alignment horizontal="center" vertical="center"/>
    </xf>
    <xf numFmtId="0" fontId="10" fillId="2" borderId="48" xfId="3" applyFont="1" applyFill="1" applyBorder="1" applyAlignment="1">
      <alignment horizontal="center" vertical="center"/>
    </xf>
    <xf numFmtId="0" fontId="10" fillId="2" borderId="24" xfId="3" applyFont="1" applyFill="1" applyBorder="1" applyAlignment="1">
      <alignment horizontal="center" vertical="center"/>
    </xf>
    <xf numFmtId="0" fontId="10" fillId="2" borderId="20" xfId="3" applyFont="1" applyFill="1" applyBorder="1" applyAlignment="1">
      <alignment horizontal="center" vertical="center"/>
    </xf>
    <xf numFmtId="0" fontId="10" fillId="2" borderId="3" xfId="3" applyFont="1" applyFill="1" applyBorder="1" applyAlignment="1">
      <alignment horizontal="center" vertical="center"/>
    </xf>
    <xf numFmtId="0" fontId="10" fillId="2" borderId="19" xfId="3" applyFont="1" applyFill="1" applyBorder="1" applyAlignment="1">
      <alignment horizontal="center" vertical="center"/>
    </xf>
    <xf numFmtId="0" fontId="10" fillId="2" borderId="107" xfId="3" applyFont="1" applyFill="1" applyBorder="1" applyAlignment="1">
      <alignment horizontal="center" vertical="center" wrapText="1"/>
    </xf>
    <xf numFmtId="0" fontId="10" fillId="2" borderId="109" xfId="3" applyFont="1" applyFill="1" applyBorder="1" applyAlignment="1">
      <alignment horizontal="center" vertical="center" wrapText="1"/>
    </xf>
    <xf numFmtId="0" fontId="5" fillId="0" borderId="108" xfId="3" applyFont="1" applyBorder="1" applyAlignment="1">
      <alignment horizontal="center" vertical="center" wrapText="1"/>
    </xf>
    <xf numFmtId="0" fontId="5" fillId="0" borderId="99" xfId="3" applyFont="1" applyBorder="1" applyAlignment="1">
      <alignment horizontal="center" vertical="center" wrapText="1"/>
    </xf>
    <xf numFmtId="0" fontId="5" fillId="0" borderId="23" xfId="3" applyFont="1" applyBorder="1" applyAlignment="1">
      <alignment horizontal="center" vertical="center"/>
    </xf>
    <xf numFmtId="0" fontId="5" fillId="0" borderId="48" xfId="3" applyFont="1" applyBorder="1" applyAlignment="1">
      <alignment horizontal="center" vertical="center"/>
    </xf>
    <xf numFmtId="0" fontId="5" fillId="0" borderId="24" xfId="3" applyFont="1" applyBorder="1" applyAlignment="1">
      <alignment horizontal="center" vertical="center"/>
    </xf>
    <xf numFmtId="0" fontId="5" fillId="0" borderId="20" xfId="3" applyFont="1" applyBorder="1" applyAlignment="1">
      <alignment horizontal="center" vertical="center"/>
    </xf>
    <xf numFmtId="0" fontId="5" fillId="0" borderId="19" xfId="3" applyFont="1" applyBorder="1" applyAlignment="1">
      <alignment horizontal="center" vertical="center"/>
    </xf>
    <xf numFmtId="0" fontId="5" fillId="0" borderId="107" xfId="3" applyFont="1" applyBorder="1" applyAlignment="1">
      <alignment horizontal="center" vertical="center" wrapText="1"/>
    </xf>
    <xf numFmtId="0" fontId="5" fillId="0" borderId="109" xfId="3" applyFont="1" applyBorder="1" applyAlignment="1">
      <alignment horizontal="center" vertical="center" wrapText="1"/>
    </xf>
    <xf numFmtId="0" fontId="10" fillId="2" borderId="14" xfId="3" applyFont="1" applyFill="1" applyBorder="1" applyAlignment="1">
      <alignment vertical="center" textRotation="255"/>
    </xf>
    <xf numFmtId="0" fontId="10" fillId="2" borderId="149" xfId="3" applyFont="1" applyFill="1" applyBorder="1" applyAlignment="1">
      <alignment vertical="center" textRotation="255"/>
    </xf>
    <xf numFmtId="0" fontId="10" fillId="2" borderId="8" xfId="3" applyFont="1" applyFill="1" applyBorder="1" applyAlignment="1">
      <alignment vertical="center" textRotation="255"/>
    </xf>
    <xf numFmtId="0" fontId="10" fillId="2" borderId="9" xfId="3" applyFont="1" applyFill="1" applyBorder="1" applyAlignment="1">
      <alignment vertical="center" textRotation="255"/>
    </xf>
    <xf numFmtId="0" fontId="10" fillId="2" borderId="134" xfId="3" applyFont="1" applyFill="1" applyBorder="1" applyAlignment="1">
      <alignment horizontal="center" vertical="center" wrapText="1"/>
    </xf>
    <xf numFmtId="0" fontId="10" fillId="2" borderId="137" xfId="3" applyFont="1" applyFill="1" applyBorder="1" applyAlignment="1">
      <alignment horizontal="center" vertical="center" wrapText="1"/>
    </xf>
    <xf numFmtId="0" fontId="10" fillId="2" borderId="132" xfId="3" applyFont="1" applyFill="1" applyBorder="1" applyAlignment="1">
      <alignment horizontal="center" vertical="center" wrapText="1"/>
    </xf>
    <xf numFmtId="0" fontId="10" fillId="2" borderId="135" xfId="3" applyFont="1" applyFill="1" applyBorder="1" applyAlignment="1">
      <alignment horizontal="center" vertical="center" wrapText="1"/>
    </xf>
    <xf numFmtId="0" fontId="10" fillId="2" borderId="133" xfId="3" applyFont="1" applyFill="1" applyBorder="1" applyAlignment="1">
      <alignment horizontal="center" vertical="center" wrapText="1"/>
    </xf>
    <xf numFmtId="0" fontId="10" fillId="2" borderId="136" xfId="3" applyFont="1" applyFill="1" applyBorder="1" applyAlignment="1">
      <alignment horizontal="center" vertical="center" wrapText="1"/>
    </xf>
    <xf numFmtId="0" fontId="10" fillId="2" borderId="11" xfId="3" applyFont="1" applyFill="1" applyBorder="1" applyAlignment="1">
      <alignment horizontal="center" vertical="center" wrapText="1"/>
    </xf>
    <xf numFmtId="0" fontId="5" fillId="0" borderId="14" xfId="3" applyFont="1" applyBorder="1" applyAlignment="1">
      <alignment vertical="center" textRotation="255"/>
    </xf>
    <xf numFmtId="0" fontId="5" fillId="0" borderId="149" xfId="3" applyFont="1" applyBorder="1" applyAlignment="1">
      <alignment vertical="center" textRotation="255"/>
    </xf>
    <xf numFmtId="0" fontId="5" fillId="0" borderId="8" xfId="3" applyFont="1" applyBorder="1" applyAlignment="1">
      <alignment vertical="center" textRotation="255"/>
    </xf>
    <xf numFmtId="0" fontId="5" fillId="0" borderId="9" xfId="3" applyFont="1" applyBorder="1" applyAlignment="1">
      <alignment vertical="center" textRotation="255"/>
    </xf>
    <xf numFmtId="0" fontId="5" fillId="0" borderId="134" xfId="3" applyFont="1" applyBorder="1" applyAlignment="1">
      <alignment horizontal="center" vertical="center" wrapText="1"/>
    </xf>
    <xf numFmtId="0" fontId="5" fillId="0" borderId="137" xfId="3" applyFont="1" applyBorder="1" applyAlignment="1">
      <alignment horizontal="center" vertical="center" wrapText="1"/>
    </xf>
    <xf numFmtId="0" fontId="5" fillId="0" borderId="132" xfId="3" applyFont="1" applyBorder="1" applyAlignment="1">
      <alignment horizontal="center" vertical="center" wrapText="1"/>
    </xf>
    <xf numFmtId="0" fontId="5" fillId="0" borderId="135" xfId="3" applyFont="1" applyBorder="1" applyAlignment="1">
      <alignment horizontal="center" vertical="center" wrapText="1"/>
    </xf>
    <xf numFmtId="0" fontId="5" fillId="0" borderId="133" xfId="3" applyFont="1" applyBorder="1" applyAlignment="1">
      <alignment horizontal="center" vertical="center" wrapText="1"/>
    </xf>
    <xf numFmtId="0" fontId="5" fillId="0" borderId="136" xfId="3" applyFont="1" applyBorder="1" applyAlignment="1">
      <alignment horizontal="center" vertical="center" wrapText="1"/>
    </xf>
    <xf numFmtId="0" fontId="10" fillId="2" borderId="157" xfId="3" applyFont="1" applyFill="1" applyBorder="1" applyAlignment="1">
      <alignment horizontal="left" vertical="center" wrapText="1" indent="1"/>
    </xf>
    <xf numFmtId="0" fontId="10" fillId="2" borderId="91" xfId="3" applyFont="1" applyFill="1" applyBorder="1" applyAlignment="1">
      <alignment horizontal="left" vertical="center" wrapText="1" indent="1"/>
    </xf>
    <xf numFmtId="0" fontId="10" fillId="2" borderId="159" xfId="3" applyFont="1" applyFill="1" applyBorder="1" applyAlignment="1">
      <alignment horizontal="left" vertical="center" wrapText="1" indent="1"/>
    </xf>
    <xf numFmtId="0" fontId="10" fillId="2" borderId="160" xfId="3" applyFont="1" applyFill="1" applyBorder="1" applyAlignment="1">
      <alignment horizontal="left" vertical="center" wrapText="1" indent="1"/>
    </xf>
    <xf numFmtId="0" fontId="10" fillId="2" borderId="6" xfId="3" applyFont="1" applyFill="1" applyBorder="1" applyAlignment="1">
      <alignment horizontal="left" vertical="center" indent="2"/>
    </xf>
    <xf numFmtId="0" fontId="10" fillId="2" borderId="17" xfId="3" applyFont="1" applyFill="1" applyBorder="1" applyAlignment="1">
      <alignment horizontal="left" vertical="center" indent="2"/>
    </xf>
    <xf numFmtId="0" fontId="10" fillId="2" borderId="7" xfId="3" applyFont="1" applyFill="1" applyBorder="1" applyAlignment="1">
      <alignment horizontal="left" vertical="center" indent="2"/>
    </xf>
    <xf numFmtId="0" fontId="10" fillId="2" borderId="87" xfId="3" applyFont="1" applyFill="1" applyBorder="1" applyAlignment="1">
      <alignment horizontal="left" vertical="center" wrapText="1" indent="1"/>
    </xf>
    <xf numFmtId="0" fontId="10" fillId="2" borderId="108" xfId="3" applyFont="1" applyFill="1" applyBorder="1" applyAlignment="1">
      <alignment horizontal="left" vertical="center" wrapText="1" indent="1"/>
    </xf>
    <xf numFmtId="0" fontId="10" fillId="2" borderId="99" xfId="3" applyFont="1" applyFill="1" applyBorder="1" applyAlignment="1">
      <alignment horizontal="left" vertical="center" wrapText="1" indent="1"/>
    </xf>
    <xf numFmtId="0" fontId="10" fillId="2" borderId="157" xfId="3" applyFont="1" applyFill="1" applyBorder="1" applyAlignment="1">
      <alignment vertical="center" wrapText="1"/>
    </xf>
    <xf numFmtId="0" fontId="10" fillId="2" borderId="91" xfId="3" applyFont="1" applyFill="1" applyBorder="1" applyAlignment="1">
      <alignment vertical="center" wrapText="1"/>
    </xf>
    <xf numFmtId="0" fontId="10" fillId="2" borderId="106" xfId="3" applyFont="1" applyFill="1" applyBorder="1" applyAlignment="1">
      <alignment horizontal="left" vertical="center" wrapText="1" indent="1"/>
    </xf>
    <xf numFmtId="0" fontId="25" fillId="2" borderId="1" xfId="3" applyFont="1" applyFill="1" applyBorder="1" applyAlignment="1">
      <alignment horizontal="center" vertical="center" wrapText="1"/>
    </xf>
    <xf numFmtId="0" fontId="25" fillId="2" borderId="5" xfId="3" applyFont="1" applyFill="1" applyBorder="1" applyAlignment="1">
      <alignment horizontal="center" vertical="center" wrapText="1"/>
    </xf>
    <xf numFmtId="0" fontId="25" fillId="2" borderId="2" xfId="3" applyFont="1" applyFill="1" applyBorder="1" applyAlignment="1">
      <alignment horizontal="center" vertical="center" wrapText="1"/>
    </xf>
    <xf numFmtId="0" fontId="25" fillId="2" borderId="6" xfId="3" applyFont="1" applyFill="1" applyBorder="1" applyAlignment="1">
      <alignment horizontal="center" vertical="center" wrapText="1"/>
    </xf>
    <xf numFmtId="0" fontId="25" fillId="2" borderId="17" xfId="3" applyFont="1" applyFill="1" applyBorder="1" applyAlignment="1">
      <alignment horizontal="center" vertical="center" wrapText="1"/>
    </xf>
    <xf numFmtId="0" fontId="25" fillId="2" borderId="7" xfId="3" applyFont="1" applyFill="1" applyBorder="1" applyAlignment="1">
      <alignment horizontal="center" vertical="center" wrapText="1"/>
    </xf>
    <xf numFmtId="0" fontId="10" fillId="2" borderId="19" xfId="3" applyFont="1" applyFill="1" applyBorder="1" applyAlignment="1">
      <alignment horizontal="center" vertical="center" wrapText="1"/>
    </xf>
    <xf numFmtId="0" fontId="10" fillId="2" borderId="31" xfId="3" applyFont="1" applyFill="1" applyBorder="1" applyAlignment="1">
      <alignment horizontal="center" vertical="center" wrapText="1"/>
    </xf>
    <xf numFmtId="0" fontId="10" fillId="2" borderId="80" xfId="3" applyFont="1" applyFill="1" applyBorder="1" applyAlignment="1">
      <alignment horizontal="left" vertical="center" wrapText="1" indent="1"/>
    </xf>
    <xf numFmtId="0" fontId="10" fillId="2" borderId="10" xfId="3" applyFont="1" applyFill="1" applyBorder="1" applyAlignment="1">
      <alignment horizontal="left" vertical="center" wrapText="1" indent="1"/>
    </xf>
    <xf numFmtId="0" fontId="5" fillId="0" borderId="157" xfId="3" applyFont="1" applyFill="1" applyBorder="1" applyAlignment="1">
      <alignment horizontal="left" vertical="center" wrapText="1" indent="1"/>
    </xf>
    <xf numFmtId="0" fontId="5" fillId="0" borderId="91" xfId="3" applyFont="1" applyFill="1" applyBorder="1" applyAlignment="1">
      <alignment horizontal="left" vertical="center" wrapText="1" indent="1"/>
    </xf>
    <xf numFmtId="0" fontId="5" fillId="0" borderId="159" xfId="3" applyFont="1" applyFill="1" applyBorder="1" applyAlignment="1">
      <alignment horizontal="left" vertical="center" wrapText="1" indent="1"/>
    </xf>
    <xf numFmtId="0" fontId="5" fillId="0" borderId="160" xfId="3" applyFont="1" applyFill="1" applyBorder="1" applyAlignment="1">
      <alignment horizontal="left" vertical="center" wrapText="1" indent="1"/>
    </xf>
    <xf numFmtId="0" fontId="5" fillId="0" borderId="14" xfId="3" applyFont="1" applyFill="1" applyBorder="1" applyAlignment="1">
      <alignment horizontal="left" vertical="center" indent="2"/>
    </xf>
    <xf numFmtId="0" fontId="5" fillId="0" borderId="3" xfId="3" applyFont="1" applyFill="1" applyBorder="1" applyAlignment="1">
      <alignment horizontal="left" vertical="center" indent="2"/>
    </xf>
    <xf numFmtId="0" fontId="5" fillId="0" borderId="4" xfId="3" applyFont="1" applyFill="1" applyBorder="1" applyAlignment="1">
      <alignment horizontal="left" vertical="center" indent="2"/>
    </xf>
    <xf numFmtId="0" fontId="5" fillId="0" borderId="87" xfId="3" applyFont="1" applyFill="1" applyBorder="1" applyAlignment="1">
      <alignment horizontal="left" vertical="center" wrapText="1" indent="1"/>
    </xf>
    <xf numFmtId="0" fontId="5" fillId="0" borderId="11" xfId="3" applyFont="1" applyFill="1" applyBorder="1" applyAlignment="1">
      <alignment horizontal="center" vertical="center" wrapText="1"/>
    </xf>
    <xf numFmtId="0" fontId="5" fillId="0" borderId="8" xfId="3" applyFont="1" applyFill="1" applyBorder="1" applyAlignment="1">
      <alignment horizontal="center" vertical="center" wrapText="1"/>
    </xf>
    <xf numFmtId="0" fontId="5" fillId="0" borderId="157" xfId="3" applyFont="1" applyFill="1" applyBorder="1" applyAlignment="1">
      <alignment vertical="center" wrapText="1"/>
    </xf>
    <xf numFmtId="0" fontId="5" fillId="0" borderId="91" xfId="3" applyFont="1" applyFill="1" applyBorder="1" applyAlignment="1">
      <alignment vertical="center" wrapText="1"/>
    </xf>
    <xf numFmtId="0" fontId="5" fillId="0" borderId="106" xfId="3" applyFont="1" applyFill="1" applyBorder="1" applyAlignment="1">
      <alignment horizontal="left" vertical="center" wrapText="1" indent="1"/>
    </xf>
    <xf numFmtId="0" fontId="11" fillId="0" borderId="1" xfId="3" applyFont="1" applyFill="1" applyBorder="1" applyAlignment="1">
      <alignment horizontal="center" vertical="center" wrapText="1"/>
    </xf>
    <xf numFmtId="0" fontId="11" fillId="0" borderId="5" xfId="3" applyFont="1" applyFill="1" applyBorder="1" applyAlignment="1">
      <alignment horizontal="center" vertical="center" wrapText="1"/>
    </xf>
    <xf numFmtId="0" fontId="11" fillId="0" borderId="2" xfId="3" applyFont="1" applyFill="1" applyBorder="1" applyAlignment="1">
      <alignment horizontal="center" vertical="center" wrapText="1"/>
    </xf>
    <xf numFmtId="0" fontId="11" fillId="0" borderId="6" xfId="3" applyFont="1" applyFill="1" applyBorder="1" applyAlignment="1">
      <alignment horizontal="center" vertical="center" wrapText="1"/>
    </xf>
    <xf numFmtId="0" fontId="11" fillId="0" borderId="17" xfId="3" applyFont="1" applyFill="1" applyBorder="1" applyAlignment="1">
      <alignment horizontal="center" vertical="center" wrapText="1"/>
    </xf>
    <xf numFmtId="0" fontId="11" fillId="0" borderId="7" xfId="3" applyFont="1" applyFill="1" applyBorder="1" applyAlignment="1">
      <alignment horizontal="center" vertical="center" wrapText="1"/>
    </xf>
    <xf numFmtId="0" fontId="5" fillId="0" borderId="19" xfId="3" applyFont="1" applyFill="1" applyBorder="1" applyAlignment="1">
      <alignment horizontal="center" vertical="center" wrapText="1"/>
    </xf>
    <xf numFmtId="0" fontId="5" fillId="0" borderId="4" xfId="3" applyFont="1" applyFill="1" applyBorder="1" applyAlignment="1">
      <alignment horizontal="center" vertical="center" wrapText="1"/>
    </xf>
    <xf numFmtId="0" fontId="5" fillId="0" borderId="9" xfId="3" applyFont="1" applyFill="1" applyBorder="1" applyAlignment="1">
      <alignment horizontal="center" vertical="center" wrapText="1"/>
    </xf>
    <xf numFmtId="0" fontId="5" fillId="0" borderId="31" xfId="3" applyFont="1" applyFill="1" applyBorder="1" applyAlignment="1">
      <alignment horizontal="center" vertical="center" wrapText="1"/>
    </xf>
    <xf numFmtId="0" fontId="5" fillId="0" borderId="80" xfId="3" applyFont="1" applyFill="1" applyBorder="1" applyAlignment="1">
      <alignment horizontal="left" vertical="center" wrapText="1" indent="1"/>
    </xf>
    <xf numFmtId="0" fontId="5" fillId="0" borderId="8" xfId="3" applyFont="1" applyFill="1" applyBorder="1" applyAlignment="1">
      <alignment horizontal="left" vertical="center" wrapText="1" indent="1"/>
    </xf>
    <xf numFmtId="0" fontId="2" fillId="0" borderId="165" xfId="3" applyFont="1" applyBorder="1" applyAlignment="1">
      <alignment horizontal="center" vertical="center"/>
    </xf>
    <xf numFmtId="0" fontId="2" fillId="0" borderId="166" xfId="3" applyFont="1" applyBorder="1" applyAlignment="1">
      <alignment horizontal="center" vertical="center"/>
    </xf>
    <xf numFmtId="176" fontId="2" fillId="0" borderId="165" xfId="3" applyNumberFormat="1" applyFont="1" applyBorder="1" applyAlignment="1" applyProtection="1">
      <alignment vertical="center"/>
      <protection locked="0"/>
    </xf>
    <xf numFmtId="0" fontId="9" fillId="0" borderId="167" xfId="3" applyBorder="1"/>
    <xf numFmtId="176" fontId="2" fillId="0" borderId="168" xfId="3" applyNumberFormat="1" applyFont="1" applyBorder="1" applyAlignment="1" applyProtection="1">
      <alignment vertical="center"/>
      <protection locked="0"/>
    </xf>
    <xf numFmtId="0" fontId="9" fillId="0" borderId="166" xfId="3" applyBorder="1"/>
    <xf numFmtId="176" fontId="2" fillId="0" borderId="184" xfId="3" applyNumberFormat="1" applyFont="1" applyBorder="1" applyAlignment="1" applyProtection="1">
      <alignment vertical="center"/>
      <protection locked="0"/>
    </xf>
    <xf numFmtId="0" fontId="27" fillId="0" borderId="183" xfId="3" applyFont="1" applyBorder="1" applyAlignment="1">
      <alignment vertical="center"/>
    </xf>
    <xf numFmtId="0" fontId="13" fillId="2" borderId="6" xfId="3" applyFont="1" applyFill="1" applyBorder="1" applyAlignment="1">
      <alignment horizontal="center" vertical="center"/>
    </xf>
    <xf numFmtId="0" fontId="13" fillId="2" borderId="7" xfId="3" applyFont="1" applyFill="1" applyBorder="1" applyAlignment="1">
      <alignment horizontal="center" vertical="center"/>
    </xf>
    <xf numFmtId="176" fontId="2" fillId="0" borderId="173" xfId="3" applyNumberFormat="1" applyFont="1" applyFill="1" applyBorder="1" applyAlignment="1" applyProtection="1">
      <alignment vertical="center"/>
      <protection locked="0"/>
    </xf>
    <xf numFmtId="0" fontId="9" fillId="0" borderId="178" xfId="3" applyBorder="1"/>
    <xf numFmtId="176" fontId="2" fillId="0" borderId="185" xfId="3" applyNumberFormat="1" applyFont="1" applyFill="1" applyBorder="1" applyAlignment="1" applyProtection="1">
      <alignment vertical="center"/>
      <protection locked="0"/>
    </xf>
    <xf numFmtId="0" fontId="9" fillId="0" borderId="174" xfId="3" applyBorder="1"/>
    <xf numFmtId="176" fontId="2" fillId="0" borderId="135" xfId="3" applyNumberFormat="1" applyFont="1" applyFill="1" applyBorder="1" applyAlignment="1" applyProtection="1">
      <alignment vertical="center"/>
      <protection locked="0"/>
    </xf>
    <xf numFmtId="0" fontId="27" fillId="0" borderId="136" xfId="3" applyFont="1" applyBorder="1" applyAlignment="1">
      <alignment vertical="center"/>
    </xf>
    <xf numFmtId="0" fontId="2" fillId="0" borderId="157" xfId="3" applyFont="1" applyBorder="1" applyAlignment="1">
      <alignment horizontal="center" vertical="center"/>
    </xf>
    <xf numFmtId="0" fontId="2" fillId="0" borderId="91" xfId="3" applyFont="1" applyBorder="1" applyAlignment="1">
      <alignment horizontal="center" vertical="center"/>
    </xf>
    <xf numFmtId="176" fontId="2" fillId="0" borderId="157" xfId="3" applyNumberFormat="1" applyFont="1" applyBorder="1" applyAlignment="1" applyProtection="1">
      <alignment vertical="center"/>
      <protection locked="0"/>
    </xf>
    <xf numFmtId="0" fontId="9" fillId="0" borderId="125" xfId="3" applyBorder="1"/>
    <xf numFmtId="176" fontId="2" fillId="0" borderId="164" xfId="3" applyNumberFormat="1" applyFont="1" applyBorder="1" applyAlignment="1" applyProtection="1">
      <alignment vertical="center"/>
      <protection locked="0"/>
    </xf>
    <xf numFmtId="0" fontId="9" fillId="0" borderId="91" xfId="3" applyBorder="1"/>
    <xf numFmtId="176" fontId="2" fillId="0" borderId="127" xfId="3" applyNumberFormat="1" applyFont="1" applyBorder="1" applyAlignment="1" applyProtection="1">
      <alignment vertical="center"/>
      <protection locked="0"/>
    </xf>
    <xf numFmtId="0" fontId="27" fillId="0" borderId="142" xfId="3" applyFont="1" applyBorder="1" applyAlignment="1">
      <alignment vertical="center"/>
    </xf>
    <xf numFmtId="0" fontId="2" fillId="0" borderId="157" xfId="3" applyFont="1" applyBorder="1" applyAlignment="1">
      <alignment horizontal="center" vertical="center" shrinkToFit="1"/>
    </xf>
    <xf numFmtId="0" fontId="2" fillId="0" borderId="91" xfId="3" applyFont="1" applyBorder="1" applyAlignment="1">
      <alignment horizontal="center" vertical="center" shrinkToFit="1"/>
    </xf>
    <xf numFmtId="0" fontId="2" fillId="0" borderId="146" xfId="3" applyFont="1" applyBorder="1" applyAlignment="1">
      <alignment horizontal="center" vertical="center" wrapText="1"/>
    </xf>
    <xf numFmtId="0" fontId="2" fillId="0" borderId="137" xfId="3" applyFont="1" applyBorder="1" applyAlignment="1">
      <alignment horizontal="center" vertical="center" wrapText="1"/>
    </xf>
    <xf numFmtId="0" fontId="2" fillId="0" borderId="182" xfId="3" applyFont="1" applyBorder="1" applyAlignment="1">
      <alignment horizontal="center" vertical="center" wrapText="1"/>
    </xf>
    <xf numFmtId="0" fontId="2" fillId="0" borderId="6" xfId="3" applyFont="1" applyBorder="1" applyAlignment="1">
      <alignment horizontal="center" vertical="center" wrapText="1"/>
    </xf>
    <xf numFmtId="0" fontId="2" fillId="0" borderId="145" xfId="3" applyFont="1" applyBorder="1" applyAlignment="1">
      <alignment horizontal="center" vertical="center" wrapText="1"/>
    </xf>
    <xf numFmtId="0" fontId="2" fillId="0" borderId="136" xfId="3" applyFont="1" applyBorder="1" applyAlignment="1">
      <alignment horizontal="center" vertical="center" wrapText="1"/>
    </xf>
    <xf numFmtId="0" fontId="2" fillId="0" borderId="108" xfId="3" applyFont="1" applyBorder="1" applyAlignment="1">
      <alignment horizontal="center" vertical="center"/>
    </xf>
    <xf numFmtId="0" fontId="2" fillId="0" borderId="99" xfId="3" applyFont="1" applyBorder="1" applyAlignment="1">
      <alignment horizontal="center" vertical="center"/>
    </xf>
    <xf numFmtId="176" fontId="2" fillId="0" borderId="108" xfId="3" applyNumberFormat="1" applyFont="1" applyBorder="1" applyAlignment="1" applyProtection="1">
      <alignment vertical="center"/>
      <protection locked="0"/>
    </xf>
    <xf numFmtId="0" fontId="9" fillId="0" borderId="120" xfId="3" applyBorder="1"/>
    <xf numFmtId="176" fontId="2" fillId="0" borderId="163" xfId="3" applyNumberFormat="1" applyFont="1" applyBorder="1" applyAlignment="1" applyProtection="1">
      <alignment vertical="center"/>
      <protection locked="0"/>
    </xf>
    <xf numFmtId="0" fontId="9" fillId="0" borderId="99" xfId="3" applyBorder="1"/>
    <xf numFmtId="176" fontId="2" fillId="0" borderId="122" xfId="3" applyNumberFormat="1" applyFont="1" applyBorder="1" applyAlignment="1" applyProtection="1">
      <alignment vertical="center"/>
      <protection locked="0"/>
    </xf>
    <xf numFmtId="0" fontId="27" fillId="0" borderId="172" xfId="3" applyFont="1" applyBorder="1" applyAlignment="1">
      <alignment vertical="center"/>
    </xf>
    <xf numFmtId="0" fontId="2" fillId="0" borderId="108" xfId="3" applyFont="1" applyBorder="1" applyAlignment="1">
      <alignment horizontal="center" vertical="center" wrapText="1"/>
    </xf>
    <xf numFmtId="0" fontId="2" fillId="0" borderId="171" xfId="3" applyFont="1" applyBorder="1" applyAlignment="1">
      <alignment horizontal="center" vertical="center" wrapText="1"/>
    </xf>
    <xf numFmtId="0" fontId="2" fillId="0" borderId="99" xfId="3" applyFont="1" applyBorder="1" applyAlignment="1">
      <alignment horizontal="center" vertical="center" wrapText="1"/>
    </xf>
    <xf numFmtId="0" fontId="2" fillId="0" borderId="1" xfId="3" applyFont="1" applyBorder="1" applyAlignment="1">
      <alignment horizontal="center" vertical="center" wrapText="1"/>
    </xf>
    <xf numFmtId="0" fontId="27" fillId="0" borderId="5" xfId="3" applyFont="1" applyBorder="1" applyAlignment="1">
      <alignment vertical="center"/>
    </xf>
    <xf numFmtId="0" fontId="27" fillId="0" borderId="15" xfId="3" applyFont="1" applyBorder="1" applyAlignment="1">
      <alignment vertical="center"/>
    </xf>
    <xf numFmtId="0" fontId="27" fillId="0" borderId="0" xfId="3" applyFont="1" applyBorder="1" applyAlignment="1">
      <alignment vertical="center"/>
    </xf>
    <xf numFmtId="0" fontId="2" fillId="0" borderId="15" xfId="3" applyFont="1" applyBorder="1" applyAlignment="1">
      <alignment horizontal="center" vertical="center" wrapText="1"/>
    </xf>
    <xf numFmtId="0" fontId="2" fillId="0" borderId="0" xfId="3" applyFont="1" applyBorder="1" applyAlignment="1">
      <alignment horizontal="center" vertical="center" wrapText="1"/>
    </xf>
    <xf numFmtId="0" fontId="2" fillId="0" borderId="17" xfId="3" applyFont="1" applyBorder="1" applyAlignment="1">
      <alignment horizontal="center" vertical="center" wrapText="1"/>
    </xf>
    <xf numFmtId="0" fontId="2" fillId="0" borderId="180" xfId="3" applyFont="1" applyBorder="1" applyAlignment="1">
      <alignment horizontal="center" vertical="center" wrapText="1"/>
    </xf>
    <xf numFmtId="0" fontId="2" fillId="0" borderId="181" xfId="3" applyFont="1" applyBorder="1" applyAlignment="1">
      <alignment horizontal="center" vertical="center" wrapText="1"/>
    </xf>
    <xf numFmtId="0" fontId="2" fillId="0" borderId="170" xfId="3" applyFont="1" applyBorder="1" applyAlignment="1">
      <alignment horizontal="center" vertical="center" wrapText="1"/>
    </xf>
    <xf numFmtId="0" fontId="2" fillId="0" borderId="7" xfId="3" applyFont="1" applyBorder="1" applyAlignment="1">
      <alignment horizontal="center" vertical="center" wrapText="1"/>
    </xf>
    <xf numFmtId="0" fontId="13" fillId="2" borderId="11" xfId="3" applyFont="1" applyFill="1" applyBorder="1" applyAlignment="1">
      <alignment horizontal="center" vertical="center" wrapText="1"/>
    </xf>
    <xf numFmtId="0" fontId="13" fillId="2" borderId="10" xfId="3" applyFont="1" applyFill="1" applyBorder="1" applyAlignment="1">
      <alignment horizontal="center" vertical="center" wrapText="1"/>
    </xf>
    <xf numFmtId="0" fontId="13" fillId="2" borderId="8" xfId="3" applyFont="1" applyFill="1" applyBorder="1" applyAlignment="1">
      <alignment horizontal="center" vertical="center" wrapText="1"/>
    </xf>
    <xf numFmtId="0" fontId="13" fillId="2" borderId="108" xfId="3" applyFont="1" applyFill="1" applyBorder="1" applyAlignment="1">
      <alignment horizontal="center" vertical="center"/>
    </xf>
    <xf numFmtId="0" fontId="29" fillId="0" borderId="99" xfId="3" applyFont="1" applyBorder="1" applyAlignment="1">
      <alignment horizontal="center" vertical="center"/>
    </xf>
    <xf numFmtId="0" fontId="13" fillId="2" borderId="157" xfId="3" applyFont="1" applyFill="1" applyBorder="1" applyAlignment="1">
      <alignment horizontal="center" vertical="center" shrinkToFit="1"/>
    </xf>
    <xf numFmtId="0" fontId="13" fillId="2" borderId="91" xfId="3" applyFont="1" applyFill="1" applyBorder="1" applyAlignment="1">
      <alignment horizontal="center" vertical="center" shrinkToFit="1"/>
    </xf>
    <xf numFmtId="0" fontId="13" fillId="2" borderId="157" xfId="3" applyFont="1" applyFill="1" applyBorder="1" applyAlignment="1">
      <alignment horizontal="center" vertical="center"/>
    </xf>
    <xf numFmtId="0" fontId="29" fillId="0" borderId="91" xfId="3" applyFont="1" applyBorder="1" applyAlignment="1">
      <alignment horizontal="center" vertical="center"/>
    </xf>
    <xf numFmtId="0" fontId="13" fillId="2" borderId="165" xfId="3" applyFont="1" applyFill="1" applyBorder="1" applyAlignment="1">
      <alignment horizontal="center" vertical="center"/>
    </xf>
    <xf numFmtId="0" fontId="29" fillId="0" borderId="166" xfId="3" applyFont="1" applyBorder="1" applyAlignment="1">
      <alignment horizontal="center" vertical="center"/>
    </xf>
    <xf numFmtId="0" fontId="13" fillId="2" borderId="173" xfId="3" applyFont="1" applyFill="1" applyBorder="1" applyAlignment="1">
      <alignment horizontal="center" vertical="center"/>
    </xf>
    <xf numFmtId="0" fontId="27" fillId="0" borderId="174" xfId="3" applyFont="1" applyBorder="1" applyAlignment="1">
      <alignment horizontal="center" vertical="center"/>
    </xf>
    <xf numFmtId="0" fontId="2" fillId="0" borderId="11" xfId="3" applyFont="1" applyBorder="1" applyAlignment="1">
      <alignment horizontal="center" vertical="center" wrapText="1"/>
    </xf>
    <xf numFmtId="0" fontId="2" fillId="0" borderId="10" xfId="3" applyFont="1" applyBorder="1" applyAlignment="1">
      <alignment horizontal="center" vertical="center" wrapText="1"/>
    </xf>
    <xf numFmtId="0" fontId="2" fillId="0" borderId="8" xfId="3" applyFont="1" applyBorder="1" applyAlignment="1">
      <alignment horizontal="center" vertical="center" wrapText="1"/>
    </xf>
    <xf numFmtId="0" fontId="27" fillId="0" borderId="99" xfId="3" applyFont="1" applyBorder="1" applyAlignment="1">
      <alignment horizontal="center" vertical="center"/>
    </xf>
    <xf numFmtId="0" fontId="27" fillId="0" borderId="91" xfId="3" applyFont="1" applyBorder="1" applyAlignment="1">
      <alignment horizontal="center" vertical="center"/>
    </xf>
    <xf numFmtId="0" fontId="27" fillId="0" borderId="166" xfId="3" applyFont="1" applyBorder="1" applyAlignment="1">
      <alignment horizontal="center" vertical="center"/>
    </xf>
    <xf numFmtId="0" fontId="2" fillId="0" borderId="173" xfId="3" applyFont="1" applyBorder="1" applyAlignment="1">
      <alignment horizontal="center" vertical="center"/>
    </xf>
    <xf numFmtId="0" fontId="2" fillId="0" borderId="179" xfId="3" applyFont="1" applyBorder="1" applyAlignment="1">
      <alignment horizontal="center" vertical="center"/>
    </xf>
    <xf numFmtId="0" fontId="27" fillId="0" borderId="105" xfId="3" applyFont="1" applyBorder="1" applyAlignment="1">
      <alignment horizontal="center" vertical="center"/>
    </xf>
    <xf numFmtId="0" fontId="2" fillId="0" borderId="11" xfId="3" applyFont="1" applyBorder="1" applyAlignment="1">
      <alignment horizontal="center" vertical="center"/>
    </xf>
    <xf numFmtId="0" fontId="2" fillId="0" borderId="10" xfId="3" applyFont="1" applyBorder="1" applyAlignment="1">
      <alignment horizontal="center" vertical="center"/>
    </xf>
    <xf numFmtId="0" fontId="2" fillId="0" borderId="8" xfId="3" applyFont="1" applyBorder="1" applyAlignment="1">
      <alignment horizontal="center" vertical="center"/>
    </xf>
    <xf numFmtId="0" fontId="2" fillId="0" borderId="1" xfId="3" applyFont="1" applyBorder="1" applyAlignment="1">
      <alignment horizontal="center" vertical="center"/>
    </xf>
    <xf numFmtId="0" fontId="2" fillId="0" borderId="2" xfId="3" applyFont="1" applyBorder="1" applyAlignment="1">
      <alignment horizontal="center" vertical="center"/>
    </xf>
    <xf numFmtId="0" fontId="2" fillId="0" borderId="15" xfId="3" applyFont="1" applyBorder="1" applyAlignment="1">
      <alignment horizontal="center" vertical="center"/>
    </xf>
    <xf numFmtId="0" fontId="2" fillId="0" borderId="16" xfId="3" applyFont="1" applyBorder="1" applyAlignment="1">
      <alignment horizontal="center" vertical="center"/>
    </xf>
    <xf numFmtId="0" fontId="2" fillId="0" borderId="6" xfId="3" applyFont="1" applyBorder="1" applyAlignment="1">
      <alignment horizontal="center" vertical="center"/>
    </xf>
    <xf numFmtId="0" fontId="2" fillId="0" borderId="7" xfId="3" applyFont="1" applyBorder="1" applyAlignment="1">
      <alignment horizontal="center" vertical="center"/>
    </xf>
    <xf numFmtId="0" fontId="2" fillId="0" borderId="14" xfId="3" applyFont="1" applyBorder="1" applyAlignment="1">
      <alignment horizontal="center" vertical="center"/>
    </xf>
    <xf numFmtId="0" fontId="2" fillId="0" borderId="3" xfId="3" applyFont="1" applyBorder="1" applyAlignment="1">
      <alignment horizontal="center" vertical="center"/>
    </xf>
    <xf numFmtId="0" fontId="27" fillId="0" borderId="2" xfId="3" applyFont="1" applyBorder="1" applyAlignment="1">
      <alignment vertical="center"/>
    </xf>
    <xf numFmtId="0" fontId="2" fillId="0" borderId="171" xfId="3" applyFont="1" applyBorder="1" applyAlignment="1">
      <alignment horizontal="center" vertical="center"/>
    </xf>
    <xf numFmtId="180" fontId="2" fillId="0" borderId="165" xfId="3" applyNumberFormat="1" applyFont="1" applyBorder="1" applyAlignment="1" applyProtection="1">
      <alignment vertical="center"/>
      <protection locked="0"/>
    </xf>
    <xf numFmtId="0" fontId="27" fillId="0" borderId="167" xfId="3" applyFont="1" applyBorder="1" applyAlignment="1">
      <alignment vertical="center"/>
    </xf>
    <xf numFmtId="180" fontId="2" fillId="0" borderId="168" xfId="3" applyNumberFormat="1" applyFont="1" applyBorder="1" applyAlignment="1" applyProtection="1">
      <alignment vertical="center"/>
      <protection locked="0"/>
    </xf>
    <xf numFmtId="0" fontId="27" fillId="0" borderId="166" xfId="3" applyFont="1" applyBorder="1" applyAlignment="1">
      <alignment vertical="center"/>
    </xf>
    <xf numFmtId="180" fontId="2" fillId="0" borderId="6" xfId="3" applyNumberFormat="1" applyFont="1" applyFill="1" applyBorder="1" applyAlignment="1" applyProtection="1">
      <alignment vertical="center"/>
      <protection locked="0"/>
    </xf>
    <xf numFmtId="0" fontId="27" fillId="0" borderId="169" xfId="3" applyFont="1" applyBorder="1" applyAlignment="1">
      <alignment vertical="center"/>
    </xf>
    <xf numFmtId="180" fontId="2" fillId="0" borderId="170" xfId="3" applyNumberFormat="1" applyFont="1" applyFill="1" applyBorder="1" applyAlignment="1" applyProtection="1">
      <alignment vertical="center"/>
      <protection locked="0"/>
    </xf>
    <xf numFmtId="0" fontId="27" fillId="0" borderId="7" xfId="3" applyFont="1" applyBorder="1" applyAlignment="1">
      <alignment vertical="center"/>
    </xf>
    <xf numFmtId="180" fontId="2" fillId="0" borderId="157" xfId="3" applyNumberFormat="1" applyFont="1" applyBorder="1" applyAlignment="1" applyProtection="1">
      <alignment vertical="center"/>
      <protection locked="0"/>
    </xf>
    <xf numFmtId="0" fontId="27" fillId="0" borderId="125" xfId="3" applyFont="1" applyBorder="1" applyAlignment="1">
      <alignment vertical="center"/>
    </xf>
    <xf numFmtId="180" fontId="2" fillId="0" borderId="164" xfId="3" applyNumberFormat="1" applyFont="1" applyBorder="1" applyAlignment="1" applyProtection="1">
      <alignment vertical="center"/>
      <protection locked="0"/>
    </xf>
    <xf numFmtId="0" fontId="27" fillId="0" borderId="91" xfId="3" applyFont="1" applyBorder="1" applyAlignment="1">
      <alignment vertical="center"/>
    </xf>
    <xf numFmtId="0" fontId="2" fillId="0" borderId="5" xfId="3" applyFont="1" applyBorder="1" applyAlignment="1">
      <alignment horizontal="center" vertical="center"/>
    </xf>
    <xf numFmtId="0" fontId="27" fillId="0" borderId="16" xfId="3" applyFont="1" applyBorder="1" applyAlignment="1">
      <alignment vertical="center"/>
    </xf>
    <xf numFmtId="0" fontId="5" fillId="0" borderId="162" xfId="3" applyFont="1" applyBorder="1" applyAlignment="1">
      <alignment horizontal="center" vertical="center" wrapText="1"/>
    </xf>
    <xf numFmtId="0" fontId="28" fillId="0" borderId="160" xfId="3" applyFont="1" applyBorder="1"/>
    <xf numFmtId="180" fontId="2" fillId="0" borderId="108" xfId="3" applyNumberFormat="1" applyFont="1" applyBorder="1" applyAlignment="1" applyProtection="1">
      <alignment vertical="center"/>
      <protection locked="0"/>
    </xf>
    <xf numFmtId="0" fontId="27" fillId="0" borderId="120" xfId="3" applyFont="1" applyBorder="1" applyAlignment="1">
      <alignment vertical="center"/>
    </xf>
    <xf numFmtId="180" fontId="2" fillId="0" borderId="163" xfId="3" applyNumberFormat="1" applyFont="1" applyBorder="1" applyAlignment="1" applyProtection="1">
      <alignment vertical="center"/>
      <protection locked="0"/>
    </xf>
    <xf numFmtId="0" fontId="27" fillId="0" borderId="99" xfId="3" applyFont="1" applyBorder="1" applyAlignment="1">
      <alignment vertical="center"/>
    </xf>
    <xf numFmtId="0" fontId="10" fillId="2" borderId="1" xfId="3" applyFont="1" applyFill="1" applyBorder="1" applyAlignment="1">
      <alignment horizontal="center" vertical="center" wrapText="1"/>
    </xf>
    <xf numFmtId="0" fontId="10" fillId="2" borderId="2" xfId="3" applyFont="1" applyFill="1" applyBorder="1" applyAlignment="1">
      <alignment horizontal="center" vertical="center" wrapText="1"/>
    </xf>
    <xf numFmtId="0" fontId="10" fillId="2" borderId="15" xfId="3" applyFont="1" applyFill="1" applyBorder="1" applyAlignment="1">
      <alignment horizontal="center" vertical="center" wrapText="1"/>
    </xf>
    <xf numFmtId="0" fontId="10" fillId="2" borderId="16" xfId="3" applyFont="1" applyFill="1" applyBorder="1" applyAlignment="1">
      <alignment horizontal="center" vertical="center" wrapText="1"/>
    </xf>
    <xf numFmtId="0" fontId="10" fillId="2" borderId="20" xfId="3" applyFont="1" applyFill="1" applyBorder="1" applyAlignment="1">
      <alignment horizontal="center" vertical="center" wrapText="1"/>
    </xf>
    <xf numFmtId="0" fontId="10" fillId="2" borderId="3" xfId="3" applyFont="1" applyFill="1" applyBorder="1" applyAlignment="1">
      <alignment horizontal="center" vertical="center" wrapText="1"/>
    </xf>
    <xf numFmtId="0" fontId="5" fillId="0" borderId="1" xfId="3" applyFont="1" applyFill="1" applyBorder="1" applyAlignment="1">
      <alignment horizontal="center" vertical="center" wrapText="1"/>
    </xf>
    <xf numFmtId="0" fontId="5" fillId="0" borderId="2" xfId="3" applyFont="1" applyFill="1" applyBorder="1" applyAlignment="1">
      <alignment horizontal="center" vertical="center" wrapText="1"/>
    </xf>
    <xf numFmtId="0" fontId="5" fillId="0" borderId="15" xfId="3" applyFont="1" applyFill="1" applyBorder="1" applyAlignment="1">
      <alignment horizontal="center" vertical="center" wrapText="1"/>
    </xf>
    <xf numFmtId="0" fontId="5" fillId="0" borderId="16" xfId="3" applyFont="1" applyFill="1" applyBorder="1" applyAlignment="1">
      <alignment horizontal="center" vertical="center" wrapText="1"/>
    </xf>
    <xf numFmtId="0" fontId="5" fillId="0" borderId="20" xfId="3" applyFont="1" applyFill="1" applyBorder="1" applyAlignment="1">
      <alignment horizontal="center" vertical="center" wrapText="1"/>
    </xf>
    <xf numFmtId="0" fontId="5" fillId="0" borderId="3" xfId="3" applyFont="1" applyFill="1" applyBorder="1" applyAlignment="1">
      <alignment horizontal="center" vertical="center" wrapText="1"/>
    </xf>
    <xf numFmtId="0" fontId="5" fillId="0" borderId="6" xfId="3" applyFont="1" applyFill="1" applyBorder="1" applyAlignment="1">
      <alignment horizontal="center" vertical="center" wrapText="1"/>
    </xf>
    <xf numFmtId="0" fontId="5" fillId="0" borderId="7" xfId="3" applyFont="1" applyFill="1" applyBorder="1" applyAlignment="1">
      <alignment horizontal="center" vertical="center" wrapText="1"/>
    </xf>
    <xf numFmtId="0" fontId="5" fillId="0" borderId="23" xfId="3" applyFont="1" applyFill="1" applyBorder="1" applyAlignment="1">
      <alignment horizontal="center" vertical="center" wrapText="1"/>
    </xf>
    <xf numFmtId="0" fontId="5" fillId="0" borderId="24" xfId="3" applyFont="1" applyFill="1" applyBorder="1" applyAlignment="1">
      <alignment horizontal="center" vertical="center" wrapText="1"/>
    </xf>
    <xf numFmtId="0" fontId="10" fillId="2" borderId="6" xfId="3" applyFont="1" applyFill="1" applyBorder="1" applyAlignment="1">
      <alignment horizontal="center" vertical="center" wrapText="1"/>
    </xf>
    <xf numFmtId="0" fontId="10" fillId="2" borderId="7" xfId="3" applyFont="1" applyFill="1" applyBorder="1" applyAlignment="1">
      <alignment horizontal="center" vertical="center" wrapText="1"/>
    </xf>
    <xf numFmtId="0" fontId="10" fillId="2" borderId="11" xfId="3" applyFont="1" applyFill="1" applyBorder="1" applyAlignment="1">
      <alignment horizontal="center" vertical="center"/>
    </xf>
    <xf numFmtId="0" fontId="10" fillId="2" borderId="10" xfId="3" applyFont="1" applyFill="1" applyBorder="1" applyAlignment="1">
      <alignment horizontal="center" vertical="center"/>
    </xf>
    <xf numFmtId="0" fontId="10" fillId="2" borderId="8" xfId="3" applyFont="1" applyFill="1" applyBorder="1" applyAlignment="1">
      <alignment horizontal="center" vertical="center"/>
    </xf>
    <xf numFmtId="0" fontId="10" fillId="2" borderId="5" xfId="3" applyFont="1" applyFill="1" applyBorder="1" applyAlignment="1">
      <alignment horizontal="center" vertical="center"/>
    </xf>
    <xf numFmtId="0" fontId="10" fillId="2" borderId="0" xfId="3" applyFont="1" applyFill="1" applyBorder="1" applyAlignment="1">
      <alignment horizontal="center" vertical="center"/>
    </xf>
    <xf numFmtId="0" fontId="10" fillId="2" borderId="17" xfId="3" applyFont="1" applyFill="1" applyBorder="1" applyAlignment="1">
      <alignment horizontal="center" vertical="center"/>
    </xf>
    <xf numFmtId="0" fontId="5" fillId="0" borderId="1" xfId="3" applyFont="1" applyBorder="1" applyAlignment="1">
      <alignment horizontal="center" vertical="center" wrapText="1"/>
    </xf>
    <xf numFmtId="0" fontId="5" fillId="0" borderId="15" xfId="3" applyFont="1" applyBorder="1" applyAlignment="1">
      <alignment horizontal="center" vertical="center" wrapText="1"/>
    </xf>
    <xf numFmtId="0" fontId="5" fillId="0" borderId="16" xfId="3" applyFont="1" applyBorder="1" applyAlignment="1">
      <alignment horizontal="center" vertical="center" wrapText="1"/>
    </xf>
    <xf numFmtId="0" fontId="5" fillId="0" borderId="6" xfId="3" applyFont="1" applyBorder="1" applyAlignment="1">
      <alignment horizontal="center" vertical="center" wrapText="1"/>
    </xf>
    <xf numFmtId="0" fontId="5" fillId="0" borderId="7" xfId="3" applyFont="1" applyBorder="1" applyAlignment="1">
      <alignment horizontal="center" vertical="center" wrapText="1"/>
    </xf>
    <xf numFmtId="0" fontId="5" fillId="0" borderId="11" xfId="3" applyFont="1" applyBorder="1" applyAlignment="1">
      <alignment horizontal="center" vertical="center"/>
    </xf>
    <xf numFmtId="0" fontId="5" fillId="0" borderId="17" xfId="3" applyFont="1" applyBorder="1" applyAlignment="1">
      <alignment horizontal="center" vertical="center"/>
    </xf>
    <xf numFmtId="0" fontId="10" fillId="2" borderId="11" xfId="3" applyFont="1" applyFill="1" applyBorder="1" applyAlignment="1" applyProtection="1">
      <alignment horizontal="center" vertical="center"/>
    </xf>
    <xf numFmtId="0" fontId="10" fillId="2" borderId="10" xfId="3" applyFont="1" applyFill="1" applyBorder="1" applyAlignment="1" applyProtection="1">
      <alignment horizontal="center" vertical="center"/>
    </xf>
    <xf numFmtId="0" fontId="10" fillId="2" borderId="8" xfId="3" applyFont="1" applyFill="1" applyBorder="1" applyAlignment="1" applyProtection="1">
      <alignment horizontal="center" vertical="center"/>
    </xf>
    <xf numFmtId="0" fontId="30" fillId="2" borderId="11" xfId="3" applyFont="1" applyFill="1" applyBorder="1" applyAlignment="1" applyProtection="1">
      <alignment horizontal="center" vertical="center" wrapText="1"/>
    </xf>
    <xf numFmtId="0" fontId="30" fillId="2" borderId="8" xfId="3" applyFont="1" applyFill="1" applyBorder="1" applyAlignment="1" applyProtection="1">
      <alignment horizontal="center" vertical="center" wrapText="1"/>
    </xf>
    <xf numFmtId="0" fontId="10" fillId="2" borderId="11" xfId="3" applyFont="1" applyFill="1" applyBorder="1" applyAlignment="1" applyProtection="1">
      <alignment horizontal="center" vertical="center" wrapText="1"/>
    </xf>
    <xf numFmtId="0" fontId="10" fillId="2" borderId="8" xfId="3" applyFont="1" applyFill="1" applyBorder="1" applyAlignment="1" applyProtection="1">
      <alignment horizontal="center" vertical="center" wrapText="1"/>
    </xf>
    <xf numFmtId="0" fontId="5" fillId="0" borderId="15" xfId="3" applyFont="1" applyFill="1" applyBorder="1" applyAlignment="1">
      <alignment horizontal="center" vertical="center"/>
    </xf>
    <xf numFmtId="0" fontId="5" fillId="0" borderId="16" xfId="3" applyFont="1" applyFill="1" applyBorder="1" applyAlignment="1">
      <alignment horizontal="center" vertical="center"/>
    </xf>
    <xf numFmtId="0" fontId="5" fillId="0" borderId="6" xfId="3" applyFont="1" applyFill="1" applyBorder="1" applyAlignment="1">
      <alignment horizontal="center" vertical="center"/>
    </xf>
    <xf numFmtId="0" fontId="5" fillId="0" borderId="7" xfId="3" applyFont="1" applyFill="1" applyBorder="1" applyAlignment="1">
      <alignment horizontal="center" vertical="center"/>
    </xf>
    <xf numFmtId="0" fontId="5" fillId="0" borderId="48" xfId="3" applyFont="1" applyFill="1" applyBorder="1" applyAlignment="1">
      <alignment horizontal="center" vertical="center"/>
    </xf>
    <xf numFmtId="0" fontId="5" fillId="0" borderId="24" xfId="3" applyFont="1" applyFill="1" applyBorder="1" applyAlignment="1">
      <alignment horizontal="center" vertical="center"/>
    </xf>
    <xf numFmtId="0" fontId="5" fillId="0" borderId="20" xfId="3" applyFont="1" applyFill="1" applyBorder="1" applyAlignment="1">
      <alignment horizontal="center" vertical="center"/>
    </xf>
    <xf numFmtId="0" fontId="5" fillId="0" borderId="3" xfId="3" applyFont="1" applyFill="1" applyBorder="1" applyAlignment="1">
      <alignment horizontal="center" vertical="center"/>
    </xf>
    <xf numFmtId="0" fontId="5" fillId="0" borderId="4" xfId="3" applyFont="1" applyFill="1" applyBorder="1" applyAlignment="1">
      <alignment horizontal="center" vertical="center"/>
    </xf>
    <xf numFmtId="0" fontId="5" fillId="0" borderId="11" xfId="3" applyFont="1" applyFill="1" applyBorder="1" applyAlignment="1" applyProtection="1">
      <alignment horizontal="center" vertical="center"/>
    </xf>
    <xf numFmtId="0" fontId="5" fillId="0" borderId="10" xfId="3" applyFont="1" applyFill="1" applyBorder="1" applyAlignment="1" applyProtection="1">
      <alignment horizontal="center" vertical="center"/>
    </xf>
    <xf numFmtId="0" fontId="5" fillId="0" borderId="8" xfId="3" applyFont="1" applyFill="1" applyBorder="1" applyAlignment="1" applyProtection="1">
      <alignment horizontal="center" vertical="center"/>
    </xf>
    <xf numFmtId="0" fontId="15" fillId="0" borderId="11" xfId="3" applyFont="1" applyFill="1" applyBorder="1" applyAlignment="1" applyProtection="1">
      <alignment horizontal="center" vertical="center" wrapText="1"/>
    </xf>
    <xf numFmtId="0" fontId="15" fillId="0" borderId="8" xfId="3" applyFont="1" applyFill="1" applyBorder="1" applyAlignment="1" applyProtection="1">
      <alignment horizontal="center" vertical="center" wrapText="1"/>
    </xf>
    <xf numFmtId="0" fontId="5" fillId="0" borderId="11" xfId="3" applyFont="1" applyFill="1" applyBorder="1" applyAlignment="1" applyProtection="1">
      <alignment horizontal="center" vertical="center" wrapText="1"/>
    </xf>
    <xf numFmtId="0" fontId="5" fillId="0" borderId="8" xfId="3" applyFont="1" applyFill="1" applyBorder="1" applyAlignment="1" applyProtection="1">
      <alignment horizontal="center" vertical="center" wrapText="1"/>
    </xf>
    <xf numFmtId="180" fontId="2" fillId="0" borderId="173" xfId="3" applyNumberFormat="1" applyFont="1" applyFill="1" applyBorder="1" applyAlignment="1" applyProtection="1">
      <alignment vertical="center"/>
      <protection locked="0"/>
    </xf>
    <xf numFmtId="180" fontId="2" fillId="0" borderId="174" xfId="3" applyNumberFormat="1" applyFont="1" applyFill="1" applyBorder="1" applyAlignment="1" applyProtection="1">
      <alignment vertical="center"/>
      <protection locked="0"/>
    </xf>
    <xf numFmtId="0" fontId="31" fillId="0" borderId="157" xfId="3" applyFont="1" applyFill="1" applyBorder="1" applyAlignment="1">
      <alignment horizontal="center" vertical="center" shrinkToFit="1"/>
    </xf>
    <xf numFmtId="0" fontId="31" fillId="0" borderId="91" xfId="3" applyFont="1" applyFill="1" applyBorder="1" applyAlignment="1">
      <alignment horizontal="center" vertical="center" shrinkToFit="1"/>
    </xf>
    <xf numFmtId="180" fontId="2" fillId="0" borderId="157" xfId="3" applyNumberFormat="1" applyFont="1" applyFill="1" applyBorder="1" applyAlignment="1" applyProtection="1">
      <alignment vertical="center"/>
      <protection locked="0"/>
    </xf>
    <xf numFmtId="180" fontId="2" fillId="0" borderId="91" xfId="3" applyNumberFormat="1" applyFont="1" applyFill="1" applyBorder="1" applyAlignment="1" applyProtection="1">
      <alignment vertical="center"/>
      <protection locked="0"/>
    </xf>
    <xf numFmtId="0" fontId="13" fillId="2" borderId="99" xfId="3" applyFont="1" applyFill="1" applyBorder="1" applyAlignment="1">
      <alignment horizontal="center" vertical="center"/>
    </xf>
    <xf numFmtId="0" fontId="13" fillId="2" borderId="91" xfId="3" applyFont="1" applyFill="1" applyBorder="1" applyAlignment="1">
      <alignment horizontal="center" vertical="center"/>
    </xf>
    <xf numFmtId="180" fontId="2" fillId="0" borderId="165" xfId="3" applyNumberFormat="1" applyFont="1" applyFill="1" applyBorder="1" applyAlignment="1" applyProtection="1">
      <alignment vertical="center"/>
      <protection locked="0"/>
    </xf>
    <xf numFmtId="180" fontId="2" fillId="0" borderId="166" xfId="3" applyNumberFormat="1" applyFont="1" applyFill="1" applyBorder="1" applyAlignment="1" applyProtection="1">
      <alignment vertical="center"/>
      <protection locked="0"/>
    </xf>
    <xf numFmtId="0" fontId="13" fillId="2" borderId="205" xfId="3" applyFont="1" applyFill="1" applyBorder="1" applyAlignment="1">
      <alignment horizontal="center" vertical="center"/>
    </xf>
    <xf numFmtId="0" fontId="13" fillId="2" borderId="206" xfId="3" applyFont="1" applyFill="1" applyBorder="1" applyAlignment="1">
      <alignment horizontal="center" vertical="center"/>
    </xf>
    <xf numFmtId="0" fontId="2" fillId="0" borderId="1" xfId="3" applyFont="1" applyFill="1" applyBorder="1" applyAlignment="1">
      <alignment horizontal="center" vertical="center" wrapText="1"/>
    </xf>
    <xf numFmtId="0" fontId="9" fillId="0" borderId="2" xfId="3" applyBorder="1" applyAlignment="1">
      <alignment vertical="center"/>
    </xf>
    <xf numFmtId="0" fontId="9" fillId="0" borderId="15" xfId="3" applyBorder="1" applyAlignment="1">
      <alignment vertical="center"/>
    </xf>
    <xf numFmtId="0" fontId="9" fillId="0" borderId="16" xfId="3" applyBorder="1" applyAlignment="1">
      <alignment vertical="center"/>
    </xf>
    <xf numFmtId="0" fontId="9" fillId="0" borderId="6" xfId="3" applyBorder="1" applyAlignment="1">
      <alignment vertical="center"/>
    </xf>
    <xf numFmtId="0" fontId="9" fillId="0" borderId="7" xfId="3" applyBorder="1" applyAlignment="1">
      <alignment vertical="center"/>
    </xf>
    <xf numFmtId="0" fontId="2" fillId="0" borderId="11" xfId="3" applyFont="1" applyFill="1" applyBorder="1" applyAlignment="1">
      <alignment horizontal="center" vertical="center" wrapText="1"/>
    </xf>
    <xf numFmtId="0" fontId="2" fillId="0" borderId="10" xfId="3" applyFont="1" applyFill="1" applyBorder="1" applyAlignment="1">
      <alignment horizontal="center" vertical="center" wrapText="1"/>
    </xf>
    <xf numFmtId="0" fontId="2" fillId="0" borderId="8" xfId="3" applyFont="1" applyFill="1" applyBorder="1" applyAlignment="1">
      <alignment horizontal="center" vertical="center" wrapText="1"/>
    </xf>
    <xf numFmtId="0" fontId="2" fillId="0" borderId="108" xfId="3" applyFont="1" applyFill="1" applyBorder="1" applyAlignment="1">
      <alignment horizontal="center" vertical="center"/>
    </xf>
    <xf numFmtId="0" fontId="2" fillId="0" borderId="99" xfId="3" applyFont="1" applyFill="1" applyBorder="1" applyAlignment="1">
      <alignment horizontal="center" vertical="center"/>
    </xf>
    <xf numFmtId="0" fontId="2" fillId="0" borderId="157" xfId="3" applyFont="1" applyFill="1" applyBorder="1" applyAlignment="1">
      <alignment horizontal="center" vertical="center" shrinkToFit="1"/>
    </xf>
    <xf numFmtId="0" fontId="2" fillId="0" borderId="91" xfId="3" applyFont="1" applyFill="1" applyBorder="1" applyAlignment="1">
      <alignment horizontal="center" vertical="center" shrinkToFit="1"/>
    </xf>
    <xf numFmtId="0" fontId="2" fillId="0" borderId="157" xfId="3" applyFont="1" applyFill="1" applyBorder="1" applyAlignment="1">
      <alignment horizontal="center" vertical="center"/>
    </xf>
    <xf numFmtId="0" fontId="2" fillId="0" borderId="91" xfId="3" applyFont="1" applyFill="1" applyBorder="1" applyAlignment="1">
      <alignment horizontal="center" vertical="center"/>
    </xf>
    <xf numFmtId="180" fontId="2" fillId="0" borderId="108" xfId="3" applyNumberFormat="1" applyFont="1" applyFill="1" applyBorder="1" applyAlignment="1" applyProtection="1">
      <alignment vertical="center"/>
      <protection locked="0"/>
    </xf>
    <xf numFmtId="180" fontId="2" fillId="0" borderId="99" xfId="3" applyNumberFormat="1" applyFont="1" applyFill="1" applyBorder="1" applyAlignment="1" applyProtection="1">
      <alignment vertical="center"/>
      <protection locked="0"/>
    </xf>
    <xf numFmtId="0" fontId="2" fillId="0" borderId="165" xfId="3" applyFont="1" applyFill="1" applyBorder="1" applyAlignment="1">
      <alignment horizontal="center" vertical="center"/>
    </xf>
    <xf numFmtId="0" fontId="2" fillId="0" borderId="166" xfId="3" applyFont="1" applyFill="1" applyBorder="1" applyAlignment="1">
      <alignment horizontal="center" vertical="center"/>
    </xf>
    <xf numFmtId="0" fontId="2" fillId="0" borderId="6" xfId="3" applyFont="1" applyFill="1" applyBorder="1" applyAlignment="1">
      <alignment horizontal="center" vertical="center"/>
    </xf>
    <xf numFmtId="0" fontId="2" fillId="0" borderId="7" xfId="3" applyFont="1" applyFill="1" applyBorder="1" applyAlignment="1">
      <alignment horizontal="center" vertical="center"/>
    </xf>
    <xf numFmtId="0" fontId="27" fillId="0" borderId="166" xfId="3" applyFont="1" applyFill="1" applyBorder="1" applyAlignment="1">
      <alignment vertical="center"/>
    </xf>
    <xf numFmtId="0" fontId="27" fillId="0" borderId="174" xfId="3" applyFont="1" applyFill="1" applyBorder="1" applyAlignment="1">
      <alignment vertical="center"/>
    </xf>
    <xf numFmtId="180" fontId="2" fillId="0" borderId="179" xfId="3" applyNumberFormat="1" applyFont="1" applyFill="1" applyBorder="1" applyAlignment="1" applyProtection="1">
      <alignment vertical="center"/>
      <protection locked="0"/>
    </xf>
    <xf numFmtId="0" fontId="27" fillId="0" borderId="105" xfId="3" applyFont="1" applyFill="1" applyBorder="1" applyAlignment="1">
      <alignment vertical="center"/>
    </xf>
    <xf numFmtId="0" fontId="27" fillId="0" borderId="91" xfId="3" applyFont="1" applyFill="1" applyBorder="1" applyAlignment="1">
      <alignment vertical="center"/>
    </xf>
    <xf numFmtId="0" fontId="31" fillId="0" borderId="1" xfId="1" applyFont="1" applyFill="1" applyBorder="1" applyAlignment="1">
      <alignment horizontal="center" vertical="center" wrapText="1"/>
    </xf>
    <xf numFmtId="0" fontId="2" fillId="0" borderId="11" xfId="3" applyFont="1" applyFill="1" applyBorder="1" applyAlignment="1">
      <alignment horizontal="center" vertical="center"/>
    </xf>
    <xf numFmtId="0" fontId="2" fillId="0" borderId="10" xfId="3" applyFont="1" applyFill="1" applyBorder="1" applyAlignment="1">
      <alignment horizontal="center" vertical="center"/>
    </xf>
    <xf numFmtId="0" fontId="2" fillId="0" borderId="8" xfId="3" applyFont="1" applyFill="1" applyBorder="1" applyAlignment="1">
      <alignment horizontal="center" vertical="center"/>
    </xf>
    <xf numFmtId="0" fontId="2" fillId="0" borderId="1" xfId="3" applyFont="1" applyFill="1" applyBorder="1" applyAlignment="1">
      <alignment horizontal="center" vertical="center"/>
    </xf>
    <xf numFmtId="0" fontId="2" fillId="0" borderId="2" xfId="3" applyFont="1" applyFill="1" applyBorder="1" applyAlignment="1">
      <alignment horizontal="center" vertical="center"/>
    </xf>
    <xf numFmtId="0" fontId="2" fillId="0" borderId="15" xfId="3" applyFont="1" applyFill="1" applyBorder="1" applyAlignment="1">
      <alignment horizontal="center" vertical="center"/>
    </xf>
    <xf numFmtId="0" fontId="2" fillId="0" borderId="16" xfId="3" applyFont="1" applyFill="1" applyBorder="1" applyAlignment="1">
      <alignment horizontal="center" vertical="center"/>
    </xf>
    <xf numFmtId="0" fontId="2" fillId="0" borderId="14" xfId="3" applyFont="1" applyFill="1" applyBorder="1" applyAlignment="1">
      <alignment horizontal="center" vertical="center"/>
    </xf>
    <xf numFmtId="0" fontId="2" fillId="0" borderId="3" xfId="3" applyFont="1" applyFill="1" applyBorder="1" applyAlignment="1">
      <alignment horizontal="center" vertical="center"/>
    </xf>
    <xf numFmtId="0" fontId="27" fillId="0" borderId="2" xfId="3" applyFont="1" applyFill="1" applyBorder="1" applyAlignment="1">
      <alignment vertical="center"/>
    </xf>
    <xf numFmtId="0" fontId="2" fillId="0" borderId="171" xfId="3" applyFont="1" applyFill="1" applyBorder="1" applyAlignment="1">
      <alignment horizontal="center" vertical="center"/>
    </xf>
    <xf numFmtId="176" fontId="2" fillId="0" borderId="157" xfId="1" applyNumberFormat="1" applyFont="1" applyFill="1" applyBorder="1" applyAlignment="1">
      <alignment vertical="center"/>
    </xf>
    <xf numFmtId="0" fontId="9" fillId="0" borderId="91" xfId="3" applyBorder="1" applyAlignment="1">
      <alignment vertical="center"/>
    </xf>
    <xf numFmtId="176" fontId="2" fillId="0" borderId="165" xfId="1" applyNumberFormat="1" applyFont="1" applyFill="1" applyBorder="1" applyAlignment="1">
      <alignment vertical="center"/>
    </xf>
    <xf numFmtId="0" fontId="9" fillId="0" borderId="166" xfId="3" applyBorder="1" applyAlignment="1">
      <alignment vertical="center"/>
    </xf>
    <xf numFmtId="176" fontId="2" fillId="0" borderId="173" xfId="1" applyNumberFormat="1" applyFont="1" applyFill="1" applyBorder="1" applyAlignment="1">
      <alignment vertical="center"/>
    </xf>
    <xf numFmtId="0" fontId="9" fillId="0" borderId="174" xfId="3" applyBorder="1" applyAlignment="1">
      <alignment vertical="center"/>
    </xf>
    <xf numFmtId="0" fontId="27" fillId="0" borderId="3" xfId="3" applyFont="1" applyFill="1" applyBorder="1" applyAlignment="1">
      <alignment horizontal="center" vertical="center" wrapText="1"/>
    </xf>
    <xf numFmtId="0" fontId="27" fillId="0" borderId="4" xfId="3" applyFont="1" applyFill="1" applyBorder="1" applyAlignment="1">
      <alignment horizontal="center" vertical="center" wrapText="1"/>
    </xf>
    <xf numFmtId="0" fontId="31" fillId="0" borderId="108" xfId="1" applyFont="1" applyFill="1" applyBorder="1" applyAlignment="1">
      <alignment horizontal="center" vertical="center" wrapText="1"/>
    </xf>
    <xf numFmtId="0" fontId="31" fillId="0" borderId="159" xfId="1" applyFont="1" applyFill="1" applyBorder="1" applyAlignment="1">
      <alignment horizontal="center" vertical="center" wrapText="1"/>
    </xf>
    <xf numFmtId="0" fontId="27" fillId="0" borderId="160" xfId="3" applyFont="1" applyBorder="1" applyAlignment="1">
      <alignment vertical="center"/>
    </xf>
    <xf numFmtId="176" fontId="2" fillId="0" borderId="179" xfId="1" applyNumberFormat="1" applyFont="1" applyFill="1" applyBorder="1" applyAlignment="1">
      <alignment vertical="center"/>
    </xf>
    <xf numFmtId="0" fontId="9" fillId="0" borderId="105" xfId="3" applyBorder="1" applyAlignment="1">
      <alignment vertical="center"/>
    </xf>
    <xf numFmtId="0" fontId="5" fillId="0" borderId="10" xfId="3" applyFont="1" applyFill="1" applyBorder="1" applyAlignment="1" applyProtection="1">
      <alignment horizontal="center" vertical="center" wrapText="1"/>
    </xf>
    <xf numFmtId="0" fontId="5" fillId="0" borderId="12" xfId="3" applyFont="1" applyFill="1" applyBorder="1" applyAlignment="1" applyProtection="1">
      <alignment horizontal="center" vertical="center" wrapText="1"/>
    </xf>
    <xf numFmtId="0" fontId="5" fillId="0" borderId="208" xfId="3" applyFont="1" applyBorder="1" applyAlignment="1" applyProtection="1">
      <alignment horizontal="center" vertical="center" wrapText="1"/>
    </xf>
    <xf numFmtId="0" fontId="5" fillId="0" borderId="10" xfId="3" applyFont="1" applyBorder="1" applyAlignment="1" applyProtection="1">
      <alignment horizontal="center" vertical="center" wrapText="1"/>
    </xf>
    <xf numFmtId="0" fontId="5" fillId="0" borderId="12" xfId="3" applyFont="1" applyBorder="1" applyAlignment="1" applyProtection="1">
      <alignment horizontal="center" vertical="center" wrapText="1"/>
    </xf>
    <xf numFmtId="0" fontId="5" fillId="0" borderId="208" xfId="3" applyFont="1" applyFill="1" applyBorder="1" applyAlignment="1" applyProtection="1">
      <alignment horizontal="center" vertical="center" wrapText="1"/>
    </xf>
    <xf numFmtId="0" fontId="2" fillId="0" borderId="1" xfId="3" applyFont="1" applyFill="1" applyBorder="1" applyAlignment="1" applyProtection="1">
      <alignment horizontal="center" vertical="center" wrapText="1"/>
    </xf>
    <xf numFmtId="0" fontId="2" fillId="0" borderId="5" xfId="3" applyFont="1" applyFill="1" applyBorder="1" applyAlignment="1" applyProtection="1">
      <alignment horizontal="center" vertical="center" wrapText="1"/>
    </xf>
    <xf numFmtId="0" fontId="2" fillId="0" borderId="2" xfId="3" applyFont="1" applyFill="1" applyBorder="1" applyAlignment="1" applyProtection="1">
      <alignment horizontal="center" vertical="center" wrapText="1"/>
    </xf>
    <xf numFmtId="0" fontId="5" fillId="0" borderId="8" xfId="3" applyFont="1" applyBorder="1" applyAlignment="1" applyProtection="1">
      <alignment horizontal="center" vertical="center" wrapText="1"/>
    </xf>
    <xf numFmtId="0" fontId="5" fillId="0" borderId="14" xfId="3" applyFont="1" applyFill="1" applyBorder="1" applyAlignment="1" applyProtection="1">
      <alignment horizontal="center" vertical="center" wrapText="1"/>
    </xf>
    <xf numFmtId="0" fontId="5" fillId="0" borderId="3" xfId="3" applyFont="1" applyFill="1" applyBorder="1" applyAlignment="1" applyProtection="1">
      <alignment horizontal="center" vertical="center" wrapText="1"/>
    </xf>
    <xf numFmtId="0" fontId="5" fillId="0" borderId="4" xfId="3" applyFont="1" applyFill="1" applyBorder="1" applyAlignment="1" applyProtection="1">
      <alignment horizontal="center" vertical="center" wrapText="1"/>
    </xf>
    <xf numFmtId="0" fontId="7" fillId="0" borderId="8" xfId="7" applyFont="1" applyFill="1" applyBorder="1" applyAlignment="1">
      <alignment horizontal="center" vertical="center" wrapText="1"/>
    </xf>
    <xf numFmtId="0" fontId="7" fillId="0" borderId="9" xfId="7" applyFont="1" applyFill="1" applyBorder="1" applyAlignment="1">
      <alignment horizontal="center" vertical="center" wrapText="1"/>
    </xf>
    <xf numFmtId="0" fontId="2" fillId="0" borderId="11" xfId="7" applyBorder="1"/>
    <xf numFmtId="0" fontId="2" fillId="0" borderId="10" xfId="7" applyBorder="1"/>
    <xf numFmtId="0" fontId="2" fillId="0" borderId="8" xfId="7" applyBorder="1"/>
    <xf numFmtId="0" fontId="5" fillId="0" borderId="23" xfId="7" applyFont="1" applyFill="1" applyBorder="1" applyAlignment="1">
      <alignment horizontal="center" vertical="center"/>
    </xf>
    <xf numFmtId="0" fontId="5" fillId="0" borderId="48" xfId="7" applyFont="1" applyFill="1" applyBorder="1" applyAlignment="1">
      <alignment horizontal="center" vertical="center"/>
    </xf>
    <xf numFmtId="0" fontId="5" fillId="0" borderId="24" xfId="7" applyFont="1" applyFill="1" applyBorder="1" applyAlignment="1">
      <alignment horizontal="center" vertical="center"/>
    </xf>
    <xf numFmtId="0" fontId="7" fillId="0" borderId="216" xfId="7" applyFont="1" applyFill="1" applyBorder="1" applyAlignment="1">
      <alignment horizontal="center" vertical="center"/>
    </xf>
    <xf numFmtId="0" fontId="9" fillId="0" borderId="218" xfId="3" applyBorder="1" applyAlignment="1">
      <alignment horizontal="center" vertical="center"/>
    </xf>
    <xf numFmtId="0" fontId="9" fillId="0" borderId="93" xfId="3" applyBorder="1" applyAlignment="1">
      <alignment horizontal="center" vertical="center"/>
    </xf>
    <xf numFmtId="176" fontId="2" fillId="0" borderId="0" xfId="7" applyNumberFormat="1" applyFont="1" applyFill="1" applyBorder="1" applyAlignment="1">
      <alignment horizontal="center" vertical="center" wrapText="1"/>
    </xf>
    <xf numFmtId="176" fontId="2" fillId="0" borderId="219" xfId="7" applyNumberFormat="1" applyFont="1" applyFill="1" applyBorder="1" applyAlignment="1">
      <alignment horizontal="center" vertical="center" wrapText="1"/>
    </xf>
    <xf numFmtId="176" fontId="2" fillId="0" borderId="79" xfId="7" applyNumberFormat="1" applyFont="1" applyFill="1" applyBorder="1" applyAlignment="1">
      <alignment horizontal="center" vertical="center" wrapText="1"/>
    </xf>
    <xf numFmtId="176" fontId="2" fillId="0" borderId="15" xfId="7" applyNumberFormat="1" applyFont="1" applyFill="1" applyBorder="1" applyAlignment="1">
      <alignment horizontal="center" vertical="center" wrapText="1"/>
    </xf>
    <xf numFmtId="0" fontId="10" fillId="2" borderId="48" xfId="3" applyFont="1" applyFill="1" applyBorder="1" applyAlignment="1">
      <alignment horizontal="center" vertical="center" wrapText="1"/>
    </xf>
    <xf numFmtId="0" fontId="10" fillId="2" borderId="24" xfId="3" applyFont="1" applyFill="1" applyBorder="1" applyAlignment="1">
      <alignment horizontal="center" vertical="center" wrapText="1"/>
    </xf>
    <xf numFmtId="0" fontId="10" fillId="2" borderId="171" xfId="3" applyFont="1" applyFill="1" applyBorder="1" applyAlignment="1">
      <alignment horizontal="center" vertical="center" wrapText="1"/>
    </xf>
    <xf numFmtId="0" fontId="5" fillId="0" borderId="13" xfId="3" applyFont="1" applyFill="1" applyBorder="1" applyAlignment="1" applyProtection="1">
      <alignment horizontal="center" vertical="center" wrapText="1"/>
    </xf>
    <xf numFmtId="0" fontId="5" fillId="0" borderId="225" xfId="3" applyFont="1" applyFill="1" applyBorder="1" applyAlignment="1" applyProtection="1">
      <alignment horizontal="center" vertical="center" wrapText="1"/>
    </xf>
    <xf numFmtId="0" fontId="5" fillId="0" borderId="48" xfId="3" applyFont="1" applyFill="1" applyBorder="1" applyAlignment="1">
      <alignment horizontal="center" vertical="center" wrapText="1"/>
    </xf>
    <xf numFmtId="0" fontId="5" fillId="0" borderId="107" xfId="3" applyFont="1" applyFill="1" applyBorder="1" applyAlignment="1">
      <alignment horizontal="center" vertical="center" wrapText="1"/>
    </xf>
    <xf numFmtId="0" fontId="5" fillId="0" borderId="99" xfId="3" applyFont="1" applyFill="1" applyBorder="1" applyAlignment="1">
      <alignment horizontal="center" vertical="center" wrapText="1"/>
    </xf>
    <xf numFmtId="0" fontId="5" fillId="0" borderId="108" xfId="3" applyFont="1" applyFill="1" applyBorder="1" applyAlignment="1">
      <alignment horizontal="center" vertical="center" wrapText="1"/>
    </xf>
    <xf numFmtId="0" fontId="5" fillId="0" borderId="171" xfId="3" applyFont="1" applyFill="1" applyBorder="1" applyAlignment="1">
      <alignment horizontal="center" vertical="center" wrapText="1"/>
    </xf>
    <xf numFmtId="0" fontId="2" fillId="0" borderId="11" xfId="7" applyFill="1" applyBorder="1"/>
    <xf numFmtId="0" fontId="2" fillId="0" borderId="10" xfId="7" applyFill="1" applyBorder="1"/>
    <xf numFmtId="0" fontId="2" fillId="0" borderId="8" xfId="7" applyFill="1" applyBorder="1"/>
    <xf numFmtId="0" fontId="9" fillId="0" borderId="218" xfId="3" applyFill="1" applyBorder="1" applyAlignment="1">
      <alignment horizontal="center" vertical="center"/>
    </xf>
    <xf numFmtId="0" fontId="9" fillId="0" borderId="93" xfId="3" applyFill="1" applyBorder="1" applyAlignment="1">
      <alignment horizontal="center" vertical="center"/>
    </xf>
    <xf numFmtId="0" fontId="10" fillId="9" borderId="1" xfId="3" applyFont="1" applyFill="1" applyBorder="1" applyAlignment="1">
      <alignment horizontal="center" vertical="center" wrapText="1"/>
    </xf>
    <xf numFmtId="0" fontId="10" fillId="9" borderId="2" xfId="3" applyFont="1" applyFill="1" applyBorder="1" applyAlignment="1">
      <alignment horizontal="center" vertical="center" wrapText="1"/>
    </xf>
    <xf numFmtId="0" fontId="10" fillId="9" borderId="15" xfId="3" applyFont="1" applyFill="1" applyBorder="1" applyAlignment="1">
      <alignment horizontal="center" vertical="center" wrapText="1"/>
    </xf>
    <xf numFmtId="0" fontId="10" fillId="9" borderId="16" xfId="3" applyFont="1" applyFill="1" applyBorder="1" applyAlignment="1">
      <alignment horizontal="center" vertical="center" wrapText="1"/>
    </xf>
    <xf numFmtId="0" fontId="10" fillId="9" borderId="6" xfId="3" applyFont="1" applyFill="1" applyBorder="1" applyAlignment="1">
      <alignment horizontal="center" vertical="center" wrapText="1"/>
    </xf>
    <xf numFmtId="0" fontId="10" fillId="9" borderId="7" xfId="3" applyFont="1" applyFill="1" applyBorder="1" applyAlignment="1">
      <alignment horizontal="center" vertical="center" wrapText="1"/>
    </xf>
    <xf numFmtId="0" fontId="32" fillId="9" borderId="155" xfId="3" applyFont="1" applyFill="1" applyBorder="1" applyAlignment="1" applyProtection="1">
      <alignment horizontal="center" vertical="center" wrapText="1"/>
    </xf>
    <xf numFmtId="0" fontId="33" fillId="9" borderId="155" xfId="3" applyFont="1" applyFill="1" applyBorder="1" applyAlignment="1" applyProtection="1">
      <alignment horizontal="center" vertical="center"/>
    </xf>
    <xf numFmtId="0" fontId="32" fillId="9" borderId="116" xfId="3" applyFont="1" applyFill="1" applyBorder="1" applyAlignment="1" applyProtection="1">
      <alignment horizontal="center" vertical="center" wrapText="1"/>
    </xf>
    <xf numFmtId="0" fontId="33" fillId="9" borderId="116" xfId="3" applyFont="1" applyFill="1" applyBorder="1" applyAlignment="1" applyProtection="1">
      <alignment horizontal="center" vertical="center"/>
    </xf>
    <xf numFmtId="0" fontId="32" fillId="9" borderId="9" xfId="3" applyFont="1" applyFill="1" applyBorder="1" applyAlignment="1" applyProtection="1">
      <alignment horizontal="center" vertical="center"/>
    </xf>
    <xf numFmtId="0" fontId="33" fillId="9" borderId="9" xfId="3" applyFont="1" applyFill="1" applyBorder="1" applyAlignment="1" applyProtection="1">
      <alignment horizontal="center" vertical="center"/>
    </xf>
    <xf numFmtId="0" fontId="32" fillId="9" borderId="117" xfId="3" applyFont="1" applyFill="1" applyBorder="1" applyAlignment="1" applyProtection="1">
      <alignment horizontal="center" vertical="center" wrapText="1"/>
    </xf>
    <xf numFmtId="0" fontId="33" fillId="9" borderId="117" xfId="3" applyFont="1" applyFill="1" applyBorder="1" applyAlignment="1" applyProtection="1">
      <alignment horizontal="center" vertical="center"/>
    </xf>
    <xf numFmtId="0" fontId="32" fillId="9" borderId="226" xfId="3" applyFont="1" applyFill="1" applyBorder="1" applyAlignment="1" applyProtection="1">
      <alignment horizontal="center" vertical="center" wrapText="1"/>
    </xf>
    <xf numFmtId="0" fontId="33" fillId="9" borderId="226" xfId="3" applyFont="1" applyFill="1" applyBorder="1" applyAlignment="1" applyProtection="1">
      <alignment horizontal="center" vertical="center"/>
    </xf>
    <xf numFmtId="0" fontId="32" fillId="9" borderId="227" xfId="3" applyFont="1" applyFill="1" applyBorder="1" applyAlignment="1" applyProtection="1">
      <alignment horizontal="center" vertical="center" wrapText="1"/>
    </xf>
    <xf numFmtId="0" fontId="33" fillId="9" borderId="227" xfId="3" applyFont="1" applyFill="1" applyBorder="1" applyAlignment="1" applyProtection="1">
      <alignment horizontal="center" vertical="center"/>
    </xf>
    <xf numFmtId="0" fontId="35" fillId="4" borderId="21" xfId="1" applyFont="1" applyFill="1" applyBorder="1" applyAlignment="1">
      <alignment horizontal="center" vertical="center" textRotation="180" wrapText="1"/>
    </xf>
    <xf numFmtId="0" fontId="35" fillId="4" borderId="240" xfId="1" applyFont="1" applyFill="1" applyBorder="1" applyAlignment="1">
      <alignment horizontal="center" vertical="center" textRotation="180" wrapText="1"/>
    </xf>
    <xf numFmtId="0" fontId="31" fillId="4" borderId="3" xfId="1" applyFont="1" applyFill="1" applyBorder="1" applyAlignment="1">
      <alignment horizontal="center" vertical="center" wrapText="1"/>
    </xf>
    <xf numFmtId="0" fontId="31" fillId="4" borderId="238" xfId="1" applyFont="1" applyFill="1" applyBorder="1" applyAlignment="1">
      <alignment horizontal="center" vertical="center" wrapText="1"/>
    </xf>
    <xf numFmtId="0" fontId="35" fillId="4" borderId="3" xfId="1" applyFont="1" applyFill="1" applyBorder="1" applyAlignment="1">
      <alignment horizontal="center" vertical="center" textRotation="180" wrapText="1"/>
    </xf>
    <xf numFmtId="0" fontId="35" fillId="4" borderId="4" xfId="1" applyFont="1" applyFill="1" applyBorder="1" applyAlignment="1">
      <alignment horizontal="center" vertical="center" textRotation="180" wrapText="1"/>
    </xf>
    <xf numFmtId="0" fontId="31" fillId="4" borderId="236" xfId="1" applyFont="1" applyFill="1" applyBorder="1" applyAlignment="1">
      <alignment horizontal="left" vertical="center" wrapText="1"/>
    </xf>
    <xf numFmtId="0" fontId="31" fillId="4" borderId="27" xfId="1" applyFont="1" applyFill="1" applyBorder="1" applyAlignment="1">
      <alignment horizontal="left" vertical="center" wrapText="1"/>
    </xf>
    <xf numFmtId="0" fontId="31" fillId="4" borderId="237" xfId="1" applyFont="1" applyFill="1" applyBorder="1" applyAlignment="1">
      <alignment horizontal="center" vertical="center" wrapText="1"/>
    </xf>
    <xf numFmtId="0" fontId="31" fillId="4" borderId="102" xfId="1" applyFont="1" applyFill="1" applyBorder="1" applyAlignment="1">
      <alignment horizontal="center" vertical="center" wrapText="1"/>
    </xf>
    <xf numFmtId="0" fontId="31" fillId="4" borderId="19" xfId="1" applyFont="1" applyFill="1" applyBorder="1" applyAlignment="1">
      <alignment horizontal="center" vertical="center" wrapText="1"/>
    </xf>
    <xf numFmtId="0" fontId="5" fillId="0" borderId="11" xfId="2" applyFont="1" applyBorder="1" applyAlignment="1">
      <alignment horizontal="center" vertical="center" wrapText="1"/>
    </xf>
    <xf numFmtId="0" fontId="5" fillId="0" borderId="10" xfId="2" applyFont="1" applyBorder="1" applyAlignment="1">
      <alignment horizontal="center" vertical="center" wrapText="1"/>
    </xf>
    <xf numFmtId="0" fontId="7" fillId="0" borderId="31" xfId="2" applyFont="1" applyBorder="1" applyAlignment="1">
      <alignment horizontal="center" vertical="center" wrapText="1"/>
    </xf>
    <xf numFmtId="0" fontId="7" fillId="0" borderId="54" xfId="2" applyFont="1" applyBorder="1" applyAlignment="1">
      <alignment horizontal="center" vertical="center" wrapText="1"/>
    </xf>
    <xf numFmtId="0" fontId="7" fillId="0" borderId="72" xfId="2" applyFont="1" applyBorder="1" applyAlignment="1">
      <alignment horizontal="center" vertical="center" wrapText="1"/>
    </xf>
    <xf numFmtId="0" fontId="7" fillId="0" borderId="9" xfId="2" applyFont="1" applyBorder="1" applyAlignment="1">
      <alignment horizontal="center" vertical="center" wrapText="1"/>
    </xf>
    <xf numFmtId="0" fontId="2" fillId="0" borderId="9" xfId="12" applyBorder="1" applyAlignment="1">
      <alignment horizontal="center" vertical="center" wrapText="1"/>
    </xf>
    <xf numFmtId="0" fontId="2" fillId="0" borderId="31" xfId="12" applyBorder="1" applyAlignment="1">
      <alignment horizontal="center" vertical="center" wrapText="1"/>
    </xf>
    <xf numFmtId="0" fontId="2" fillId="0" borderId="9" xfId="2" applyFont="1" applyBorder="1" applyAlignment="1">
      <alignment horizontal="center" vertical="center" wrapText="1"/>
    </xf>
    <xf numFmtId="0" fontId="36" fillId="0" borderId="14" xfId="2" applyFont="1" applyBorder="1" applyAlignment="1">
      <alignment horizontal="center" vertical="center" wrapText="1"/>
    </xf>
    <xf numFmtId="0" fontId="36" fillId="0" borderId="4" xfId="2" applyFont="1" applyBorder="1" applyAlignment="1">
      <alignment horizontal="center" vertical="center" wrapText="1"/>
    </xf>
    <xf numFmtId="0" fontId="2" fillId="0" borderId="14" xfId="2" applyFont="1" applyBorder="1" applyAlignment="1">
      <alignment horizontal="center" vertical="center" wrapText="1"/>
    </xf>
    <xf numFmtId="0" fontId="2" fillId="0" borderId="3" xfId="2" applyFont="1" applyBorder="1" applyAlignment="1">
      <alignment horizontal="center" vertical="center" wrapText="1"/>
    </xf>
    <xf numFmtId="0" fontId="2" fillId="0" borderId="4" xfId="2" applyFont="1" applyBorder="1" applyAlignment="1">
      <alignment horizontal="center" vertical="center" wrapText="1"/>
    </xf>
    <xf numFmtId="0" fontId="7" fillId="0" borderId="6" xfId="12" applyFont="1" applyBorder="1" applyAlignment="1">
      <alignment horizontal="center" vertical="center" wrapText="1"/>
    </xf>
    <xf numFmtId="0" fontId="7" fillId="0" borderId="14" xfId="12" applyFont="1" applyBorder="1" applyAlignment="1">
      <alignment horizontal="center" vertical="center" wrapText="1"/>
    </xf>
    <xf numFmtId="0" fontId="2" fillId="0" borderId="9" xfId="12" applyFont="1" applyBorder="1"/>
    <xf numFmtId="0" fontId="31" fillId="0" borderId="1" xfId="12" applyFont="1" applyBorder="1" applyAlignment="1">
      <alignment horizontal="center" vertical="center"/>
    </xf>
    <xf numFmtId="0" fontId="31" fillId="0" borderId="3" xfId="12" applyFont="1" applyBorder="1" applyAlignment="1">
      <alignment horizontal="center" vertical="center"/>
    </xf>
    <xf numFmtId="0" fontId="31" fillId="0" borderId="19" xfId="12" applyFont="1" applyBorder="1" applyAlignment="1">
      <alignment horizontal="center" vertical="center"/>
    </xf>
    <xf numFmtId="0" fontId="31" fillId="0" borderId="5" xfId="12" applyFont="1" applyBorder="1" applyAlignment="1">
      <alignment horizontal="center" vertical="center"/>
    </xf>
    <xf numFmtId="0" fontId="31" fillId="0" borderId="4" xfId="12" applyFont="1" applyBorder="1" applyAlignment="1">
      <alignment horizontal="center" vertical="center"/>
    </xf>
    <xf numFmtId="0" fontId="2" fillId="0" borderId="10" xfId="12" applyFont="1" applyBorder="1" applyAlignment="1">
      <alignment horizontal="center" vertical="center"/>
    </xf>
    <xf numFmtId="0" fontId="2" fillId="0" borderId="8" xfId="12" applyFont="1" applyBorder="1" applyAlignment="1">
      <alignment horizontal="center" vertical="center"/>
    </xf>
    <xf numFmtId="0" fontId="2" fillId="0" borderId="245" xfId="12" applyFont="1" applyBorder="1" applyAlignment="1">
      <alignment horizontal="center" vertical="center"/>
    </xf>
    <xf numFmtId="0" fontId="2" fillId="0" borderId="246" xfId="12" applyFont="1" applyBorder="1" applyAlignment="1">
      <alignment horizontal="center" vertical="center"/>
    </xf>
    <xf numFmtId="0" fontId="7" fillId="0" borderId="6" xfId="12" applyFont="1" applyFill="1" applyBorder="1" applyAlignment="1">
      <alignment horizontal="center" vertical="center" wrapText="1"/>
    </xf>
    <xf numFmtId="0" fontId="7" fillId="0" borderId="14" xfId="12" applyFont="1" applyFill="1" applyBorder="1" applyAlignment="1">
      <alignment horizontal="center" vertical="center" wrapText="1"/>
    </xf>
    <xf numFmtId="0" fontId="31" fillId="4" borderId="9" xfId="1" applyFont="1" applyFill="1" applyBorder="1" applyAlignment="1">
      <alignment horizontal="center" vertical="center" wrapText="1"/>
    </xf>
    <xf numFmtId="0" fontId="14" fillId="4" borderId="14" xfId="1" applyFont="1" applyFill="1" applyBorder="1" applyAlignment="1">
      <alignment horizontal="center" vertical="center" wrapText="1"/>
    </xf>
    <xf numFmtId="0" fontId="14" fillId="4" borderId="4" xfId="1" applyFont="1" applyFill="1" applyBorder="1" applyAlignment="1">
      <alignment horizontal="center" vertical="center" wrapText="1"/>
    </xf>
    <xf numFmtId="0" fontId="31" fillId="4" borderId="4" xfId="1" applyFont="1" applyFill="1" applyBorder="1" applyAlignment="1">
      <alignment horizontal="center" vertical="center" wrapText="1"/>
    </xf>
    <xf numFmtId="0" fontId="31" fillId="4" borderId="11" xfId="1" applyFont="1" applyFill="1" applyBorder="1" applyAlignment="1">
      <alignment horizontal="left" vertical="center" wrapText="1"/>
    </xf>
    <xf numFmtId="0" fontId="31" fillId="4" borderId="10" xfId="1" applyFont="1" applyFill="1" applyBorder="1" applyAlignment="1">
      <alignment horizontal="left" vertical="center" wrapText="1"/>
    </xf>
    <xf numFmtId="0" fontId="31" fillId="4" borderId="53" xfId="1" applyFont="1" applyFill="1" applyBorder="1" applyAlignment="1">
      <alignment horizontal="left" vertical="center" wrapText="1"/>
    </xf>
    <xf numFmtId="0" fontId="31" fillId="4" borderId="14" xfId="1" applyFont="1" applyFill="1" applyBorder="1" applyAlignment="1">
      <alignment horizontal="center" vertical="center" wrapText="1"/>
    </xf>
    <xf numFmtId="0" fontId="14" fillId="4" borderId="9" xfId="1" applyFont="1" applyFill="1" applyBorder="1" applyAlignment="1">
      <alignment horizontal="center" vertical="center" wrapText="1"/>
    </xf>
    <xf numFmtId="0" fontId="38" fillId="0" borderId="9" xfId="12" applyFont="1" applyFill="1" applyBorder="1" applyAlignment="1">
      <alignment horizontal="center" vertical="center" textRotation="180" wrapText="1"/>
    </xf>
    <xf numFmtId="0" fontId="38" fillId="0" borderId="9" xfId="12" applyFont="1" applyFill="1" applyBorder="1" applyAlignment="1">
      <alignment horizontal="center" vertical="center" textRotation="180"/>
    </xf>
    <xf numFmtId="0" fontId="2" fillId="0" borderId="8" xfId="12" applyFont="1" applyFill="1" applyBorder="1"/>
    <xf numFmtId="0" fontId="38" fillId="0" borderId="11" xfId="12" applyFont="1" applyFill="1" applyBorder="1" applyAlignment="1">
      <alignment horizontal="center" vertical="center" textRotation="180" wrapText="1"/>
    </xf>
    <xf numFmtId="0" fontId="38" fillId="0" borderId="8" xfId="12" applyFont="1" applyFill="1" applyBorder="1" applyAlignment="1">
      <alignment horizontal="center" vertical="center" textRotation="180" wrapText="1"/>
    </xf>
    <xf numFmtId="0" fontId="2" fillId="0" borderId="11" xfId="12" applyFont="1" applyFill="1" applyBorder="1" applyAlignment="1">
      <alignment horizontal="center" vertical="center"/>
    </xf>
    <xf numFmtId="0" fontId="2" fillId="0" borderId="8" xfId="12" applyFont="1" applyFill="1" applyBorder="1" applyAlignment="1">
      <alignment horizontal="center" vertical="center"/>
    </xf>
    <xf numFmtId="0" fontId="2" fillId="0" borderId="9" xfId="12" applyFont="1" applyFill="1" applyBorder="1" applyAlignment="1"/>
    <xf numFmtId="0" fontId="0" fillId="0" borderId="23" xfId="13" applyFont="1" applyFill="1" applyBorder="1" applyAlignment="1">
      <alignment horizontal="center" vertical="center" textRotation="255"/>
    </xf>
    <xf numFmtId="0" fontId="2" fillId="0" borderId="24" xfId="12" applyFont="1" applyFill="1" applyBorder="1" applyAlignment="1">
      <alignment horizontal="center" vertical="center" textRotation="255"/>
    </xf>
    <xf numFmtId="0" fontId="38" fillId="0" borderId="72" xfId="12" applyFont="1" applyFill="1" applyBorder="1" applyAlignment="1">
      <alignment horizontal="center" vertical="center" textRotation="180" wrapText="1"/>
    </xf>
    <xf numFmtId="0" fontId="38" fillId="0" borderId="72" xfId="12" applyFont="1" applyFill="1" applyBorder="1" applyAlignment="1">
      <alignment horizontal="center" vertical="center" textRotation="180"/>
    </xf>
    <xf numFmtId="0" fontId="38" fillId="0" borderId="11" xfId="12" applyFont="1" applyFill="1" applyBorder="1" applyAlignment="1">
      <alignment horizontal="center" vertical="top" textRotation="180" wrapText="1"/>
    </xf>
    <xf numFmtId="0" fontId="38" fillId="0" borderId="8" xfId="12" applyFont="1" applyFill="1" applyBorder="1" applyAlignment="1">
      <alignment horizontal="center" vertical="top" textRotation="180"/>
    </xf>
    <xf numFmtId="0" fontId="38" fillId="0" borderId="9" xfId="13" applyFont="1" applyFill="1" applyBorder="1" applyAlignment="1">
      <alignment horizontal="center" vertical="center" textRotation="180" wrapText="1"/>
    </xf>
    <xf numFmtId="0" fontId="38" fillId="0" borderId="9" xfId="13" applyFont="1" applyFill="1" applyBorder="1" applyAlignment="1">
      <alignment horizontal="center" vertical="center" textRotation="180"/>
    </xf>
    <xf numFmtId="0" fontId="2" fillId="0" borderId="8" xfId="13" applyFont="1" applyFill="1" applyBorder="1"/>
    <xf numFmtId="0" fontId="38" fillId="0" borderId="11" xfId="13" applyFont="1" applyFill="1" applyBorder="1" applyAlignment="1">
      <alignment horizontal="center" vertical="center" textRotation="180" wrapText="1"/>
    </xf>
    <xf numFmtId="0" fontId="38" fillId="0" borderId="8" xfId="13" applyFont="1" applyFill="1" applyBorder="1" applyAlignment="1">
      <alignment horizontal="center" vertical="center" textRotation="180" wrapText="1"/>
    </xf>
    <xf numFmtId="0" fontId="2" fillId="0" borderId="11" xfId="13" applyFont="1" applyFill="1" applyBorder="1" applyAlignment="1">
      <alignment horizontal="center" vertical="center"/>
    </xf>
    <xf numFmtId="0" fontId="2" fillId="0" borderId="8" xfId="13" applyFont="1" applyFill="1" applyBorder="1" applyAlignment="1">
      <alignment horizontal="center" vertical="center"/>
    </xf>
    <xf numFmtId="0" fontId="2" fillId="0" borderId="9" xfId="13" applyFont="1" applyFill="1" applyBorder="1" applyAlignment="1"/>
    <xf numFmtId="0" fontId="2" fillId="0" borderId="24" xfId="13" applyFont="1" applyFill="1" applyBorder="1" applyAlignment="1">
      <alignment horizontal="center" vertical="center" textRotation="255"/>
    </xf>
    <xf numFmtId="0" fontId="38" fillId="0" borderId="72" xfId="13" applyFont="1" applyFill="1" applyBorder="1" applyAlignment="1">
      <alignment horizontal="center" vertical="center" textRotation="180" wrapText="1"/>
    </xf>
    <xf numFmtId="0" fontId="38" fillId="0" borderId="72" xfId="13" applyFont="1" applyFill="1" applyBorder="1" applyAlignment="1">
      <alignment horizontal="center" vertical="center" textRotation="180"/>
    </xf>
    <xf numFmtId="0" fontId="38" fillId="0" borderId="11" xfId="13" applyFont="1" applyFill="1" applyBorder="1" applyAlignment="1">
      <alignment horizontal="center" vertical="top" textRotation="180" wrapText="1"/>
    </xf>
    <xf numFmtId="0" fontId="38" fillId="0" borderId="8" xfId="13" applyFont="1" applyFill="1" applyBorder="1" applyAlignment="1">
      <alignment horizontal="center" vertical="top" textRotation="180"/>
    </xf>
    <xf numFmtId="0" fontId="5" fillId="0" borderId="1" xfId="13" applyFont="1" applyBorder="1" applyAlignment="1">
      <alignment horizontal="center" vertical="center"/>
    </xf>
    <xf numFmtId="0" fontId="2" fillId="0" borderId="5" xfId="13" applyBorder="1" applyAlignment="1">
      <alignment vertical="center"/>
    </xf>
    <xf numFmtId="0" fontId="2" fillId="0" borderId="2" xfId="13" applyBorder="1" applyAlignment="1">
      <alignment vertical="center"/>
    </xf>
    <xf numFmtId="0" fontId="5" fillId="0" borderId="14" xfId="13" applyFont="1" applyBorder="1" applyAlignment="1">
      <alignment horizontal="center" vertical="center"/>
    </xf>
    <xf numFmtId="0" fontId="2" fillId="0" borderId="3" xfId="13" applyBorder="1" applyAlignment="1">
      <alignment horizontal="center" vertical="center"/>
    </xf>
    <xf numFmtId="0" fontId="10" fillId="2" borderId="1" xfId="13" applyFont="1" applyFill="1" applyBorder="1" applyAlignment="1">
      <alignment horizontal="center" vertical="center"/>
    </xf>
    <xf numFmtId="0" fontId="5" fillId="0" borderId="5" xfId="13" applyFont="1" applyBorder="1" applyAlignment="1">
      <alignment horizontal="center" vertical="center"/>
    </xf>
    <xf numFmtId="0" fontId="5" fillId="0" borderId="2" xfId="13" applyFont="1" applyBorder="1" applyAlignment="1">
      <alignment horizontal="center" vertical="center"/>
    </xf>
    <xf numFmtId="0" fontId="10" fillId="2" borderId="5" xfId="13" applyFont="1" applyFill="1" applyBorder="1" applyAlignment="1">
      <alignment horizontal="center" vertical="center"/>
    </xf>
    <xf numFmtId="0" fontId="10" fillId="2" borderId="2" xfId="13" applyFont="1" applyFill="1" applyBorder="1" applyAlignment="1">
      <alignment horizontal="center" vertical="center"/>
    </xf>
    <xf numFmtId="0" fontId="5" fillId="4" borderId="4" xfId="13" applyFont="1" applyFill="1" applyBorder="1" applyAlignment="1">
      <alignment horizontal="center" vertical="center" wrapText="1"/>
    </xf>
    <xf numFmtId="0" fontId="5" fillId="4" borderId="9" xfId="13" applyFont="1" applyFill="1" applyBorder="1" applyAlignment="1">
      <alignment horizontal="center" vertical="center" wrapText="1"/>
    </xf>
    <xf numFmtId="0" fontId="5" fillId="4" borderId="23" xfId="13" applyFont="1" applyFill="1" applyBorder="1" applyAlignment="1">
      <alignment horizontal="center" vertical="center" wrapText="1"/>
    </xf>
    <xf numFmtId="0" fontId="5" fillId="4" borderId="11" xfId="13" applyFont="1" applyFill="1" applyBorder="1" applyAlignment="1">
      <alignment horizontal="center" vertical="center" wrapText="1"/>
    </xf>
    <xf numFmtId="0" fontId="2" fillId="0" borderId="1" xfId="13" applyFont="1" applyBorder="1" applyAlignment="1">
      <alignment horizontal="center" vertical="center" wrapText="1"/>
    </xf>
    <xf numFmtId="0" fontId="2" fillId="0" borderId="2" xfId="13" applyFont="1" applyBorder="1" applyAlignment="1">
      <alignment horizontal="center" vertical="center" wrapText="1"/>
    </xf>
    <xf numFmtId="0" fontId="2" fillId="0" borderId="23" xfId="13" applyFont="1" applyBorder="1" applyAlignment="1">
      <alignment horizontal="center" vertical="center"/>
    </xf>
    <xf numFmtId="0" fontId="2" fillId="0" borderId="48" xfId="13" applyFont="1" applyBorder="1" applyAlignment="1">
      <alignment horizontal="center" vertical="center"/>
    </xf>
    <xf numFmtId="0" fontId="2" fillId="0" borderId="24" xfId="13" applyFont="1" applyBorder="1" applyAlignment="1">
      <alignment horizontal="center" vertical="center"/>
    </xf>
    <xf numFmtId="0" fontId="2" fillId="0" borderId="20" xfId="13" applyFont="1" applyBorder="1" applyAlignment="1">
      <alignment horizontal="center" vertical="center"/>
    </xf>
    <xf numFmtId="0" fontId="2" fillId="0" borderId="3" xfId="13" applyFont="1" applyBorder="1" applyAlignment="1">
      <alignment horizontal="center" vertical="center"/>
    </xf>
    <xf numFmtId="0" fontId="2" fillId="0" borderId="19" xfId="13" applyFont="1" applyBorder="1" applyAlignment="1">
      <alignment horizontal="center" vertical="center"/>
    </xf>
    <xf numFmtId="0" fontId="2" fillId="0" borderId="4" xfId="13" applyFont="1" applyBorder="1" applyAlignment="1">
      <alignment horizontal="center" vertical="center"/>
    </xf>
    <xf numFmtId="0" fontId="2" fillId="0" borderId="46" xfId="13" applyFont="1" applyBorder="1" applyAlignment="1">
      <alignment horizontal="center" vertical="center" wrapText="1"/>
    </xf>
    <xf numFmtId="0" fontId="2" fillId="0" borderId="18" xfId="13" applyFont="1" applyBorder="1" applyAlignment="1">
      <alignment horizontal="center" vertical="center" wrapText="1"/>
    </xf>
    <xf numFmtId="0" fontId="31" fillId="4" borderId="11" xfId="13" applyFont="1" applyFill="1" applyBorder="1" applyAlignment="1">
      <alignment horizontal="center" vertical="center" wrapText="1"/>
    </xf>
    <xf numFmtId="0" fontId="31" fillId="4" borderId="8" xfId="13" applyFont="1" applyFill="1" applyBorder="1" applyAlignment="1">
      <alignment horizontal="center" vertical="center" wrapText="1"/>
    </xf>
    <xf numFmtId="176" fontId="2" fillId="0" borderId="1" xfId="13" applyNumberFormat="1" applyFont="1" applyBorder="1" applyAlignment="1">
      <alignment horizontal="center" vertical="center" wrapText="1"/>
    </xf>
    <xf numFmtId="176" fontId="2" fillId="0" borderId="5" xfId="13" applyNumberFormat="1" applyFont="1" applyBorder="1" applyAlignment="1">
      <alignment horizontal="center" vertical="center" wrapText="1"/>
    </xf>
    <xf numFmtId="176" fontId="2" fillId="0" borderId="2" xfId="13" applyNumberFormat="1" applyFont="1" applyBorder="1" applyAlignment="1">
      <alignment horizontal="center" vertical="center" wrapText="1"/>
    </xf>
    <xf numFmtId="0" fontId="13" fillId="2" borderId="11" xfId="13" applyFont="1" applyFill="1" applyBorder="1" applyAlignment="1">
      <alignment horizontal="center" vertical="center" wrapText="1"/>
    </xf>
    <xf numFmtId="0" fontId="13" fillId="2" borderId="8" xfId="13" applyFont="1" applyFill="1" applyBorder="1" applyAlignment="1">
      <alignment horizontal="center" vertical="center" wrapText="1"/>
    </xf>
    <xf numFmtId="176" fontId="13" fillId="2" borderId="1" xfId="13" applyNumberFormat="1" applyFont="1" applyFill="1" applyBorder="1" applyAlignment="1">
      <alignment horizontal="center" vertical="center" wrapText="1"/>
    </xf>
    <xf numFmtId="176" fontId="13" fillId="2" borderId="5" xfId="13" applyNumberFormat="1" applyFont="1" applyFill="1" applyBorder="1" applyAlignment="1">
      <alignment horizontal="center" vertical="center" wrapText="1"/>
    </xf>
    <xf numFmtId="176" fontId="13" fillId="2" borderId="2" xfId="13" applyNumberFormat="1" applyFont="1" applyFill="1" applyBorder="1" applyAlignment="1">
      <alignment horizontal="center" vertical="center" wrapText="1"/>
    </xf>
    <xf numFmtId="0" fontId="7" fillId="0" borderId="11" xfId="13" applyFont="1" applyFill="1" applyBorder="1" applyAlignment="1">
      <alignment horizontal="left" vertical="center" wrapText="1"/>
    </xf>
    <xf numFmtId="0" fontId="7" fillId="0" borderId="8" xfId="13" applyFont="1" applyFill="1" applyBorder="1" applyAlignment="1">
      <alignment horizontal="left" vertical="center" wrapText="1"/>
    </xf>
    <xf numFmtId="0" fontId="7" fillId="0" borderId="71" xfId="13" applyFont="1" applyFill="1" applyBorder="1" applyAlignment="1">
      <alignment horizontal="center" vertical="center" wrapText="1"/>
    </xf>
    <xf numFmtId="0" fontId="7" fillId="0" borderId="254" xfId="13" applyFont="1" applyFill="1" applyBorder="1" applyAlignment="1">
      <alignment horizontal="center" vertical="center" wrapText="1"/>
    </xf>
    <xf numFmtId="0" fontId="7" fillId="0" borderId="9" xfId="13" applyFont="1" applyFill="1" applyBorder="1" applyAlignment="1">
      <alignment horizontal="center" vertical="center" wrapText="1"/>
    </xf>
    <xf numFmtId="0" fontId="7" fillId="0" borderId="11" xfId="13" applyFont="1" applyFill="1" applyBorder="1" applyAlignment="1">
      <alignment horizontal="center" vertical="center" wrapText="1"/>
    </xf>
    <xf numFmtId="0" fontId="7" fillId="0" borderId="255" xfId="13" applyFont="1" applyFill="1" applyBorder="1" applyAlignment="1">
      <alignment horizontal="center" vertical="center" wrapText="1"/>
    </xf>
    <xf numFmtId="0" fontId="7" fillId="0" borderId="220" xfId="13" applyFont="1" applyFill="1" applyBorder="1" applyAlignment="1">
      <alignment horizontal="center" vertical="center" wrapText="1"/>
    </xf>
    <xf numFmtId="0" fontId="7" fillId="4" borderId="11" xfId="13" applyFont="1" applyFill="1" applyBorder="1" applyAlignment="1">
      <alignment horizontal="left" vertical="center" wrapText="1"/>
    </xf>
    <xf numFmtId="0" fontId="7" fillId="4" borderId="8" xfId="13" applyFont="1" applyFill="1" applyBorder="1" applyAlignment="1">
      <alignment horizontal="left" vertical="center" wrapText="1"/>
    </xf>
    <xf numFmtId="0" fontId="10" fillId="9" borderId="1" xfId="13" applyFont="1" applyFill="1" applyBorder="1" applyAlignment="1">
      <alignment horizontal="center" vertical="center" wrapText="1"/>
    </xf>
    <xf numFmtId="0" fontId="10" fillId="9" borderId="5" xfId="13" applyFont="1" applyFill="1" applyBorder="1" applyAlignment="1">
      <alignment horizontal="center" vertical="center" wrapText="1"/>
    </xf>
    <xf numFmtId="0" fontId="10" fillId="9" borderId="2" xfId="13" applyFont="1" applyFill="1" applyBorder="1" applyAlignment="1">
      <alignment horizontal="center" vertical="center" wrapText="1"/>
    </xf>
    <xf numFmtId="0" fontId="31" fillId="4" borderId="236" xfId="13" applyFont="1" applyFill="1" applyBorder="1" applyAlignment="1">
      <alignment horizontal="left" vertical="center" wrapText="1"/>
    </xf>
    <xf numFmtId="0" fontId="31" fillId="4" borderId="57" xfId="13" applyFont="1" applyFill="1" applyBorder="1" applyAlignment="1">
      <alignment horizontal="left" vertical="center" wrapText="1"/>
    </xf>
    <xf numFmtId="0" fontId="31" fillId="4" borderId="256" xfId="13" applyFont="1" applyFill="1" applyBorder="1" applyAlignment="1">
      <alignment horizontal="center" vertical="center" wrapText="1"/>
    </xf>
    <xf numFmtId="0" fontId="31" fillId="4" borderId="70" xfId="13" applyFont="1" applyFill="1" applyBorder="1" applyAlignment="1">
      <alignment horizontal="center" vertical="center" wrapText="1"/>
    </xf>
    <xf numFmtId="0" fontId="31" fillId="4" borderId="257" xfId="13" applyFont="1" applyFill="1" applyBorder="1" applyAlignment="1">
      <alignment horizontal="center" vertical="center" wrapText="1"/>
    </xf>
    <xf numFmtId="0" fontId="13" fillId="2" borderId="256" xfId="13" applyFont="1" applyFill="1" applyBorder="1" applyAlignment="1">
      <alignment horizontal="center" vertical="center" wrapText="1"/>
    </xf>
    <xf numFmtId="0" fontId="13" fillId="2" borderId="70" xfId="13" applyFont="1" applyFill="1" applyBorder="1" applyAlignment="1">
      <alignment horizontal="center" vertical="center" wrapText="1"/>
    </xf>
    <xf numFmtId="0" fontId="13" fillId="2" borderId="2" xfId="13" applyFont="1" applyFill="1" applyBorder="1" applyAlignment="1">
      <alignment horizontal="center" vertical="center" wrapText="1"/>
    </xf>
    <xf numFmtId="0" fontId="2" fillId="0" borderId="0" xfId="13" applyBorder="1" applyAlignment="1">
      <alignment vertical="center" wrapText="1"/>
    </xf>
    <xf numFmtId="0" fontId="2" fillId="0" borderId="0" xfId="13" applyAlignment="1">
      <alignment vertical="center"/>
    </xf>
    <xf numFmtId="0" fontId="2" fillId="0" borderId="9" xfId="13" applyFont="1" applyBorder="1" applyAlignment="1"/>
    <xf numFmtId="0" fontId="38" fillId="0" borderId="9" xfId="13" applyFont="1" applyBorder="1" applyAlignment="1">
      <alignment horizontal="center" vertical="center" textRotation="180" wrapText="1"/>
    </xf>
    <xf numFmtId="0" fontId="38" fillId="0" borderId="9" xfId="13" applyFont="1" applyBorder="1" applyAlignment="1">
      <alignment horizontal="center" vertical="center" textRotation="180"/>
    </xf>
    <xf numFmtId="0" fontId="2" fillId="0" borderId="11" xfId="13" applyFont="1" applyBorder="1" applyAlignment="1">
      <alignment horizontal="center" vertical="center"/>
    </xf>
    <xf numFmtId="0" fontId="2" fillId="0" borderId="8" xfId="13" applyFont="1" applyBorder="1" applyAlignment="1">
      <alignment horizontal="center" vertical="center"/>
    </xf>
    <xf numFmtId="0" fontId="38" fillId="0" borderId="11" xfId="13" applyFont="1" applyBorder="1" applyAlignment="1">
      <alignment horizontal="center" vertical="center" textRotation="180" wrapText="1"/>
    </xf>
    <xf numFmtId="0" fontId="2" fillId="0" borderId="8" xfId="13" applyFont="1" applyBorder="1"/>
    <xf numFmtId="0" fontId="0" fillId="0" borderId="11" xfId="13" applyFont="1" applyFill="1" applyBorder="1" applyAlignment="1">
      <alignment horizontal="center" vertical="center" wrapText="1"/>
    </xf>
    <xf numFmtId="0" fontId="0" fillId="0" borderId="10" xfId="13" applyFont="1" applyFill="1" applyBorder="1" applyAlignment="1">
      <alignment horizontal="center" vertical="center" wrapText="1"/>
    </xf>
    <xf numFmtId="0" fontId="2" fillId="0" borderId="8" xfId="13" applyFont="1" applyFill="1" applyBorder="1" applyAlignment="1">
      <alignment horizontal="center" vertical="center" wrapText="1"/>
    </xf>
    <xf numFmtId="0" fontId="2" fillId="0" borderId="46" xfId="13" applyFont="1" applyFill="1" applyBorder="1" applyAlignment="1">
      <alignment horizontal="center" vertical="center" wrapText="1"/>
    </xf>
    <xf numFmtId="0" fontId="2" fillId="0" borderId="246" xfId="13" applyFont="1" applyFill="1" applyBorder="1" applyAlignment="1">
      <alignment horizontal="center" vertical="center" wrapText="1"/>
    </xf>
    <xf numFmtId="0" fontId="2" fillId="0" borderId="9" xfId="13" applyFont="1" applyFill="1" applyBorder="1" applyAlignment="1">
      <alignment horizontal="center" vertical="center" wrapText="1"/>
    </xf>
    <xf numFmtId="0" fontId="2" fillId="0" borderId="1" xfId="13" applyFont="1" applyFill="1" applyBorder="1" applyAlignment="1">
      <alignment horizontal="center" vertical="center" wrapText="1"/>
    </xf>
    <xf numFmtId="0" fontId="2" fillId="0" borderId="6" xfId="13" applyFont="1" applyFill="1" applyBorder="1" applyAlignment="1">
      <alignment horizontal="center" vertical="center" wrapText="1"/>
    </xf>
    <xf numFmtId="0" fontId="0" fillId="0" borderId="9" xfId="13" applyFont="1" applyFill="1" applyBorder="1" applyAlignment="1">
      <alignment horizontal="center" vertical="center" wrapText="1"/>
    </xf>
    <xf numFmtId="0" fontId="0" fillId="0" borderId="1" xfId="13" applyFont="1" applyFill="1" applyBorder="1" applyAlignment="1">
      <alignment horizontal="center" vertical="center" wrapText="1"/>
    </xf>
    <xf numFmtId="0" fontId="2" fillId="0" borderId="2" xfId="13" applyFont="1" applyFill="1" applyBorder="1" applyAlignment="1">
      <alignment horizontal="center" vertical="center" wrapText="1"/>
    </xf>
    <xf numFmtId="0" fontId="2" fillId="0" borderId="7" xfId="13" applyFont="1" applyFill="1" applyBorder="1" applyAlignment="1">
      <alignment horizontal="center" vertical="center" wrapText="1"/>
    </xf>
    <xf numFmtId="0" fontId="0" fillId="0" borderId="14" xfId="13" applyFont="1" applyFill="1" applyBorder="1" applyAlignment="1">
      <alignment horizontal="center" vertical="center" wrapText="1"/>
    </xf>
    <xf numFmtId="0" fontId="0" fillId="0" borderId="5" xfId="13" applyFont="1" applyFill="1" applyBorder="1" applyAlignment="1">
      <alignment horizontal="center" vertical="center" wrapText="1"/>
    </xf>
    <xf numFmtId="0" fontId="2" fillId="0" borderId="5" xfId="13" applyFont="1" applyFill="1" applyBorder="1" applyAlignment="1">
      <alignment horizontal="center" vertical="center" wrapText="1"/>
    </xf>
    <xf numFmtId="0" fontId="2" fillId="0" borderId="17" xfId="13" applyFont="1" applyFill="1" applyBorder="1" applyAlignment="1">
      <alignment horizontal="center" vertical="center" wrapText="1"/>
    </xf>
    <xf numFmtId="0" fontId="0" fillId="0" borderId="20" xfId="13" applyFont="1" applyFill="1" applyBorder="1" applyAlignment="1">
      <alignment horizontal="center" vertical="center" wrapText="1"/>
    </xf>
    <xf numFmtId="0" fontId="2" fillId="0" borderId="20" xfId="13" applyFont="1" applyFill="1" applyBorder="1" applyAlignment="1">
      <alignment horizontal="center" vertical="center" wrapText="1"/>
    </xf>
    <xf numFmtId="0" fontId="2" fillId="0" borderId="3" xfId="13" applyFont="1" applyFill="1" applyBorder="1" applyAlignment="1">
      <alignment horizontal="center" vertical="center" wrapText="1"/>
    </xf>
    <xf numFmtId="0" fontId="2" fillId="0" borderId="4" xfId="13" applyFont="1" applyFill="1" applyBorder="1" applyAlignment="1">
      <alignment horizontal="center" vertical="center" wrapText="1"/>
    </xf>
    <xf numFmtId="0" fontId="7" fillId="0" borderId="10" xfId="13" applyFont="1" applyFill="1" applyBorder="1" applyAlignment="1">
      <alignment horizontal="left" vertical="center" wrapText="1"/>
    </xf>
    <xf numFmtId="0" fontId="7" fillId="0" borderId="53" xfId="13" applyFont="1" applyFill="1" applyBorder="1" applyAlignment="1">
      <alignment horizontal="left" vertical="center" wrapText="1"/>
    </xf>
    <xf numFmtId="0" fontId="2" fillId="0" borderId="15" xfId="13" applyFont="1" applyFill="1" applyBorder="1" applyAlignment="1">
      <alignment horizontal="center" vertical="center" wrapText="1"/>
    </xf>
    <xf numFmtId="0" fontId="0" fillId="0" borderId="23" xfId="13" applyFont="1" applyFill="1" applyBorder="1" applyAlignment="1">
      <alignment horizontal="center" vertical="center" wrapText="1"/>
    </xf>
    <xf numFmtId="0" fontId="2" fillId="0" borderId="48" xfId="13" applyFont="1" applyFill="1" applyBorder="1" applyAlignment="1">
      <alignment horizontal="center" vertical="center" wrapText="1"/>
    </xf>
    <xf numFmtId="0" fontId="2" fillId="0" borderId="24" xfId="13" applyFont="1" applyFill="1" applyBorder="1" applyAlignment="1">
      <alignment horizontal="center" vertical="center" wrapText="1"/>
    </xf>
    <xf numFmtId="0" fontId="0" fillId="0" borderId="46" xfId="13" applyFont="1" applyFill="1" applyBorder="1" applyAlignment="1">
      <alignment horizontal="center" vertical="center" wrapText="1"/>
    </xf>
    <xf numFmtId="0" fontId="5" fillId="0" borderId="11" xfId="13" applyFont="1" applyFill="1" applyBorder="1" applyAlignment="1">
      <alignment horizontal="center" vertical="center" wrapText="1"/>
    </xf>
    <xf numFmtId="0" fontId="5" fillId="0" borderId="10" xfId="13" applyFont="1" applyFill="1" applyBorder="1" applyAlignment="1">
      <alignment horizontal="center" vertical="center" wrapText="1"/>
    </xf>
    <xf numFmtId="0" fontId="5" fillId="0" borderId="8" xfId="13" applyFont="1" applyFill="1" applyBorder="1" applyAlignment="1">
      <alignment horizontal="center" vertical="center" wrapText="1"/>
    </xf>
    <xf numFmtId="0" fontId="10" fillId="2" borderId="11" xfId="13" applyFont="1" applyFill="1" applyBorder="1" applyAlignment="1">
      <alignment horizontal="center" vertical="center"/>
    </xf>
    <xf numFmtId="0" fontId="10" fillId="2" borderId="8" xfId="13" applyFont="1" applyFill="1" applyBorder="1" applyAlignment="1">
      <alignment horizontal="center" vertical="center"/>
    </xf>
    <xf numFmtId="0" fontId="10" fillId="2" borderId="6" xfId="13" applyFont="1" applyFill="1" applyBorder="1" applyAlignment="1">
      <alignment horizontal="center" vertical="center"/>
    </xf>
    <xf numFmtId="0" fontId="10" fillId="2" borderId="78" xfId="13" applyFont="1" applyFill="1" applyBorder="1" applyAlignment="1">
      <alignment horizontal="center" vertical="center" wrapText="1"/>
    </xf>
    <xf numFmtId="0" fontId="10" fillId="2" borderId="54" xfId="13" applyFont="1" applyFill="1" applyBorder="1" applyAlignment="1">
      <alignment horizontal="center" vertical="center"/>
    </xf>
    <xf numFmtId="0" fontId="5" fillId="0" borderId="11" xfId="13" applyFont="1" applyBorder="1" applyAlignment="1">
      <alignment horizontal="center" vertical="center"/>
    </xf>
    <xf numFmtId="0" fontId="5" fillId="0" borderId="8" xfId="13" applyFont="1" applyBorder="1" applyAlignment="1">
      <alignment horizontal="center" vertical="center"/>
    </xf>
    <xf numFmtId="0" fontId="5" fillId="0" borderId="1" xfId="13" applyFont="1" applyFill="1" applyBorder="1" applyAlignment="1">
      <alignment horizontal="center" vertical="center" wrapText="1"/>
    </xf>
    <xf numFmtId="0" fontId="5" fillId="0" borderId="6" xfId="13" applyFont="1" applyFill="1" applyBorder="1" applyAlignment="1">
      <alignment horizontal="center" vertical="center" wrapText="1"/>
    </xf>
    <xf numFmtId="0" fontId="5" fillId="0" borderId="20" xfId="13" applyFont="1" applyFill="1" applyBorder="1" applyAlignment="1">
      <alignment horizontal="center" vertical="center" wrapText="1"/>
    </xf>
    <xf numFmtId="0" fontId="5" fillId="0" borderId="3" xfId="13" applyFont="1" applyFill="1" applyBorder="1" applyAlignment="1">
      <alignment horizontal="center" vertical="center" wrapText="1"/>
    </xf>
    <xf numFmtId="0" fontId="5" fillId="0" borderId="19" xfId="13" applyFont="1" applyFill="1" applyBorder="1" applyAlignment="1">
      <alignment horizontal="center" vertical="center" wrapText="1"/>
    </xf>
    <xf numFmtId="0" fontId="5" fillId="0" borderId="4" xfId="13" applyFont="1" applyFill="1" applyBorder="1" applyAlignment="1">
      <alignment horizontal="center" vertical="center" wrapText="1"/>
    </xf>
    <xf numFmtId="0" fontId="31" fillId="4" borderId="244" xfId="13" applyFont="1" applyFill="1" applyBorder="1" applyAlignment="1">
      <alignment horizontal="center" vertical="center"/>
    </xf>
    <xf numFmtId="0" fontId="31" fillId="4" borderId="53" xfId="13" applyFont="1" applyFill="1" applyBorder="1" applyAlignment="1">
      <alignment horizontal="center" vertical="center"/>
    </xf>
    <xf numFmtId="0" fontId="5" fillId="0" borderId="14" xfId="13" applyFont="1" applyFill="1" applyBorder="1" applyAlignment="1">
      <alignment horizontal="center" vertical="center" wrapText="1"/>
    </xf>
    <xf numFmtId="0" fontId="7" fillId="4" borderId="9" xfId="13" applyFont="1" applyFill="1" applyBorder="1" applyAlignment="1">
      <alignment horizontal="center" vertical="center" wrapText="1"/>
    </xf>
    <xf numFmtId="0" fontId="7" fillId="4" borderId="14" xfId="13" applyFont="1" applyFill="1" applyBorder="1" applyAlignment="1">
      <alignment horizontal="center" vertical="center" wrapText="1"/>
    </xf>
    <xf numFmtId="0" fontId="5" fillId="0" borderId="16" xfId="13" applyFont="1" applyFill="1" applyBorder="1" applyAlignment="1">
      <alignment horizontal="center" wrapText="1"/>
    </xf>
    <xf numFmtId="0" fontId="5" fillId="0" borderId="7" xfId="13" applyFont="1" applyFill="1" applyBorder="1" applyAlignment="1">
      <alignment horizontal="center" wrapText="1"/>
    </xf>
    <xf numFmtId="0" fontId="24" fillId="0" borderId="11" xfId="13" applyFont="1" applyBorder="1" applyAlignment="1">
      <alignment horizontal="center" vertical="center"/>
    </xf>
    <xf numFmtId="0" fontId="24" fillId="0" borderId="10" xfId="13" applyFont="1" applyBorder="1" applyAlignment="1">
      <alignment horizontal="center" vertical="center"/>
    </xf>
    <xf numFmtId="0" fontId="24" fillId="0" borderId="8" xfId="13" applyFont="1" applyBorder="1" applyAlignment="1">
      <alignment horizontal="center" vertical="center"/>
    </xf>
    <xf numFmtId="0" fontId="2" fillId="0" borderId="11" xfId="13" applyFont="1" applyFill="1" applyBorder="1" applyAlignment="1" applyProtection="1">
      <alignment horizontal="center" vertical="center" wrapText="1"/>
    </xf>
    <xf numFmtId="0" fontId="2" fillId="0" borderId="8" xfId="13" applyFont="1" applyFill="1" applyBorder="1" applyAlignment="1" applyProtection="1">
      <alignment horizontal="center" vertical="center" wrapText="1"/>
    </xf>
    <xf numFmtId="0" fontId="2" fillId="0" borderId="23" xfId="13" applyFont="1" applyFill="1" applyBorder="1" applyAlignment="1">
      <alignment horizontal="center" vertical="center"/>
    </xf>
    <xf numFmtId="0" fontId="2" fillId="0" borderId="48" xfId="13" applyFont="1" applyFill="1" applyBorder="1" applyAlignment="1">
      <alignment horizontal="center" vertical="center"/>
    </xf>
    <xf numFmtId="0" fontId="2" fillId="0" borderId="24" xfId="13" applyFont="1" applyFill="1" applyBorder="1" applyAlignment="1">
      <alignment horizontal="center" vertical="center"/>
    </xf>
    <xf numFmtId="0" fontId="2" fillId="0" borderId="11" xfId="13" applyFill="1" applyBorder="1" applyAlignment="1" applyProtection="1">
      <alignment horizontal="center" vertical="center" wrapText="1"/>
    </xf>
    <xf numFmtId="0" fontId="5" fillId="0" borderId="11" xfId="13" applyFont="1" applyBorder="1"/>
    <xf numFmtId="0" fontId="5" fillId="0" borderId="8" xfId="13" applyFont="1" applyBorder="1"/>
    <xf numFmtId="0" fontId="5" fillId="0" borderId="3" xfId="13" applyFont="1" applyBorder="1" applyAlignment="1">
      <alignment horizontal="center" vertical="center"/>
    </xf>
    <xf numFmtId="0" fontId="5" fillId="0" borderId="18" xfId="13" applyFont="1" applyBorder="1" applyAlignment="1">
      <alignment horizontal="center" vertical="center"/>
    </xf>
    <xf numFmtId="0" fontId="15" fillId="0" borderId="78" xfId="13" applyFont="1" applyBorder="1" applyAlignment="1">
      <alignment horizontal="center" vertical="center" wrapText="1"/>
    </xf>
    <xf numFmtId="0" fontId="15" fillId="0" borderId="54" xfId="13" applyFont="1" applyBorder="1" applyAlignment="1">
      <alignment horizontal="center" vertical="center" wrapText="1"/>
    </xf>
    <xf numFmtId="0" fontId="15" fillId="0" borderId="11" xfId="13" applyFont="1" applyBorder="1" applyAlignment="1">
      <alignment horizontal="center" vertical="center" wrapText="1"/>
    </xf>
    <xf numFmtId="0" fontId="15" fillId="0" borderId="8" xfId="13" applyFont="1" applyBorder="1" applyAlignment="1">
      <alignment horizontal="center" vertical="center" wrapText="1"/>
    </xf>
    <xf numFmtId="0" fontId="2" fillId="0" borderId="1" xfId="13" applyFont="1" applyBorder="1" applyAlignment="1" applyProtection="1">
      <alignment horizontal="center" vertical="center"/>
    </xf>
    <xf numFmtId="0" fontId="2" fillId="0" borderId="2" xfId="13" applyFont="1" applyBorder="1" applyAlignment="1" applyProtection="1">
      <alignment horizontal="center" vertical="center"/>
    </xf>
    <xf numFmtId="0" fontId="2" fillId="0" borderId="6" xfId="13" applyFont="1" applyBorder="1" applyAlignment="1" applyProtection="1">
      <alignment horizontal="center" vertical="center"/>
    </xf>
    <xf numFmtId="0" fontId="2" fillId="0" borderId="7" xfId="13" applyFont="1" applyBorder="1" applyAlignment="1" applyProtection="1">
      <alignment horizontal="center" vertical="center"/>
    </xf>
    <xf numFmtId="0" fontId="2" fillId="0" borderId="14" xfId="13" applyFont="1" applyBorder="1" applyAlignment="1" applyProtection="1">
      <alignment horizontal="center" vertical="center"/>
    </xf>
    <xf numFmtId="0" fontId="2" fillId="0" borderId="4" xfId="13" applyFont="1" applyBorder="1" applyAlignment="1" applyProtection="1">
      <alignment horizontal="center" vertical="center"/>
    </xf>
    <xf numFmtId="0" fontId="5" fillId="0" borderId="14" xfId="13" applyFont="1" applyBorder="1" applyAlignment="1" applyProtection="1">
      <alignment horizontal="center" vertical="center"/>
    </xf>
    <xf numFmtId="0" fontId="5" fillId="0" borderId="4" xfId="13" applyFont="1" applyBorder="1" applyAlignment="1" applyProtection="1">
      <alignment horizontal="center" vertical="center"/>
    </xf>
    <xf numFmtId="0" fontId="2" fillId="0" borderId="9" xfId="13" applyFont="1" applyBorder="1" applyAlignment="1">
      <alignment horizontal="center" vertical="center"/>
    </xf>
    <xf numFmtId="0" fontId="2" fillId="0" borderId="2" xfId="13" applyFont="1" applyBorder="1" applyAlignment="1" applyProtection="1">
      <alignment horizontal="center" vertical="center" wrapText="1"/>
    </xf>
    <xf numFmtId="0" fontId="2" fillId="0" borderId="16" xfId="13" applyFont="1" applyBorder="1" applyAlignment="1" applyProtection="1">
      <alignment horizontal="center" vertical="center" wrapText="1"/>
    </xf>
    <xf numFmtId="0" fontId="2" fillId="0" borderId="7" xfId="13" applyFont="1" applyBorder="1" applyAlignment="1" applyProtection="1">
      <alignment horizontal="center" vertical="center" wrapText="1"/>
    </xf>
    <xf numFmtId="0" fontId="2" fillId="0" borderId="5" xfId="13" applyFont="1" applyBorder="1" applyAlignment="1" applyProtection="1">
      <alignment horizontal="center" vertical="center"/>
    </xf>
    <xf numFmtId="0" fontId="2" fillId="0" borderId="17" xfId="13" applyFont="1" applyBorder="1" applyAlignment="1" applyProtection="1">
      <alignment horizontal="center" vertical="center"/>
    </xf>
    <xf numFmtId="0" fontId="0" fillId="0" borderId="1" xfId="13" applyFont="1" applyBorder="1" applyAlignment="1" applyProtection="1">
      <alignment horizontal="center" vertical="center" wrapText="1"/>
    </xf>
    <xf numFmtId="0" fontId="2" fillId="0" borderId="9" xfId="13" applyFont="1" applyBorder="1" applyAlignment="1" applyProtection="1">
      <alignment horizontal="center" vertical="center" wrapText="1"/>
    </xf>
    <xf numFmtId="0" fontId="0" fillId="0" borderId="14" xfId="13" applyFont="1" applyBorder="1" applyAlignment="1">
      <alignment horizontal="center" vertical="center"/>
    </xf>
    <xf numFmtId="0" fontId="0" fillId="0" borderId="46" xfId="13" applyFont="1" applyBorder="1" applyAlignment="1" applyProtection="1">
      <alignment horizontal="center" vertical="center" wrapText="1"/>
    </xf>
    <xf numFmtId="0" fontId="2" fillId="0" borderId="246" xfId="13" applyFont="1" applyBorder="1" applyAlignment="1" applyProtection="1">
      <alignment horizontal="center" vertical="center" wrapText="1"/>
    </xf>
    <xf numFmtId="0" fontId="0" fillId="0" borderId="5" xfId="13" applyFont="1" applyBorder="1" applyAlignment="1" applyProtection="1">
      <alignment horizontal="center" vertical="center" wrapText="1"/>
    </xf>
    <xf numFmtId="0" fontId="2" fillId="0" borderId="6" xfId="13" applyFont="1" applyBorder="1" applyAlignment="1" applyProtection="1">
      <alignment horizontal="center" vertical="center" wrapText="1"/>
    </xf>
    <xf numFmtId="0" fontId="2" fillId="0" borderId="17" xfId="13" applyFont="1" applyBorder="1" applyAlignment="1" applyProtection="1">
      <alignment horizontal="center" vertical="center" wrapText="1"/>
    </xf>
    <xf numFmtId="0" fontId="2" fillId="0" borderId="11" xfId="13" applyFont="1" applyBorder="1" applyAlignment="1" applyProtection="1">
      <alignment horizontal="center" vertical="center" wrapText="1"/>
    </xf>
    <xf numFmtId="0" fontId="2" fillId="0" borderId="10" xfId="13" applyFont="1" applyBorder="1" applyAlignment="1" applyProtection="1">
      <alignment horizontal="center" vertical="center" wrapText="1"/>
    </xf>
    <xf numFmtId="0" fontId="2" fillId="0" borderId="8" xfId="13" applyFont="1" applyBorder="1" applyAlignment="1"/>
    <xf numFmtId="0" fontId="2" fillId="0" borderId="23" xfId="13" applyFont="1" applyBorder="1" applyAlignment="1" applyProtection="1">
      <alignment horizontal="center" vertical="center" wrapText="1"/>
    </xf>
    <xf numFmtId="0" fontId="2" fillId="0" borderId="48" xfId="13" applyFont="1" applyBorder="1" applyAlignment="1" applyProtection="1">
      <alignment horizontal="center" vertical="center" wrapText="1"/>
    </xf>
    <xf numFmtId="0" fontId="2" fillId="0" borderId="24" xfId="13" applyFont="1" applyBorder="1" applyAlignment="1"/>
    <xf numFmtId="0" fontId="2" fillId="0" borderId="46" xfId="13" applyFont="1" applyBorder="1" applyAlignment="1" applyProtection="1">
      <alignment horizontal="center" vertical="center" wrapText="1"/>
    </xf>
    <xf numFmtId="0" fontId="2" fillId="0" borderId="1" xfId="13" applyFont="1" applyBorder="1" applyAlignment="1" applyProtection="1">
      <alignment horizontal="center" vertical="center" wrapText="1"/>
    </xf>
    <xf numFmtId="0" fontId="2" fillId="0" borderId="9" xfId="16" applyFont="1" applyBorder="1" applyAlignment="1">
      <alignment horizontal="center"/>
    </xf>
    <xf numFmtId="0" fontId="31" fillId="4" borderId="9" xfId="16" applyFont="1" applyFill="1" applyBorder="1" applyAlignment="1">
      <alignment horizontal="center" vertical="center" wrapText="1"/>
    </xf>
    <xf numFmtId="0" fontId="2" fillId="0" borderId="9" xfId="16" applyFont="1" applyFill="1" applyBorder="1" applyAlignment="1">
      <alignment horizontal="center" vertical="center" wrapText="1"/>
    </xf>
    <xf numFmtId="0" fontId="0" fillId="0" borderId="9" xfId="16" applyFont="1" applyFill="1" applyBorder="1" applyAlignment="1">
      <alignment horizontal="center" vertical="center" wrapText="1"/>
    </xf>
    <xf numFmtId="0" fontId="13" fillId="2" borderId="9" xfId="16" applyFont="1" applyFill="1" applyBorder="1" applyAlignment="1">
      <alignment horizontal="center" vertical="center" wrapText="1"/>
    </xf>
    <xf numFmtId="0" fontId="10" fillId="2" borderId="14" xfId="7" applyFont="1" applyFill="1" applyBorder="1" applyAlignment="1" applyProtection="1">
      <alignment horizontal="center" vertical="center" wrapText="1"/>
    </xf>
    <xf numFmtId="0" fontId="10" fillId="2" borderId="3" xfId="7" applyFont="1" applyFill="1" applyBorder="1" applyAlignment="1" applyProtection="1">
      <alignment horizontal="center" vertical="center" wrapText="1"/>
    </xf>
    <xf numFmtId="0" fontId="10" fillId="2" borderId="4" xfId="7" applyFont="1" applyFill="1" applyBorder="1" applyAlignment="1" applyProtection="1">
      <alignment horizontal="center" vertical="center" wrapText="1"/>
    </xf>
    <xf numFmtId="0" fontId="40" fillId="2" borderId="78" xfId="7" applyFont="1" applyFill="1" applyBorder="1" applyAlignment="1" applyProtection="1">
      <alignment horizontal="center" vertical="center" textRotation="180" wrapText="1"/>
    </xf>
    <xf numFmtId="0" fontId="40" fillId="2" borderId="47" xfId="7" applyFont="1" applyFill="1" applyBorder="1" applyAlignment="1" applyProtection="1">
      <alignment horizontal="center" vertical="center" textRotation="180" wrapText="1"/>
    </xf>
    <xf numFmtId="0" fontId="40" fillId="2" borderId="54" xfId="7" applyFont="1" applyFill="1" applyBorder="1" applyAlignment="1" applyProtection="1">
      <alignment horizontal="center" vertical="center" textRotation="180" wrapText="1"/>
    </xf>
    <xf numFmtId="0" fontId="40" fillId="2" borderId="11" xfId="7" applyFont="1" applyFill="1" applyBorder="1" applyAlignment="1" applyProtection="1">
      <alignment horizontal="center" vertical="center" textRotation="180" wrapText="1"/>
    </xf>
    <xf numFmtId="0" fontId="40" fillId="2" borderId="10" xfId="7" applyFont="1" applyFill="1" applyBorder="1" applyAlignment="1" applyProtection="1">
      <alignment horizontal="center" vertical="center" textRotation="180" wrapText="1"/>
    </xf>
    <xf numFmtId="0" fontId="40" fillId="2" borderId="8" xfId="7" applyFont="1" applyFill="1" applyBorder="1" applyAlignment="1" applyProtection="1">
      <alignment horizontal="center" vertical="center" textRotation="180" wrapText="1"/>
    </xf>
    <xf numFmtId="0" fontId="13" fillId="2" borderId="1" xfId="7" applyFont="1" applyFill="1" applyBorder="1" applyAlignment="1" applyProtection="1">
      <alignment horizontal="center" vertical="center" wrapText="1"/>
    </xf>
    <xf numFmtId="0" fontId="13" fillId="2" borderId="5" xfId="7" applyFont="1" applyFill="1" applyBorder="1" applyAlignment="1" applyProtection="1">
      <alignment horizontal="center" vertical="center" wrapText="1"/>
    </xf>
    <xf numFmtId="0" fontId="13" fillId="2" borderId="2" xfId="7" applyFont="1" applyFill="1" applyBorder="1" applyAlignment="1" applyProtection="1">
      <alignment horizontal="center" vertical="center" wrapText="1"/>
    </xf>
    <xf numFmtId="0" fontId="10" fillId="2" borderId="19" xfId="7" applyFont="1" applyFill="1" applyBorder="1" applyAlignment="1" applyProtection="1">
      <alignment horizontal="center" vertical="center" wrapText="1"/>
    </xf>
    <xf numFmtId="0" fontId="41" fillId="9" borderId="11" xfId="7" applyFont="1" applyFill="1" applyBorder="1" applyAlignment="1" applyProtection="1">
      <alignment horizontal="center" vertical="center" textRotation="180" wrapText="1"/>
    </xf>
    <xf numFmtId="0" fontId="41" fillId="9" borderId="8" xfId="7" applyFont="1" applyFill="1" applyBorder="1" applyAlignment="1" applyProtection="1">
      <alignment horizontal="center" vertical="center" textRotation="180" wrapText="1"/>
    </xf>
    <xf numFmtId="0" fontId="13" fillId="2" borderId="11" xfId="7" applyFont="1" applyFill="1" applyBorder="1" applyAlignment="1">
      <alignment vertical="center"/>
    </xf>
    <xf numFmtId="0" fontId="13" fillId="2" borderId="10" xfId="7" applyFont="1" applyFill="1" applyBorder="1" applyAlignment="1">
      <alignment vertical="center"/>
    </xf>
    <xf numFmtId="0" fontId="13" fillId="2" borderId="14" xfId="7" applyFont="1" applyFill="1" applyBorder="1" applyAlignment="1">
      <alignment horizontal="center" vertical="center"/>
    </xf>
    <xf numFmtId="0" fontId="13" fillId="2" borderId="3" xfId="7" applyFont="1" applyFill="1" applyBorder="1" applyAlignment="1">
      <alignment horizontal="center" vertical="center"/>
    </xf>
    <xf numFmtId="0" fontId="13" fillId="2" borderId="19" xfId="7" applyFont="1" applyFill="1" applyBorder="1" applyAlignment="1">
      <alignment horizontal="center" vertical="center"/>
    </xf>
    <xf numFmtId="0" fontId="13" fillId="2" borderId="4" xfId="7" applyFont="1" applyFill="1" applyBorder="1" applyAlignment="1">
      <alignment horizontal="center" vertical="center"/>
    </xf>
    <xf numFmtId="0" fontId="13" fillId="2" borderId="18" xfId="7" applyFont="1" applyFill="1" applyBorder="1" applyAlignment="1" applyProtection="1">
      <alignment horizontal="center" vertical="center" wrapText="1"/>
    </xf>
    <xf numFmtId="0" fontId="41" fillId="2" borderId="11" xfId="7" applyFont="1" applyFill="1" applyBorder="1" applyAlignment="1" applyProtection="1">
      <alignment horizontal="center" vertical="center" textRotation="180" wrapText="1"/>
    </xf>
    <xf numFmtId="0" fontId="41" fillId="2" borderId="8" xfId="7" applyFont="1" applyFill="1" applyBorder="1" applyAlignment="1" applyProtection="1">
      <alignment horizontal="center" vertical="center" textRotation="180" wrapText="1"/>
    </xf>
    <xf numFmtId="0" fontId="5" fillId="0" borderId="14" xfId="7" applyFont="1" applyFill="1" applyBorder="1" applyAlignment="1" applyProtection="1">
      <alignment horizontal="center" vertical="center" wrapText="1"/>
    </xf>
    <xf numFmtId="0" fontId="5" fillId="0" borderId="3" xfId="7" applyFont="1" applyFill="1" applyBorder="1" applyAlignment="1" applyProtection="1">
      <alignment horizontal="center" vertical="center" wrapText="1"/>
    </xf>
    <xf numFmtId="0" fontId="5" fillId="0" borderId="4" xfId="7" applyFont="1" applyFill="1" applyBorder="1" applyAlignment="1" applyProtection="1">
      <alignment horizontal="center" vertical="center" wrapText="1"/>
    </xf>
    <xf numFmtId="0" fontId="38" fillId="0" borderId="78" xfId="7" applyFont="1" applyFill="1" applyBorder="1" applyAlignment="1" applyProtection="1">
      <alignment horizontal="center" vertical="center" textRotation="180" wrapText="1"/>
    </xf>
    <xf numFmtId="0" fontId="38" fillId="0" borderId="47" xfId="7" applyFont="1" applyFill="1" applyBorder="1" applyAlignment="1" applyProtection="1">
      <alignment horizontal="center" vertical="center" textRotation="180" wrapText="1"/>
    </xf>
    <xf numFmtId="0" fontId="38" fillId="0" borderId="54" xfId="7" applyFont="1" applyFill="1" applyBorder="1" applyAlignment="1" applyProtection="1">
      <alignment horizontal="center" vertical="center" textRotation="180" wrapText="1"/>
    </xf>
    <xf numFmtId="0" fontId="38" fillId="0" borderId="11" xfId="7" applyFont="1" applyFill="1" applyBorder="1" applyAlignment="1" applyProtection="1">
      <alignment horizontal="center" vertical="center" textRotation="180" wrapText="1"/>
    </xf>
    <xf numFmtId="0" fontId="38" fillId="0" borderId="10" xfId="7" applyFont="1" applyFill="1" applyBorder="1" applyAlignment="1" applyProtection="1">
      <alignment horizontal="center" vertical="center" textRotation="180" wrapText="1"/>
    </xf>
    <xf numFmtId="0" fontId="38" fillId="0" borderId="8" xfId="7" applyFont="1" applyFill="1" applyBorder="1" applyAlignment="1" applyProtection="1">
      <alignment horizontal="center" vertical="center" textRotation="180" wrapText="1"/>
    </xf>
    <xf numFmtId="0" fontId="2" fillId="0" borderId="1" xfId="7" applyFont="1" applyFill="1" applyBorder="1" applyAlignment="1" applyProtection="1">
      <alignment horizontal="center" vertical="center" wrapText="1"/>
    </xf>
    <xf numFmtId="0" fontId="2" fillId="0" borderId="5" xfId="7" applyFont="1" applyFill="1" applyBorder="1" applyAlignment="1" applyProtection="1">
      <alignment horizontal="center" vertical="center" wrapText="1"/>
    </xf>
    <xf numFmtId="0" fontId="2" fillId="0" borderId="2" xfId="7" applyFont="1" applyFill="1" applyBorder="1" applyAlignment="1" applyProtection="1">
      <alignment horizontal="center" vertical="center" wrapText="1"/>
    </xf>
    <xf numFmtId="0" fontId="5" fillId="0" borderId="19" xfId="7" applyFont="1" applyFill="1" applyBorder="1" applyAlignment="1" applyProtection="1">
      <alignment horizontal="center" vertical="center" wrapText="1"/>
    </xf>
    <xf numFmtId="0" fontId="42" fillId="0" borderId="11" xfId="7" applyFont="1" applyFill="1" applyBorder="1" applyAlignment="1" applyProtection="1">
      <alignment horizontal="center" vertical="center" textRotation="180" wrapText="1"/>
    </xf>
    <xf numFmtId="0" fontId="42" fillId="0" borderId="8" xfId="7" applyFont="1" applyFill="1" applyBorder="1" applyAlignment="1" applyProtection="1">
      <alignment horizontal="center" vertical="center" textRotation="180" wrapText="1"/>
    </xf>
    <xf numFmtId="0" fontId="2" fillId="0" borderId="11" xfId="7" applyFont="1" applyBorder="1" applyAlignment="1">
      <alignment vertical="center"/>
    </xf>
    <xf numFmtId="0" fontId="2" fillId="0" borderId="10" xfId="7" applyFont="1" applyBorder="1" applyAlignment="1">
      <alignment vertical="center"/>
    </xf>
    <xf numFmtId="0" fontId="2" fillId="0" borderId="14" xfId="7" applyFont="1" applyBorder="1" applyAlignment="1">
      <alignment horizontal="center" vertical="center"/>
    </xf>
    <xf numFmtId="0" fontId="2" fillId="0" borderId="3" xfId="7" applyFont="1" applyBorder="1" applyAlignment="1">
      <alignment horizontal="center" vertical="center"/>
    </xf>
    <xf numFmtId="0" fontId="2" fillId="0" borderId="19" xfId="7" applyFont="1" applyBorder="1" applyAlignment="1">
      <alignment horizontal="center" vertical="center"/>
    </xf>
    <xf numFmtId="0" fontId="2" fillId="0" borderId="20" xfId="7" applyFont="1" applyBorder="1" applyAlignment="1">
      <alignment horizontal="center" vertical="center"/>
    </xf>
    <xf numFmtId="0" fontId="2" fillId="0" borderId="4" xfId="7" applyFont="1" applyBorder="1" applyAlignment="1">
      <alignment horizontal="center" vertical="center"/>
    </xf>
    <xf numFmtId="0" fontId="2" fillId="0" borderId="18" xfId="7" applyFont="1" applyFill="1" applyBorder="1" applyAlignment="1" applyProtection="1">
      <alignment horizontal="center" vertical="center" wrapText="1"/>
    </xf>
    <xf numFmtId="0" fontId="2" fillId="0" borderId="10" xfId="7" applyFont="1" applyFill="1" applyBorder="1" applyAlignment="1" applyProtection="1">
      <alignment horizontal="center" vertical="center" wrapText="1"/>
    </xf>
    <xf numFmtId="0" fontId="2" fillId="0" borderId="8" xfId="7" applyFont="1" applyFill="1" applyBorder="1" applyAlignment="1">
      <alignment horizontal="center" vertical="center" wrapText="1"/>
    </xf>
    <xf numFmtId="0" fontId="10" fillId="2" borderId="14" xfId="13" applyFont="1" applyFill="1" applyBorder="1" applyAlignment="1">
      <alignment horizontal="center" vertical="center" wrapText="1"/>
    </xf>
    <xf numFmtId="0" fontId="10" fillId="2" borderId="4" xfId="13" applyFont="1" applyFill="1" applyBorder="1" applyAlignment="1">
      <alignment horizontal="center" vertical="center" wrapText="1"/>
    </xf>
    <xf numFmtId="0" fontId="5" fillId="0" borderId="0" xfId="13" applyFont="1" applyAlignment="1">
      <alignment vertical="top" wrapText="1"/>
    </xf>
    <xf numFmtId="0" fontId="2" fillId="0" borderId="0" xfId="13" applyAlignment="1">
      <alignment vertical="top"/>
    </xf>
    <xf numFmtId="0" fontId="10" fillId="2" borderId="23" xfId="13" applyFont="1" applyFill="1" applyBorder="1" applyAlignment="1">
      <alignment horizontal="center" vertical="center"/>
    </xf>
    <xf numFmtId="0" fontId="10" fillId="2" borderId="24" xfId="13" applyFont="1" applyFill="1" applyBorder="1" applyAlignment="1">
      <alignment horizontal="center" vertical="center"/>
    </xf>
    <xf numFmtId="0" fontId="10" fillId="2" borderId="3" xfId="13" applyFont="1" applyFill="1" applyBorder="1" applyAlignment="1">
      <alignment horizontal="center" vertical="center" wrapText="1"/>
    </xf>
    <xf numFmtId="0" fontId="5" fillId="0" borderId="23" xfId="13" applyFont="1" applyBorder="1" applyAlignment="1">
      <alignment horizontal="center" vertical="center"/>
    </xf>
    <xf numFmtId="0" fontId="5" fillId="0" borderId="24" xfId="13" applyFont="1" applyBorder="1" applyAlignment="1">
      <alignment horizontal="center" vertical="center"/>
    </xf>
    <xf numFmtId="0" fontId="2" fillId="0" borderId="11" xfId="16" applyBorder="1"/>
    <xf numFmtId="0" fontId="2" fillId="0" borderId="10" xfId="16" applyBorder="1"/>
    <xf numFmtId="0" fontId="7" fillId="4" borderId="14" xfId="16" applyFont="1" applyFill="1" applyBorder="1" applyAlignment="1">
      <alignment horizontal="center" vertical="center" wrapText="1"/>
    </xf>
    <xf numFmtId="0" fontId="7" fillId="4" borderId="3" xfId="16" applyFont="1" applyFill="1" applyBorder="1" applyAlignment="1">
      <alignment horizontal="center" vertical="center" wrapText="1"/>
    </xf>
    <xf numFmtId="0" fontId="7" fillId="4" borderId="2" xfId="16" applyFont="1" applyFill="1" applyBorder="1" applyAlignment="1">
      <alignment horizontal="center" vertical="center" wrapText="1"/>
    </xf>
    <xf numFmtId="0" fontId="5" fillId="0" borderId="11" xfId="13" applyFont="1" applyFill="1" applyBorder="1" applyAlignment="1">
      <alignment horizontal="center" vertical="center"/>
    </xf>
    <xf numFmtId="0" fontId="5" fillId="0" borderId="8" xfId="13" applyFont="1" applyFill="1" applyBorder="1" applyAlignment="1">
      <alignment horizontal="center" vertical="center"/>
    </xf>
    <xf numFmtId="0" fontId="5" fillId="0" borderId="23" xfId="13" applyFont="1" applyFill="1" applyBorder="1" applyAlignment="1">
      <alignment horizontal="center" vertical="center"/>
    </xf>
    <xf numFmtId="0" fontId="5" fillId="0" borderId="24" xfId="13" applyFont="1" applyFill="1" applyBorder="1" applyAlignment="1">
      <alignment horizontal="center" vertical="center"/>
    </xf>
    <xf numFmtId="0" fontId="31" fillId="0" borderId="11" xfId="13" applyFont="1" applyFill="1" applyBorder="1" applyAlignment="1">
      <alignment horizontal="center" vertical="center" wrapText="1"/>
    </xf>
    <xf numFmtId="0" fontId="31" fillId="0" borderId="8" xfId="13" applyFont="1" applyFill="1" applyBorder="1" applyAlignment="1">
      <alignment horizontal="center" vertical="center" wrapText="1"/>
    </xf>
    <xf numFmtId="176" fontId="2" fillId="0" borderId="1" xfId="13" applyNumberFormat="1" applyFont="1" applyFill="1" applyBorder="1" applyAlignment="1">
      <alignment horizontal="center" vertical="center" wrapText="1"/>
    </xf>
    <xf numFmtId="176" fontId="2" fillId="0" borderId="5" xfId="13" applyNumberFormat="1" applyFont="1" applyFill="1" applyBorder="1" applyAlignment="1">
      <alignment horizontal="center" vertical="center" wrapText="1"/>
    </xf>
    <xf numFmtId="176" fontId="2" fillId="0" borderId="2" xfId="13" applyNumberFormat="1" applyFont="1" applyFill="1" applyBorder="1" applyAlignment="1">
      <alignment horizontal="center" vertical="center" wrapText="1"/>
    </xf>
    <xf numFmtId="0" fontId="3" fillId="0" borderId="11" xfId="13" applyFont="1" applyBorder="1" applyAlignment="1">
      <alignment vertical="top"/>
    </xf>
    <xf numFmtId="0" fontId="3" fillId="0" borderId="10" xfId="13" applyFont="1" applyBorder="1" applyAlignment="1">
      <alignment vertical="top"/>
    </xf>
    <xf numFmtId="0" fontId="3" fillId="0" borderId="8" xfId="13" applyFont="1" applyBorder="1" applyAlignment="1">
      <alignment vertical="top"/>
    </xf>
    <xf numFmtId="0" fontId="2" fillId="0" borderId="9" xfId="13" applyBorder="1" applyAlignment="1">
      <alignment horizontal="center" vertical="center"/>
    </xf>
    <xf numFmtId="0" fontId="31" fillId="4" borderId="15" xfId="13" applyFont="1" applyFill="1" applyBorder="1" applyAlignment="1">
      <alignment horizontal="center" vertical="center" wrapText="1"/>
    </xf>
    <xf numFmtId="0" fontId="31" fillId="4" borderId="6" xfId="13" applyFont="1" applyFill="1" applyBorder="1" applyAlignment="1">
      <alignment horizontal="center" vertical="center" wrapText="1"/>
    </xf>
    <xf numFmtId="0" fontId="2" fillId="0" borderId="4" xfId="13" applyBorder="1" applyAlignment="1">
      <alignment horizontal="center" vertical="center"/>
    </xf>
    <xf numFmtId="0" fontId="15" fillId="0" borderId="11" xfId="13" applyFont="1" applyBorder="1" applyAlignment="1">
      <alignment horizontal="center" vertical="center"/>
    </xf>
    <xf numFmtId="0" fontId="15" fillId="0" borderId="10" xfId="13" applyFont="1" applyBorder="1" applyAlignment="1">
      <alignment horizontal="center" vertical="center"/>
    </xf>
    <xf numFmtId="0" fontId="15" fillId="0" borderId="53" xfId="13" applyFont="1" applyBorder="1" applyAlignment="1">
      <alignment horizontal="center" vertical="center"/>
    </xf>
    <xf numFmtId="0" fontId="15" fillId="0" borderId="2" xfId="13" applyFont="1" applyBorder="1" applyAlignment="1">
      <alignment horizontal="center" vertical="center"/>
    </xf>
    <xf numFmtId="0" fontId="15" fillId="0" borderId="9" xfId="13" applyFont="1" applyBorder="1" applyAlignment="1">
      <alignment horizontal="center" vertical="center"/>
    </xf>
    <xf numFmtId="0" fontId="15" fillId="0" borderId="0" xfId="13" applyFont="1" applyBorder="1" applyAlignment="1">
      <alignment horizontal="center" vertical="center"/>
    </xf>
    <xf numFmtId="0" fontId="15" fillId="0" borderId="219" xfId="13" applyFont="1" applyBorder="1" applyAlignment="1">
      <alignment horizontal="center" vertical="center"/>
    </xf>
    <xf numFmtId="0" fontId="15" fillId="0" borderId="9" xfId="13" applyFont="1" applyBorder="1" applyAlignment="1">
      <alignment horizontal="center" vertical="center" wrapText="1"/>
    </xf>
    <xf numFmtId="0" fontId="31" fillId="0" borderId="0" xfId="13" applyFont="1" applyAlignment="1">
      <alignment vertical="center" shrinkToFit="1"/>
    </xf>
    <xf numFmtId="0" fontId="31" fillId="0" borderId="0" xfId="13" applyFont="1" applyAlignment="1">
      <alignment vertical="center" wrapText="1"/>
    </xf>
    <xf numFmtId="0" fontId="31" fillId="0" borderId="11" xfId="13" applyFont="1" applyBorder="1" applyAlignment="1">
      <alignment horizontal="center" vertical="center"/>
    </xf>
    <xf numFmtId="0" fontId="31" fillId="0" borderId="10" xfId="13" applyFont="1" applyBorder="1" applyAlignment="1">
      <alignment horizontal="center" vertical="center"/>
    </xf>
    <xf numFmtId="0" fontId="31" fillId="0" borderId="8" xfId="13" applyFont="1" applyBorder="1" applyAlignment="1">
      <alignment horizontal="center" vertical="center"/>
    </xf>
    <xf numFmtId="0" fontId="2" fillId="0" borderId="46" xfId="13" applyFont="1" applyBorder="1" applyAlignment="1">
      <alignment horizontal="center" vertical="center"/>
    </xf>
    <xf numFmtId="0" fontId="2" fillId="0" borderId="5" xfId="13" applyFont="1" applyBorder="1" applyAlignment="1">
      <alignment horizontal="center" vertical="center"/>
    </xf>
    <xf numFmtId="0" fontId="2" fillId="0" borderId="18" xfId="13" applyFont="1" applyBorder="1" applyAlignment="1">
      <alignment horizontal="center" vertical="center"/>
    </xf>
    <xf numFmtId="0" fontId="2" fillId="0" borderId="246" xfId="13" applyFont="1" applyBorder="1" applyAlignment="1">
      <alignment horizontal="center" vertical="center"/>
    </xf>
    <xf numFmtId="0" fontId="2" fillId="0" borderId="17" xfId="13" applyFont="1" applyBorder="1" applyAlignment="1">
      <alignment horizontal="center" vertical="center"/>
    </xf>
    <xf numFmtId="0" fontId="2" fillId="0" borderId="156" xfId="13" applyFont="1" applyBorder="1" applyAlignment="1">
      <alignment horizontal="center" vertical="center"/>
    </xf>
    <xf numFmtId="0" fontId="2" fillId="0" borderId="5" xfId="13" applyFont="1" applyBorder="1" applyAlignment="1">
      <alignment vertical="center" wrapText="1"/>
    </xf>
    <xf numFmtId="0" fontId="2" fillId="0" borderId="2" xfId="13" applyFont="1" applyBorder="1" applyAlignment="1">
      <alignment vertical="center" wrapText="1"/>
    </xf>
    <xf numFmtId="0" fontId="2" fillId="0" borderId="246" xfId="13" applyFont="1" applyBorder="1" applyAlignment="1">
      <alignment vertical="center" wrapText="1"/>
    </xf>
    <xf numFmtId="0" fontId="2" fillId="0" borderId="17" xfId="13" applyFont="1" applyBorder="1" applyAlignment="1">
      <alignment vertical="center" wrapText="1"/>
    </xf>
    <xf numFmtId="0" fontId="2" fillId="0" borderId="7" xfId="13" applyFont="1" applyBorder="1" applyAlignment="1">
      <alignment vertical="center" wrapText="1"/>
    </xf>
    <xf numFmtId="184" fontId="31" fillId="0" borderId="3" xfId="13" applyNumberFormat="1" applyFont="1" applyBorder="1" applyAlignment="1">
      <alignment horizontal="center" vertical="center"/>
    </xf>
    <xf numFmtId="184" fontId="31" fillId="0" borderId="21" xfId="13" applyNumberFormat="1" applyFont="1" applyBorder="1" applyAlignment="1">
      <alignment horizontal="center" vertical="center" wrapText="1"/>
    </xf>
    <xf numFmtId="184" fontId="31" fillId="0" borderId="270" xfId="13" applyNumberFormat="1" applyFont="1" applyBorder="1" applyAlignment="1">
      <alignment horizontal="center" vertical="center" wrapText="1"/>
    </xf>
    <xf numFmtId="184" fontId="31" fillId="0" borderId="19" xfId="13" applyNumberFormat="1" applyFont="1" applyBorder="1" applyAlignment="1">
      <alignment horizontal="center" vertical="center"/>
    </xf>
    <xf numFmtId="0" fontId="31" fillId="4" borderId="217" xfId="13" applyFont="1" applyFill="1" applyBorder="1" applyAlignment="1">
      <alignment horizontal="center" vertical="center" wrapText="1"/>
    </xf>
    <xf numFmtId="0" fontId="31" fillId="4" borderId="253" xfId="13" applyFont="1" applyFill="1" applyBorder="1" applyAlignment="1">
      <alignment horizontal="center" vertical="center" wrapText="1"/>
    </xf>
    <xf numFmtId="0" fontId="2" fillId="0" borderId="254" xfId="13" applyFont="1" applyBorder="1" applyAlignment="1">
      <alignment horizontal="center" vertical="center"/>
    </xf>
    <xf numFmtId="0" fontId="2" fillId="0" borderId="255" xfId="13" applyFont="1" applyBorder="1" applyAlignment="1">
      <alignment horizontal="center" vertical="center"/>
    </xf>
    <xf numFmtId="0" fontId="7" fillId="4" borderId="273" xfId="13" applyFont="1" applyFill="1" applyBorder="1" applyAlignment="1">
      <alignment horizontal="center" vertical="center" wrapText="1"/>
    </xf>
    <xf numFmtId="0" fontId="7" fillId="4" borderId="274" xfId="13" applyFont="1" applyFill="1" applyBorder="1" applyAlignment="1">
      <alignment horizontal="center" vertical="center" wrapText="1"/>
    </xf>
    <xf numFmtId="0" fontId="7" fillId="4" borderId="276" xfId="13" applyFont="1" applyFill="1" applyBorder="1" applyAlignment="1">
      <alignment horizontal="center" vertical="center" wrapText="1"/>
    </xf>
    <xf numFmtId="0" fontId="31" fillId="4" borderId="3" xfId="13" applyFont="1" applyFill="1" applyBorder="1" applyAlignment="1">
      <alignment horizontal="center" vertical="center" wrapText="1"/>
    </xf>
    <xf numFmtId="0" fontId="31" fillId="4" borderId="4" xfId="13" applyFont="1" applyFill="1" applyBorder="1" applyAlignment="1">
      <alignment horizontal="center" vertical="center" wrapText="1"/>
    </xf>
    <xf numFmtId="0" fontId="5" fillId="0" borderId="9" xfId="16" applyFont="1" applyBorder="1"/>
    <xf numFmtId="0" fontId="5" fillId="0" borderId="1" xfId="16" applyFont="1" applyFill="1" applyBorder="1" applyAlignment="1">
      <alignment horizontal="center" vertical="center"/>
    </xf>
    <xf numFmtId="0" fontId="2" fillId="0" borderId="3" xfId="13" applyBorder="1" applyAlignment="1">
      <alignment vertical="center"/>
    </xf>
    <xf numFmtId="0" fontId="7" fillId="4" borderId="72" xfId="16" applyFont="1" applyFill="1" applyBorder="1" applyAlignment="1">
      <alignment horizontal="center" vertical="center" wrapText="1"/>
    </xf>
    <xf numFmtId="0" fontId="5" fillId="0" borderId="10" xfId="16" applyFont="1" applyFill="1" applyBorder="1" applyAlignment="1">
      <alignment horizontal="center" vertical="center"/>
    </xf>
    <xf numFmtId="0" fontId="2" fillId="0" borderId="8" xfId="13" applyBorder="1" applyAlignment="1">
      <alignment vertical="center"/>
    </xf>
    <xf numFmtId="0" fontId="5" fillId="0" borderId="9" xfId="16" applyFont="1" applyFill="1" applyBorder="1" applyAlignment="1">
      <alignment horizontal="center" vertical="center"/>
    </xf>
    <xf numFmtId="0" fontId="5" fillId="0" borderId="9" xfId="16" applyFont="1" applyFill="1" applyBorder="1" applyAlignment="1">
      <alignment horizontal="center" vertical="center" wrapText="1"/>
    </xf>
    <xf numFmtId="0" fontId="5" fillId="0" borderId="14" xfId="16" applyFont="1" applyFill="1" applyBorder="1" applyAlignment="1">
      <alignment horizontal="center" vertical="center"/>
    </xf>
    <xf numFmtId="0" fontId="31" fillId="4" borderId="14" xfId="13" applyFont="1" applyFill="1" applyBorder="1" applyAlignment="1">
      <alignment horizontal="center" vertical="center" wrapText="1"/>
    </xf>
    <xf numFmtId="0" fontId="2" fillId="0" borderId="9" xfId="16" applyFont="1" applyBorder="1"/>
    <xf numFmtId="0" fontId="2" fillId="0" borderId="11" xfId="16" applyFont="1" applyBorder="1" applyAlignment="1">
      <alignment horizontal="center" vertical="center"/>
    </xf>
    <xf numFmtId="0" fontId="2" fillId="0" borderId="14" xfId="13" applyFont="1" applyBorder="1" applyAlignment="1">
      <alignment horizontal="center" vertical="center"/>
    </xf>
    <xf numFmtId="0" fontId="31" fillId="4" borderId="72" xfId="16" applyFont="1" applyFill="1" applyBorder="1" applyAlignment="1">
      <alignment horizontal="center" vertical="center" wrapText="1"/>
    </xf>
    <xf numFmtId="0" fontId="2" fillId="0" borderId="8" xfId="16" applyFont="1" applyFill="1" applyBorder="1" applyAlignment="1">
      <alignment horizontal="center" vertical="center"/>
    </xf>
    <xf numFmtId="0" fontId="31" fillId="4" borderId="9" xfId="13" applyFont="1" applyFill="1" applyBorder="1" applyAlignment="1">
      <alignment horizontal="center" vertical="center" wrapText="1"/>
    </xf>
    <xf numFmtId="176" fontId="2" fillId="0" borderId="11" xfId="13" applyNumberFormat="1" applyFont="1" applyBorder="1" applyAlignment="1">
      <alignment horizontal="center" vertical="center" wrapText="1"/>
    </xf>
    <xf numFmtId="176" fontId="2" fillId="0" borderId="9" xfId="13" applyNumberFormat="1" applyFont="1" applyBorder="1" applyAlignment="1">
      <alignment horizontal="center" vertical="center" wrapText="1"/>
    </xf>
    <xf numFmtId="0" fontId="2" fillId="0" borderId="11" xfId="13" applyBorder="1"/>
    <xf numFmtId="0" fontId="2" fillId="0" borderId="8" xfId="13" applyBorder="1"/>
    <xf numFmtId="0" fontId="7" fillId="4" borderId="1" xfId="13" applyFont="1" applyFill="1" applyBorder="1" applyAlignment="1">
      <alignment horizontal="center" vertical="center" wrapText="1"/>
    </xf>
    <xf numFmtId="0" fontId="7" fillId="4" borderId="241" xfId="13" applyFont="1" applyFill="1" applyBorder="1" applyAlignment="1">
      <alignment horizontal="center" vertical="center" wrapText="1"/>
    </xf>
    <xf numFmtId="0" fontId="7" fillId="4" borderId="46" xfId="13" applyFont="1" applyFill="1" applyBorder="1" applyAlignment="1">
      <alignment horizontal="center" vertical="center" wrapText="1"/>
    </xf>
    <xf numFmtId="0" fontId="7" fillId="4" borderId="3" xfId="13" applyFont="1" applyFill="1" applyBorder="1" applyAlignment="1">
      <alignment horizontal="center" vertical="center" wrapText="1"/>
    </xf>
    <xf numFmtId="0" fontId="7" fillId="4" borderId="4" xfId="13" applyFont="1" applyFill="1" applyBorder="1" applyAlignment="1">
      <alignment horizontal="center" vertical="center" wrapText="1"/>
    </xf>
    <xf numFmtId="0" fontId="7" fillId="4" borderId="0" xfId="13" applyFont="1" applyFill="1" applyBorder="1" applyAlignment="1">
      <alignment vertical="center" wrapText="1"/>
    </xf>
  </cellXfs>
  <cellStyles count="21">
    <cellStyle name="ハイパーリンク" xfId="20" builtinId="8"/>
    <cellStyle name="桁区切り 2" xfId="4"/>
    <cellStyle name="標準" xfId="0" builtinId="0"/>
    <cellStyle name="標準 2" xfId="3"/>
    <cellStyle name="標準 2 2" xfId="13"/>
    <cellStyle name="標準 3" xfId="10"/>
    <cellStyle name="標準 4" xfId="11"/>
    <cellStyle name="標準 5" xfId="12"/>
    <cellStyle name="標準 8" xfId="19"/>
    <cellStyle name="標準_①_2都道府県別集計_病院" xfId="7"/>
    <cellStyle name="標準_②都道府県別集計_診療所" xfId="16"/>
    <cellStyle name="標準_⑤区分別・都道府県別集計_社会復帰施設" xfId="8"/>
    <cellStyle name="標準_Ⅱ.1.(2)" xfId="5"/>
    <cellStyle name="標準_Ⅱ.3.(1)" xfId="6"/>
    <cellStyle name="標準_Ⅱ.8.(3)" xfId="9"/>
    <cellStyle name="標準_Ⅲ.3.(1)" xfId="14"/>
    <cellStyle name="標準_Ⅲ.8.(2)合計①" xfId="17"/>
    <cellStyle name="標準_Ⅲ.9.(1)" xfId="18"/>
    <cellStyle name="標準_OUTPUT" xfId="2"/>
    <cellStyle name="標準_Sheet1" xfId="15"/>
    <cellStyle name="標準_集計2003_10_27(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80" Type="http://schemas.openxmlformats.org/officeDocument/2006/relationships/worksheet" Target="worksheets/sheet18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0</xdr:col>
      <xdr:colOff>1162049</xdr:colOff>
      <xdr:row>13</xdr:row>
      <xdr:rowOff>90606</xdr:rowOff>
    </xdr:from>
    <xdr:ext cx="6369052" cy="1692771"/>
    <xdr:sp macro="" textlink="">
      <xdr:nvSpPr>
        <xdr:cNvPr id="2" name="正方形/長方形 1">
          <a:extLst>
            <a:ext uri="{FF2B5EF4-FFF2-40B4-BE49-F238E27FC236}">
              <a16:creationId xmlns:a16="http://schemas.microsoft.com/office/drawing/2014/main" id="{00000000-0008-0000-0100-000002000000}"/>
            </a:ext>
          </a:extLst>
        </xdr:cNvPr>
        <xdr:cNvSpPr/>
      </xdr:nvSpPr>
      <xdr:spPr>
        <a:xfrm rot="19784680">
          <a:off x="1162049" y="3700581"/>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800099</xdr:colOff>
      <xdr:row>69</xdr:row>
      <xdr:rowOff>204907</xdr:rowOff>
    </xdr:from>
    <xdr:ext cx="6369052" cy="1692771"/>
    <xdr:sp macro="" textlink="">
      <xdr:nvSpPr>
        <xdr:cNvPr id="3" name="正方形/長方形 2">
          <a:extLst>
            <a:ext uri="{FF2B5EF4-FFF2-40B4-BE49-F238E27FC236}">
              <a16:creationId xmlns:a16="http://schemas.microsoft.com/office/drawing/2014/main" id="{00000000-0008-0000-0100-000003000000}"/>
            </a:ext>
          </a:extLst>
        </xdr:cNvPr>
        <xdr:cNvSpPr/>
      </xdr:nvSpPr>
      <xdr:spPr>
        <a:xfrm rot="19784680">
          <a:off x="800099" y="18750082"/>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952499</xdr:colOff>
      <xdr:row>151</xdr:row>
      <xdr:rowOff>119181</xdr:rowOff>
    </xdr:from>
    <xdr:ext cx="6369052" cy="1692771"/>
    <xdr:sp macro="" textlink="">
      <xdr:nvSpPr>
        <xdr:cNvPr id="4" name="正方形/長方形 3">
          <a:extLst>
            <a:ext uri="{FF2B5EF4-FFF2-40B4-BE49-F238E27FC236}">
              <a16:creationId xmlns:a16="http://schemas.microsoft.com/office/drawing/2014/main" id="{00000000-0008-0000-0100-000004000000}"/>
            </a:ext>
          </a:extLst>
        </xdr:cNvPr>
        <xdr:cNvSpPr/>
      </xdr:nvSpPr>
      <xdr:spPr>
        <a:xfrm rot="19784680">
          <a:off x="952499" y="40533756"/>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1152525</xdr:colOff>
      <xdr:row>193</xdr:row>
      <xdr:rowOff>9643</xdr:rowOff>
    </xdr:from>
    <xdr:ext cx="6369052" cy="1692771"/>
    <xdr:sp macro="" textlink="">
      <xdr:nvSpPr>
        <xdr:cNvPr id="5" name="正方形/長方形 4">
          <a:extLst>
            <a:ext uri="{FF2B5EF4-FFF2-40B4-BE49-F238E27FC236}">
              <a16:creationId xmlns:a16="http://schemas.microsoft.com/office/drawing/2014/main" id="{00000000-0008-0000-0100-000005000000}"/>
            </a:ext>
          </a:extLst>
        </xdr:cNvPr>
        <xdr:cNvSpPr/>
      </xdr:nvSpPr>
      <xdr:spPr>
        <a:xfrm rot="19784680">
          <a:off x="1152525" y="51625618"/>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xdr:col>
      <xdr:colOff>627530</xdr:colOff>
      <xdr:row>20</xdr:row>
      <xdr:rowOff>4603</xdr:rowOff>
    </xdr:from>
    <xdr:ext cx="6369051" cy="1692771"/>
    <xdr:sp macro="" textlink="">
      <xdr:nvSpPr>
        <xdr:cNvPr id="2" name="正方形/長方形 1">
          <a:extLst>
            <a:ext uri="{FF2B5EF4-FFF2-40B4-BE49-F238E27FC236}">
              <a16:creationId xmlns:a16="http://schemas.microsoft.com/office/drawing/2014/main" id="{00000000-0008-0000-0200-000002000000}"/>
            </a:ext>
          </a:extLst>
        </xdr:cNvPr>
        <xdr:cNvSpPr/>
      </xdr:nvSpPr>
      <xdr:spPr>
        <a:xfrm rot="-1800000">
          <a:off x="1665755" y="5405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0</xdr:colOff>
      <xdr:row>17</xdr:row>
      <xdr:rowOff>239925</xdr:rowOff>
    </xdr:from>
    <xdr:ext cx="6369051" cy="1692771"/>
    <xdr:sp macro="" textlink="">
      <xdr:nvSpPr>
        <xdr:cNvPr id="2" name="正方形/長方形 1">
          <a:extLst>
            <a:ext uri="{FF2B5EF4-FFF2-40B4-BE49-F238E27FC236}">
              <a16:creationId xmlns:a16="http://schemas.microsoft.com/office/drawing/2014/main" id="{00000000-0008-0000-0300-000002000000}"/>
            </a:ext>
          </a:extLst>
        </xdr:cNvPr>
        <xdr:cNvSpPr/>
      </xdr:nvSpPr>
      <xdr:spPr>
        <a:xfrm rot="-1800000">
          <a:off x="4933950" y="476430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xdr:col>
      <xdr:colOff>649942</xdr:colOff>
      <xdr:row>18</xdr:row>
      <xdr:rowOff>15808</xdr:rowOff>
    </xdr:from>
    <xdr:ext cx="6369051" cy="1692771"/>
    <xdr:sp macro="" textlink="">
      <xdr:nvSpPr>
        <xdr:cNvPr id="2" name="正方形/長方形 1">
          <a:extLst>
            <a:ext uri="{FF2B5EF4-FFF2-40B4-BE49-F238E27FC236}">
              <a16:creationId xmlns:a16="http://schemas.microsoft.com/office/drawing/2014/main" id="{00000000-0008-0000-0400-000002000000}"/>
            </a:ext>
          </a:extLst>
        </xdr:cNvPr>
        <xdr:cNvSpPr/>
      </xdr:nvSpPr>
      <xdr:spPr>
        <a:xfrm rot="-1800000">
          <a:off x="5402917" y="41972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7</xdr:col>
      <xdr:colOff>0</xdr:colOff>
      <xdr:row>10</xdr:row>
      <xdr:rowOff>105454</xdr:rowOff>
    </xdr:from>
    <xdr:ext cx="6369051" cy="1692771"/>
    <xdr:sp macro="" textlink="">
      <xdr:nvSpPr>
        <xdr:cNvPr id="2" name="正方形/長方形 1">
          <a:extLst>
            <a:ext uri="{FF2B5EF4-FFF2-40B4-BE49-F238E27FC236}">
              <a16:creationId xmlns:a16="http://schemas.microsoft.com/office/drawing/2014/main" id="{00000000-0008-0000-0500-000002000000}"/>
            </a:ext>
          </a:extLst>
        </xdr:cNvPr>
        <xdr:cNvSpPr/>
      </xdr:nvSpPr>
      <xdr:spPr>
        <a:xfrm rot="-1800000">
          <a:off x="4819650" y="28677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112059</xdr:colOff>
      <xdr:row>14</xdr:row>
      <xdr:rowOff>127865</xdr:rowOff>
    </xdr:from>
    <xdr:ext cx="6369051" cy="1692771"/>
    <xdr:sp macro="" textlink="">
      <xdr:nvSpPr>
        <xdr:cNvPr id="2" name="正方形/長方形 1">
          <a:extLst>
            <a:ext uri="{FF2B5EF4-FFF2-40B4-BE49-F238E27FC236}">
              <a16:creationId xmlns:a16="http://schemas.microsoft.com/office/drawing/2014/main" id="{00000000-0008-0000-0600-000002000000}"/>
            </a:ext>
          </a:extLst>
        </xdr:cNvPr>
        <xdr:cNvSpPr/>
      </xdr:nvSpPr>
      <xdr:spPr>
        <a:xfrm rot="-1800000">
          <a:off x="5417484" y="404264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78441</xdr:colOff>
      <xdr:row>14</xdr:row>
      <xdr:rowOff>94250</xdr:rowOff>
    </xdr:from>
    <xdr:ext cx="6369051" cy="1692771"/>
    <xdr:sp macro="" textlink="">
      <xdr:nvSpPr>
        <xdr:cNvPr id="2" name="正方形/長方形 1">
          <a:extLst>
            <a:ext uri="{FF2B5EF4-FFF2-40B4-BE49-F238E27FC236}">
              <a16:creationId xmlns:a16="http://schemas.microsoft.com/office/drawing/2014/main" id="{00000000-0008-0000-0700-000002000000}"/>
            </a:ext>
          </a:extLst>
        </xdr:cNvPr>
        <xdr:cNvSpPr/>
      </xdr:nvSpPr>
      <xdr:spPr>
        <a:xfrm rot="-1800000">
          <a:off x="5383866" y="40090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6</xdr:col>
      <xdr:colOff>190500</xdr:colOff>
      <xdr:row>16</xdr:row>
      <xdr:rowOff>251130</xdr:rowOff>
    </xdr:from>
    <xdr:ext cx="6369051" cy="1692771"/>
    <xdr:sp macro="" textlink="">
      <xdr:nvSpPr>
        <xdr:cNvPr id="2" name="正方形/長方形 1">
          <a:extLst>
            <a:ext uri="{FF2B5EF4-FFF2-40B4-BE49-F238E27FC236}">
              <a16:creationId xmlns:a16="http://schemas.microsoft.com/office/drawing/2014/main" id="{00000000-0008-0000-0800-000002000000}"/>
            </a:ext>
          </a:extLst>
        </xdr:cNvPr>
        <xdr:cNvSpPr/>
      </xdr:nvSpPr>
      <xdr:spPr>
        <a:xfrm rot="-1800000">
          <a:off x="4581525" y="431830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900-000002000000}"/>
            </a:ext>
          </a:extLst>
        </xdr:cNvPr>
        <xdr:cNvSpPr/>
      </xdr:nvSpPr>
      <xdr:spPr>
        <a:xfrm rot="-1800000">
          <a:off x="4524375" y="339886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A00-000002000000}"/>
            </a:ext>
          </a:extLst>
        </xdr:cNvPr>
        <xdr:cNvSpPr/>
      </xdr:nvSpPr>
      <xdr:spPr>
        <a:xfrm rot="-1800000">
          <a:off x="4524375" y="33417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B00-000002000000}"/>
            </a:ext>
          </a:extLst>
        </xdr:cNvPr>
        <xdr:cNvSpPr/>
      </xdr:nvSpPr>
      <xdr:spPr>
        <a:xfrm rot="-1800000">
          <a:off x="4524375" y="33417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C00-000002000000}"/>
            </a:ext>
          </a:extLst>
        </xdr:cNvPr>
        <xdr:cNvSpPr/>
      </xdr:nvSpPr>
      <xdr:spPr>
        <a:xfrm rot="-1800000">
          <a:off x="4524375" y="33417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D00-000002000000}"/>
            </a:ext>
          </a:extLst>
        </xdr:cNvPr>
        <xdr:cNvSpPr/>
      </xdr:nvSpPr>
      <xdr:spPr>
        <a:xfrm rot="-1800000">
          <a:off x="4524375" y="33417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E00-000002000000}"/>
            </a:ext>
          </a:extLst>
        </xdr:cNvPr>
        <xdr:cNvSpPr/>
      </xdr:nvSpPr>
      <xdr:spPr>
        <a:xfrm rot="-1800000">
          <a:off x="4524375" y="33417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F00-000002000000}"/>
            </a:ext>
          </a:extLst>
        </xdr:cNvPr>
        <xdr:cNvSpPr/>
      </xdr:nvSpPr>
      <xdr:spPr>
        <a:xfrm rot="-1800000">
          <a:off x="4524375" y="33417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0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1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2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3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4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5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600-000002000000}"/>
            </a:ext>
          </a:extLst>
        </xdr:cNvPr>
        <xdr:cNvSpPr/>
      </xdr:nvSpPr>
      <xdr:spPr>
        <a:xfrm rot="-1800000">
          <a:off x="1495425" y="35103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7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8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9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A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B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C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D00-000002000000}"/>
            </a:ext>
          </a:extLst>
        </xdr:cNvPr>
        <xdr:cNvSpPr/>
      </xdr:nvSpPr>
      <xdr:spPr>
        <a:xfrm rot="-1800000">
          <a:off x="4371975" y="35703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4</xdr:col>
      <xdr:colOff>0</xdr:colOff>
      <xdr:row>22</xdr:row>
      <xdr:rowOff>127866</xdr:rowOff>
    </xdr:from>
    <xdr:ext cx="6369051" cy="1692771"/>
    <xdr:sp macro="" textlink="">
      <xdr:nvSpPr>
        <xdr:cNvPr id="2" name="正方形/長方形 1">
          <a:extLst>
            <a:ext uri="{FF2B5EF4-FFF2-40B4-BE49-F238E27FC236}">
              <a16:creationId xmlns:a16="http://schemas.microsoft.com/office/drawing/2014/main" id="{00000000-0008-0000-1E00-000002000000}"/>
            </a:ext>
          </a:extLst>
        </xdr:cNvPr>
        <xdr:cNvSpPr/>
      </xdr:nvSpPr>
      <xdr:spPr>
        <a:xfrm rot="-1800000">
          <a:off x="2085975" y="51761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1F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0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1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2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3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4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500-000002000000}"/>
            </a:ext>
          </a:extLst>
        </xdr:cNvPr>
        <xdr:cNvSpPr/>
      </xdr:nvSpPr>
      <xdr:spPr>
        <a:xfrm rot="-1800000">
          <a:off x="3362325" y="30811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6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7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8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9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A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B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C00-000002000000}"/>
            </a:ext>
          </a:extLst>
        </xdr:cNvPr>
        <xdr:cNvSpPr/>
      </xdr:nvSpPr>
      <xdr:spPr>
        <a:xfrm rot="-1800000">
          <a:off x="3362325" y="277637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2D00-000002000000}"/>
            </a:ext>
          </a:extLst>
        </xdr:cNvPr>
        <xdr:cNvSpPr/>
      </xdr:nvSpPr>
      <xdr:spPr>
        <a:xfrm rot="-1800000">
          <a:off x="3286125" y="301730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6.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2E00-000002000000}"/>
            </a:ext>
          </a:extLst>
        </xdr:cNvPr>
        <xdr:cNvSpPr/>
      </xdr:nvSpPr>
      <xdr:spPr>
        <a:xfrm rot="-1800000">
          <a:off x="3286125" y="30425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7.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2F00-000002000000}"/>
            </a:ext>
          </a:extLst>
        </xdr:cNvPr>
        <xdr:cNvSpPr/>
      </xdr:nvSpPr>
      <xdr:spPr>
        <a:xfrm rot="-1800000">
          <a:off x="3286125" y="30425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8.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000-000002000000}"/>
            </a:ext>
          </a:extLst>
        </xdr:cNvPr>
        <xdr:cNvSpPr/>
      </xdr:nvSpPr>
      <xdr:spPr>
        <a:xfrm rot="-1800000">
          <a:off x="3286125" y="30425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9.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100-000002000000}"/>
            </a:ext>
          </a:extLst>
        </xdr:cNvPr>
        <xdr:cNvSpPr/>
      </xdr:nvSpPr>
      <xdr:spPr>
        <a:xfrm rot="-1800000">
          <a:off x="3286125" y="30425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0.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200-000002000000}"/>
            </a:ext>
          </a:extLst>
        </xdr:cNvPr>
        <xdr:cNvSpPr/>
      </xdr:nvSpPr>
      <xdr:spPr>
        <a:xfrm rot="-1800000">
          <a:off x="3286125" y="30425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1.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300-000002000000}"/>
            </a:ext>
          </a:extLst>
        </xdr:cNvPr>
        <xdr:cNvSpPr/>
      </xdr:nvSpPr>
      <xdr:spPr>
        <a:xfrm rot="-1800000">
          <a:off x="3286125" y="304251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2.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4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3.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5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4.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6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5.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7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6.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8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7.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9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8.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A00-000002000000}"/>
            </a:ext>
          </a:extLst>
        </xdr:cNvPr>
        <xdr:cNvSpPr/>
      </xdr:nvSpPr>
      <xdr:spPr>
        <a:xfrm rot="-1800000">
          <a:off x="3524250" y="29769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9.xml><?xml version="1.0" encoding="utf-8"?>
<xdr:wsDr xmlns:xdr="http://schemas.openxmlformats.org/drawingml/2006/spreadsheetDrawing" xmlns:a="http://schemas.openxmlformats.org/drawingml/2006/main">
  <xdr:oneCellAnchor>
    <xdr:from>
      <xdr:col>7</xdr:col>
      <xdr:colOff>0</xdr:colOff>
      <xdr:row>17</xdr:row>
      <xdr:rowOff>38219</xdr:rowOff>
    </xdr:from>
    <xdr:ext cx="6369051" cy="1692771"/>
    <xdr:sp macro="" textlink="">
      <xdr:nvSpPr>
        <xdr:cNvPr id="2" name="正方形/長方形 1">
          <a:extLst>
            <a:ext uri="{FF2B5EF4-FFF2-40B4-BE49-F238E27FC236}">
              <a16:creationId xmlns:a16="http://schemas.microsoft.com/office/drawing/2014/main" id="{00000000-0008-0000-3B00-000002000000}"/>
            </a:ext>
          </a:extLst>
        </xdr:cNvPr>
        <xdr:cNvSpPr/>
      </xdr:nvSpPr>
      <xdr:spPr>
        <a:xfrm rot="-1800000">
          <a:off x="4305300" y="38958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0.xml><?xml version="1.0" encoding="utf-8"?>
<xdr:wsDr xmlns:xdr="http://schemas.openxmlformats.org/drawingml/2006/spreadsheetDrawing" xmlns:a="http://schemas.openxmlformats.org/drawingml/2006/main">
  <xdr:oneCellAnchor>
    <xdr:from>
      <xdr:col>2</xdr:col>
      <xdr:colOff>0</xdr:colOff>
      <xdr:row>15</xdr:row>
      <xdr:rowOff>329572</xdr:rowOff>
    </xdr:from>
    <xdr:ext cx="6369051" cy="1692771"/>
    <xdr:sp macro="" textlink="">
      <xdr:nvSpPr>
        <xdr:cNvPr id="2" name="正方形/長方形 1">
          <a:extLst>
            <a:ext uri="{FF2B5EF4-FFF2-40B4-BE49-F238E27FC236}">
              <a16:creationId xmlns:a16="http://schemas.microsoft.com/office/drawing/2014/main" id="{00000000-0008-0000-3C00-000002000000}"/>
            </a:ext>
          </a:extLst>
        </xdr:cNvPr>
        <xdr:cNvSpPr/>
      </xdr:nvSpPr>
      <xdr:spPr>
        <a:xfrm rot="-1800000">
          <a:off x="2114550" y="529209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1.xml><?xml version="1.0" encoding="utf-8"?>
<xdr:wsDr xmlns:xdr="http://schemas.openxmlformats.org/drawingml/2006/spreadsheetDrawing" xmlns:a="http://schemas.openxmlformats.org/drawingml/2006/main">
  <xdr:oneCellAnchor>
    <xdr:from>
      <xdr:col>4</xdr:col>
      <xdr:colOff>0</xdr:colOff>
      <xdr:row>11</xdr:row>
      <xdr:rowOff>105454</xdr:rowOff>
    </xdr:from>
    <xdr:ext cx="6369051" cy="1692771"/>
    <xdr:sp macro="" textlink="">
      <xdr:nvSpPr>
        <xdr:cNvPr id="2" name="正方形/長方形 1">
          <a:extLst>
            <a:ext uri="{FF2B5EF4-FFF2-40B4-BE49-F238E27FC236}">
              <a16:creationId xmlns:a16="http://schemas.microsoft.com/office/drawing/2014/main" id="{00000000-0008-0000-3D00-000002000000}"/>
            </a:ext>
          </a:extLst>
        </xdr:cNvPr>
        <xdr:cNvSpPr/>
      </xdr:nvSpPr>
      <xdr:spPr>
        <a:xfrm rot="-1800000">
          <a:off x="3238500" y="32010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2.xml><?xml version="1.0" encoding="utf-8"?>
<xdr:wsDr xmlns:xdr="http://schemas.openxmlformats.org/drawingml/2006/spreadsheetDrawing" xmlns:a="http://schemas.openxmlformats.org/drawingml/2006/main">
  <xdr:oneCellAnchor>
    <xdr:from>
      <xdr:col>2</xdr:col>
      <xdr:colOff>0</xdr:colOff>
      <xdr:row>12</xdr:row>
      <xdr:rowOff>150277</xdr:rowOff>
    </xdr:from>
    <xdr:ext cx="6369051" cy="1692771"/>
    <xdr:sp macro="" textlink="">
      <xdr:nvSpPr>
        <xdr:cNvPr id="2" name="正方形/長方形 1">
          <a:extLst>
            <a:ext uri="{FF2B5EF4-FFF2-40B4-BE49-F238E27FC236}">
              <a16:creationId xmlns:a16="http://schemas.microsoft.com/office/drawing/2014/main" id="{00000000-0008-0000-3E00-000002000000}"/>
            </a:ext>
          </a:extLst>
        </xdr:cNvPr>
        <xdr:cNvSpPr/>
      </xdr:nvSpPr>
      <xdr:spPr>
        <a:xfrm rot="-1800000">
          <a:off x="3409950" y="339830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3.xml><?xml version="1.0" encoding="utf-8"?>
<xdr:wsDr xmlns:xdr="http://schemas.openxmlformats.org/drawingml/2006/spreadsheetDrawing" xmlns:a="http://schemas.openxmlformats.org/drawingml/2006/main">
  <xdr:oneCellAnchor>
    <xdr:from>
      <xdr:col>2</xdr:col>
      <xdr:colOff>0</xdr:colOff>
      <xdr:row>18</xdr:row>
      <xdr:rowOff>150278</xdr:rowOff>
    </xdr:from>
    <xdr:ext cx="6369051" cy="1692771"/>
    <xdr:sp macro="" textlink="">
      <xdr:nvSpPr>
        <xdr:cNvPr id="2" name="正方形/長方形 1">
          <a:extLst>
            <a:ext uri="{FF2B5EF4-FFF2-40B4-BE49-F238E27FC236}">
              <a16:creationId xmlns:a16="http://schemas.microsoft.com/office/drawing/2014/main" id="{00000000-0008-0000-3F00-000002000000}"/>
            </a:ext>
          </a:extLst>
        </xdr:cNvPr>
        <xdr:cNvSpPr/>
      </xdr:nvSpPr>
      <xdr:spPr>
        <a:xfrm rot="-1800000">
          <a:off x="1933575" y="5741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4.xml><?xml version="1.0" encoding="utf-8"?>
<xdr:wsDr xmlns:xdr="http://schemas.openxmlformats.org/drawingml/2006/spreadsheetDrawing" xmlns:a="http://schemas.openxmlformats.org/drawingml/2006/main">
  <xdr:oneCellAnchor>
    <xdr:from>
      <xdr:col>3</xdr:col>
      <xdr:colOff>0</xdr:colOff>
      <xdr:row>12</xdr:row>
      <xdr:rowOff>262336</xdr:rowOff>
    </xdr:from>
    <xdr:ext cx="6369051" cy="1692771"/>
    <xdr:sp macro="" textlink="">
      <xdr:nvSpPr>
        <xdr:cNvPr id="2" name="正方形/長方形 1">
          <a:extLst>
            <a:ext uri="{FF2B5EF4-FFF2-40B4-BE49-F238E27FC236}">
              <a16:creationId xmlns:a16="http://schemas.microsoft.com/office/drawing/2014/main" id="{00000000-0008-0000-4000-000002000000}"/>
            </a:ext>
          </a:extLst>
        </xdr:cNvPr>
        <xdr:cNvSpPr/>
      </xdr:nvSpPr>
      <xdr:spPr>
        <a:xfrm rot="-1800000">
          <a:off x="2647950" y="30150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5.xml><?xml version="1.0" encoding="utf-8"?>
<xdr:wsDr xmlns:xdr="http://schemas.openxmlformats.org/drawingml/2006/spreadsheetDrawing" xmlns:a="http://schemas.openxmlformats.org/drawingml/2006/main">
  <xdr:oneCellAnchor>
    <xdr:from>
      <xdr:col>2</xdr:col>
      <xdr:colOff>0</xdr:colOff>
      <xdr:row>12</xdr:row>
      <xdr:rowOff>150277</xdr:rowOff>
    </xdr:from>
    <xdr:ext cx="6369051" cy="1692771"/>
    <xdr:sp macro="" textlink="">
      <xdr:nvSpPr>
        <xdr:cNvPr id="2" name="正方形/長方形 1">
          <a:extLst>
            <a:ext uri="{FF2B5EF4-FFF2-40B4-BE49-F238E27FC236}">
              <a16:creationId xmlns:a16="http://schemas.microsoft.com/office/drawing/2014/main" id="{00000000-0008-0000-4100-000002000000}"/>
            </a:ext>
          </a:extLst>
        </xdr:cNvPr>
        <xdr:cNvSpPr/>
      </xdr:nvSpPr>
      <xdr:spPr>
        <a:xfrm rot="-1800000">
          <a:off x="3409950" y="339830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6.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2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7.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3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8.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4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9.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5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0.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6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1.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7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2.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800-000002000000}"/>
            </a:ext>
          </a:extLst>
        </xdr:cNvPr>
        <xdr:cNvSpPr/>
      </xdr:nvSpPr>
      <xdr:spPr>
        <a:xfrm rot="-1800000">
          <a:off x="3409950"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3.xml><?xml version="1.0" encoding="utf-8"?>
<xdr:wsDr xmlns:xdr="http://schemas.openxmlformats.org/drawingml/2006/spreadsheetDrawing" xmlns:a="http://schemas.openxmlformats.org/drawingml/2006/main">
  <xdr:oneCellAnchor>
    <xdr:from>
      <xdr:col>3</xdr:col>
      <xdr:colOff>0</xdr:colOff>
      <xdr:row>11</xdr:row>
      <xdr:rowOff>105454</xdr:rowOff>
    </xdr:from>
    <xdr:ext cx="6369051" cy="1692771"/>
    <xdr:sp macro="" textlink="">
      <xdr:nvSpPr>
        <xdr:cNvPr id="2" name="正方形/長方形 1">
          <a:extLst>
            <a:ext uri="{FF2B5EF4-FFF2-40B4-BE49-F238E27FC236}">
              <a16:creationId xmlns:a16="http://schemas.microsoft.com/office/drawing/2014/main" id="{00000000-0008-0000-4900-000002000000}"/>
            </a:ext>
          </a:extLst>
        </xdr:cNvPr>
        <xdr:cNvSpPr/>
      </xdr:nvSpPr>
      <xdr:spPr>
        <a:xfrm rot="-1800000">
          <a:off x="2667000" y="32010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4.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A00-000002000000}"/>
            </a:ext>
          </a:extLst>
        </xdr:cNvPr>
        <xdr:cNvSpPr/>
      </xdr:nvSpPr>
      <xdr:spPr>
        <a:xfrm rot="-1800000">
          <a:off x="3409950"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5.xml><?xml version="1.0" encoding="utf-8"?>
<xdr:wsDr xmlns:xdr="http://schemas.openxmlformats.org/drawingml/2006/spreadsheetDrawing" xmlns:a="http://schemas.openxmlformats.org/drawingml/2006/main">
  <xdr:oneCellAnchor>
    <xdr:from>
      <xdr:col>4</xdr:col>
      <xdr:colOff>0</xdr:colOff>
      <xdr:row>12</xdr:row>
      <xdr:rowOff>262336</xdr:rowOff>
    </xdr:from>
    <xdr:ext cx="6369051" cy="1692771"/>
    <xdr:sp macro="" textlink="">
      <xdr:nvSpPr>
        <xdr:cNvPr id="2" name="正方形/長方形 1">
          <a:extLst>
            <a:ext uri="{FF2B5EF4-FFF2-40B4-BE49-F238E27FC236}">
              <a16:creationId xmlns:a16="http://schemas.microsoft.com/office/drawing/2014/main" id="{00000000-0008-0000-4B00-000002000000}"/>
            </a:ext>
          </a:extLst>
        </xdr:cNvPr>
        <xdr:cNvSpPr/>
      </xdr:nvSpPr>
      <xdr:spPr>
        <a:xfrm rot="-1800000">
          <a:off x="3209925" y="301506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6.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C00-000002000000}"/>
            </a:ext>
          </a:extLst>
        </xdr:cNvPr>
        <xdr:cNvSpPr/>
      </xdr:nvSpPr>
      <xdr:spPr>
        <a:xfrm rot="-1800000">
          <a:off x="3409950"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7.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D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8.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E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9.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F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0.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0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1.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1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2.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200-000002000000}"/>
            </a:ext>
          </a:extLst>
        </xdr:cNvPr>
        <xdr:cNvSpPr/>
      </xdr:nvSpPr>
      <xdr:spPr>
        <a:xfrm rot="-1800000">
          <a:off x="3400425"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3.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300-000002000000}"/>
            </a:ext>
          </a:extLst>
        </xdr:cNvPr>
        <xdr:cNvSpPr/>
      </xdr:nvSpPr>
      <xdr:spPr>
        <a:xfrm rot="-1800000">
          <a:off x="3409950"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4.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400-000002000000}"/>
            </a:ext>
          </a:extLst>
        </xdr:cNvPr>
        <xdr:cNvSpPr/>
      </xdr:nvSpPr>
      <xdr:spPr>
        <a:xfrm rot="-1800000">
          <a:off x="3409950" y="307445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5.xml><?xml version="1.0" encoding="utf-8"?>
<xdr:wsDr xmlns:xdr="http://schemas.openxmlformats.org/drawingml/2006/spreadsheetDrawing" xmlns:a="http://schemas.openxmlformats.org/drawingml/2006/main">
  <xdr:oneCellAnchor>
    <xdr:from>
      <xdr:col>1</xdr:col>
      <xdr:colOff>436829</xdr:colOff>
      <xdr:row>7</xdr:row>
      <xdr:rowOff>70736</xdr:rowOff>
    </xdr:from>
    <xdr:ext cx="5338513" cy="1426031"/>
    <xdr:sp macro="" textlink="">
      <xdr:nvSpPr>
        <xdr:cNvPr id="2" name="正方形/長方形 1">
          <a:extLst>
            <a:ext uri="{FF2B5EF4-FFF2-40B4-BE49-F238E27FC236}">
              <a16:creationId xmlns:a16="http://schemas.microsoft.com/office/drawing/2014/main" id="{00000000-0008-0000-5500-000002000000}"/>
            </a:ext>
          </a:extLst>
        </xdr:cNvPr>
        <xdr:cNvSpPr/>
      </xdr:nvSpPr>
      <xdr:spPr>
        <a:xfrm rot="-1800000">
          <a:off x="1275029" y="2823461"/>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26</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6.xml><?xml version="1.0" encoding="utf-8"?>
<xdr:wsDr xmlns:xdr="http://schemas.openxmlformats.org/drawingml/2006/spreadsheetDrawing" xmlns:a="http://schemas.openxmlformats.org/drawingml/2006/main">
  <xdr:oneCellAnchor>
    <xdr:from>
      <xdr:col>3</xdr:col>
      <xdr:colOff>367743</xdr:colOff>
      <xdr:row>27</xdr:row>
      <xdr:rowOff>166150</xdr:rowOff>
    </xdr:from>
    <xdr:ext cx="6369051" cy="1692771"/>
    <xdr:sp macro="" textlink="">
      <xdr:nvSpPr>
        <xdr:cNvPr id="2" name="正方形/長方形 1">
          <a:extLst>
            <a:ext uri="{FF2B5EF4-FFF2-40B4-BE49-F238E27FC236}">
              <a16:creationId xmlns:a16="http://schemas.microsoft.com/office/drawing/2014/main" id="{00000000-0008-0000-5600-000002000000}"/>
            </a:ext>
          </a:extLst>
        </xdr:cNvPr>
        <xdr:cNvSpPr/>
      </xdr:nvSpPr>
      <xdr:spPr>
        <a:xfrm rot="-1800000">
          <a:off x="2034618" y="73670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7.xml><?xml version="1.0" encoding="utf-8"?>
<xdr:wsDr xmlns:xdr="http://schemas.openxmlformats.org/drawingml/2006/spreadsheetDrawing" xmlns:a="http://schemas.openxmlformats.org/drawingml/2006/main">
  <xdr:oneCellAnchor>
    <xdr:from>
      <xdr:col>1</xdr:col>
      <xdr:colOff>683558</xdr:colOff>
      <xdr:row>31</xdr:row>
      <xdr:rowOff>105454</xdr:rowOff>
    </xdr:from>
    <xdr:ext cx="6369051" cy="1692771"/>
    <xdr:sp macro="" textlink="">
      <xdr:nvSpPr>
        <xdr:cNvPr id="2" name="正方形/長方形 1">
          <a:extLst>
            <a:ext uri="{FF2B5EF4-FFF2-40B4-BE49-F238E27FC236}">
              <a16:creationId xmlns:a16="http://schemas.microsoft.com/office/drawing/2014/main" id="{00000000-0008-0000-5700-000002000000}"/>
            </a:ext>
          </a:extLst>
        </xdr:cNvPr>
        <xdr:cNvSpPr/>
      </xdr:nvSpPr>
      <xdr:spPr>
        <a:xfrm rot="-1800000">
          <a:off x="1293158" y="57633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8.xml><?xml version="1.0" encoding="utf-8"?>
<xdr:wsDr xmlns:xdr="http://schemas.openxmlformats.org/drawingml/2006/spreadsheetDrawing" xmlns:a="http://schemas.openxmlformats.org/drawingml/2006/main">
  <xdr:oneCellAnchor>
    <xdr:from>
      <xdr:col>3</xdr:col>
      <xdr:colOff>324972</xdr:colOff>
      <xdr:row>30</xdr:row>
      <xdr:rowOff>71837</xdr:rowOff>
    </xdr:from>
    <xdr:ext cx="6369051" cy="1692771"/>
    <xdr:sp macro="" textlink="">
      <xdr:nvSpPr>
        <xdr:cNvPr id="2" name="正方形/長方形 1">
          <a:extLst>
            <a:ext uri="{FF2B5EF4-FFF2-40B4-BE49-F238E27FC236}">
              <a16:creationId xmlns:a16="http://schemas.microsoft.com/office/drawing/2014/main" id="{00000000-0008-0000-5800-000002000000}"/>
            </a:ext>
          </a:extLst>
        </xdr:cNvPr>
        <xdr:cNvSpPr/>
      </xdr:nvSpPr>
      <xdr:spPr>
        <a:xfrm rot="-1800000">
          <a:off x="1991847" y="654883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9.xml><?xml version="1.0" encoding="utf-8"?>
<xdr:wsDr xmlns:xdr="http://schemas.openxmlformats.org/drawingml/2006/spreadsheetDrawing" xmlns:a="http://schemas.openxmlformats.org/drawingml/2006/main">
  <xdr:oneCellAnchor>
    <xdr:from>
      <xdr:col>4</xdr:col>
      <xdr:colOff>33618</xdr:colOff>
      <xdr:row>30</xdr:row>
      <xdr:rowOff>206307</xdr:rowOff>
    </xdr:from>
    <xdr:ext cx="6369051" cy="1692771"/>
    <xdr:sp macro="" textlink="">
      <xdr:nvSpPr>
        <xdr:cNvPr id="2" name="正方形/長方形 1">
          <a:extLst>
            <a:ext uri="{FF2B5EF4-FFF2-40B4-BE49-F238E27FC236}">
              <a16:creationId xmlns:a16="http://schemas.microsoft.com/office/drawing/2014/main" id="{00000000-0008-0000-5900-000002000000}"/>
            </a:ext>
          </a:extLst>
        </xdr:cNvPr>
        <xdr:cNvSpPr/>
      </xdr:nvSpPr>
      <xdr:spPr>
        <a:xfrm rot="-1800000">
          <a:off x="2271993" y="67595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0.xml><?xml version="1.0" encoding="utf-8"?>
<xdr:wsDr xmlns:xdr="http://schemas.openxmlformats.org/drawingml/2006/spreadsheetDrawing" xmlns:a="http://schemas.openxmlformats.org/drawingml/2006/main">
  <xdr:oneCellAnchor>
    <xdr:from>
      <xdr:col>4</xdr:col>
      <xdr:colOff>358587</xdr:colOff>
      <xdr:row>31</xdr:row>
      <xdr:rowOff>15807</xdr:rowOff>
    </xdr:from>
    <xdr:ext cx="6369051" cy="1692771"/>
    <xdr:sp macro="" textlink="">
      <xdr:nvSpPr>
        <xdr:cNvPr id="2" name="正方形/長方形 1">
          <a:extLst>
            <a:ext uri="{FF2B5EF4-FFF2-40B4-BE49-F238E27FC236}">
              <a16:creationId xmlns:a16="http://schemas.microsoft.com/office/drawing/2014/main" id="{00000000-0008-0000-5A00-000002000000}"/>
            </a:ext>
          </a:extLst>
        </xdr:cNvPr>
        <xdr:cNvSpPr/>
      </xdr:nvSpPr>
      <xdr:spPr>
        <a:xfrm rot="-1800000">
          <a:off x="2425512" y="66833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a:extLst>
            <a:ext uri="{FF2B5EF4-FFF2-40B4-BE49-F238E27FC236}">
              <a16:creationId xmlns:a16="http://schemas.microsoft.com/office/drawing/2014/main" id="{00000000-0008-0000-5B00-000002000000}"/>
            </a:ext>
          </a:extLst>
        </xdr:cNvPr>
        <xdr:cNvSpPr txBox="1"/>
      </xdr:nvSpPr>
      <xdr:spPr>
        <a:xfrm>
          <a:off x="1190626"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B00-000003000000}"/>
            </a:ext>
          </a:extLst>
        </xdr:cNvPr>
        <xdr:cNvSpPr txBox="1"/>
      </xdr:nvSpPr>
      <xdr:spPr>
        <a:xfrm>
          <a:off x="1571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B00-000004000000}"/>
            </a:ext>
          </a:extLst>
        </xdr:cNvPr>
        <xdr:cNvSpPr txBox="1"/>
      </xdr:nvSpPr>
      <xdr:spPr>
        <a:xfrm>
          <a:off x="2333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B00-000005000000}"/>
            </a:ext>
          </a:extLst>
        </xdr:cNvPr>
        <xdr:cNvSpPr txBox="1"/>
      </xdr:nvSpPr>
      <xdr:spPr>
        <a:xfrm>
          <a:off x="2714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B00-000006000000}"/>
            </a:ext>
          </a:extLst>
        </xdr:cNvPr>
        <xdr:cNvSpPr txBox="1"/>
      </xdr:nvSpPr>
      <xdr:spPr>
        <a:xfrm>
          <a:off x="3476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7" name="テキスト ボックス 6">
          <a:extLst>
            <a:ext uri="{FF2B5EF4-FFF2-40B4-BE49-F238E27FC236}">
              <a16:creationId xmlns:a16="http://schemas.microsoft.com/office/drawing/2014/main" id="{00000000-0008-0000-5B00-000007000000}"/>
            </a:ext>
          </a:extLst>
        </xdr:cNvPr>
        <xdr:cNvSpPr txBox="1"/>
      </xdr:nvSpPr>
      <xdr:spPr>
        <a:xfrm>
          <a:off x="59626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a:extLst>
            <a:ext uri="{FF2B5EF4-FFF2-40B4-BE49-F238E27FC236}">
              <a16:creationId xmlns:a16="http://schemas.microsoft.com/office/drawing/2014/main" id="{00000000-0008-0000-5B00-000008000000}"/>
            </a:ext>
          </a:extLst>
        </xdr:cNvPr>
        <xdr:cNvSpPr txBox="1"/>
      </xdr:nvSpPr>
      <xdr:spPr>
        <a:xfrm>
          <a:off x="6724650" y="600075"/>
          <a:ext cx="4953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a:extLst>
            <a:ext uri="{FF2B5EF4-FFF2-40B4-BE49-F238E27FC236}">
              <a16:creationId xmlns:a16="http://schemas.microsoft.com/office/drawing/2014/main" id="{00000000-0008-0000-5B00-000009000000}"/>
            </a:ext>
          </a:extLst>
        </xdr:cNvPr>
        <xdr:cNvSpPr txBox="1"/>
      </xdr:nvSpPr>
      <xdr:spPr>
        <a:xfrm>
          <a:off x="7219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a:extLst>
            <a:ext uri="{FF2B5EF4-FFF2-40B4-BE49-F238E27FC236}">
              <a16:creationId xmlns:a16="http://schemas.microsoft.com/office/drawing/2014/main" id="{00000000-0008-0000-5B00-00000A000000}"/>
            </a:ext>
          </a:extLst>
        </xdr:cNvPr>
        <xdr:cNvSpPr txBox="1"/>
      </xdr:nvSpPr>
      <xdr:spPr>
        <a:xfrm>
          <a:off x="7600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1" name="テキスト ボックス 10">
          <a:extLst>
            <a:ext uri="{FF2B5EF4-FFF2-40B4-BE49-F238E27FC236}">
              <a16:creationId xmlns:a16="http://schemas.microsoft.com/office/drawing/2014/main" id="{00000000-0008-0000-5B00-00000B000000}"/>
            </a:ext>
          </a:extLst>
        </xdr:cNvPr>
        <xdr:cNvSpPr txBox="1"/>
      </xdr:nvSpPr>
      <xdr:spPr>
        <a:xfrm>
          <a:off x="8362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a:extLst>
            <a:ext uri="{FF2B5EF4-FFF2-40B4-BE49-F238E27FC236}">
              <a16:creationId xmlns:a16="http://schemas.microsoft.com/office/drawing/2014/main" id="{00000000-0008-0000-5B00-00000C000000}"/>
            </a:ext>
          </a:extLst>
        </xdr:cNvPr>
        <xdr:cNvSpPr txBox="1"/>
      </xdr:nvSpPr>
      <xdr:spPr>
        <a:xfrm>
          <a:off x="8743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3" name="テキスト ボックス 12">
          <a:extLst>
            <a:ext uri="{FF2B5EF4-FFF2-40B4-BE49-F238E27FC236}">
              <a16:creationId xmlns:a16="http://schemas.microsoft.com/office/drawing/2014/main" id="{00000000-0008-0000-5B00-00000D000000}"/>
            </a:ext>
          </a:extLst>
        </xdr:cNvPr>
        <xdr:cNvSpPr txBox="1"/>
      </xdr:nvSpPr>
      <xdr:spPr>
        <a:xfrm>
          <a:off x="9505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4" name="テキスト ボックス 13">
          <a:extLst>
            <a:ext uri="{FF2B5EF4-FFF2-40B4-BE49-F238E27FC236}">
              <a16:creationId xmlns:a16="http://schemas.microsoft.com/office/drawing/2014/main" id="{00000000-0008-0000-5B00-00000E000000}"/>
            </a:ext>
          </a:extLst>
        </xdr:cNvPr>
        <xdr:cNvSpPr txBox="1"/>
      </xdr:nvSpPr>
      <xdr:spPr>
        <a:xfrm>
          <a:off x="4619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5" name="テキスト ボックス 14">
          <a:extLst>
            <a:ext uri="{FF2B5EF4-FFF2-40B4-BE49-F238E27FC236}">
              <a16:creationId xmlns:a16="http://schemas.microsoft.com/office/drawing/2014/main" id="{00000000-0008-0000-5B00-00000F000000}"/>
            </a:ext>
          </a:extLst>
        </xdr:cNvPr>
        <xdr:cNvSpPr txBox="1"/>
      </xdr:nvSpPr>
      <xdr:spPr>
        <a:xfrm>
          <a:off x="63436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6" name="テキスト ボックス 15">
          <a:extLst>
            <a:ext uri="{FF2B5EF4-FFF2-40B4-BE49-F238E27FC236}">
              <a16:creationId xmlns:a16="http://schemas.microsoft.com/office/drawing/2014/main" id="{00000000-0008-0000-5B00-000010000000}"/>
            </a:ext>
          </a:extLst>
        </xdr:cNvPr>
        <xdr:cNvSpPr txBox="1"/>
      </xdr:nvSpPr>
      <xdr:spPr>
        <a:xfrm>
          <a:off x="91249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3</xdr:col>
      <xdr:colOff>376517</xdr:colOff>
      <xdr:row>2</xdr:row>
      <xdr:rowOff>141195</xdr:rowOff>
    </xdr:from>
    <xdr:to>
      <xdr:col>4</xdr:col>
      <xdr:colOff>376517</xdr:colOff>
      <xdr:row>4</xdr:row>
      <xdr:rowOff>1194548</xdr:rowOff>
    </xdr:to>
    <xdr:sp macro="" textlink="">
      <xdr:nvSpPr>
        <xdr:cNvPr id="17" name="テキスト ボックス 16">
          <a:extLst>
            <a:ext uri="{FF2B5EF4-FFF2-40B4-BE49-F238E27FC236}">
              <a16:creationId xmlns:a16="http://schemas.microsoft.com/office/drawing/2014/main" id="{00000000-0008-0000-5B00-000011000000}"/>
            </a:ext>
          </a:extLst>
        </xdr:cNvPr>
        <xdr:cNvSpPr txBox="1"/>
      </xdr:nvSpPr>
      <xdr:spPr>
        <a:xfrm>
          <a:off x="1948142" y="598395"/>
          <a:ext cx="381000"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7</xdr:col>
      <xdr:colOff>2802</xdr:colOff>
      <xdr:row>2</xdr:row>
      <xdr:rowOff>140634</xdr:rowOff>
    </xdr:from>
    <xdr:to>
      <xdr:col>7</xdr:col>
      <xdr:colOff>383802</xdr:colOff>
      <xdr:row>4</xdr:row>
      <xdr:rowOff>1193987</xdr:rowOff>
    </xdr:to>
    <xdr:sp macro="" textlink="">
      <xdr:nvSpPr>
        <xdr:cNvPr id="18" name="テキスト ボックス 17">
          <a:extLst>
            <a:ext uri="{FF2B5EF4-FFF2-40B4-BE49-F238E27FC236}">
              <a16:creationId xmlns:a16="http://schemas.microsoft.com/office/drawing/2014/main" id="{00000000-0008-0000-5B00-000012000000}"/>
            </a:ext>
          </a:extLst>
        </xdr:cNvPr>
        <xdr:cNvSpPr txBox="1"/>
      </xdr:nvSpPr>
      <xdr:spPr>
        <a:xfrm>
          <a:off x="3098427" y="597834"/>
          <a:ext cx="381000"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精神療養病棟入院料</a:t>
          </a:r>
          <a:endParaRPr kumimoji="1" lang="en-US" altLang="ja-JP" sz="1000">
            <a:latin typeface="ＭＳ Ｐゴシック" pitchFamily="50" charset="-128"/>
            <a:ea typeface="ＭＳ Ｐゴシック" pitchFamily="50" charset="-128"/>
          </a:endParaRPr>
        </a:p>
      </xdr:txBody>
    </xdr:sp>
    <xdr:clientData/>
  </xdr:twoCellAnchor>
  <xdr:twoCellAnchor>
    <xdr:from>
      <xdr:col>13</xdr:col>
      <xdr:colOff>2803</xdr:colOff>
      <xdr:row>2</xdr:row>
      <xdr:rowOff>140634</xdr:rowOff>
    </xdr:from>
    <xdr:to>
      <xdr:col>14</xdr:col>
      <xdr:colOff>2803</xdr:colOff>
      <xdr:row>4</xdr:row>
      <xdr:rowOff>1193987</xdr:rowOff>
    </xdr:to>
    <xdr:sp macro="" textlink="">
      <xdr:nvSpPr>
        <xdr:cNvPr id="19" name="テキスト ボックス 18">
          <a:extLst>
            <a:ext uri="{FF2B5EF4-FFF2-40B4-BE49-F238E27FC236}">
              <a16:creationId xmlns:a16="http://schemas.microsoft.com/office/drawing/2014/main" id="{00000000-0008-0000-5B00-000013000000}"/>
            </a:ext>
          </a:extLst>
        </xdr:cNvPr>
        <xdr:cNvSpPr txBox="1"/>
      </xdr:nvSpPr>
      <xdr:spPr>
        <a:xfrm>
          <a:off x="5384428" y="597834"/>
          <a:ext cx="581025"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20" name="テキスト ボックス 19">
          <a:extLst>
            <a:ext uri="{FF2B5EF4-FFF2-40B4-BE49-F238E27FC236}">
              <a16:creationId xmlns:a16="http://schemas.microsoft.com/office/drawing/2014/main" id="{00000000-0008-0000-5B00-000014000000}"/>
            </a:ext>
          </a:extLst>
        </xdr:cNvPr>
        <xdr:cNvSpPr txBox="1"/>
      </xdr:nvSpPr>
      <xdr:spPr>
        <a:xfrm>
          <a:off x="3857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21" name="テキスト ボックス 20">
          <a:extLst>
            <a:ext uri="{FF2B5EF4-FFF2-40B4-BE49-F238E27FC236}">
              <a16:creationId xmlns:a16="http://schemas.microsoft.com/office/drawing/2014/main" id="{00000000-0008-0000-5B00-000015000000}"/>
            </a:ext>
          </a:extLst>
        </xdr:cNvPr>
        <xdr:cNvSpPr txBox="1"/>
      </xdr:nvSpPr>
      <xdr:spPr>
        <a:xfrm>
          <a:off x="5003427" y="606238"/>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5</xdr:col>
      <xdr:colOff>44824</xdr:colOff>
      <xdr:row>29</xdr:row>
      <xdr:rowOff>4602</xdr:rowOff>
    </xdr:from>
    <xdr:ext cx="6369051" cy="1692771"/>
    <xdr:sp macro="" textlink="">
      <xdr:nvSpPr>
        <xdr:cNvPr id="22" name="正方形/長方形 21">
          <a:extLst>
            <a:ext uri="{FF2B5EF4-FFF2-40B4-BE49-F238E27FC236}">
              <a16:creationId xmlns:a16="http://schemas.microsoft.com/office/drawing/2014/main" id="{00000000-0008-0000-5B00-000016000000}"/>
            </a:ext>
          </a:extLst>
        </xdr:cNvPr>
        <xdr:cNvSpPr/>
      </xdr:nvSpPr>
      <xdr:spPr>
        <a:xfrm rot="-1800000">
          <a:off x="2378449" y="706262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C00-000002000000}"/>
            </a:ext>
          </a:extLst>
        </xdr:cNvPr>
        <xdr:cNvSpPr txBox="1"/>
      </xdr:nvSpPr>
      <xdr:spPr>
        <a:xfrm>
          <a:off x="1190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C00-000003000000}"/>
            </a:ext>
          </a:extLst>
        </xdr:cNvPr>
        <xdr:cNvSpPr txBox="1"/>
      </xdr:nvSpPr>
      <xdr:spPr>
        <a:xfrm>
          <a:off x="1571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C00-000004000000}"/>
            </a:ext>
          </a:extLst>
        </xdr:cNvPr>
        <xdr:cNvSpPr txBox="1"/>
      </xdr:nvSpPr>
      <xdr:spPr>
        <a:xfrm>
          <a:off x="2333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C00-000005000000}"/>
            </a:ext>
          </a:extLst>
        </xdr:cNvPr>
        <xdr:cNvSpPr txBox="1"/>
      </xdr:nvSpPr>
      <xdr:spPr>
        <a:xfrm>
          <a:off x="2714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C00-000006000000}"/>
            </a:ext>
          </a:extLst>
        </xdr:cNvPr>
        <xdr:cNvSpPr txBox="1"/>
      </xdr:nvSpPr>
      <xdr:spPr>
        <a:xfrm>
          <a:off x="3581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C00-000007000000}"/>
            </a:ext>
          </a:extLst>
        </xdr:cNvPr>
        <xdr:cNvSpPr txBox="1"/>
      </xdr:nvSpPr>
      <xdr:spPr>
        <a:xfrm>
          <a:off x="3962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8" name="テキスト ボックス 7">
          <a:extLst>
            <a:ext uri="{FF2B5EF4-FFF2-40B4-BE49-F238E27FC236}">
              <a16:creationId xmlns:a16="http://schemas.microsoft.com/office/drawing/2014/main" id="{00000000-0008-0000-5C00-000008000000}"/>
            </a:ext>
          </a:extLst>
        </xdr:cNvPr>
        <xdr:cNvSpPr txBox="1"/>
      </xdr:nvSpPr>
      <xdr:spPr>
        <a:xfrm>
          <a:off x="60674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9" name="テキスト ボックス 8">
          <a:extLst>
            <a:ext uri="{FF2B5EF4-FFF2-40B4-BE49-F238E27FC236}">
              <a16:creationId xmlns:a16="http://schemas.microsoft.com/office/drawing/2014/main" id="{00000000-0008-0000-5C00-000009000000}"/>
            </a:ext>
          </a:extLst>
        </xdr:cNvPr>
        <xdr:cNvSpPr txBox="1"/>
      </xdr:nvSpPr>
      <xdr:spPr>
        <a:xfrm>
          <a:off x="6829425" y="600075"/>
          <a:ext cx="48577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10" name="テキスト ボックス 9">
          <a:extLst>
            <a:ext uri="{FF2B5EF4-FFF2-40B4-BE49-F238E27FC236}">
              <a16:creationId xmlns:a16="http://schemas.microsoft.com/office/drawing/2014/main" id="{00000000-0008-0000-5C00-00000A000000}"/>
            </a:ext>
          </a:extLst>
        </xdr:cNvPr>
        <xdr:cNvSpPr txBox="1"/>
      </xdr:nvSpPr>
      <xdr:spPr>
        <a:xfrm>
          <a:off x="7315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1" name="テキスト ボックス 10">
          <a:extLst>
            <a:ext uri="{FF2B5EF4-FFF2-40B4-BE49-F238E27FC236}">
              <a16:creationId xmlns:a16="http://schemas.microsoft.com/office/drawing/2014/main" id="{00000000-0008-0000-5C00-00000B000000}"/>
            </a:ext>
          </a:extLst>
        </xdr:cNvPr>
        <xdr:cNvSpPr txBox="1"/>
      </xdr:nvSpPr>
      <xdr:spPr>
        <a:xfrm>
          <a:off x="7696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2" name="テキスト ボックス 11">
          <a:extLst>
            <a:ext uri="{FF2B5EF4-FFF2-40B4-BE49-F238E27FC236}">
              <a16:creationId xmlns:a16="http://schemas.microsoft.com/office/drawing/2014/main" id="{00000000-0008-0000-5C00-00000C000000}"/>
            </a:ext>
          </a:extLst>
        </xdr:cNvPr>
        <xdr:cNvSpPr txBox="1"/>
      </xdr:nvSpPr>
      <xdr:spPr>
        <a:xfrm>
          <a:off x="8458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3" name="テキスト ボックス 12">
          <a:extLst>
            <a:ext uri="{FF2B5EF4-FFF2-40B4-BE49-F238E27FC236}">
              <a16:creationId xmlns:a16="http://schemas.microsoft.com/office/drawing/2014/main" id="{00000000-0008-0000-5C00-00000D000000}"/>
            </a:ext>
          </a:extLst>
        </xdr:cNvPr>
        <xdr:cNvSpPr txBox="1"/>
      </xdr:nvSpPr>
      <xdr:spPr>
        <a:xfrm>
          <a:off x="8839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4" name="テキスト ボックス 13">
          <a:extLst>
            <a:ext uri="{FF2B5EF4-FFF2-40B4-BE49-F238E27FC236}">
              <a16:creationId xmlns:a16="http://schemas.microsoft.com/office/drawing/2014/main" id="{00000000-0008-0000-5C00-00000E000000}"/>
            </a:ext>
          </a:extLst>
        </xdr:cNvPr>
        <xdr:cNvSpPr txBox="1"/>
      </xdr:nvSpPr>
      <xdr:spPr>
        <a:xfrm>
          <a:off x="9601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a:extLst>
            <a:ext uri="{FF2B5EF4-FFF2-40B4-BE49-F238E27FC236}">
              <a16:creationId xmlns:a16="http://schemas.microsoft.com/office/drawing/2014/main" id="{00000000-0008-0000-5C00-00000F000000}"/>
            </a:ext>
          </a:extLst>
        </xdr:cNvPr>
        <xdr:cNvSpPr txBox="1"/>
      </xdr:nvSpPr>
      <xdr:spPr>
        <a:xfrm>
          <a:off x="4724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15</xdr:col>
      <xdr:colOff>0</xdr:colOff>
      <xdr:row>3</xdr:row>
      <xdr:rowOff>0</xdr:rowOff>
    </xdr:from>
    <xdr:to>
      <xdr:col>16</xdr:col>
      <xdr:colOff>0</xdr:colOff>
      <xdr:row>5</xdr:row>
      <xdr:rowOff>0</xdr:rowOff>
    </xdr:to>
    <xdr:sp macro="" textlink="">
      <xdr:nvSpPr>
        <xdr:cNvPr id="16" name="テキスト ボックス 15">
          <a:extLst>
            <a:ext uri="{FF2B5EF4-FFF2-40B4-BE49-F238E27FC236}">
              <a16:creationId xmlns:a16="http://schemas.microsoft.com/office/drawing/2014/main" id="{00000000-0008-0000-5C00-000010000000}"/>
            </a:ext>
          </a:extLst>
        </xdr:cNvPr>
        <xdr:cNvSpPr txBox="1"/>
      </xdr:nvSpPr>
      <xdr:spPr>
        <a:xfrm>
          <a:off x="64484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7" name="テキスト ボックス 16">
          <a:extLst>
            <a:ext uri="{FF2B5EF4-FFF2-40B4-BE49-F238E27FC236}">
              <a16:creationId xmlns:a16="http://schemas.microsoft.com/office/drawing/2014/main" id="{00000000-0008-0000-5C00-000011000000}"/>
            </a:ext>
          </a:extLst>
        </xdr:cNvPr>
        <xdr:cNvSpPr txBox="1"/>
      </xdr:nvSpPr>
      <xdr:spPr>
        <a:xfrm>
          <a:off x="92202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13</xdr:col>
      <xdr:colOff>1</xdr:colOff>
      <xdr:row>3</xdr:row>
      <xdr:rowOff>0</xdr:rowOff>
    </xdr:from>
    <xdr:to>
      <xdr:col>14</xdr:col>
      <xdr:colOff>1</xdr:colOff>
      <xdr:row>5</xdr:row>
      <xdr:rowOff>0</xdr:rowOff>
    </xdr:to>
    <xdr:sp macro="" textlink="">
      <xdr:nvSpPr>
        <xdr:cNvPr id="18" name="テキスト ボックス 17">
          <a:extLst>
            <a:ext uri="{FF2B5EF4-FFF2-40B4-BE49-F238E27FC236}">
              <a16:creationId xmlns:a16="http://schemas.microsoft.com/office/drawing/2014/main" id="{00000000-0008-0000-5C00-000012000000}"/>
            </a:ext>
          </a:extLst>
        </xdr:cNvPr>
        <xdr:cNvSpPr txBox="1"/>
      </xdr:nvSpPr>
      <xdr:spPr>
        <a:xfrm>
          <a:off x="5486401"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19" name="テキスト ボックス 18">
          <a:extLst>
            <a:ext uri="{FF2B5EF4-FFF2-40B4-BE49-F238E27FC236}">
              <a16:creationId xmlns:a16="http://schemas.microsoft.com/office/drawing/2014/main" id="{00000000-0008-0000-5C00-000013000000}"/>
            </a:ext>
          </a:extLst>
        </xdr:cNvPr>
        <xdr:cNvSpPr txBox="1"/>
      </xdr:nvSpPr>
      <xdr:spPr>
        <a:xfrm>
          <a:off x="5108202" y="606238"/>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4</xdr:col>
      <xdr:colOff>358589</xdr:colOff>
      <xdr:row>29</xdr:row>
      <xdr:rowOff>127867</xdr:rowOff>
    </xdr:from>
    <xdr:ext cx="6369051" cy="1692771"/>
    <xdr:sp macro="" textlink="">
      <xdr:nvSpPr>
        <xdr:cNvPr id="20" name="正方形/長方形 19">
          <a:extLst>
            <a:ext uri="{FF2B5EF4-FFF2-40B4-BE49-F238E27FC236}">
              <a16:creationId xmlns:a16="http://schemas.microsoft.com/office/drawing/2014/main" id="{00000000-0008-0000-5C00-000014000000}"/>
            </a:ext>
          </a:extLst>
        </xdr:cNvPr>
        <xdr:cNvSpPr/>
      </xdr:nvSpPr>
      <xdr:spPr>
        <a:xfrm rot="-1800000">
          <a:off x="2311214" y="718589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D00-000002000000}"/>
            </a:ext>
          </a:extLst>
        </xdr:cNvPr>
        <xdr:cNvSpPr txBox="1"/>
      </xdr:nvSpPr>
      <xdr:spPr>
        <a:xfrm>
          <a:off x="14478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D00-000003000000}"/>
            </a:ext>
          </a:extLst>
        </xdr:cNvPr>
        <xdr:cNvSpPr txBox="1"/>
      </xdr:nvSpPr>
      <xdr:spPr>
        <a:xfrm>
          <a:off x="20193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D00-000004000000}"/>
            </a:ext>
          </a:extLst>
        </xdr:cNvPr>
        <xdr:cNvSpPr txBox="1"/>
      </xdr:nvSpPr>
      <xdr:spPr>
        <a:xfrm>
          <a:off x="31623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D00-000005000000}"/>
            </a:ext>
          </a:extLst>
        </xdr:cNvPr>
        <xdr:cNvSpPr txBox="1"/>
      </xdr:nvSpPr>
      <xdr:spPr>
        <a:xfrm>
          <a:off x="37338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D00-000006000000}"/>
            </a:ext>
          </a:extLst>
        </xdr:cNvPr>
        <xdr:cNvSpPr txBox="1"/>
      </xdr:nvSpPr>
      <xdr:spPr>
        <a:xfrm>
          <a:off x="50292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D00-000007000000}"/>
            </a:ext>
          </a:extLst>
        </xdr:cNvPr>
        <xdr:cNvSpPr txBox="1"/>
      </xdr:nvSpPr>
      <xdr:spPr>
        <a:xfrm>
          <a:off x="56007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5D00-000008000000}"/>
            </a:ext>
          </a:extLst>
        </xdr:cNvPr>
        <xdr:cNvSpPr txBox="1"/>
      </xdr:nvSpPr>
      <xdr:spPr>
        <a:xfrm>
          <a:off x="67437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a:extLst>
            <a:ext uri="{FF2B5EF4-FFF2-40B4-BE49-F238E27FC236}">
              <a16:creationId xmlns:a16="http://schemas.microsoft.com/office/drawing/2014/main" id="{00000000-0008-0000-5D00-000009000000}"/>
            </a:ext>
          </a:extLst>
        </xdr:cNvPr>
        <xdr:cNvSpPr txBox="1"/>
      </xdr:nvSpPr>
      <xdr:spPr>
        <a:xfrm>
          <a:off x="7318002" y="606238"/>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1</xdr:col>
      <xdr:colOff>403411</xdr:colOff>
      <xdr:row>29</xdr:row>
      <xdr:rowOff>49425</xdr:rowOff>
    </xdr:from>
    <xdr:ext cx="6369051" cy="1692771"/>
    <xdr:sp macro="" textlink="">
      <xdr:nvSpPr>
        <xdr:cNvPr id="10" name="正方形/長方形 9">
          <a:extLst>
            <a:ext uri="{FF2B5EF4-FFF2-40B4-BE49-F238E27FC236}">
              <a16:creationId xmlns:a16="http://schemas.microsoft.com/office/drawing/2014/main" id="{00000000-0008-0000-5D00-00000A000000}"/>
            </a:ext>
          </a:extLst>
        </xdr:cNvPr>
        <xdr:cNvSpPr/>
      </xdr:nvSpPr>
      <xdr:spPr>
        <a:xfrm rot="-1800000">
          <a:off x="1070161" y="71074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E00-000002000000}"/>
            </a:ext>
          </a:extLst>
        </xdr:cNvPr>
        <xdr:cNvSpPr txBox="1"/>
      </xdr:nvSpPr>
      <xdr:spPr>
        <a:xfrm>
          <a:off x="1247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a:extLst>
            <a:ext uri="{FF2B5EF4-FFF2-40B4-BE49-F238E27FC236}">
              <a16:creationId xmlns:a16="http://schemas.microsoft.com/office/drawing/2014/main" id="{00000000-0008-0000-5E00-000003000000}"/>
            </a:ext>
          </a:extLst>
        </xdr:cNvPr>
        <xdr:cNvSpPr txBox="1"/>
      </xdr:nvSpPr>
      <xdr:spPr>
        <a:xfrm>
          <a:off x="2390775" y="600075"/>
          <a:ext cx="7239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E00-000004000000}"/>
            </a:ext>
          </a:extLst>
        </xdr:cNvPr>
        <xdr:cNvSpPr txBox="1"/>
      </xdr:nvSpPr>
      <xdr:spPr>
        <a:xfrm>
          <a:off x="3114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E00-000005000000}"/>
            </a:ext>
          </a:extLst>
        </xdr:cNvPr>
        <xdr:cNvSpPr txBox="1"/>
      </xdr:nvSpPr>
      <xdr:spPr>
        <a:xfrm>
          <a:off x="3686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E00-000006000000}"/>
            </a:ext>
          </a:extLst>
        </xdr:cNvPr>
        <xdr:cNvSpPr txBox="1"/>
      </xdr:nvSpPr>
      <xdr:spPr>
        <a:xfrm>
          <a:off x="4829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E00-000007000000}"/>
            </a:ext>
          </a:extLst>
        </xdr:cNvPr>
        <xdr:cNvSpPr txBox="1"/>
      </xdr:nvSpPr>
      <xdr:spPr>
        <a:xfrm>
          <a:off x="5400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5E00-000008000000}"/>
            </a:ext>
          </a:extLst>
        </xdr:cNvPr>
        <xdr:cNvSpPr txBox="1"/>
      </xdr:nvSpPr>
      <xdr:spPr>
        <a:xfrm>
          <a:off x="6543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a:extLst>
            <a:ext uri="{FF2B5EF4-FFF2-40B4-BE49-F238E27FC236}">
              <a16:creationId xmlns:a16="http://schemas.microsoft.com/office/drawing/2014/main" id="{00000000-0008-0000-5E00-000009000000}"/>
            </a:ext>
          </a:extLst>
        </xdr:cNvPr>
        <xdr:cNvSpPr txBox="1"/>
      </xdr:nvSpPr>
      <xdr:spPr>
        <a:xfrm>
          <a:off x="1819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5E00-00000A000000}"/>
            </a:ext>
          </a:extLst>
        </xdr:cNvPr>
        <xdr:cNvSpPr txBox="1"/>
      </xdr:nvSpPr>
      <xdr:spPr>
        <a:xfrm>
          <a:off x="5972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1</xdr:colOff>
      <xdr:row>3</xdr:row>
      <xdr:rowOff>0</xdr:rowOff>
    </xdr:from>
    <xdr:to>
      <xdr:col>2</xdr:col>
      <xdr:colOff>1</xdr:colOff>
      <xdr:row>5</xdr:row>
      <xdr:rowOff>0</xdr:rowOff>
    </xdr:to>
    <xdr:sp macro="" textlink="">
      <xdr:nvSpPr>
        <xdr:cNvPr id="11" name="テキスト ボックス 10">
          <a:extLst>
            <a:ext uri="{FF2B5EF4-FFF2-40B4-BE49-F238E27FC236}">
              <a16:creationId xmlns:a16="http://schemas.microsoft.com/office/drawing/2014/main" id="{00000000-0008-0000-5E00-00000B000000}"/>
            </a:ext>
          </a:extLst>
        </xdr:cNvPr>
        <xdr:cNvSpPr txBox="1"/>
      </xdr:nvSpPr>
      <xdr:spPr>
        <a:xfrm>
          <a:off x="666751"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oneCellAnchor>
    <xdr:from>
      <xdr:col>1</xdr:col>
      <xdr:colOff>212911</xdr:colOff>
      <xdr:row>29</xdr:row>
      <xdr:rowOff>105455</xdr:rowOff>
    </xdr:from>
    <xdr:ext cx="6369051" cy="1692771"/>
    <xdr:sp macro="" textlink="">
      <xdr:nvSpPr>
        <xdr:cNvPr id="12" name="正方形/長方形 11">
          <a:extLst>
            <a:ext uri="{FF2B5EF4-FFF2-40B4-BE49-F238E27FC236}">
              <a16:creationId xmlns:a16="http://schemas.microsoft.com/office/drawing/2014/main" id="{00000000-0008-0000-5E00-00000C000000}"/>
            </a:ext>
          </a:extLst>
        </xdr:cNvPr>
        <xdr:cNvSpPr/>
      </xdr:nvSpPr>
      <xdr:spPr>
        <a:xfrm rot="-1800000">
          <a:off x="879661" y="716348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5.xml><?xml version="1.0" encoding="utf-8"?>
<xdr:wsDr xmlns:xdr="http://schemas.openxmlformats.org/drawingml/2006/spreadsheetDrawing" xmlns:a="http://schemas.openxmlformats.org/drawingml/2006/main">
  <xdr:oneCellAnchor>
    <xdr:from>
      <xdr:col>4</xdr:col>
      <xdr:colOff>1</xdr:colOff>
      <xdr:row>30</xdr:row>
      <xdr:rowOff>139070</xdr:rowOff>
    </xdr:from>
    <xdr:ext cx="6369051" cy="1692771"/>
    <xdr:sp macro="" textlink="">
      <xdr:nvSpPr>
        <xdr:cNvPr id="2" name="正方形/長方形 1">
          <a:extLst>
            <a:ext uri="{FF2B5EF4-FFF2-40B4-BE49-F238E27FC236}">
              <a16:creationId xmlns:a16="http://schemas.microsoft.com/office/drawing/2014/main" id="{00000000-0008-0000-5F00-000002000000}"/>
            </a:ext>
          </a:extLst>
        </xdr:cNvPr>
        <xdr:cNvSpPr/>
      </xdr:nvSpPr>
      <xdr:spPr>
        <a:xfrm rot="-1800000">
          <a:off x="1857376" y="664464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6.xml><?xml version="1.0" encoding="utf-8"?>
<xdr:wsDr xmlns:xdr="http://schemas.openxmlformats.org/drawingml/2006/spreadsheetDrawing" xmlns:a="http://schemas.openxmlformats.org/drawingml/2006/main">
  <xdr:oneCellAnchor>
    <xdr:from>
      <xdr:col>2</xdr:col>
      <xdr:colOff>504264</xdr:colOff>
      <xdr:row>29</xdr:row>
      <xdr:rowOff>172689</xdr:rowOff>
    </xdr:from>
    <xdr:ext cx="6369051" cy="1692771"/>
    <xdr:sp macro="" textlink="">
      <xdr:nvSpPr>
        <xdr:cNvPr id="2" name="正方形/長方形 1">
          <a:extLst>
            <a:ext uri="{FF2B5EF4-FFF2-40B4-BE49-F238E27FC236}">
              <a16:creationId xmlns:a16="http://schemas.microsoft.com/office/drawing/2014/main" id="{00000000-0008-0000-6000-000002000000}"/>
            </a:ext>
          </a:extLst>
        </xdr:cNvPr>
        <xdr:cNvSpPr/>
      </xdr:nvSpPr>
      <xdr:spPr>
        <a:xfrm rot="-1800000">
          <a:off x="1685364" y="644013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7.xml><?xml version="1.0" encoding="utf-8"?>
<xdr:wsDr xmlns:xdr="http://schemas.openxmlformats.org/drawingml/2006/spreadsheetDrawing" xmlns:a="http://schemas.openxmlformats.org/drawingml/2006/main">
  <xdr:oneCellAnchor>
    <xdr:from>
      <xdr:col>0</xdr:col>
      <xdr:colOff>396658</xdr:colOff>
      <xdr:row>29</xdr:row>
      <xdr:rowOff>150279</xdr:rowOff>
    </xdr:from>
    <xdr:ext cx="6369051" cy="1692771"/>
    <xdr:sp macro="" textlink="">
      <xdr:nvSpPr>
        <xdr:cNvPr id="2" name="正方形/長方形 1">
          <a:extLst>
            <a:ext uri="{FF2B5EF4-FFF2-40B4-BE49-F238E27FC236}">
              <a16:creationId xmlns:a16="http://schemas.microsoft.com/office/drawing/2014/main" id="{00000000-0008-0000-6100-000002000000}"/>
            </a:ext>
          </a:extLst>
        </xdr:cNvPr>
        <xdr:cNvSpPr/>
      </xdr:nvSpPr>
      <xdr:spPr>
        <a:xfrm rot="-1800000">
          <a:off x="396658" y="49127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8.xml><?xml version="1.0" encoding="utf-8"?>
<xdr:wsDr xmlns:xdr="http://schemas.openxmlformats.org/drawingml/2006/spreadsheetDrawing" xmlns:a="http://schemas.openxmlformats.org/drawingml/2006/main">
  <xdr:oneCellAnchor>
    <xdr:from>
      <xdr:col>3</xdr:col>
      <xdr:colOff>280147</xdr:colOff>
      <xdr:row>30</xdr:row>
      <xdr:rowOff>183896</xdr:rowOff>
    </xdr:from>
    <xdr:ext cx="6369051" cy="1692771"/>
    <xdr:sp macro="" textlink="">
      <xdr:nvSpPr>
        <xdr:cNvPr id="2" name="正方形/長方形 1">
          <a:extLst>
            <a:ext uri="{FF2B5EF4-FFF2-40B4-BE49-F238E27FC236}">
              <a16:creationId xmlns:a16="http://schemas.microsoft.com/office/drawing/2014/main" id="{00000000-0008-0000-6200-000002000000}"/>
            </a:ext>
          </a:extLst>
        </xdr:cNvPr>
        <xdr:cNvSpPr/>
      </xdr:nvSpPr>
      <xdr:spPr>
        <a:xfrm rot="-1800000">
          <a:off x="1985122" y="665137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9.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63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117</xdr:row>
      <xdr:rowOff>161484</xdr:rowOff>
    </xdr:from>
    <xdr:ext cx="6369051" cy="1692771"/>
    <xdr:sp macro="" textlink="">
      <xdr:nvSpPr>
        <xdr:cNvPr id="3" name="正方形/長方形 2">
          <a:extLst>
            <a:ext uri="{FF2B5EF4-FFF2-40B4-BE49-F238E27FC236}">
              <a16:creationId xmlns:a16="http://schemas.microsoft.com/office/drawing/2014/main" id="{00000000-0008-0000-6300-000003000000}"/>
            </a:ext>
          </a:extLst>
        </xdr:cNvPr>
        <xdr:cNvSpPr/>
      </xdr:nvSpPr>
      <xdr:spPr>
        <a:xfrm rot="-1800000">
          <a:off x="2324100" y="247931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200</xdr:row>
      <xdr:rowOff>161484</xdr:rowOff>
    </xdr:from>
    <xdr:ext cx="6369051" cy="1692771"/>
    <xdr:sp macro="" textlink="">
      <xdr:nvSpPr>
        <xdr:cNvPr id="4" name="正方形/長方形 3">
          <a:extLst>
            <a:ext uri="{FF2B5EF4-FFF2-40B4-BE49-F238E27FC236}">
              <a16:creationId xmlns:a16="http://schemas.microsoft.com/office/drawing/2014/main" id="{00000000-0008-0000-6300-000004000000}"/>
            </a:ext>
          </a:extLst>
        </xdr:cNvPr>
        <xdr:cNvSpPr/>
      </xdr:nvSpPr>
      <xdr:spPr>
        <a:xfrm rot="-1800000">
          <a:off x="2324100" y="421000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283</xdr:row>
      <xdr:rowOff>161483</xdr:rowOff>
    </xdr:from>
    <xdr:ext cx="6369051" cy="1692771"/>
    <xdr:sp macro="" textlink="">
      <xdr:nvSpPr>
        <xdr:cNvPr id="5" name="正方形/長方形 4">
          <a:extLst>
            <a:ext uri="{FF2B5EF4-FFF2-40B4-BE49-F238E27FC236}">
              <a16:creationId xmlns:a16="http://schemas.microsoft.com/office/drawing/2014/main" id="{00000000-0008-0000-6300-000005000000}"/>
            </a:ext>
          </a:extLst>
        </xdr:cNvPr>
        <xdr:cNvSpPr/>
      </xdr:nvSpPr>
      <xdr:spPr>
        <a:xfrm rot="-1800000">
          <a:off x="2324100" y="594069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366</xdr:row>
      <xdr:rowOff>161483</xdr:rowOff>
    </xdr:from>
    <xdr:ext cx="6369051" cy="1692771"/>
    <xdr:sp macro="" textlink="">
      <xdr:nvSpPr>
        <xdr:cNvPr id="6" name="正方形/長方形 5">
          <a:extLst>
            <a:ext uri="{FF2B5EF4-FFF2-40B4-BE49-F238E27FC236}">
              <a16:creationId xmlns:a16="http://schemas.microsoft.com/office/drawing/2014/main" id="{00000000-0008-0000-6300-000006000000}"/>
            </a:ext>
          </a:extLst>
        </xdr:cNvPr>
        <xdr:cNvSpPr/>
      </xdr:nvSpPr>
      <xdr:spPr>
        <a:xfrm rot="-1800000">
          <a:off x="2324100" y="767139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449</xdr:row>
      <xdr:rowOff>161483</xdr:rowOff>
    </xdr:from>
    <xdr:ext cx="6369051" cy="1692771"/>
    <xdr:sp macro="" textlink="">
      <xdr:nvSpPr>
        <xdr:cNvPr id="7" name="正方形/長方形 6">
          <a:extLst>
            <a:ext uri="{FF2B5EF4-FFF2-40B4-BE49-F238E27FC236}">
              <a16:creationId xmlns:a16="http://schemas.microsoft.com/office/drawing/2014/main" id="{00000000-0008-0000-6300-000007000000}"/>
            </a:ext>
          </a:extLst>
        </xdr:cNvPr>
        <xdr:cNvSpPr/>
      </xdr:nvSpPr>
      <xdr:spPr>
        <a:xfrm rot="-1800000">
          <a:off x="2324100" y="940208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532</xdr:row>
      <xdr:rowOff>161484</xdr:rowOff>
    </xdr:from>
    <xdr:ext cx="6369051" cy="1692771"/>
    <xdr:sp macro="" textlink="">
      <xdr:nvSpPr>
        <xdr:cNvPr id="8" name="正方形/長方形 7">
          <a:extLst>
            <a:ext uri="{FF2B5EF4-FFF2-40B4-BE49-F238E27FC236}">
              <a16:creationId xmlns:a16="http://schemas.microsoft.com/office/drawing/2014/main" id="{00000000-0008-0000-6300-000008000000}"/>
            </a:ext>
          </a:extLst>
        </xdr:cNvPr>
        <xdr:cNvSpPr/>
      </xdr:nvSpPr>
      <xdr:spPr>
        <a:xfrm rot="-1800000">
          <a:off x="2324100" y="1113277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615</xdr:row>
      <xdr:rowOff>161484</xdr:rowOff>
    </xdr:from>
    <xdr:ext cx="6369051" cy="1692771"/>
    <xdr:sp macro="" textlink="">
      <xdr:nvSpPr>
        <xdr:cNvPr id="9" name="正方形/長方形 8">
          <a:extLst>
            <a:ext uri="{FF2B5EF4-FFF2-40B4-BE49-F238E27FC236}">
              <a16:creationId xmlns:a16="http://schemas.microsoft.com/office/drawing/2014/main" id="{00000000-0008-0000-6300-000009000000}"/>
            </a:ext>
          </a:extLst>
        </xdr:cNvPr>
        <xdr:cNvSpPr/>
      </xdr:nvSpPr>
      <xdr:spPr>
        <a:xfrm rot="-1800000">
          <a:off x="2324100" y="1286346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698</xdr:row>
      <xdr:rowOff>161484</xdr:rowOff>
    </xdr:from>
    <xdr:ext cx="6369051" cy="1692771"/>
    <xdr:sp macro="" textlink="">
      <xdr:nvSpPr>
        <xdr:cNvPr id="10" name="正方形/長方形 9">
          <a:extLst>
            <a:ext uri="{FF2B5EF4-FFF2-40B4-BE49-F238E27FC236}">
              <a16:creationId xmlns:a16="http://schemas.microsoft.com/office/drawing/2014/main" id="{00000000-0008-0000-6300-00000A000000}"/>
            </a:ext>
          </a:extLst>
        </xdr:cNvPr>
        <xdr:cNvSpPr/>
      </xdr:nvSpPr>
      <xdr:spPr>
        <a:xfrm rot="-1800000">
          <a:off x="2324100" y="1459416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781</xdr:row>
      <xdr:rowOff>161484</xdr:rowOff>
    </xdr:from>
    <xdr:ext cx="6369051" cy="1692771"/>
    <xdr:sp macro="" textlink="">
      <xdr:nvSpPr>
        <xdr:cNvPr id="11" name="正方形/長方形 10">
          <a:extLst>
            <a:ext uri="{FF2B5EF4-FFF2-40B4-BE49-F238E27FC236}">
              <a16:creationId xmlns:a16="http://schemas.microsoft.com/office/drawing/2014/main" id="{00000000-0008-0000-6300-00000B000000}"/>
            </a:ext>
          </a:extLst>
        </xdr:cNvPr>
        <xdr:cNvSpPr/>
      </xdr:nvSpPr>
      <xdr:spPr>
        <a:xfrm rot="-1800000">
          <a:off x="2324100" y="1632485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0.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64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115</xdr:row>
      <xdr:rowOff>161484</xdr:rowOff>
    </xdr:from>
    <xdr:ext cx="6369051" cy="1692771"/>
    <xdr:sp macro="" textlink="">
      <xdr:nvSpPr>
        <xdr:cNvPr id="3" name="正方形/長方形 2">
          <a:extLst>
            <a:ext uri="{FF2B5EF4-FFF2-40B4-BE49-F238E27FC236}">
              <a16:creationId xmlns:a16="http://schemas.microsoft.com/office/drawing/2014/main" id="{00000000-0008-0000-6400-000003000000}"/>
            </a:ext>
          </a:extLst>
        </xdr:cNvPr>
        <xdr:cNvSpPr/>
      </xdr:nvSpPr>
      <xdr:spPr>
        <a:xfrm rot="-1800000">
          <a:off x="2324100" y="243740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198</xdr:row>
      <xdr:rowOff>161484</xdr:rowOff>
    </xdr:from>
    <xdr:ext cx="6369051" cy="1692771"/>
    <xdr:sp macro="" textlink="">
      <xdr:nvSpPr>
        <xdr:cNvPr id="4" name="正方形/長方形 3">
          <a:extLst>
            <a:ext uri="{FF2B5EF4-FFF2-40B4-BE49-F238E27FC236}">
              <a16:creationId xmlns:a16="http://schemas.microsoft.com/office/drawing/2014/main" id="{00000000-0008-0000-6400-000004000000}"/>
            </a:ext>
          </a:extLst>
        </xdr:cNvPr>
        <xdr:cNvSpPr/>
      </xdr:nvSpPr>
      <xdr:spPr>
        <a:xfrm rot="-1800000">
          <a:off x="2324100" y="416809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281</xdr:row>
      <xdr:rowOff>161484</xdr:rowOff>
    </xdr:from>
    <xdr:ext cx="6369051" cy="1692771"/>
    <xdr:sp macro="" textlink="">
      <xdr:nvSpPr>
        <xdr:cNvPr id="5" name="正方形/長方形 4">
          <a:extLst>
            <a:ext uri="{FF2B5EF4-FFF2-40B4-BE49-F238E27FC236}">
              <a16:creationId xmlns:a16="http://schemas.microsoft.com/office/drawing/2014/main" id="{00000000-0008-0000-6400-000005000000}"/>
            </a:ext>
          </a:extLst>
        </xdr:cNvPr>
        <xdr:cNvSpPr/>
      </xdr:nvSpPr>
      <xdr:spPr>
        <a:xfrm rot="-1800000">
          <a:off x="2324100" y="589878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364</xdr:row>
      <xdr:rowOff>161484</xdr:rowOff>
    </xdr:from>
    <xdr:ext cx="6369051" cy="1692771"/>
    <xdr:sp macro="" textlink="">
      <xdr:nvSpPr>
        <xdr:cNvPr id="6" name="正方形/長方形 5">
          <a:extLst>
            <a:ext uri="{FF2B5EF4-FFF2-40B4-BE49-F238E27FC236}">
              <a16:creationId xmlns:a16="http://schemas.microsoft.com/office/drawing/2014/main" id="{00000000-0008-0000-6400-000006000000}"/>
            </a:ext>
          </a:extLst>
        </xdr:cNvPr>
        <xdr:cNvSpPr/>
      </xdr:nvSpPr>
      <xdr:spPr>
        <a:xfrm rot="-1800000">
          <a:off x="2324100" y="762948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447</xdr:row>
      <xdr:rowOff>161484</xdr:rowOff>
    </xdr:from>
    <xdr:ext cx="6369051" cy="1692771"/>
    <xdr:sp macro="" textlink="">
      <xdr:nvSpPr>
        <xdr:cNvPr id="7" name="正方形/長方形 6">
          <a:extLst>
            <a:ext uri="{FF2B5EF4-FFF2-40B4-BE49-F238E27FC236}">
              <a16:creationId xmlns:a16="http://schemas.microsoft.com/office/drawing/2014/main" id="{00000000-0008-0000-6400-000007000000}"/>
            </a:ext>
          </a:extLst>
        </xdr:cNvPr>
        <xdr:cNvSpPr/>
      </xdr:nvSpPr>
      <xdr:spPr>
        <a:xfrm rot="-1800000">
          <a:off x="2324100" y="936017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530</xdr:row>
      <xdr:rowOff>161484</xdr:rowOff>
    </xdr:from>
    <xdr:ext cx="6369051" cy="1692771"/>
    <xdr:sp macro="" textlink="">
      <xdr:nvSpPr>
        <xdr:cNvPr id="8" name="正方形/長方形 7">
          <a:extLst>
            <a:ext uri="{FF2B5EF4-FFF2-40B4-BE49-F238E27FC236}">
              <a16:creationId xmlns:a16="http://schemas.microsoft.com/office/drawing/2014/main" id="{00000000-0008-0000-6400-000008000000}"/>
            </a:ext>
          </a:extLst>
        </xdr:cNvPr>
        <xdr:cNvSpPr/>
      </xdr:nvSpPr>
      <xdr:spPr>
        <a:xfrm rot="-1800000">
          <a:off x="2324100" y="110908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613</xdr:row>
      <xdr:rowOff>161483</xdr:rowOff>
    </xdr:from>
    <xdr:ext cx="6369051" cy="1692771"/>
    <xdr:sp macro="" textlink="">
      <xdr:nvSpPr>
        <xdr:cNvPr id="9" name="正方形/長方形 8">
          <a:extLst>
            <a:ext uri="{FF2B5EF4-FFF2-40B4-BE49-F238E27FC236}">
              <a16:creationId xmlns:a16="http://schemas.microsoft.com/office/drawing/2014/main" id="{00000000-0008-0000-6400-000009000000}"/>
            </a:ext>
          </a:extLst>
        </xdr:cNvPr>
        <xdr:cNvSpPr/>
      </xdr:nvSpPr>
      <xdr:spPr>
        <a:xfrm rot="-1800000">
          <a:off x="2324100" y="1282155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696</xdr:row>
      <xdr:rowOff>161483</xdr:rowOff>
    </xdr:from>
    <xdr:ext cx="6369051" cy="1692771"/>
    <xdr:sp macro="" textlink="">
      <xdr:nvSpPr>
        <xdr:cNvPr id="10" name="正方形/長方形 9">
          <a:extLst>
            <a:ext uri="{FF2B5EF4-FFF2-40B4-BE49-F238E27FC236}">
              <a16:creationId xmlns:a16="http://schemas.microsoft.com/office/drawing/2014/main" id="{00000000-0008-0000-6400-00000A000000}"/>
            </a:ext>
          </a:extLst>
        </xdr:cNvPr>
        <xdr:cNvSpPr/>
      </xdr:nvSpPr>
      <xdr:spPr>
        <a:xfrm rot="-1800000">
          <a:off x="2324100" y="1455225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779</xdr:row>
      <xdr:rowOff>161483</xdr:rowOff>
    </xdr:from>
    <xdr:ext cx="6369051" cy="1692771"/>
    <xdr:sp macro="" textlink="">
      <xdr:nvSpPr>
        <xdr:cNvPr id="11" name="正方形/長方形 10">
          <a:extLst>
            <a:ext uri="{FF2B5EF4-FFF2-40B4-BE49-F238E27FC236}">
              <a16:creationId xmlns:a16="http://schemas.microsoft.com/office/drawing/2014/main" id="{00000000-0008-0000-6400-00000B000000}"/>
            </a:ext>
          </a:extLst>
        </xdr:cNvPr>
        <xdr:cNvSpPr/>
      </xdr:nvSpPr>
      <xdr:spPr>
        <a:xfrm rot="-1800000">
          <a:off x="2324100" y="1628294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1.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65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115</xdr:row>
      <xdr:rowOff>161484</xdr:rowOff>
    </xdr:from>
    <xdr:ext cx="6369051" cy="1692771"/>
    <xdr:sp macro="" textlink="">
      <xdr:nvSpPr>
        <xdr:cNvPr id="3" name="正方形/長方形 2">
          <a:extLst>
            <a:ext uri="{FF2B5EF4-FFF2-40B4-BE49-F238E27FC236}">
              <a16:creationId xmlns:a16="http://schemas.microsoft.com/office/drawing/2014/main" id="{00000000-0008-0000-6500-000003000000}"/>
            </a:ext>
          </a:extLst>
        </xdr:cNvPr>
        <xdr:cNvSpPr/>
      </xdr:nvSpPr>
      <xdr:spPr>
        <a:xfrm rot="-1800000">
          <a:off x="2324100" y="243740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198</xdr:row>
      <xdr:rowOff>161484</xdr:rowOff>
    </xdr:from>
    <xdr:ext cx="6369051" cy="1692771"/>
    <xdr:sp macro="" textlink="">
      <xdr:nvSpPr>
        <xdr:cNvPr id="4" name="正方形/長方形 3">
          <a:extLst>
            <a:ext uri="{FF2B5EF4-FFF2-40B4-BE49-F238E27FC236}">
              <a16:creationId xmlns:a16="http://schemas.microsoft.com/office/drawing/2014/main" id="{00000000-0008-0000-6500-000004000000}"/>
            </a:ext>
          </a:extLst>
        </xdr:cNvPr>
        <xdr:cNvSpPr/>
      </xdr:nvSpPr>
      <xdr:spPr>
        <a:xfrm rot="-1800000">
          <a:off x="2324100" y="416809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281</xdr:row>
      <xdr:rowOff>161484</xdr:rowOff>
    </xdr:from>
    <xdr:ext cx="6369051" cy="1692771"/>
    <xdr:sp macro="" textlink="">
      <xdr:nvSpPr>
        <xdr:cNvPr id="5" name="正方形/長方形 4">
          <a:extLst>
            <a:ext uri="{FF2B5EF4-FFF2-40B4-BE49-F238E27FC236}">
              <a16:creationId xmlns:a16="http://schemas.microsoft.com/office/drawing/2014/main" id="{00000000-0008-0000-6500-000005000000}"/>
            </a:ext>
          </a:extLst>
        </xdr:cNvPr>
        <xdr:cNvSpPr/>
      </xdr:nvSpPr>
      <xdr:spPr>
        <a:xfrm rot="-1800000">
          <a:off x="2324100" y="589878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364</xdr:row>
      <xdr:rowOff>161484</xdr:rowOff>
    </xdr:from>
    <xdr:ext cx="6369051" cy="1692771"/>
    <xdr:sp macro="" textlink="">
      <xdr:nvSpPr>
        <xdr:cNvPr id="6" name="正方形/長方形 5">
          <a:extLst>
            <a:ext uri="{FF2B5EF4-FFF2-40B4-BE49-F238E27FC236}">
              <a16:creationId xmlns:a16="http://schemas.microsoft.com/office/drawing/2014/main" id="{00000000-0008-0000-6500-000006000000}"/>
            </a:ext>
          </a:extLst>
        </xdr:cNvPr>
        <xdr:cNvSpPr/>
      </xdr:nvSpPr>
      <xdr:spPr>
        <a:xfrm rot="-1800000">
          <a:off x="2324100" y="762948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447</xdr:row>
      <xdr:rowOff>161484</xdr:rowOff>
    </xdr:from>
    <xdr:ext cx="6369051" cy="1692771"/>
    <xdr:sp macro="" textlink="">
      <xdr:nvSpPr>
        <xdr:cNvPr id="7" name="正方形/長方形 6">
          <a:extLst>
            <a:ext uri="{FF2B5EF4-FFF2-40B4-BE49-F238E27FC236}">
              <a16:creationId xmlns:a16="http://schemas.microsoft.com/office/drawing/2014/main" id="{00000000-0008-0000-6500-000007000000}"/>
            </a:ext>
          </a:extLst>
        </xdr:cNvPr>
        <xdr:cNvSpPr/>
      </xdr:nvSpPr>
      <xdr:spPr>
        <a:xfrm rot="-1800000">
          <a:off x="2324100" y="936017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530</xdr:row>
      <xdr:rowOff>161484</xdr:rowOff>
    </xdr:from>
    <xdr:ext cx="6369051" cy="1692771"/>
    <xdr:sp macro="" textlink="">
      <xdr:nvSpPr>
        <xdr:cNvPr id="8" name="正方形/長方形 7">
          <a:extLst>
            <a:ext uri="{FF2B5EF4-FFF2-40B4-BE49-F238E27FC236}">
              <a16:creationId xmlns:a16="http://schemas.microsoft.com/office/drawing/2014/main" id="{00000000-0008-0000-6500-000008000000}"/>
            </a:ext>
          </a:extLst>
        </xdr:cNvPr>
        <xdr:cNvSpPr/>
      </xdr:nvSpPr>
      <xdr:spPr>
        <a:xfrm rot="-1800000">
          <a:off x="2324100" y="110908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613</xdr:row>
      <xdr:rowOff>161483</xdr:rowOff>
    </xdr:from>
    <xdr:ext cx="6369051" cy="1692771"/>
    <xdr:sp macro="" textlink="">
      <xdr:nvSpPr>
        <xdr:cNvPr id="9" name="正方形/長方形 8">
          <a:extLst>
            <a:ext uri="{FF2B5EF4-FFF2-40B4-BE49-F238E27FC236}">
              <a16:creationId xmlns:a16="http://schemas.microsoft.com/office/drawing/2014/main" id="{00000000-0008-0000-6500-000009000000}"/>
            </a:ext>
          </a:extLst>
        </xdr:cNvPr>
        <xdr:cNvSpPr/>
      </xdr:nvSpPr>
      <xdr:spPr>
        <a:xfrm rot="-1800000">
          <a:off x="2324100" y="1282155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696</xdr:row>
      <xdr:rowOff>161483</xdr:rowOff>
    </xdr:from>
    <xdr:ext cx="6369051" cy="1692771"/>
    <xdr:sp macro="" textlink="">
      <xdr:nvSpPr>
        <xdr:cNvPr id="10" name="正方形/長方形 9">
          <a:extLst>
            <a:ext uri="{FF2B5EF4-FFF2-40B4-BE49-F238E27FC236}">
              <a16:creationId xmlns:a16="http://schemas.microsoft.com/office/drawing/2014/main" id="{00000000-0008-0000-6500-00000A000000}"/>
            </a:ext>
          </a:extLst>
        </xdr:cNvPr>
        <xdr:cNvSpPr/>
      </xdr:nvSpPr>
      <xdr:spPr>
        <a:xfrm rot="-1800000">
          <a:off x="2324100" y="1455225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779</xdr:row>
      <xdr:rowOff>161483</xdr:rowOff>
    </xdr:from>
    <xdr:ext cx="6369051" cy="1692771"/>
    <xdr:sp macro="" textlink="">
      <xdr:nvSpPr>
        <xdr:cNvPr id="11" name="正方形/長方形 10">
          <a:extLst>
            <a:ext uri="{FF2B5EF4-FFF2-40B4-BE49-F238E27FC236}">
              <a16:creationId xmlns:a16="http://schemas.microsoft.com/office/drawing/2014/main" id="{00000000-0008-0000-6500-00000B000000}"/>
            </a:ext>
          </a:extLst>
        </xdr:cNvPr>
        <xdr:cNvSpPr/>
      </xdr:nvSpPr>
      <xdr:spPr>
        <a:xfrm rot="-1800000">
          <a:off x="2324100" y="1628294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2.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a:extLst>
            <a:ext uri="{FF2B5EF4-FFF2-40B4-BE49-F238E27FC236}">
              <a16:creationId xmlns:a16="http://schemas.microsoft.com/office/drawing/2014/main" id="{00000000-0008-0000-6600-000002000000}"/>
            </a:ext>
          </a:extLst>
        </xdr:cNvPr>
        <xdr:cNvSpPr txBox="1"/>
      </xdr:nvSpPr>
      <xdr:spPr>
        <a:xfrm>
          <a:off x="609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a:extLst>
            <a:ext uri="{FF2B5EF4-FFF2-40B4-BE49-F238E27FC236}">
              <a16:creationId xmlns:a16="http://schemas.microsoft.com/office/drawing/2014/main" id="{00000000-0008-0000-6600-000003000000}"/>
            </a:ext>
          </a:extLst>
        </xdr:cNvPr>
        <xdr:cNvSpPr txBox="1"/>
      </xdr:nvSpPr>
      <xdr:spPr>
        <a:xfrm>
          <a:off x="990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a:extLst>
            <a:ext uri="{FF2B5EF4-FFF2-40B4-BE49-F238E27FC236}">
              <a16:creationId xmlns:a16="http://schemas.microsoft.com/office/drawing/2014/main" id="{00000000-0008-0000-6600-000004000000}"/>
            </a:ext>
          </a:extLst>
        </xdr:cNvPr>
        <xdr:cNvSpPr txBox="1"/>
      </xdr:nvSpPr>
      <xdr:spPr>
        <a:xfrm>
          <a:off x="1371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a:extLst>
            <a:ext uri="{FF2B5EF4-FFF2-40B4-BE49-F238E27FC236}">
              <a16:creationId xmlns:a16="http://schemas.microsoft.com/office/drawing/2014/main" id="{00000000-0008-0000-6600-000005000000}"/>
            </a:ext>
          </a:extLst>
        </xdr:cNvPr>
        <xdr:cNvSpPr txBox="1"/>
      </xdr:nvSpPr>
      <xdr:spPr>
        <a:xfrm>
          <a:off x="1752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a:extLst>
            <a:ext uri="{FF2B5EF4-FFF2-40B4-BE49-F238E27FC236}">
              <a16:creationId xmlns:a16="http://schemas.microsoft.com/office/drawing/2014/main" id="{00000000-0008-0000-6600-000006000000}"/>
            </a:ext>
          </a:extLst>
        </xdr:cNvPr>
        <xdr:cNvSpPr txBox="1"/>
      </xdr:nvSpPr>
      <xdr:spPr>
        <a:xfrm>
          <a:off x="2133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a:extLst>
            <a:ext uri="{FF2B5EF4-FFF2-40B4-BE49-F238E27FC236}">
              <a16:creationId xmlns:a16="http://schemas.microsoft.com/office/drawing/2014/main" id="{00000000-0008-0000-6600-000007000000}"/>
            </a:ext>
          </a:extLst>
        </xdr:cNvPr>
        <xdr:cNvSpPr txBox="1"/>
      </xdr:nvSpPr>
      <xdr:spPr>
        <a:xfrm>
          <a:off x="2514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a:extLst>
            <a:ext uri="{FF2B5EF4-FFF2-40B4-BE49-F238E27FC236}">
              <a16:creationId xmlns:a16="http://schemas.microsoft.com/office/drawing/2014/main" id="{00000000-0008-0000-6600-000008000000}"/>
            </a:ext>
          </a:extLst>
        </xdr:cNvPr>
        <xdr:cNvSpPr txBox="1"/>
      </xdr:nvSpPr>
      <xdr:spPr>
        <a:xfrm>
          <a:off x="2895600" y="819151"/>
          <a:ext cx="381001"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a:extLst>
            <a:ext uri="{FF2B5EF4-FFF2-40B4-BE49-F238E27FC236}">
              <a16:creationId xmlns:a16="http://schemas.microsoft.com/office/drawing/2014/main" id="{00000000-0008-0000-6600-000009000000}"/>
            </a:ext>
          </a:extLst>
        </xdr:cNvPr>
        <xdr:cNvSpPr txBox="1"/>
      </xdr:nvSpPr>
      <xdr:spPr>
        <a:xfrm>
          <a:off x="3276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0" name="テキスト ボックス 9">
          <a:extLst>
            <a:ext uri="{FF2B5EF4-FFF2-40B4-BE49-F238E27FC236}">
              <a16:creationId xmlns:a16="http://schemas.microsoft.com/office/drawing/2014/main" id="{00000000-0008-0000-6600-00000A000000}"/>
            </a:ext>
          </a:extLst>
        </xdr:cNvPr>
        <xdr:cNvSpPr txBox="1"/>
      </xdr:nvSpPr>
      <xdr:spPr>
        <a:xfrm>
          <a:off x="497205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13</xdr:col>
      <xdr:colOff>0</xdr:colOff>
      <xdr:row>4</xdr:row>
      <xdr:rowOff>1</xdr:rowOff>
    </xdr:from>
    <xdr:to>
      <xdr:col>14</xdr:col>
      <xdr:colOff>0</xdr:colOff>
      <xdr:row>5</xdr:row>
      <xdr:rowOff>1</xdr:rowOff>
    </xdr:to>
    <xdr:sp macro="" textlink="">
      <xdr:nvSpPr>
        <xdr:cNvPr id="11" name="テキスト ボックス 10">
          <a:extLst>
            <a:ext uri="{FF2B5EF4-FFF2-40B4-BE49-F238E27FC236}">
              <a16:creationId xmlns:a16="http://schemas.microsoft.com/office/drawing/2014/main" id="{00000000-0008-0000-6600-00000B000000}"/>
            </a:ext>
          </a:extLst>
        </xdr:cNvPr>
        <xdr:cNvSpPr txBox="1"/>
      </xdr:nvSpPr>
      <xdr:spPr>
        <a:xfrm>
          <a:off x="5457825"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2" name="テキスト ボックス 11">
          <a:extLst>
            <a:ext uri="{FF2B5EF4-FFF2-40B4-BE49-F238E27FC236}">
              <a16:creationId xmlns:a16="http://schemas.microsoft.com/office/drawing/2014/main" id="{00000000-0008-0000-6600-00000C000000}"/>
            </a:ext>
          </a:extLst>
        </xdr:cNvPr>
        <xdr:cNvSpPr txBox="1"/>
      </xdr:nvSpPr>
      <xdr:spPr>
        <a:xfrm>
          <a:off x="594360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3" name="テキスト ボックス 12">
          <a:extLst>
            <a:ext uri="{FF2B5EF4-FFF2-40B4-BE49-F238E27FC236}">
              <a16:creationId xmlns:a16="http://schemas.microsoft.com/office/drawing/2014/main" id="{00000000-0008-0000-6600-00000D000000}"/>
            </a:ext>
          </a:extLst>
        </xdr:cNvPr>
        <xdr:cNvSpPr txBox="1"/>
      </xdr:nvSpPr>
      <xdr:spPr>
        <a:xfrm>
          <a:off x="6429376" y="819151"/>
          <a:ext cx="485774"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4" name="テキスト ボックス 13">
          <a:extLst>
            <a:ext uri="{FF2B5EF4-FFF2-40B4-BE49-F238E27FC236}">
              <a16:creationId xmlns:a16="http://schemas.microsoft.com/office/drawing/2014/main" id="{00000000-0008-0000-6600-00000E000000}"/>
            </a:ext>
          </a:extLst>
        </xdr:cNvPr>
        <xdr:cNvSpPr txBox="1"/>
      </xdr:nvSpPr>
      <xdr:spPr>
        <a:xfrm>
          <a:off x="691515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1</xdr:colOff>
      <xdr:row>4</xdr:row>
      <xdr:rowOff>1</xdr:rowOff>
    </xdr:from>
    <xdr:to>
      <xdr:col>18</xdr:col>
      <xdr:colOff>0</xdr:colOff>
      <xdr:row>5</xdr:row>
      <xdr:rowOff>1</xdr:rowOff>
    </xdr:to>
    <xdr:sp macro="" textlink="">
      <xdr:nvSpPr>
        <xdr:cNvPr id="15" name="テキスト ボックス 14">
          <a:extLst>
            <a:ext uri="{FF2B5EF4-FFF2-40B4-BE49-F238E27FC236}">
              <a16:creationId xmlns:a16="http://schemas.microsoft.com/office/drawing/2014/main" id="{00000000-0008-0000-6600-00000F000000}"/>
            </a:ext>
          </a:extLst>
        </xdr:cNvPr>
        <xdr:cNvSpPr txBox="1"/>
      </xdr:nvSpPr>
      <xdr:spPr>
        <a:xfrm>
          <a:off x="7400926" y="819151"/>
          <a:ext cx="485774"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18</xdr:col>
      <xdr:colOff>0</xdr:colOff>
      <xdr:row>4</xdr:row>
      <xdr:rowOff>1</xdr:rowOff>
    </xdr:from>
    <xdr:to>
      <xdr:col>19</xdr:col>
      <xdr:colOff>0</xdr:colOff>
      <xdr:row>5</xdr:row>
      <xdr:rowOff>1</xdr:rowOff>
    </xdr:to>
    <xdr:sp macro="" textlink="">
      <xdr:nvSpPr>
        <xdr:cNvPr id="16" name="テキスト ボックス 15">
          <a:extLst>
            <a:ext uri="{FF2B5EF4-FFF2-40B4-BE49-F238E27FC236}">
              <a16:creationId xmlns:a16="http://schemas.microsoft.com/office/drawing/2014/main" id="{00000000-0008-0000-6600-000010000000}"/>
            </a:ext>
          </a:extLst>
        </xdr:cNvPr>
        <xdr:cNvSpPr txBox="1"/>
      </xdr:nvSpPr>
      <xdr:spPr>
        <a:xfrm>
          <a:off x="788670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19</xdr:col>
      <xdr:colOff>0</xdr:colOff>
      <xdr:row>4</xdr:row>
      <xdr:rowOff>1</xdr:rowOff>
    </xdr:from>
    <xdr:to>
      <xdr:col>20</xdr:col>
      <xdr:colOff>0</xdr:colOff>
      <xdr:row>5</xdr:row>
      <xdr:rowOff>1</xdr:rowOff>
    </xdr:to>
    <xdr:sp macro="" textlink="">
      <xdr:nvSpPr>
        <xdr:cNvPr id="17" name="テキスト ボックス 16">
          <a:extLst>
            <a:ext uri="{FF2B5EF4-FFF2-40B4-BE49-F238E27FC236}">
              <a16:creationId xmlns:a16="http://schemas.microsoft.com/office/drawing/2014/main" id="{00000000-0008-0000-6600-000011000000}"/>
            </a:ext>
          </a:extLst>
        </xdr:cNvPr>
        <xdr:cNvSpPr txBox="1"/>
      </xdr:nvSpPr>
      <xdr:spPr>
        <a:xfrm>
          <a:off x="8372475"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oneCellAnchor>
    <xdr:from>
      <xdr:col>5</xdr:col>
      <xdr:colOff>168087</xdr:colOff>
      <xdr:row>28</xdr:row>
      <xdr:rowOff>27014</xdr:rowOff>
    </xdr:from>
    <xdr:ext cx="6369051" cy="1692771"/>
    <xdr:sp macro="" textlink="">
      <xdr:nvSpPr>
        <xdr:cNvPr id="18" name="正方形/長方形 17">
          <a:extLst>
            <a:ext uri="{FF2B5EF4-FFF2-40B4-BE49-F238E27FC236}">
              <a16:creationId xmlns:a16="http://schemas.microsoft.com/office/drawing/2014/main" id="{00000000-0008-0000-6600-000012000000}"/>
            </a:ext>
          </a:extLst>
        </xdr:cNvPr>
        <xdr:cNvSpPr/>
      </xdr:nvSpPr>
      <xdr:spPr>
        <a:xfrm rot="-1800000">
          <a:off x="2301687" y="602776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3.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a:extLst>
            <a:ext uri="{FF2B5EF4-FFF2-40B4-BE49-F238E27FC236}">
              <a16:creationId xmlns:a16="http://schemas.microsoft.com/office/drawing/2014/main" id="{00000000-0008-0000-6700-000002000000}"/>
            </a:ext>
          </a:extLst>
        </xdr:cNvPr>
        <xdr:cNvSpPr txBox="1"/>
      </xdr:nvSpPr>
      <xdr:spPr>
        <a:xfrm>
          <a:off x="609599"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700-000003000000}"/>
            </a:ext>
          </a:extLst>
        </xdr:cNvPr>
        <xdr:cNvSpPr txBox="1"/>
      </xdr:nvSpPr>
      <xdr:spPr>
        <a:xfrm>
          <a:off x="1095376" y="819150"/>
          <a:ext cx="485774"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700-000004000000}"/>
            </a:ext>
          </a:extLst>
        </xdr:cNvPr>
        <xdr:cNvSpPr txBox="1"/>
      </xdr:nvSpPr>
      <xdr:spPr>
        <a:xfrm>
          <a:off x="1581150"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a:extLst>
            <a:ext uri="{FF2B5EF4-FFF2-40B4-BE49-F238E27FC236}">
              <a16:creationId xmlns:a16="http://schemas.microsoft.com/office/drawing/2014/main" id="{00000000-0008-0000-6700-000005000000}"/>
            </a:ext>
          </a:extLst>
        </xdr:cNvPr>
        <xdr:cNvSpPr txBox="1"/>
      </xdr:nvSpPr>
      <xdr:spPr>
        <a:xfrm flipH="1">
          <a:off x="2066925" y="819150"/>
          <a:ext cx="485774"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a:extLst>
            <a:ext uri="{FF2B5EF4-FFF2-40B4-BE49-F238E27FC236}">
              <a16:creationId xmlns:a16="http://schemas.microsoft.com/office/drawing/2014/main" id="{00000000-0008-0000-6700-000006000000}"/>
            </a:ext>
          </a:extLst>
        </xdr:cNvPr>
        <xdr:cNvSpPr txBox="1"/>
      </xdr:nvSpPr>
      <xdr:spPr>
        <a:xfrm>
          <a:off x="2552699"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a:extLst>
            <a:ext uri="{FF2B5EF4-FFF2-40B4-BE49-F238E27FC236}">
              <a16:creationId xmlns:a16="http://schemas.microsoft.com/office/drawing/2014/main" id="{00000000-0008-0000-6700-000007000000}"/>
            </a:ext>
          </a:extLst>
        </xdr:cNvPr>
        <xdr:cNvSpPr txBox="1"/>
      </xdr:nvSpPr>
      <xdr:spPr>
        <a:xfrm>
          <a:off x="3038475"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a:extLst>
            <a:ext uri="{FF2B5EF4-FFF2-40B4-BE49-F238E27FC236}">
              <a16:creationId xmlns:a16="http://schemas.microsoft.com/office/drawing/2014/main" id="{00000000-0008-0000-6700-000008000000}"/>
            </a:ext>
          </a:extLst>
        </xdr:cNvPr>
        <xdr:cNvSpPr txBox="1"/>
      </xdr:nvSpPr>
      <xdr:spPr>
        <a:xfrm>
          <a:off x="3524250"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a:extLst>
            <a:ext uri="{FF2B5EF4-FFF2-40B4-BE49-F238E27FC236}">
              <a16:creationId xmlns:a16="http://schemas.microsoft.com/office/drawing/2014/main" id="{00000000-0008-0000-6700-000009000000}"/>
            </a:ext>
          </a:extLst>
        </xdr:cNvPr>
        <xdr:cNvSpPr txBox="1"/>
      </xdr:nvSpPr>
      <xdr:spPr>
        <a:xfrm>
          <a:off x="4010025"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0" name="テキスト ボックス 9">
          <a:extLst>
            <a:ext uri="{FF2B5EF4-FFF2-40B4-BE49-F238E27FC236}">
              <a16:creationId xmlns:a16="http://schemas.microsoft.com/office/drawing/2014/main" id="{00000000-0008-0000-6700-00000A000000}"/>
            </a:ext>
          </a:extLst>
        </xdr:cNvPr>
        <xdr:cNvSpPr txBox="1"/>
      </xdr:nvSpPr>
      <xdr:spPr>
        <a:xfrm>
          <a:off x="6153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13</xdr:col>
      <xdr:colOff>0</xdr:colOff>
      <xdr:row>4</xdr:row>
      <xdr:rowOff>0</xdr:rowOff>
    </xdr:from>
    <xdr:to>
      <xdr:col>14</xdr:col>
      <xdr:colOff>1</xdr:colOff>
      <xdr:row>5</xdr:row>
      <xdr:rowOff>0</xdr:rowOff>
    </xdr:to>
    <xdr:sp macro="" textlink="">
      <xdr:nvSpPr>
        <xdr:cNvPr id="11" name="テキスト ボックス 10">
          <a:extLst>
            <a:ext uri="{FF2B5EF4-FFF2-40B4-BE49-F238E27FC236}">
              <a16:creationId xmlns:a16="http://schemas.microsoft.com/office/drawing/2014/main" id="{00000000-0008-0000-6700-00000B000000}"/>
            </a:ext>
          </a:extLst>
        </xdr:cNvPr>
        <xdr:cNvSpPr txBox="1"/>
      </xdr:nvSpPr>
      <xdr:spPr>
        <a:xfrm>
          <a:off x="6534150" y="819150"/>
          <a:ext cx="381001"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2" name="テキスト ボックス 11">
          <a:extLst>
            <a:ext uri="{FF2B5EF4-FFF2-40B4-BE49-F238E27FC236}">
              <a16:creationId xmlns:a16="http://schemas.microsoft.com/office/drawing/2014/main" id="{00000000-0008-0000-6700-00000C000000}"/>
            </a:ext>
          </a:extLst>
        </xdr:cNvPr>
        <xdr:cNvSpPr txBox="1"/>
      </xdr:nvSpPr>
      <xdr:spPr>
        <a:xfrm>
          <a:off x="6915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3" name="テキスト ボックス 12">
          <a:extLst>
            <a:ext uri="{FF2B5EF4-FFF2-40B4-BE49-F238E27FC236}">
              <a16:creationId xmlns:a16="http://schemas.microsoft.com/office/drawing/2014/main" id="{00000000-0008-0000-6700-00000D000000}"/>
            </a:ext>
          </a:extLst>
        </xdr:cNvPr>
        <xdr:cNvSpPr txBox="1"/>
      </xdr:nvSpPr>
      <xdr:spPr>
        <a:xfrm>
          <a:off x="7296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4" name="テキスト ボックス 13">
          <a:extLst>
            <a:ext uri="{FF2B5EF4-FFF2-40B4-BE49-F238E27FC236}">
              <a16:creationId xmlns:a16="http://schemas.microsoft.com/office/drawing/2014/main" id="{00000000-0008-0000-6700-00000E000000}"/>
            </a:ext>
          </a:extLst>
        </xdr:cNvPr>
        <xdr:cNvSpPr txBox="1"/>
      </xdr:nvSpPr>
      <xdr:spPr>
        <a:xfrm>
          <a:off x="7677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0</xdr:rowOff>
    </xdr:to>
    <xdr:sp macro="" textlink="">
      <xdr:nvSpPr>
        <xdr:cNvPr id="15" name="テキスト ボックス 14">
          <a:extLst>
            <a:ext uri="{FF2B5EF4-FFF2-40B4-BE49-F238E27FC236}">
              <a16:creationId xmlns:a16="http://schemas.microsoft.com/office/drawing/2014/main" id="{00000000-0008-0000-6700-00000F000000}"/>
            </a:ext>
          </a:extLst>
        </xdr:cNvPr>
        <xdr:cNvSpPr txBox="1"/>
      </xdr:nvSpPr>
      <xdr:spPr>
        <a:xfrm>
          <a:off x="8058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18</xdr:col>
      <xdr:colOff>0</xdr:colOff>
      <xdr:row>4</xdr:row>
      <xdr:rowOff>0</xdr:rowOff>
    </xdr:from>
    <xdr:to>
      <xdr:col>19</xdr:col>
      <xdr:colOff>0</xdr:colOff>
      <xdr:row>5</xdr:row>
      <xdr:rowOff>0</xdr:rowOff>
    </xdr:to>
    <xdr:sp macro="" textlink="">
      <xdr:nvSpPr>
        <xdr:cNvPr id="16" name="テキスト ボックス 15">
          <a:extLst>
            <a:ext uri="{FF2B5EF4-FFF2-40B4-BE49-F238E27FC236}">
              <a16:creationId xmlns:a16="http://schemas.microsoft.com/office/drawing/2014/main" id="{00000000-0008-0000-6700-000010000000}"/>
            </a:ext>
          </a:extLst>
        </xdr:cNvPr>
        <xdr:cNvSpPr txBox="1"/>
      </xdr:nvSpPr>
      <xdr:spPr>
        <a:xfrm>
          <a:off x="8439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19</xdr:col>
      <xdr:colOff>0</xdr:colOff>
      <xdr:row>4</xdr:row>
      <xdr:rowOff>0</xdr:rowOff>
    </xdr:from>
    <xdr:to>
      <xdr:col>20</xdr:col>
      <xdr:colOff>0</xdr:colOff>
      <xdr:row>5</xdr:row>
      <xdr:rowOff>1</xdr:rowOff>
    </xdr:to>
    <xdr:sp macro="" textlink="">
      <xdr:nvSpPr>
        <xdr:cNvPr id="17" name="テキスト ボックス 16">
          <a:extLst>
            <a:ext uri="{FF2B5EF4-FFF2-40B4-BE49-F238E27FC236}">
              <a16:creationId xmlns:a16="http://schemas.microsoft.com/office/drawing/2014/main" id="{00000000-0008-0000-6700-000011000000}"/>
            </a:ext>
          </a:extLst>
        </xdr:cNvPr>
        <xdr:cNvSpPr txBox="1"/>
      </xdr:nvSpPr>
      <xdr:spPr>
        <a:xfrm>
          <a:off x="8820150" y="819150"/>
          <a:ext cx="381000" cy="790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oneCellAnchor>
    <xdr:from>
      <xdr:col>4</xdr:col>
      <xdr:colOff>291353</xdr:colOff>
      <xdr:row>28</xdr:row>
      <xdr:rowOff>4602</xdr:rowOff>
    </xdr:from>
    <xdr:ext cx="6369051" cy="1692771"/>
    <xdr:sp macro="" textlink="">
      <xdr:nvSpPr>
        <xdr:cNvPr id="18" name="正方形/長方形 17">
          <a:extLst>
            <a:ext uri="{FF2B5EF4-FFF2-40B4-BE49-F238E27FC236}">
              <a16:creationId xmlns:a16="http://schemas.microsoft.com/office/drawing/2014/main" id="{00000000-0008-0000-6700-000012000000}"/>
            </a:ext>
          </a:extLst>
        </xdr:cNvPr>
        <xdr:cNvSpPr/>
      </xdr:nvSpPr>
      <xdr:spPr>
        <a:xfrm rot="-1800000">
          <a:off x="2358278" y="599582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4.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a:extLst>
            <a:ext uri="{FF2B5EF4-FFF2-40B4-BE49-F238E27FC236}">
              <a16:creationId xmlns:a16="http://schemas.microsoft.com/office/drawing/2014/main" id="{00000000-0008-0000-6800-000002000000}"/>
            </a:ext>
          </a:extLst>
        </xdr:cNvPr>
        <xdr:cNvSpPr txBox="1"/>
      </xdr:nvSpPr>
      <xdr:spPr>
        <a:xfrm>
          <a:off x="609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800-000003000000}"/>
            </a:ext>
          </a:extLst>
        </xdr:cNvPr>
        <xdr:cNvSpPr txBox="1"/>
      </xdr:nvSpPr>
      <xdr:spPr>
        <a:xfrm>
          <a:off x="1181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800-000004000000}"/>
            </a:ext>
          </a:extLst>
        </xdr:cNvPr>
        <xdr:cNvSpPr txBox="1"/>
      </xdr:nvSpPr>
      <xdr:spPr>
        <a:xfrm>
          <a:off x="1752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800-000005000000}"/>
            </a:ext>
          </a:extLst>
        </xdr:cNvPr>
        <xdr:cNvSpPr txBox="1"/>
      </xdr:nvSpPr>
      <xdr:spPr>
        <a:xfrm>
          <a:off x="2324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800-000006000000}"/>
            </a:ext>
          </a:extLst>
        </xdr:cNvPr>
        <xdr:cNvSpPr txBox="1"/>
      </xdr:nvSpPr>
      <xdr:spPr>
        <a:xfrm>
          <a:off x="2895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a:extLst>
            <a:ext uri="{FF2B5EF4-FFF2-40B4-BE49-F238E27FC236}">
              <a16:creationId xmlns:a16="http://schemas.microsoft.com/office/drawing/2014/main" id="{00000000-0008-0000-6800-000007000000}"/>
            </a:ext>
          </a:extLst>
        </xdr:cNvPr>
        <xdr:cNvSpPr txBox="1"/>
      </xdr:nvSpPr>
      <xdr:spPr>
        <a:xfrm>
          <a:off x="3467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a:extLst>
            <a:ext uri="{FF2B5EF4-FFF2-40B4-BE49-F238E27FC236}">
              <a16:creationId xmlns:a16="http://schemas.microsoft.com/office/drawing/2014/main" id="{00000000-0008-0000-6800-000008000000}"/>
            </a:ext>
          </a:extLst>
        </xdr:cNvPr>
        <xdr:cNvSpPr txBox="1"/>
      </xdr:nvSpPr>
      <xdr:spPr>
        <a:xfrm>
          <a:off x="4038601"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a:extLst>
            <a:ext uri="{FF2B5EF4-FFF2-40B4-BE49-F238E27FC236}">
              <a16:creationId xmlns:a16="http://schemas.microsoft.com/office/drawing/2014/main" id="{00000000-0008-0000-6800-000009000000}"/>
            </a:ext>
          </a:extLst>
        </xdr:cNvPr>
        <xdr:cNvSpPr txBox="1"/>
      </xdr:nvSpPr>
      <xdr:spPr>
        <a:xfrm>
          <a:off x="4610101"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oneCellAnchor>
    <xdr:from>
      <xdr:col>1</xdr:col>
      <xdr:colOff>0</xdr:colOff>
      <xdr:row>28</xdr:row>
      <xdr:rowOff>38219</xdr:rowOff>
    </xdr:from>
    <xdr:ext cx="6369051" cy="1692771"/>
    <xdr:sp macro="" textlink="">
      <xdr:nvSpPr>
        <xdr:cNvPr id="10" name="正方形/長方形 9">
          <a:extLst>
            <a:ext uri="{FF2B5EF4-FFF2-40B4-BE49-F238E27FC236}">
              <a16:creationId xmlns:a16="http://schemas.microsoft.com/office/drawing/2014/main" id="{00000000-0008-0000-6800-00000A000000}"/>
            </a:ext>
          </a:extLst>
        </xdr:cNvPr>
        <xdr:cNvSpPr/>
      </xdr:nvSpPr>
      <xdr:spPr>
        <a:xfrm rot="-1800000">
          <a:off x="609600" y="60294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5.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a:extLst>
            <a:ext uri="{FF2B5EF4-FFF2-40B4-BE49-F238E27FC236}">
              <a16:creationId xmlns:a16="http://schemas.microsoft.com/office/drawing/2014/main" id="{00000000-0008-0000-6900-000002000000}"/>
            </a:ext>
          </a:extLst>
        </xdr:cNvPr>
        <xdr:cNvSpPr txBox="1"/>
      </xdr:nvSpPr>
      <xdr:spPr>
        <a:xfrm>
          <a:off x="657225" y="828675"/>
          <a:ext cx="3619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900-000003000000}"/>
            </a:ext>
          </a:extLst>
        </xdr:cNvPr>
        <xdr:cNvSpPr txBox="1"/>
      </xdr:nvSpPr>
      <xdr:spPr>
        <a:xfrm>
          <a:off x="101917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a:extLst>
            <a:ext uri="{FF2B5EF4-FFF2-40B4-BE49-F238E27FC236}">
              <a16:creationId xmlns:a16="http://schemas.microsoft.com/office/drawing/2014/main" id="{00000000-0008-0000-6900-000004000000}"/>
            </a:ext>
          </a:extLst>
        </xdr:cNvPr>
        <xdr:cNvSpPr txBox="1"/>
      </xdr:nvSpPr>
      <xdr:spPr>
        <a:xfrm>
          <a:off x="1381125" y="828675"/>
          <a:ext cx="4381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900-000005000000}"/>
            </a:ext>
          </a:extLst>
        </xdr:cNvPr>
        <xdr:cNvSpPr txBox="1"/>
      </xdr:nvSpPr>
      <xdr:spPr>
        <a:xfrm>
          <a:off x="181927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900-000006000000}"/>
            </a:ext>
          </a:extLst>
        </xdr:cNvPr>
        <xdr:cNvSpPr txBox="1"/>
      </xdr:nvSpPr>
      <xdr:spPr>
        <a:xfrm>
          <a:off x="218122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a:extLst>
            <a:ext uri="{FF2B5EF4-FFF2-40B4-BE49-F238E27FC236}">
              <a16:creationId xmlns:a16="http://schemas.microsoft.com/office/drawing/2014/main" id="{00000000-0008-0000-6900-000007000000}"/>
            </a:ext>
          </a:extLst>
        </xdr:cNvPr>
        <xdr:cNvSpPr txBox="1"/>
      </xdr:nvSpPr>
      <xdr:spPr>
        <a:xfrm>
          <a:off x="2543175" y="828675"/>
          <a:ext cx="3619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a:extLst>
            <a:ext uri="{FF2B5EF4-FFF2-40B4-BE49-F238E27FC236}">
              <a16:creationId xmlns:a16="http://schemas.microsoft.com/office/drawing/2014/main" id="{00000000-0008-0000-6900-000008000000}"/>
            </a:ext>
          </a:extLst>
        </xdr:cNvPr>
        <xdr:cNvSpPr txBox="1"/>
      </xdr:nvSpPr>
      <xdr:spPr>
        <a:xfrm>
          <a:off x="34004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a:extLst>
            <a:ext uri="{FF2B5EF4-FFF2-40B4-BE49-F238E27FC236}">
              <a16:creationId xmlns:a16="http://schemas.microsoft.com/office/drawing/2014/main" id="{00000000-0008-0000-6900-000009000000}"/>
            </a:ext>
          </a:extLst>
        </xdr:cNvPr>
        <xdr:cNvSpPr txBox="1"/>
      </xdr:nvSpPr>
      <xdr:spPr>
        <a:xfrm>
          <a:off x="389572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900-00000A000000}"/>
            </a:ext>
          </a:extLst>
        </xdr:cNvPr>
        <xdr:cNvSpPr txBox="1"/>
      </xdr:nvSpPr>
      <xdr:spPr>
        <a:xfrm>
          <a:off x="43910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900-00000B000000}"/>
            </a:ext>
          </a:extLst>
        </xdr:cNvPr>
        <xdr:cNvSpPr txBox="1"/>
      </xdr:nvSpPr>
      <xdr:spPr>
        <a:xfrm>
          <a:off x="48863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a:extLst>
            <a:ext uri="{FF2B5EF4-FFF2-40B4-BE49-F238E27FC236}">
              <a16:creationId xmlns:a16="http://schemas.microsoft.com/office/drawing/2014/main" id="{00000000-0008-0000-6900-00000C000000}"/>
            </a:ext>
          </a:extLst>
        </xdr:cNvPr>
        <xdr:cNvSpPr txBox="1"/>
      </xdr:nvSpPr>
      <xdr:spPr>
        <a:xfrm>
          <a:off x="538162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a:extLst>
            <a:ext uri="{FF2B5EF4-FFF2-40B4-BE49-F238E27FC236}">
              <a16:creationId xmlns:a16="http://schemas.microsoft.com/office/drawing/2014/main" id="{00000000-0008-0000-6900-00000D000000}"/>
            </a:ext>
          </a:extLst>
        </xdr:cNvPr>
        <xdr:cNvSpPr txBox="1"/>
      </xdr:nvSpPr>
      <xdr:spPr>
        <a:xfrm>
          <a:off x="64293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a:extLst>
            <a:ext uri="{FF2B5EF4-FFF2-40B4-BE49-F238E27FC236}">
              <a16:creationId xmlns:a16="http://schemas.microsoft.com/office/drawing/2014/main" id="{00000000-0008-0000-6900-00000E000000}"/>
            </a:ext>
          </a:extLst>
        </xdr:cNvPr>
        <xdr:cNvSpPr txBox="1"/>
      </xdr:nvSpPr>
      <xdr:spPr>
        <a:xfrm>
          <a:off x="692467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a:extLst>
            <a:ext uri="{FF2B5EF4-FFF2-40B4-BE49-F238E27FC236}">
              <a16:creationId xmlns:a16="http://schemas.microsoft.com/office/drawing/2014/main" id="{00000000-0008-0000-6900-00000F000000}"/>
            </a:ext>
          </a:extLst>
        </xdr:cNvPr>
        <xdr:cNvSpPr txBox="1"/>
      </xdr:nvSpPr>
      <xdr:spPr>
        <a:xfrm>
          <a:off x="74199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a:extLst>
            <a:ext uri="{FF2B5EF4-FFF2-40B4-BE49-F238E27FC236}">
              <a16:creationId xmlns:a16="http://schemas.microsoft.com/office/drawing/2014/main" id="{00000000-0008-0000-6900-000010000000}"/>
            </a:ext>
          </a:extLst>
        </xdr:cNvPr>
        <xdr:cNvSpPr txBox="1"/>
      </xdr:nvSpPr>
      <xdr:spPr>
        <a:xfrm>
          <a:off x="791527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a:extLst>
            <a:ext uri="{FF2B5EF4-FFF2-40B4-BE49-F238E27FC236}">
              <a16:creationId xmlns:a16="http://schemas.microsoft.com/office/drawing/2014/main" id="{00000000-0008-0000-6900-000011000000}"/>
            </a:ext>
          </a:extLst>
        </xdr:cNvPr>
        <xdr:cNvSpPr txBox="1"/>
      </xdr:nvSpPr>
      <xdr:spPr>
        <a:xfrm>
          <a:off x="84105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oneCellAnchor>
    <xdr:from>
      <xdr:col>4</xdr:col>
      <xdr:colOff>11206</xdr:colOff>
      <xdr:row>29</xdr:row>
      <xdr:rowOff>27014</xdr:rowOff>
    </xdr:from>
    <xdr:ext cx="6369051" cy="1692771"/>
    <xdr:sp macro="" textlink="">
      <xdr:nvSpPr>
        <xdr:cNvPr id="18" name="正方形/長方形 17">
          <a:extLst>
            <a:ext uri="{FF2B5EF4-FFF2-40B4-BE49-F238E27FC236}">
              <a16:creationId xmlns:a16="http://schemas.microsoft.com/office/drawing/2014/main" id="{00000000-0008-0000-6900-000012000000}"/>
            </a:ext>
          </a:extLst>
        </xdr:cNvPr>
        <xdr:cNvSpPr/>
      </xdr:nvSpPr>
      <xdr:spPr>
        <a:xfrm rot="-1800000">
          <a:off x="1830481" y="663736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6.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a:extLst>
            <a:ext uri="{FF2B5EF4-FFF2-40B4-BE49-F238E27FC236}">
              <a16:creationId xmlns:a16="http://schemas.microsoft.com/office/drawing/2014/main" id="{00000000-0008-0000-6A00-000002000000}"/>
            </a:ext>
          </a:extLst>
        </xdr:cNvPr>
        <xdr:cNvSpPr txBox="1"/>
      </xdr:nvSpPr>
      <xdr:spPr>
        <a:xfrm>
          <a:off x="6572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A00-000003000000}"/>
            </a:ext>
          </a:extLst>
        </xdr:cNvPr>
        <xdr:cNvSpPr txBox="1"/>
      </xdr:nvSpPr>
      <xdr:spPr>
        <a:xfrm>
          <a:off x="109537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A00-000004000000}"/>
            </a:ext>
          </a:extLst>
        </xdr:cNvPr>
        <xdr:cNvSpPr txBox="1"/>
      </xdr:nvSpPr>
      <xdr:spPr>
        <a:xfrm>
          <a:off x="15335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A00-000005000000}"/>
            </a:ext>
          </a:extLst>
        </xdr:cNvPr>
        <xdr:cNvSpPr txBox="1"/>
      </xdr:nvSpPr>
      <xdr:spPr>
        <a:xfrm>
          <a:off x="197167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A00-000006000000}"/>
            </a:ext>
          </a:extLst>
        </xdr:cNvPr>
        <xdr:cNvSpPr txBox="1"/>
      </xdr:nvSpPr>
      <xdr:spPr>
        <a:xfrm>
          <a:off x="24098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a:extLst>
            <a:ext uri="{FF2B5EF4-FFF2-40B4-BE49-F238E27FC236}">
              <a16:creationId xmlns:a16="http://schemas.microsoft.com/office/drawing/2014/main" id="{00000000-0008-0000-6A00-000007000000}"/>
            </a:ext>
          </a:extLst>
        </xdr:cNvPr>
        <xdr:cNvSpPr txBox="1"/>
      </xdr:nvSpPr>
      <xdr:spPr>
        <a:xfrm>
          <a:off x="33432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a:extLst>
            <a:ext uri="{FF2B5EF4-FFF2-40B4-BE49-F238E27FC236}">
              <a16:creationId xmlns:a16="http://schemas.microsoft.com/office/drawing/2014/main" id="{00000000-0008-0000-6A00-000008000000}"/>
            </a:ext>
          </a:extLst>
        </xdr:cNvPr>
        <xdr:cNvSpPr txBox="1"/>
      </xdr:nvSpPr>
      <xdr:spPr>
        <a:xfrm>
          <a:off x="389572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a:extLst>
            <a:ext uri="{FF2B5EF4-FFF2-40B4-BE49-F238E27FC236}">
              <a16:creationId xmlns:a16="http://schemas.microsoft.com/office/drawing/2014/main" id="{00000000-0008-0000-6A00-000009000000}"/>
            </a:ext>
          </a:extLst>
        </xdr:cNvPr>
        <xdr:cNvSpPr txBox="1"/>
      </xdr:nvSpPr>
      <xdr:spPr>
        <a:xfrm>
          <a:off x="44481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a:extLst>
            <a:ext uri="{FF2B5EF4-FFF2-40B4-BE49-F238E27FC236}">
              <a16:creationId xmlns:a16="http://schemas.microsoft.com/office/drawing/2014/main" id="{00000000-0008-0000-6A00-00000A000000}"/>
            </a:ext>
          </a:extLst>
        </xdr:cNvPr>
        <xdr:cNvSpPr txBox="1"/>
      </xdr:nvSpPr>
      <xdr:spPr>
        <a:xfrm>
          <a:off x="500062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a:extLst>
            <a:ext uri="{FF2B5EF4-FFF2-40B4-BE49-F238E27FC236}">
              <a16:creationId xmlns:a16="http://schemas.microsoft.com/office/drawing/2014/main" id="{00000000-0008-0000-6A00-00000B000000}"/>
            </a:ext>
          </a:extLst>
        </xdr:cNvPr>
        <xdr:cNvSpPr txBox="1"/>
      </xdr:nvSpPr>
      <xdr:spPr>
        <a:xfrm>
          <a:off x="55530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oneCellAnchor>
    <xdr:from>
      <xdr:col>0</xdr:col>
      <xdr:colOff>396656</xdr:colOff>
      <xdr:row>29</xdr:row>
      <xdr:rowOff>94248</xdr:rowOff>
    </xdr:from>
    <xdr:ext cx="6369051" cy="1692771"/>
    <xdr:sp macro="" textlink="">
      <xdr:nvSpPr>
        <xdr:cNvPr id="12" name="正方形/長方形 11">
          <a:extLst>
            <a:ext uri="{FF2B5EF4-FFF2-40B4-BE49-F238E27FC236}">
              <a16:creationId xmlns:a16="http://schemas.microsoft.com/office/drawing/2014/main" id="{00000000-0008-0000-6A00-00000C000000}"/>
            </a:ext>
          </a:extLst>
        </xdr:cNvPr>
        <xdr:cNvSpPr/>
      </xdr:nvSpPr>
      <xdr:spPr>
        <a:xfrm rot="-1800000">
          <a:off x="396656" y="670459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B00-000002000000}"/>
            </a:ext>
          </a:extLst>
        </xdr:cNvPr>
        <xdr:cNvSpPr txBox="1"/>
      </xdr:nvSpPr>
      <xdr:spPr>
        <a:xfrm>
          <a:off x="1438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6B00-000003000000}"/>
            </a:ext>
          </a:extLst>
        </xdr:cNvPr>
        <xdr:cNvSpPr txBox="1"/>
      </xdr:nvSpPr>
      <xdr:spPr>
        <a:xfrm>
          <a:off x="2009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B00-000004000000}"/>
            </a:ext>
          </a:extLst>
        </xdr:cNvPr>
        <xdr:cNvSpPr txBox="1"/>
      </xdr:nvSpPr>
      <xdr:spPr>
        <a:xfrm>
          <a:off x="3152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B00-000005000000}"/>
            </a:ext>
          </a:extLst>
        </xdr:cNvPr>
        <xdr:cNvSpPr txBox="1"/>
      </xdr:nvSpPr>
      <xdr:spPr>
        <a:xfrm>
          <a:off x="3724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B00-000006000000}"/>
            </a:ext>
          </a:extLst>
        </xdr:cNvPr>
        <xdr:cNvSpPr txBox="1"/>
      </xdr:nvSpPr>
      <xdr:spPr>
        <a:xfrm>
          <a:off x="5019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B00-000007000000}"/>
            </a:ext>
          </a:extLst>
        </xdr:cNvPr>
        <xdr:cNvSpPr txBox="1"/>
      </xdr:nvSpPr>
      <xdr:spPr>
        <a:xfrm>
          <a:off x="5591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6B00-000008000000}"/>
            </a:ext>
          </a:extLst>
        </xdr:cNvPr>
        <xdr:cNvSpPr txBox="1"/>
      </xdr:nvSpPr>
      <xdr:spPr>
        <a:xfrm>
          <a:off x="6734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5</a:t>
          </a:r>
          <a:endParaRPr kumimoji="1" lang="ja-JP" altLang="en-US" sz="900">
            <a:latin typeface="ＭＳ Ｐゴシック" pitchFamily="50" charset="-128"/>
            <a:ea typeface="ＭＳ Ｐゴシック" pitchFamily="50" charset="-128"/>
          </a:endParaRPr>
        </a:p>
      </xdr:txBody>
    </xdr:sp>
    <xdr:clientData/>
  </xdr:twoCellAnchor>
  <xdr:twoCellAnchor>
    <xdr:from>
      <xdr:col>12</xdr:col>
      <xdr:colOff>2802</xdr:colOff>
      <xdr:row>3</xdr:row>
      <xdr:rowOff>6163</xdr:rowOff>
    </xdr:from>
    <xdr:to>
      <xdr:col>13</xdr:col>
      <xdr:colOff>2802</xdr:colOff>
      <xdr:row>5</xdr:row>
      <xdr:rowOff>6163</xdr:rowOff>
    </xdr:to>
    <xdr:sp macro="" textlink="">
      <xdr:nvSpPr>
        <xdr:cNvPr id="9" name="テキスト ボックス 8">
          <a:extLst>
            <a:ext uri="{FF2B5EF4-FFF2-40B4-BE49-F238E27FC236}">
              <a16:creationId xmlns:a16="http://schemas.microsoft.com/office/drawing/2014/main" id="{00000000-0008-0000-6B00-000009000000}"/>
            </a:ext>
          </a:extLst>
        </xdr:cNvPr>
        <xdr:cNvSpPr txBox="1"/>
      </xdr:nvSpPr>
      <xdr:spPr>
        <a:xfrm>
          <a:off x="7308477" y="606238"/>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1</xdr:col>
      <xdr:colOff>224118</xdr:colOff>
      <xdr:row>29</xdr:row>
      <xdr:rowOff>195101</xdr:rowOff>
    </xdr:from>
    <xdr:ext cx="6369051" cy="1692771"/>
    <xdr:sp macro="" textlink="">
      <xdr:nvSpPr>
        <xdr:cNvPr id="10" name="正方形/長方形 9">
          <a:extLst>
            <a:ext uri="{FF2B5EF4-FFF2-40B4-BE49-F238E27FC236}">
              <a16:creationId xmlns:a16="http://schemas.microsoft.com/office/drawing/2014/main" id="{00000000-0008-0000-6B00-00000A000000}"/>
            </a:ext>
          </a:extLst>
        </xdr:cNvPr>
        <xdr:cNvSpPr/>
      </xdr:nvSpPr>
      <xdr:spPr>
        <a:xfrm rot="-1800000">
          <a:off x="881343" y="725312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C00-000002000000}"/>
            </a:ext>
          </a:extLst>
        </xdr:cNvPr>
        <xdr:cNvSpPr txBox="1"/>
      </xdr:nvSpPr>
      <xdr:spPr>
        <a:xfrm>
          <a:off x="12382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a:extLst>
            <a:ext uri="{FF2B5EF4-FFF2-40B4-BE49-F238E27FC236}">
              <a16:creationId xmlns:a16="http://schemas.microsoft.com/office/drawing/2014/main" id="{00000000-0008-0000-6C00-000003000000}"/>
            </a:ext>
          </a:extLst>
        </xdr:cNvPr>
        <xdr:cNvSpPr txBox="1"/>
      </xdr:nvSpPr>
      <xdr:spPr>
        <a:xfrm>
          <a:off x="2381250" y="600075"/>
          <a:ext cx="7239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C00-000004000000}"/>
            </a:ext>
          </a:extLst>
        </xdr:cNvPr>
        <xdr:cNvSpPr txBox="1"/>
      </xdr:nvSpPr>
      <xdr:spPr>
        <a:xfrm>
          <a:off x="3105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C00-000005000000}"/>
            </a:ext>
          </a:extLst>
        </xdr:cNvPr>
        <xdr:cNvSpPr txBox="1"/>
      </xdr:nvSpPr>
      <xdr:spPr>
        <a:xfrm>
          <a:off x="3676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C00-000006000000}"/>
            </a:ext>
          </a:extLst>
        </xdr:cNvPr>
        <xdr:cNvSpPr txBox="1"/>
      </xdr:nvSpPr>
      <xdr:spPr>
        <a:xfrm>
          <a:off x="4819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C00-000007000000}"/>
            </a:ext>
          </a:extLst>
        </xdr:cNvPr>
        <xdr:cNvSpPr txBox="1"/>
      </xdr:nvSpPr>
      <xdr:spPr>
        <a:xfrm>
          <a:off x="5391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6C00-000008000000}"/>
            </a:ext>
          </a:extLst>
        </xdr:cNvPr>
        <xdr:cNvSpPr txBox="1"/>
      </xdr:nvSpPr>
      <xdr:spPr>
        <a:xfrm>
          <a:off x="6534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a:extLst>
            <a:ext uri="{FF2B5EF4-FFF2-40B4-BE49-F238E27FC236}">
              <a16:creationId xmlns:a16="http://schemas.microsoft.com/office/drawing/2014/main" id="{00000000-0008-0000-6C00-000009000000}"/>
            </a:ext>
          </a:extLst>
        </xdr:cNvPr>
        <xdr:cNvSpPr txBox="1"/>
      </xdr:nvSpPr>
      <xdr:spPr>
        <a:xfrm>
          <a:off x="18097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C00-00000A000000}"/>
            </a:ext>
          </a:extLst>
        </xdr:cNvPr>
        <xdr:cNvSpPr txBox="1"/>
      </xdr:nvSpPr>
      <xdr:spPr>
        <a:xfrm>
          <a:off x="5962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0</xdr:colOff>
      <xdr:row>3</xdr:row>
      <xdr:rowOff>0</xdr:rowOff>
    </xdr:from>
    <xdr:to>
      <xdr:col>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C00-00000B000000}"/>
            </a:ext>
          </a:extLst>
        </xdr:cNvPr>
        <xdr:cNvSpPr txBox="1"/>
      </xdr:nvSpPr>
      <xdr:spPr>
        <a:xfrm>
          <a:off x="657225"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oneCellAnchor>
    <xdr:from>
      <xdr:col>1</xdr:col>
      <xdr:colOff>257735</xdr:colOff>
      <xdr:row>30</xdr:row>
      <xdr:rowOff>105455</xdr:rowOff>
    </xdr:from>
    <xdr:ext cx="6369051" cy="1692771"/>
    <xdr:sp macro="" textlink="">
      <xdr:nvSpPr>
        <xdr:cNvPr id="12" name="正方形/長方形 11">
          <a:extLst>
            <a:ext uri="{FF2B5EF4-FFF2-40B4-BE49-F238E27FC236}">
              <a16:creationId xmlns:a16="http://schemas.microsoft.com/office/drawing/2014/main" id="{00000000-0008-0000-6C00-00000C000000}"/>
            </a:ext>
          </a:extLst>
        </xdr:cNvPr>
        <xdr:cNvSpPr/>
      </xdr:nvSpPr>
      <xdr:spPr>
        <a:xfrm rot="-1800000">
          <a:off x="914960" y="737303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9.xml><?xml version="1.0" encoding="utf-8"?>
<xdr:wsDr xmlns:xdr="http://schemas.openxmlformats.org/drawingml/2006/spreadsheetDrawing" xmlns:a="http://schemas.openxmlformats.org/drawingml/2006/main">
  <xdr:oneCellAnchor>
    <xdr:from>
      <xdr:col>3</xdr:col>
      <xdr:colOff>100852</xdr:colOff>
      <xdr:row>29</xdr:row>
      <xdr:rowOff>116659</xdr:rowOff>
    </xdr:from>
    <xdr:ext cx="6369051" cy="1692771"/>
    <xdr:sp macro="" textlink="">
      <xdr:nvSpPr>
        <xdr:cNvPr id="2" name="正方形/長方形 1">
          <a:extLst>
            <a:ext uri="{FF2B5EF4-FFF2-40B4-BE49-F238E27FC236}">
              <a16:creationId xmlns:a16="http://schemas.microsoft.com/office/drawing/2014/main" id="{00000000-0008-0000-6D00-000002000000}"/>
            </a:ext>
          </a:extLst>
        </xdr:cNvPr>
        <xdr:cNvSpPr/>
      </xdr:nvSpPr>
      <xdr:spPr>
        <a:xfrm rot="-1800000">
          <a:off x="2129677" y="6422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0.xml><?xml version="1.0" encoding="utf-8"?>
<xdr:wsDr xmlns:xdr="http://schemas.openxmlformats.org/drawingml/2006/spreadsheetDrawing" xmlns:a="http://schemas.openxmlformats.org/drawingml/2006/main">
  <xdr:oneCellAnchor>
    <xdr:from>
      <xdr:col>2</xdr:col>
      <xdr:colOff>302559</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6E00-000002000000}"/>
            </a:ext>
          </a:extLst>
        </xdr:cNvPr>
        <xdr:cNvSpPr/>
      </xdr:nvSpPr>
      <xdr:spPr>
        <a:xfrm rot="-1800000">
          <a:off x="1474134" y="601039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291353</xdr:colOff>
      <xdr:row>30</xdr:row>
      <xdr:rowOff>27014</xdr:rowOff>
    </xdr:from>
    <xdr:ext cx="6369051" cy="1692771"/>
    <xdr:sp macro="" textlink="">
      <xdr:nvSpPr>
        <xdr:cNvPr id="2" name="正方形/長方形 1">
          <a:extLst>
            <a:ext uri="{FF2B5EF4-FFF2-40B4-BE49-F238E27FC236}">
              <a16:creationId xmlns:a16="http://schemas.microsoft.com/office/drawing/2014/main" id="{00000000-0008-0000-6F00-000002000000}"/>
            </a:ext>
          </a:extLst>
        </xdr:cNvPr>
        <xdr:cNvSpPr/>
      </xdr:nvSpPr>
      <xdr:spPr>
        <a:xfrm rot="-1800000">
          <a:off x="900953" y="582773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235323</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7000-000002000000}"/>
            </a:ext>
          </a:extLst>
        </xdr:cNvPr>
        <xdr:cNvSpPr/>
      </xdr:nvSpPr>
      <xdr:spPr>
        <a:xfrm rot="-1800000">
          <a:off x="844923" y="58389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414618</xdr:colOff>
      <xdr:row>30</xdr:row>
      <xdr:rowOff>172689</xdr:rowOff>
    </xdr:from>
    <xdr:ext cx="6369051" cy="1692771"/>
    <xdr:sp macro="" textlink="">
      <xdr:nvSpPr>
        <xdr:cNvPr id="2" name="正方形/長方形 1">
          <a:extLst>
            <a:ext uri="{FF2B5EF4-FFF2-40B4-BE49-F238E27FC236}">
              <a16:creationId xmlns:a16="http://schemas.microsoft.com/office/drawing/2014/main" id="{00000000-0008-0000-7100-000002000000}"/>
            </a:ext>
          </a:extLst>
        </xdr:cNvPr>
        <xdr:cNvSpPr/>
      </xdr:nvSpPr>
      <xdr:spPr>
        <a:xfrm rot="-1800000">
          <a:off x="1024218" y="597341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224118</xdr:colOff>
      <xdr:row>30</xdr:row>
      <xdr:rowOff>60631</xdr:rowOff>
    </xdr:from>
    <xdr:ext cx="6369051" cy="1692771"/>
    <xdr:sp macro="" textlink="">
      <xdr:nvSpPr>
        <xdr:cNvPr id="2" name="正方形/長方形 1">
          <a:extLst>
            <a:ext uri="{FF2B5EF4-FFF2-40B4-BE49-F238E27FC236}">
              <a16:creationId xmlns:a16="http://schemas.microsoft.com/office/drawing/2014/main" id="{00000000-0008-0000-7200-000002000000}"/>
            </a:ext>
          </a:extLst>
        </xdr:cNvPr>
        <xdr:cNvSpPr/>
      </xdr:nvSpPr>
      <xdr:spPr>
        <a:xfrm rot="-1800000">
          <a:off x="833718" y="586135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28</xdr:row>
      <xdr:rowOff>127866</xdr:rowOff>
    </xdr:from>
    <xdr:ext cx="6369051" cy="1692771"/>
    <xdr:sp macro="" textlink="">
      <xdr:nvSpPr>
        <xdr:cNvPr id="2" name="正方形/長方形 1">
          <a:extLst>
            <a:ext uri="{FF2B5EF4-FFF2-40B4-BE49-F238E27FC236}">
              <a16:creationId xmlns:a16="http://schemas.microsoft.com/office/drawing/2014/main" id="{00000000-0008-0000-7300-000002000000}"/>
            </a:ext>
          </a:extLst>
        </xdr:cNvPr>
        <xdr:cNvSpPr/>
      </xdr:nvSpPr>
      <xdr:spPr>
        <a:xfrm rot="-1800000">
          <a:off x="609600" y="524279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6.xml><?xml version="1.0" encoding="utf-8"?>
<xdr:wsDr xmlns:xdr="http://schemas.openxmlformats.org/drawingml/2006/spreadsheetDrawing" xmlns:a="http://schemas.openxmlformats.org/drawingml/2006/main">
  <xdr:oneCellAnchor>
    <xdr:from>
      <xdr:col>4</xdr:col>
      <xdr:colOff>212913</xdr:colOff>
      <xdr:row>34</xdr:row>
      <xdr:rowOff>4601</xdr:rowOff>
    </xdr:from>
    <xdr:ext cx="6369051" cy="1692771"/>
    <xdr:sp macro="" textlink="">
      <xdr:nvSpPr>
        <xdr:cNvPr id="2" name="正方形/長方形 1">
          <a:extLst>
            <a:ext uri="{FF2B5EF4-FFF2-40B4-BE49-F238E27FC236}">
              <a16:creationId xmlns:a16="http://schemas.microsoft.com/office/drawing/2014/main" id="{00000000-0008-0000-7400-000002000000}"/>
            </a:ext>
          </a:extLst>
        </xdr:cNvPr>
        <xdr:cNvSpPr/>
      </xdr:nvSpPr>
      <xdr:spPr>
        <a:xfrm rot="-1800000">
          <a:off x="2527488" y="732932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27</xdr:row>
      <xdr:rowOff>15807</xdr:rowOff>
    </xdr:from>
    <xdr:ext cx="6369051" cy="1692771"/>
    <xdr:sp macro="" textlink="">
      <xdr:nvSpPr>
        <xdr:cNvPr id="2" name="正方形/長方形 1">
          <a:extLst>
            <a:ext uri="{FF2B5EF4-FFF2-40B4-BE49-F238E27FC236}">
              <a16:creationId xmlns:a16="http://schemas.microsoft.com/office/drawing/2014/main" id="{00000000-0008-0000-7500-000002000000}"/>
            </a:ext>
          </a:extLst>
        </xdr:cNvPr>
        <xdr:cNvSpPr/>
      </xdr:nvSpPr>
      <xdr:spPr>
        <a:xfrm rot="-1800000">
          <a:off x="609600" y="48545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8.xml><?xml version="1.0" encoding="utf-8"?>
<xdr:wsDr xmlns:xdr="http://schemas.openxmlformats.org/drawingml/2006/spreadsheetDrawing" xmlns:a="http://schemas.openxmlformats.org/drawingml/2006/main">
  <xdr:oneCellAnchor>
    <xdr:from>
      <xdr:col>4</xdr:col>
      <xdr:colOff>291354</xdr:colOff>
      <xdr:row>34</xdr:row>
      <xdr:rowOff>139071</xdr:rowOff>
    </xdr:from>
    <xdr:ext cx="6369051" cy="1692771"/>
    <xdr:sp macro="" textlink="">
      <xdr:nvSpPr>
        <xdr:cNvPr id="2" name="正方形/長方形 1">
          <a:extLst>
            <a:ext uri="{FF2B5EF4-FFF2-40B4-BE49-F238E27FC236}">
              <a16:creationId xmlns:a16="http://schemas.microsoft.com/office/drawing/2014/main" id="{00000000-0008-0000-7600-000002000000}"/>
            </a:ext>
          </a:extLst>
        </xdr:cNvPr>
        <xdr:cNvSpPr/>
      </xdr:nvSpPr>
      <xdr:spPr>
        <a:xfrm rot="-1800000">
          <a:off x="2605929" y="746379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9.xml><?xml version="1.0" encoding="utf-8"?>
<xdr:wsDr xmlns:xdr="http://schemas.openxmlformats.org/drawingml/2006/spreadsheetDrawing" xmlns:a="http://schemas.openxmlformats.org/drawingml/2006/main">
  <xdr:oneCellAnchor>
    <xdr:from>
      <xdr:col>0</xdr:col>
      <xdr:colOff>396657</xdr:colOff>
      <xdr:row>29</xdr:row>
      <xdr:rowOff>4601</xdr:rowOff>
    </xdr:from>
    <xdr:ext cx="6369051" cy="1692771"/>
    <xdr:sp macro="" textlink="">
      <xdr:nvSpPr>
        <xdr:cNvPr id="2" name="正方形/長方形 1">
          <a:extLst>
            <a:ext uri="{FF2B5EF4-FFF2-40B4-BE49-F238E27FC236}">
              <a16:creationId xmlns:a16="http://schemas.microsoft.com/office/drawing/2014/main" id="{00000000-0008-0000-7700-000002000000}"/>
            </a:ext>
          </a:extLst>
        </xdr:cNvPr>
        <xdr:cNvSpPr/>
      </xdr:nvSpPr>
      <xdr:spPr>
        <a:xfrm rot="-1800000">
          <a:off x="396657" y="469090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0.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7800-000002000000}"/>
            </a:ext>
          </a:extLst>
        </xdr:cNvPr>
        <xdr:cNvSpPr/>
      </xdr:nvSpPr>
      <xdr:spPr>
        <a:xfrm rot="-1800000">
          <a:off x="2314575"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1.xml><?xml version="1.0" encoding="utf-8"?>
<xdr:wsDr xmlns:xdr="http://schemas.openxmlformats.org/drawingml/2006/spreadsheetDrawing" xmlns:a="http://schemas.openxmlformats.org/drawingml/2006/main">
  <xdr:oneCellAnchor>
    <xdr:from>
      <xdr:col>0</xdr:col>
      <xdr:colOff>414617</xdr:colOff>
      <xdr:row>30</xdr:row>
      <xdr:rowOff>4602</xdr:rowOff>
    </xdr:from>
    <xdr:ext cx="6369051" cy="1692771"/>
    <xdr:sp macro="" textlink="">
      <xdr:nvSpPr>
        <xdr:cNvPr id="2" name="正方形/長方形 1">
          <a:extLst>
            <a:ext uri="{FF2B5EF4-FFF2-40B4-BE49-F238E27FC236}">
              <a16:creationId xmlns:a16="http://schemas.microsoft.com/office/drawing/2014/main" id="{00000000-0008-0000-7900-000002000000}"/>
            </a:ext>
          </a:extLst>
        </xdr:cNvPr>
        <xdr:cNvSpPr/>
      </xdr:nvSpPr>
      <xdr:spPr>
        <a:xfrm rot="-1800000">
          <a:off x="414617" y="479567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2.xml><?xml version="1.0" encoding="utf-8"?>
<xdr:wsDr xmlns:xdr="http://schemas.openxmlformats.org/drawingml/2006/spreadsheetDrawing" xmlns:a="http://schemas.openxmlformats.org/drawingml/2006/main">
  <xdr:oneCellAnchor>
    <xdr:from>
      <xdr:col>0</xdr:col>
      <xdr:colOff>526675</xdr:colOff>
      <xdr:row>29</xdr:row>
      <xdr:rowOff>27013</xdr:rowOff>
    </xdr:from>
    <xdr:ext cx="6369051" cy="1692771"/>
    <xdr:sp macro="" textlink="">
      <xdr:nvSpPr>
        <xdr:cNvPr id="2" name="正方形/長方形 1">
          <a:extLst>
            <a:ext uri="{FF2B5EF4-FFF2-40B4-BE49-F238E27FC236}">
              <a16:creationId xmlns:a16="http://schemas.microsoft.com/office/drawing/2014/main" id="{00000000-0008-0000-7A00-000002000000}"/>
            </a:ext>
          </a:extLst>
        </xdr:cNvPr>
        <xdr:cNvSpPr/>
      </xdr:nvSpPr>
      <xdr:spPr>
        <a:xfrm rot="-1800000">
          <a:off x="526675" y="488476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3.xml><?xml version="1.0" encoding="utf-8"?>
<xdr:wsDr xmlns:xdr="http://schemas.openxmlformats.org/drawingml/2006/spreadsheetDrawing" xmlns:a="http://schemas.openxmlformats.org/drawingml/2006/main">
  <xdr:oneCellAnchor>
    <xdr:from>
      <xdr:col>3</xdr:col>
      <xdr:colOff>437030</xdr:colOff>
      <xdr:row>30</xdr:row>
      <xdr:rowOff>206307</xdr:rowOff>
    </xdr:from>
    <xdr:ext cx="6369051" cy="1692771"/>
    <xdr:sp macro="" textlink="">
      <xdr:nvSpPr>
        <xdr:cNvPr id="2" name="正方形/長方形 1">
          <a:extLst>
            <a:ext uri="{FF2B5EF4-FFF2-40B4-BE49-F238E27FC236}">
              <a16:creationId xmlns:a16="http://schemas.microsoft.com/office/drawing/2014/main" id="{00000000-0008-0000-7B00-000002000000}"/>
            </a:ext>
          </a:extLst>
        </xdr:cNvPr>
        <xdr:cNvSpPr/>
      </xdr:nvSpPr>
      <xdr:spPr>
        <a:xfrm rot="-1800000">
          <a:off x="2046755" y="678808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4.xml><?xml version="1.0" encoding="utf-8"?>
<xdr:wsDr xmlns:xdr="http://schemas.openxmlformats.org/drawingml/2006/spreadsheetDrawing" xmlns:a="http://schemas.openxmlformats.org/drawingml/2006/main">
  <xdr:oneCellAnchor>
    <xdr:from>
      <xdr:col>4</xdr:col>
      <xdr:colOff>201706</xdr:colOff>
      <xdr:row>34</xdr:row>
      <xdr:rowOff>94248</xdr:rowOff>
    </xdr:from>
    <xdr:ext cx="6369051" cy="1692771"/>
    <xdr:sp macro="" textlink="">
      <xdr:nvSpPr>
        <xdr:cNvPr id="2" name="正方形/長方形 1">
          <a:extLst>
            <a:ext uri="{FF2B5EF4-FFF2-40B4-BE49-F238E27FC236}">
              <a16:creationId xmlns:a16="http://schemas.microsoft.com/office/drawing/2014/main" id="{00000000-0008-0000-7C00-000002000000}"/>
            </a:ext>
          </a:extLst>
        </xdr:cNvPr>
        <xdr:cNvSpPr/>
      </xdr:nvSpPr>
      <xdr:spPr>
        <a:xfrm rot="-1800000">
          <a:off x="2516281" y="741897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5.xml><?xml version="1.0" encoding="utf-8"?>
<xdr:wsDr xmlns:xdr="http://schemas.openxmlformats.org/drawingml/2006/spreadsheetDrawing" xmlns:a="http://schemas.openxmlformats.org/drawingml/2006/main">
  <xdr:oneCellAnchor>
    <xdr:from>
      <xdr:col>0</xdr:col>
      <xdr:colOff>609599</xdr:colOff>
      <xdr:row>28</xdr:row>
      <xdr:rowOff>19170</xdr:rowOff>
    </xdr:from>
    <xdr:ext cx="6369051" cy="1692771"/>
    <xdr:sp macro="" textlink="">
      <xdr:nvSpPr>
        <xdr:cNvPr id="2" name="正方形/長方形 1">
          <a:extLst>
            <a:ext uri="{FF2B5EF4-FFF2-40B4-BE49-F238E27FC236}">
              <a16:creationId xmlns:a16="http://schemas.microsoft.com/office/drawing/2014/main" id="{00000000-0008-0000-7D00-000002000000}"/>
            </a:ext>
          </a:extLst>
        </xdr:cNvPr>
        <xdr:cNvSpPr/>
      </xdr:nvSpPr>
      <xdr:spPr>
        <a:xfrm rot="-1800000">
          <a:off x="609599" y="48292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6.xml><?xml version="1.0" encoding="utf-8"?>
<xdr:wsDr xmlns:xdr="http://schemas.openxmlformats.org/drawingml/2006/spreadsheetDrawing" xmlns:a="http://schemas.openxmlformats.org/drawingml/2006/main">
  <xdr:oneCellAnchor>
    <xdr:from>
      <xdr:col>0</xdr:col>
      <xdr:colOff>251958</xdr:colOff>
      <xdr:row>29</xdr:row>
      <xdr:rowOff>102945</xdr:rowOff>
    </xdr:from>
    <xdr:ext cx="4049955" cy="1092671"/>
    <xdr:sp macro="" textlink="">
      <xdr:nvSpPr>
        <xdr:cNvPr id="2" name="正方形/長方形 1">
          <a:extLst>
            <a:ext uri="{FF2B5EF4-FFF2-40B4-BE49-F238E27FC236}">
              <a16:creationId xmlns:a16="http://schemas.microsoft.com/office/drawing/2014/main" id="{00000000-0008-0000-7E00-000002000000}"/>
            </a:ext>
          </a:extLst>
        </xdr:cNvPr>
        <xdr:cNvSpPr/>
      </xdr:nvSpPr>
      <xdr:spPr>
        <a:xfrm rot="-1800000">
          <a:off x="251958" y="5065470"/>
          <a:ext cx="4049955" cy="1092671"/>
        </a:xfrm>
        <a:prstGeom prst="rect">
          <a:avLst/>
        </a:prstGeom>
        <a:noFill/>
      </xdr:spPr>
      <xdr:txBody>
        <a:bodyPr wrap="none" lIns="91440" tIns="45720" rIns="91440" bIns="45720">
          <a:spAutoFit/>
        </a:bodyPr>
        <a:lstStyle/>
        <a:p>
          <a:pPr algn="ctr"/>
          <a:r>
            <a:rPr lang="ja-JP" altLang="en-US" sz="6000" b="1" cap="none" spc="0">
              <a:ln w="12700">
                <a:noFill/>
                <a:prstDash val="solid"/>
              </a:ln>
              <a:solidFill>
                <a:schemeClr val="bg1">
                  <a:lumMod val="50000"/>
                  <a:alpha val="20000"/>
                </a:schemeClr>
              </a:solidFill>
              <a:effectLst/>
              <a:latin typeface="+mj-ea"/>
              <a:ea typeface="+mj-ea"/>
            </a:rPr>
            <a:t>平成</a:t>
          </a:r>
          <a:r>
            <a:rPr lang="en-US" altLang="ja-JP" sz="6000" b="1" cap="none" spc="0">
              <a:ln w="12700">
                <a:noFill/>
                <a:prstDash val="solid"/>
              </a:ln>
              <a:solidFill>
                <a:schemeClr val="bg1">
                  <a:lumMod val="50000"/>
                  <a:alpha val="20000"/>
                </a:schemeClr>
              </a:solidFill>
              <a:effectLst/>
              <a:latin typeface="+mj-ea"/>
              <a:ea typeface="+mj-ea"/>
            </a:rPr>
            <a:t>26</a:t>
          </a:r>
          <a:r>
            <a:rPr lang="ja-JP" altLang="en-US" sz="6000" b="1" cap="none" spc="0">
              <a:ln w="12700">
                <a:noFill/>
                <a:prstDash val="solid"/>
              </a:ln>
              <a:solidFill>
                <a:schemeClr val="bg1">
                  <a:lumMod val="50000"/>
                  <a:alpha val="20000"/>
                </a:schemeClr>
              </a:solidFill>
              <a:effectLst/>
              <a:latin typeface="+mj-ea"/>
              <a:ea typeface="+mj-ea"/>
            </a:rPr>
            <a:t>年度</a:t>
          </a:r>
          <a:endParaRPr lang="en-US" altLang="ja-JP" sz="6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7.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7F00-000002000000}"/>
            </a:ext>
          </a:extLst>
        </xdr:cNvPr>
        <xdr:cNvSpPr/>
      </xdr:nvSpPr>
      <xdr:spPr>
        <a:xfrm rot="-1800000">
          <a:off x="1171575" y="60294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291354</xdr:colOff>
      <xdr:row>29</xdr:row>
      <xdr:rowOff>49426</xdr:rowOff>
    </xdr:from>
    <xdr:ext cx="6369051" cy="1692771"/>
    <xdr:sp macro="" textlink="">
      <xdr:nvSpPr>
        <xdr:cNvPr id="2" name="正方形/長方形 1">
          <a:extLst>
            <a:ext uri="{FF2B5EF4-FFF2-40B4-BE49-F238E27FC236}">
              <a16:creationId xmlns:a16="http://schemas.microsoft.com/office/drawing/2014/main" id="{00000000-0008-0000-8000-000002000000}"/>
            </a:ext>
          </a:extLst>
        </xdr:cNvPr>
        <xdr:cNvSpPr/>
      </xdr:nvSpPr>
      <xdr:spPr>
        <a:xfrm rot="-1800000">
          <a:off x="900954" y="565965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291354</xdr:colOff>
      <xdr:row>30</xdr:row>
      <xdr:rowOff>4603</xdr:rowOff>
    </xdr:from>
    <xdr:ext cx="6369051" cy="1692771"/>
    <xdr:sp macro="" textlink="">
      <xdr:nvSpPr>
        <xdr:cNvPr id="2" name="正方形/長方形 1">
          <a:extLst>
            <a:ext uri="{FF2B5EF4-FFF2-40B4-BE49-F238E27FC236}">
              <a16:creationId xmlns:a16="http://schemas.microsoft.com/office/drawing/2014/main" id="{00000000-0008-0000-8100-000002000000}"/>
            </a:ext>
          </a:extLst>
        </xdr:cNvPr>
        <xdr:cNvSpPr/>
      </xdr:nvSpPr>
      <xdr:spPr>
        <a:xfrm rot="-1800000">
          <a:off x="900954" y="580532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280148</xdr:colOff>
      <xdr:row>30</xdr:row>
      <xdr:rowOff>27013</xdr:rowOff>
    </xdr:from>
    <xdr:ext cx="6369051" cy="1692771"/>
    <xdr:sp macro="" textlink="">
      <xdr:nvSpPr>
        <xdr:cNvPr id="2" name="正方形/長方形 1">
          <a:extLst>
            <a:ext uri="{FF2B5EF4-FFF2-40B4-BE49-F238E27FC236}">
              <a16:creationId xmlns:a16="http://schemas.microsoft.com/office/drawing/2014/main" id="{00000000-0008-0000-8200-000002000000}"/>
            </a:ext>
          </a:extLst>
        </xdr:cNvPr>
        <xdr:cNvSpPr/>
      </xdr:nvSpPr>
      <xdr:spPr>
        <a:xfrm rot="-1800000">
          <a:off x="889748" y="582773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268942</xdr:colOff>
      <xdr:row>30</xdr:row>
      <xdr:rowOff>71837</xdr:rowOff>
    </xdr:from>
    <xdr:ext cx="6369051" cy="1692771"/>
    <xdr:sp macro="" textlink="">
      <xdr:nvSpPr>
        <xdr:cNvPr id="2" name="正方形/長方形 1">
          <a:extLst>
            <a:ext uri="{FF2B5EF4-FFF2-40B4-BE49-F238E27FC236}">
              <a16:creationId xmlns:a16="http://schemas.microsoft.com/office/drawing/2014/main" id="{00000000-0008-0000-8300-000002000000}"/>
            </a:ext>
          </a:extLst>
        </xdr:cNvPr>
        <xdr:cNvSpPr/>
      </xdr:nvSpPr>
      <xdr:spPr>
        <a:xfrm rot="-1800000">
          <a:off x="878542" y="58725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2.xml><?xml version="1.0" encoding="utf-8"?>
<xdr:wsDr xmlns:xdr="http://schemas.openxmlformats.org/drawingml/2006/spreadsheetDrawing" xmlns:a="http://schemas.openxmlformats.org/drawingml/2006/main">
  <xdr:oneCellAnchor>
    <xdr:from>
      <xdr:col>2</xdr:col>
      <xdr:colOff>190500</xdr:colOff>
      <xdr:row>29</xdr:row>
      <xdr:rowOff>116660</xdr:rowOff>
    </xdr:from>
    <xdr:ext cx="6369051" cy="1692771"/>
    <xdr:sp macro="" textlink="">
      <xdr:nvSpPr>
        <xdr:cNvPr id="2" name="正方形/長方形 1">
          <a:extLst>
            <a:ext uri="{FF2B5EF4-FFF2-40B4-BE49-F238E27FC236}">
              <a16:creationId xmlns:a16="http://schemas.microsoft.com/office/drawing/2014/main" id="{00000000-0008-0000-8400-000002000000}"/>
            </a:ext>
          </a:extLst>
        </xdr:cNvPr>
        <xdr:cNvSpPr/>
      </xdr:nvSpPr>
      <xdr:spPr>
        <a:xfrm rot="-1800000">
          <a:off x="1495425" y="6212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3.xml><?xml version="1.0" encoding="utf-8"?>
<xdr:wsDr xmlns:xdr="http://schemas.openxmlformats.org/drawingml/2006/spreadsheetDrawing" xmlns:a="http://schemas.openxmlformats.org/drawingml/2006/main">
  <xdr:oneCellAnchor>
    <xdr:from>
      <xdr:col>2</xdr:col>
      <xdr:colOff>616322</xdr:colOff>
      <xdr:row>31</xdr:row>
      <xdr:rowOff>60631</xdr:rowOff>
    </xdr:from>
    <xdr:ext cx="6369051" cy="1692771"/>
    <xdr:sp macro="" textlink="">
      <xdr:nvSpPr>
        <xdr:cNvPr id="2" name="正方形/長方形 1">
          <a:extLst>
            <a:ext uri="{FF2B5EF4-FFF2-40B4-BE49-F238E27FC236}">
              <a16:creationId xmlns:a16="http://schemas.microsoft.com/office/drawing/2014/main" id="{00000000-0008-0000-8500-000002000000}"/>
            </a:ext>
          </a:extLst>
        </xdr:cNvPr>
        <xdr:cNvSpPr/>
      </xdr:nvSpPr>
      <xdr:spPr>
        <a:xfrm rot="-1800000">
          <a:off x="2559422" y="710913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4.xml><?xml version="1.0" encoding="utf-8"?>
<xdr:wsDr xmlns:xdr="http://schemas.openxmlformats.org/drawingml/2006/spreadsheetDrawing" xmlns:a="http://schemas.openxmlformats.org/drawingml/2006/main">
  <xdr:oneCellAnchor>
    <xdr:from>
      <xdr:col>3</xdr:col>
      <xdr:colOff>212912</xdr:colOff>
      <xdr:row>28</xdr:row>
      <xdr:rowOff>60631</xdr:rowOff>
    </xdr:from>
    <xdr:ext cx="6369051" cy="1692771"/>
    <xdr:sp macro="" textlink="">
      <xdr:nvSpPr>
        <xdr:cNvPr id="2" name="正方形/長方形 1">
          <a:extLst>
            <a:ext uri="{FF2B5EF4-FFF2-40B4-BE49-F238E27FC236}">
              <a16:creationId xmlns:a16="http://schemas.microsoft.com/office/drawing/2014/main" id="{00000000-0008-0000-8600-000002000000}"/>
            </a:ext>
          </a:extLst>
        </xdr:cNvPr>
        <xdr:cNvSpPr/>
      </xdr:nvSpPr>
      <xdr:spPr>
        <a:xfrm rot="-1800000">
          <a:off x="1813112" y="622330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5.xml><?xml version="1.0" encoding="utf-8"?>
<xdr:wsDr xmlns:xdr="http://schemas.openxmlformats.org/drawingml/2006/spreadsheetDrawing" xmlns:a="http://schemas.openxmlformats.org/drawingml/2006/main">
  <xdr:oneCellAnchor>
    <xdr:from>
      <xdr:col>3</xdr:col>
      <xdr:colOff>145675</xdr:colOff>
      <xdr:row>29</xdr:row>
      <xdr:rowOff>127866</xdr:rowOff>
    </xdr:from>
    <xdr:ext cx="6369051" cy="1692771"/>
    <xdr:sp macro="" textlink="">
      <xdr:nvSpPr>
        <xdr:cNvPr id="2" name="正方形/長方形 1">
          <a:extLst>
            <a:ext uri="{FF2B5EF4-FFF2-40B4-BE49-F238E27FC236}">
              <a16:creationId xmlns:a16="http://schemas.microsoft.com/office/drawing/2014/main" id="{00000000-0008-0000-8700-000002000000}"/>
            </a:ext>
          </a:extLst>
        </xdr:cNvPr>
        <xdr:cNvSpPr/>
      </xdr:nvSpPr>
      <xdr:spPr>
        <a:xfrm rot="-1800000">
          <a:off x="1783975" y="648104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8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26</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8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26</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800-000004000000}"/>
            </a:ext>
          </a:extLst>
        </xdr:cNvPr>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26</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oneCellAnchor>
    <xdr:from>
      <xdr:col>6</xdr:col>
      <xdr:colOff>257734</xdr:colOff>
      <xdr:row>29</xdr:row>
      <xdr:rowOff>239925</xdr:rowOff>
    </xdr:from>
    <xdr:ext cx="6369051" cy="1692771"/>
    <xdr:sp macro="" textlink="">
      <xdr:nvSpPr>
        <xdr:cNvPr id="5" name="正方形/長方形 4">
          <a:extLst>
            <a:ext uri="{FF2B5EF4-FFF2-40B4-BE49-F238E27FC236}">
              <a16:creationId xmlns:a16="http://schemas.microsoft.com/office/drawing/2014/main" id="{00000000-0008-0000-8800-000005000000}"/>
            </a:ext>
          </a:extLst>
        </xdr:cNvPr>
        <xdr:cNvSpPr/>
      </xdr:nvSpPr>
      <xdr:spPr>
        <a:xfrm rot="-1800000">
          <a:off x="3239059" y="887910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900-000002000000}"/>
            </a:ext>
          </a:extLst>
        </xdr:cNvPr>
        <xdr:cNvSpPr txBox="1"/>
      </xdr:nvSpPr>
      <xdr:spPr>
        <a:xfrm>
          <a:off x="1581149"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26</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900-000003000000}"/>
            </a:ext>
          </a:extLst>
        </xdr:cNvPr>
        <xdr:cNvSpPr txBox="1"/>
      </xdr:nvSpPr>
      <xdr:spPr>
        <a:xfrm>
          <a:off x="5362574"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26</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oneCellAnchor>
    <xdr:from>
      <xdr:col>2</xdr:col>
      <xdr:colOff>168088</xdr:colOff>
      <xdr:row>30</xdr:row>
      <xdr:rowOff>139071</xdr:rowOff>
    </xdr:from>
    <xdr:ext cx="6369051" cy="1692771"/>
    <xdr:sp macro="" textlink="">
      <xdr:nvSpPr>
        <xdr:cNvPr id="4" name="正方形/長方形 3">
          <a:extLst>
            <a:ext uri="{FF2B5EF4-FFF2-40B4-BE49-F238E27FC236}">
              <a16:creationId xmlns:a16="http://schemas.microsoft.com/office/drawing/2014/main" id="{00000000-0008-0000-8900-000004000000}"/>
            </a:ext>
          </a:extLst>
        </xdr:cNvPr>
        <xdr:cNvSpPr/>
      </xdr:nvSpPr>
      <xdr:spPr>
        <a:xfrm rot="-1800000">
          <a:off x="1206313" y="902589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A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A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8A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336177</xdr:colOff>
      <xdr:row>29</xdr:row>
      <xdr:rowOff>139072</xdr:rowOff>
    </xdr:from>
    <xdr:ext cx="6369051" cy="1692771"/>
    <xdr:sp macro="" textlink="">
      <xdr:nvSpPr>
        <xdr:cNvPr id="5" name="正方形/長方形 4">
          <a:extLst>
            <a:ext uri="{FF2B5EF4-FFF2-40B4-BE49-F238E27FC236}">
              <a16:creationId xmlns:a16="http://schemas.microsoft.com/office/drawing/2014/main" id="{00000000-0008-0000-8A00-000005000000}"/>
            </a:ext>
          </a:extLst>
        </xdr:cNvPr>
        <xdr:cNvSpPr/>
      </xdr:nvSpPr>
      <xdr:spPr>
        <a:xfrm rot="-1800000">
          <a:off x="3317502" y="877824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9.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B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B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89648</xdr:colOff>
      <xdr:row>30</xdr:row>
      <xdr:rowOff>49424</xdr:rowOff>
    </xdr:from>
    <xdr:ext cx="6369051" cy="1692771"/>
    <xdr:sp macro="" textlink="">
      <xdr:nvSpPr>
        <xdr:cNvPr id="4" name="正方形/長方形 3">
          <a:extLst>
            <a:ext uri="{FF2B5EF4-FFF2-40B4-BE49-F238E27FC236}">
              <a16:creationId xmlns:a16="http://schemas.microsoft.com/office/drawing/2014/main" id="{00000000-0008-0000-8B00-000004000000}"/>
            </a:ext>
          </a:extLst>
        </xdr:cNvPr>
        <xdr:cNvSpPr/>
      </xdr:nvSpPr>
      <xdr:spPr>
        <a:xfrm rot="-1800000">
          <a:off x="1127873" y="893624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0.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C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C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C00-000004000000}"/>
            </a:ext>
          </a:extLst>
        </xdr:cNvPr>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224117</xdr:colOff>
      <xdr:row>29</xdr:row>
      <xdr:rowOff>83042</xdr:rowOff>
    </xdr:from>
    <xdr:ext cx="6369051" cy="1692771"/>
    <xdr:sp macro="" textlink="">
      <xdr:nvSpPr>
        <xdr:cNvPr id="5" name="正方形/長方形 4">
          <a:extLst>
            <a:ext uri="{FF2B5EF4-FFF2-40B4-BE49-F238E27FC236}">
              <a16:creationId xmlns:a16="http://schemas.microsoft.com/office/drawing/2014/main" id="{00000000-0008-0000-8C00-000005000000}"/>
            </a:ext>
          </a:extLst>
        </xdr:cNvPr>
        <xdr:cNvSpPr/>
      </xdr:nvSpPr>
      <xdr:spPr>
        <a:xfrm rot="-1800000">
          <a:off x="3205442" y="872221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1.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D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D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56028</xdr:colOff>
      <xdr:row>30</xdr:row>
      <xdr:rowOff>38219</xdr:rowOff>
    </xdr:from>
    <xdr:ext cx="6369051" cy="1692771"/>
    <xdr:sp macro="" textlink="">
      <xdr:nvSpPr>
        <xdr:cNvPr id="4" name="正方形/長方形 3">
          <a:extLst>
            <a:ext uri="{FF2B5EF4-FFF2-40B4-BE49-F238E27FC236}">
              <a16:creationId xmlns:a16="http://schemas.microsoft.com/office/drawing/2014/main" id="{00000000-0008-0000-8D00-000004000000}"/>
            </a:ext>
          </a:extLst>
        </xdr:cNvPr>
        <xdr:cNvSpPr/>
      </xdr:nvSpPr>
      <xdr:spPr>
        <a:xfrm rot="-1800000">
          <a:off x="1094253" y="89250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wsDr>
</file>

<file path=xl/drawings/drawing142.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E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E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E00-000004000000}"/>
            </a:ext>
          </a:extLst>
        </xdr:cNvPr>
        <xdr:cNvSpPr txBox="1"/>
      </xdr:nvSpPr>
      <xdr:spPr>
        <a:xfrm>
          <a:off x="914400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78441</xdr:colOff>
      <xdr:row>29</xdr:row>
      <xdr:rowOff>217513</xdr:rowOff>
    </xdr:from>
    <xdr:ext cx="6369051" cy="1692771"/>
    <xdr:sp macro="" textlink="">
      <xdr:nvSpPr>
        <xdr:cNvPr id="5" name="正方形/長方形 4">
          <a:extLst>
            <a:ext uri="{FF2B5EF4-FFF2-40B4-BE49-F238E27FC236}">
              <a16:creationId xmlns:a16="http://schemas.microsoft.com/office/drawing/2014/main" id="{00000000-0008-0000-8E00-000005000000}"/>
            </a:ext>
          </a:extLst>
        </xdr:cNvPr>
        <xdr:cNvSpPr/>
      </xdr:nvSpPr>
      <xdr:spPr>
        <a:xfrm rot="-1800000">
          <a:off x="3059766" y="885668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F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F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11205</xdr:colOff>
      <xdr:row>30</xdr:row>
      <xdr:rowOff>161483</xdr:rowOff>
    </xdr:from>
    <xdr:ext cx="6369051" cy="1692771"/>
    <xdr:sp macro="" textlink="">
      <xdr:nvSpPr>
        <xdr:cNvPr id="4" name="正方形/長方形 3">
          <a:extLst>
            <a:ext uri="{FF2B5EF4-FFF2-40B4-BE49-F238E27FC236}">
              <a16:creationId xmlns:a16="http://schemas.microsoft.com/office/drawing/2014/main" id="{00000000-0008-0000-8F00-000004000000}"/>
            </a:ext>
          </a:extLst>
        </xdr:cNvPr>
        <xdr:cNvSpPr/>
      </xdr:nvSpPr>
      <xdr:spPr>
        <a:xfrm rot="-1800000">
          <a:off x="1049430" y="90483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0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0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90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33618</xdr:colOff>
      <xdr:row>29</xdr:row>
      <xdr:rowOff>217513</xdr:rowOff>
    </xdr:from>
    <xdr:ext cx="6369051" cy="1692771"/>
    <xdr:sp macro="" textlink="">
      <xdr:nvSpPr>
        <xdr:cNvPr id="5" name="正方形/長方形 4">
          <a:extLst>
            <a:ext uri="{FF2B5EF4-FFF2-40B4-BE49-F238E27FC236}">
              <a16:creationId xmlns:a16="http://schemas.microsoft.com/office/drawing/2014/main" id="{00000000-0008-0000-9000-000005000000}"/>
            </a:ext>
          </a:extLst>
        </xdr:cNvPr>
        <xdr:cNvSpPr/>
      </xdr:nvSpPr>
      <xdr:spPr>
        <a:xfrm rot="-1800000">
          <a:off x="3014943" y="885668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1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1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123265</xdr:colOff>
      <xdr:row>29</xdr:row>
      <xdr:rowOff>60629</xdr:rowOff>
    </xdr:from>
    <xdr:ext cx="6369051" cy="1692771"/>
    <xdr:sp macro="" textlink="">
      <xdr:nvSpPr>
        <xdr:cNvPr id="4" name="正方形/長方形 3">
          <a:extLst>
            <a:ext uri="{FF2B5EF4-FFF2-40B4-BE49-F238E27FC236}">
              <a16:creationId xmlns:a16="http://schemas.microsoft.com/office/drawing/2014/main" id="{00000000-0008-0000-9100-000004000000}"/>
            </a:ext>
          </a:extLst>
        </xdr:cNvPr>
        <xdr:cNvSpPr/>
      </xdr:nvSpPr>
      <xdr:spPr>
        <a:xfrm rot="-1800000">
          <a:off x="1161490" y="86998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2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2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92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89647</xdr:colOff>
      <xdr:row>29</xdr:row>
      <xdr:rowOff>105454</xdr:rowOff>
    </xdr:from>
    <xdr:ext cx="6369051" cy="1692771"/>
    <xdr:sp macro="" textlink="">
      <xdr:nvSpPr>
        <xdr:cNvPr id="5" name="正方形/長方形 4">
          <a:extLst>
            <a:ext uri="{FF2B5EF4-FFF2-40B4-BE49-F238E27FC236}">
              <a16:creationId xmlns:a16="http://schemas.microsoft.com/office/drawing/2014/main" id="{00000000-0008-0000-9200-000005000000}"/>
            </a:ext>
          </a:extLst>
        </xdr:cNvPr>
        <xdr:cNvSpPr/>
      </xdr:nvSpPr>
      <xdr:spPr>
        <a:xfrm rot="-1800000">
          <a:off x="3070972" y="874462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7.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93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93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26</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22413</xdr:colOff>
      <xdr:row>30</xdr:row>
      <xdr:rowOff>38220</xdr:rowOff>
    </xdr:from>
    <xdr:ext cx="6369051" cy="1692771"/>
    <xdr:sp macro="" textlink="">
      <xdr:nvSpPr>
        <xdr:cNvPr id="4" name="正方形/長方形 3">
          <a:extLst>
            <a:ext uri="{FF2B5EF4-FFF2-40B4-BE49-F238E27FC236}">
              <a16:creationId xmlns:a16="http://schemas.microsoft.com/office/drawing/2014/main" id="{00000000-0008-0000-9300-000004000000}"/>
            </a:ext>
          </a:extLst>
        </xdr:cNvPr>
        <xdr:cNvSpPr/>
      </xdr:nvSpPr>
      <xdr:spPr>
        <a:xfrm rot="-1800000">
          <a:off x="1060638" y="892504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8.xml><?xml version="1.0" encoding="utf-8"?>
<xdr:wsDr xmlns:xdr="http://schemas.openxmlformats.org/drawingml/2006/spreadsheetDrawing" xmlns:a="http://schemas.openxmlformats.org/drawingml/2006/main">
  <xdr:oneCellAnchor>
    <xdr:from>
      <xdr:col>2</xdr:col>
      <xdr:colOff>44823</xdr:colOff>
      <xdr:row>31</xdr:row>
      <xdr:rowOff>15807</xdr:rowOff>
    </xdr:from>
    <xdr:ext cx="6369051" cy="1692771"/>
    <xdr:sp macro="" textlink="">
      <xdr:nvSpPr>
        <xdr:cNvPr id="2" name="正方形/長方形 1">
          <a:extLst>
            <a:ext uri="{FF2B5EF4-FFF2-40B4-BE49-F238E27FC236}">
              <a16:creationId xmlns:a16="http://schemas.microsoft.com/office/drawing/2014/main" id="{00000000-0008-0000-9400-000002000000}"/>
            </a:ext>
          </a:extLst>
        </xdr:cNvPr>
        <xdr:cNvSpPr/>
      </xdr:nvSpPr>
      <xdr:spPr>
        <a:xfrm rot="-1800000">
          <a:off x="1397373" y="612133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9.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9500-000002000000}"/>
            </a:ext>
          </a:extLst>
        </xdr:cNvPr>
        <xdr:cNvSpPr/>
      </xdr:nvSpPr>
      <xdr:spPr>
        <a:xfrm rot="-1800000">
          <a:off x="135255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0.xml><?xml version="1.0" encoding="utf-8"?>
<xdr:wsDr xmlns:xdr="http://schemas.openxmlformats.org/drawingml/2006/spreadsheetDrawing" xmlns:a="http://schemas.openxmlformats.org/drawingml/2006/main">
  <xdr:oneCellAnchor>
    <xdr:from>
      <xdr:col>2</xdr:col>
      <xdr:colOff>0</xdr:colOff>
      <xdr:row>29</xdr:row>
      <xdr:rowOff>38219</xdr:rowOff>
    </xdr:from>
    <xdr:ext cx="6369051" cy="1692771"/>
    <xdr:sp macro="" textlink="">
      <xdr:nvSpPr>
        <xdr:cNvPr id="2" name="正方形/長方形 1">
          <a:extLst>
            <a:ext uri="{FF2B5EF4-FFF2-40B4-BE49-F238E27FC236}">
              <a16:creationId xmlns:a16="http://schemas.microsoft.com/office/drawing/2014/main" id="{00000000-0008-0000-9600-000002000000}"/>
            </a:ext>
          </a:extLst>
        </xdr:cNvPr>
        <xdr:cNvSpPr/>
      </xdr:nvSpPr>
      <xdr:spPr>
        <a:xfrm rot="-1800000">
          <a:off x="1352550" y="5762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1.xml><?xml version="1.0" encoding="utf-8"?>
<xdr:wsDr xmlns:xdr="http://schemas.openxmlformats.org/drawingml/2006/spreadsheetDrawing" xmlns:a="http://schemas.openxmlformats.org/drawingml/2006/main">
  <xdr:oneCellAnchor>
    <xdr:from>
      <xdr:col>2</xdr:col>
      <xdr:colOff>0</xdr:colOff>
      <xdr:row>29</xdr:row>
      <xdr:rowOff>38219</xdr:rowOff>
    </xdr:from>
    <xdr:ext cx="6369051" cy="1692771"/>
    <xdr:sp macro="" textlink="">
      <xdr:nvSpPr>
        <xdr:cNvPr id="2" name="正方形/長方形 1">
          <a:extLst>
            <a:ext uri="{FF2B5EF4-FFF2-40B4-BE49-F238E27FC236}">
              <a16:creationId xmlns:a16="http://schemas.microsoft.com/office/drawing/2014/main" id="{00000000-0008-0000-9700-000002000000}"/>
            </a:ext>
          </a:extLst>
        </xdr:cNvPr>
        <xdr:cNvSpPr/>
      </xdr:nvSpPr>
      <xdr:spPr>
        <a:xfrm rot="-1800000">
          <a:off x="1352550" y="5762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2.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9800-000002000000}"/>
            </a:ext>
          </a:extLst>
        </xdr:cNvPr>
        <xdr:cNvSpPr/>
      </xdr:nvSpPr>
      <xdr:spPr>
        <a:xfrm rot="-1800000">
          <a:off x="135255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3.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9900-000002000000}"/>
            </a:ext>
          </a:extLst>
        </xdr:cNvPr>
        <xdr:cNvSpPr/>
      </xdr:nvSpPr>
      <xdr:spPr>
        <a:xfrm rot="-1800000">
          <a:off x="135255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4.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9A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5.xml><?xml version="1.0" encoding="utf-8"?>
<xdr:wsDr xmlns:xdr="http://schemas.openxmlformats.org/drawingml/2006/spreadsheetDrawing" xmlns:a="http://schemas.openxmlformats.org/drawingml/2006/main">
  <xdr:oneCellAnchor>
    <xdr:from>
      <xdr:col>4</xdr:col>
      <xdr:colOff>145678</xdr:colOff>
      <xdr:row>35</xdr:row>
      <xdr:rowOff>15807</xdr:rowOff>
    </xdr:from>
    <xdr:ext cx="6369051" cy="1692771"/>
    <xdr:sp macro="" textlink="">
      <xdr:nvSpPr>
        <xdr:cNvPr id="2" name="正方形/長方形 1">
          <a:extLst>
            <a:ext uri="{FF2B5EF4-FFF2-40B4-BE49-F238E27FC236}">
              <a16:creationId xmlns:a16="http://schemas.microsoft.com/office/drawing/2014/main" id="{00000000-0008-0000-9B00-000002000000}"/>
            </a:ext>
          </a:extLst>
        </xdr:cNvPr>
        <xdr:cNvSpPr/>
      </xdr:nvSpPr>
      <xdr:spPr>
        <a:xfrm rot="-1800000">
          <a:off x="2469778" y="755008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6.xml><?xml version="1.0" encoding="utf-8"?>
<xdr:wsDr xmlns:xdr="http://schemas.openxmlformats.org/drawingml/2006/spreadsheetDrawing" xmlns:a="http://schemas.openxmlformats.org/drawingml/2006/main">
  <xdr:oneCellAnchor>
    <xdr:from>
      <xdr:col>4</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9C00-000002000000}"/>
            </a:ext>
          </a:extLst>
        </xdr:cNvPr>
        <xdr:cNvSpPr/>
      </xdr:nvSpPr>
      <xdr:spPr>
        <a:xfrm rot="-1800000">
          <a:off x="232410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7.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9D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8.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9E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9.xml><?xml version="1.0" encoding="utf-8"?>
<xdr:wsDr xmlns:xdr="http://schemas.openxmlformats.org/drawingml/2006/spreadsheetDrawing" xmlns:a="http://schemas.openxmlformats.org/drawingml/2006/main">
  <xdr:oneCellAnchor>
    <xdr:from>
      <xdr:col>4</xdr:col>
      <xdr:colOff>0</xdr:colOff>
      <xdr:row>35</xdr:row>
      <xdr:rowOff>161484</xdr:rowOff>
    </xdr:from>
    <xdr:ext cx="6369051" cy="1692771"/>
    <xdr:sp macro="" textlink="">
      <xdr:nvSpPr>
        <xdr:cNvPr id="2" name="正方形/長方形 1">
          <a:extLst>
            <a:ext uri="{FF2B5EF4-FFF2-40B4-BE49-F238E27FC236}">
              <a16:creationId xmlns:a16="http://schemas.microsoft.com/office/drawing/2014/main" id="{00000000-0008-0000-9F00-000002000000}"/>
            </a:ext>
          </a:extLst>
        </xdr:cNvPr>
        <xdr:cNvSpPr/>
      </xdr:nvSpPr>
      <xdr:spPr>
        <a:xfrm rot="-1800000">
          <a:off x="2324100" y="76957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0.xml><?xml version="1.0" encoding="utf-8"?>
<xdr:wsDr xmlns:xdr="http://schemas.openxmlformats.org/drawingml/2006/spreadsheetDrawing" xmlns:a="http://schemas.openxmlformats.org/drawingml/2006/main">
  <xdr:oneCellAnchor>
    <xdr:from>
      <xdr:col>0</xdr:col>
      <xdr:colOff>396658</xdr:colOff>
      <xdr:row>29</xdr:row>
      <xdr:rowOff>27015</xdr:rowOff>
    </xdr:from>
    <xdr:ext cx="6369051" cy="1692771"/>
    <xdr:sp macro="" textlink="">
      <xdr:nvSpPr>
        <xdr:cNvPr id="2" name="正方形/長方形 1">
          <a:extLst>
            <a:ext uri="{FF2B5EF4-FFF2-40B4-BE49-F238E27FC236}">
              <a16:creationId xmlns:a16="http://schemas.microsoft.com/office/drawing/2014/main" id="{00000000-0008-0000-A000-000002000000}"/>
            </a:ext>
          </a:extLst>
        </xdr:cNvPr>
        <xdr:cNvSpPr/>
      </xdr:nvSpPr>
      <xdr:spPr>
        <a:xfrm rot="-1800000">
          <a:off x="396658" y="53895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1.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A100-000002000000}"/>
            </a:ext>
          </a:extLst>
        </xdr:cNvPr>
        <xdr:cNvSpPr/>
      </xdr:nvSpPr>
      <xdr:spPr>
        <a:xfrm rot="-1800000">
          <a:off x="133350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2.xml><?xml version="1.0" encoding="utf-8"?>
<xdr:wsDr xmlns:xdr="http://schemas.openxmlformats.org/drawingml/2006/spreadsheetDrawing" xmlns:a="http://schemas.openxmlformats.org/drawingml/2006/main">
  <xdr:oneCellAnchor>
    <xdr:from>
      <xdr:col>2</xdr:col>
      <xdr:colOff>0</xdr:colOff>
      <xdr:row>31</xdr:row>
      <xdr:rowOff>49425</xdr:rowOff>
    </xdr:from>
    <xdr:ext cx="6369051" cy="1692771"/>
    <xdr:sp macro="" textlink="">
      <xdr:nvSpPr>
        <xdr:cNvPr id="2" name="正方形/長方形 1">
          <a:extLst>
            <a:ext uri="{FF2B5EF4-FFF2-40B4-BE49-F238E27FC236}">
              <a16:creationId xmlns:a16="http://schemas.microsoft.com/office/drawing/2014/main" id="{00000000-0008-0000-A200-000002000000}"/>
            </a:ext>
          </a:extLst>
        </xdr:cNvPr>
        <xdr:cNvSpPr/>
      </xdr:nvSpPr>
      <xdr:spPr>
        <a:xfrm rot="-1800000">
          <a:off x="1333500" y="61549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3.xml><?xml version="1.0" encoding="utf-8"?>
<xdr:wsDr xmlns:xdr="http://schemas.openxmlformats.org/drawingml/2006/spreadsheetDrawing" xmlns:a="http://schemas.openxmlformats.org/drawingml/2006/main">
  <xdr:oneCellAnchor>
    <xdr:from>
      <xdr:col>2</xdr:col>
      <xdr:colOff>1</xdr:colOff>
      <xdr:row>30</xdr:row>
      <xdr:rowOff>49424</xdr:rowOff>
    </xdr:from>
    <xdr:ext cx="6369051" cy="1692771"/>
    <xdr:sp macro="" textlink="">
      <xdr:nvSpPr>
        <xdr:cNvPr id="2" name="正方形/長方形 1">
          <a:extLst>
            <a:ext uri="{FF2B5EF4-FFF2-40B4-BE49-F238E27FC236}">
              <a16:creationId xmlns:a16="http://schemas.microsoft.com/office/drawing/2014/main" id="{00000000-0008-0000-A300-000002000000}"/>
            </a:ext>
          </a:extLst>
        </xdr:cNvPr>
        <xdr:cNvSpPr/>
      </xdr:nvSpPr>
      <xdr:spPr>
        <a:xfrm rot="-1800000">
          <a:off x="1333501" y="596444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4.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4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5.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5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6.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6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7.xml><?xml version="1.0" encoding="utf-8"?>
<xdr:wsDr xmlns:xdr="http://schemas.openxmlformats.org/drawingml/2006/spreadsheetDrawing" xmlns:a="http://schemas.openxmlformats.org/drawingml/2006/main">
  <xdr:oneCellAnchor>
    <xdr:from>
      <xdr:col>4</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700-000002000000}"/>
            </a:ext>
          </a:extLst>
        </xdr:cNvPr>
        <xdr:cNvSpPr/>
      </xdr:nvSpPr>
      <xdr:spPr>
        <a:xfrm rot="-1800000">
          <a:off x="232410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8.xml><?xml version="1.0" encoding="utf-8"?>
<xdr:wsDr xmlns:xdr="http://schemas.openxmlformats.org/drawingml/2006/spreadsheetDrawing" xmlns:a="http://schemas.openxmlformats.org/drawingml/2006/main">
  <xdr:oneCellAnchor>
    <xdr:from>
      <xdr:col>4</xdr:col>
      <xdr:colOff>56029</xdr:colOff>
      <xdr:row>34</xdr:row>
      <xdr:rowOff>60632</xdr:rowOff>
    </xdr:from>
    <xdr:ext cx="6369051" cy="1692771"/>
    <xdr:sp macro="" textlink="">
      <xdr:nvSpPr>
        <xdr:cNvPr id="2" name="正方形/長方形 1">
          <a:extLst>
            <a:ext uri="{FF2B5EF4-FFF2-40B4-BE49-F238E27FC236}">
              <a16:creationId xmlns:a16="http://schemas.microsoft.com/office/drawing/2014/main" id="{00000000-0008-0000-A800-000002000000}"/>
            </a:ext>
          </a:extLst>
        </xdr:cNvPr>
        <xdr:cNvSpPr/>
      </xdr:nvSpPr>
      <xdr:spPr>
        <a:xfrm rot="-1800000">
          <a:off x="2380129" y="738535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9.xml><?xml version="1.0" encoding="utf-8"?>
<xdr:wsDr xmlns:xdr="http://schemas.openxmlformats.org/drawingml/2006/spreadsheetDrawing" xmlns:a="http://schemas.openxmlformats.org/drawingml/2006/main">
  <xdr:oneCellAnchor>
    <xdr:from>
      <xdr:col>5</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A900-000002000000}"/>
            </a:ext>
          </a:extLst>
        </xdr:cNvPr>
        <xdr:cNvSpPr/>
      </xdr:nvSpPr>
      <xdr:spPr>
        <a:xfrm rot="-1800000">
          <a:off x="287655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0.xml><?xml version="1.0" encoding="utf-8"?>
<xdr:wsDr xmlns:xdr="http://schemas.openxmlformats.org/drawingml/2006/spreadsheetDrawing" xmlns:a="http://schemas.openxmlformats.org/drawingml/2006/main">
  <xdr:oneCellAnchor>
    <xdr:from>
      <xdr:col>5</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AA00-000002000000}"/>
            </a:ext>
          </a:extLst>
        </xdr:cNvPr>
        <xdr:cNvSpPr/>
      </xdr:nvSpPr>
      <xdr:spPr>
        <a:xfrm rot="-1800000">
          <a:off x="287655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1.xml><?xml version="1.0" encoding="utf-8"?>
<xdr:wsDr xmlns:xdr="http://schemas.openxmlformats.org/drawingml/2006/spreadsheetDrawing" xmlns:a="http://schemas.openxmlformats.org/drawingml/2006/main">
  <xdr:oneCellAnchor>
    <xdr:from>
      <xdr:col>5</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B00-000002000000}"/>
            </a:ext>
          </a:extLst>
        </xdr:cNvPr>
        <xdr:cNvSpPr/>
      </xdr:nvSpPr>
      <xdr:spPr>
        <a:xfrm rot="-1800000">
          <a:off x="287655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2.xml><?xml version="1.0" encoding="utf-8"?>
<xdr:wsDr xmlns:xdr="http://schemas.openxmlformats.org/drawingml/2006/spreadsheetDrawing" xmlns:a="http://schemas.openxmlformats.org/drawingml/2006/main">
  <xdr:oneCellAnchor>
    <xdr:from>
      <xdr:col>5</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C00-000002000000}"/>
            </a:ext>
          </a:extLst>
        </xdr:cNvPr>
        <xdr:cNvSpPr/>
      </xdr:nvSpPr>
      <xdr:spPr>
        <a:xfrm rot="-1800000">
          <a:off x="287655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304800</xdr:colOff>
      <xdr:row>28</xdr:row>
      <xdr:rowOff>133469</xdr:rowOff>
    </xdr:from>
    <xdr:ext cx="6369051" cy="1692771"/>
    <xdr:sp macro="" textlink="">
      <xdr:nvSpPr>
        <xdr:cNvPr id="2" name="正方形/長方形 1">
          <a:extLst>
            <a:ext uri="{FF2B5EF4-FFF2-40B4-BE49-F238E27FC236}">
              <a16:creationId xmlns:a16="http://schemas.microsoft.com/office/drawing/2014/main" id="{00000000-0008-0000-AD00-000002000000}"/>
            </a:ext>
          </a:extLst>
        </xdr:cNvPr>
        <xdr:cNvSpPr/>
      </xdr:nvSpPr>
      <xdr:spPr>
        <a:xfrm rot="-1800000">
          <a:off x="962025" y="521029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4.xml><?xml version="1.0" encoding="utf-8"?>
<xdr:wsDr xmlns:xdr="http://schemas.openxmlformats.org/drawingml/2006/spreadsheetDrawing" xmlns:a="http://schemas.openxmlformats.org/drawingml/2006/main">
  <xdr:oneCellAnchor>
    <xdr:from>
      <xdr:col>2</xdr:col>
      <xdr:colOff>0</xdr:colOff>
      <xdr:row>29</xdr:row>
      <xdr:rowOff>38220</xdr:rowOff>
    </xdr:from>
    <xdr:ext cx="6369051" cy="1692771"/>
    <xdr:sp macro="" textlink="">
      <xdr:nvSpPr>
        <xdr:cNvPr id="2" name="正方形/長方形 1">
          <a:extLst>
            <a:ext uri="{FF2B5EF4-FFF2-40B4-BE49-F238E27FC236}">
              <a16:creationId xmlns:a16="http://schemas.microsoft.com/office/drawing/2014/main" id="{00000000-0008-0000-AE00-000002000000}"/>
            </a:ext>
          </a:extLst>
        </xdr:cNvPr>
        <xdr:cNvSpPr/>
      </xdr:nvSpPr>
      <xdr:spPr>
        <a:xfrm rot="-1800000">
          <a:off x="1009650" y="527697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5.xml><?xml version="1.0" encoding="utf-8"?>
<xdr:wsDr xmlns:xdr="http://schemas.openxmlformats.org/drawingml/2006/spreadsheetDrawing" xmlns:a="http://schemas.openxmlformats.org/drawingml/2006/main">
  <xdr:oneCellAnchor>
    <xdr:from>
      <xdr:col>0</xdr:col>
      <xdr:colOff>332320</xdr:colOff>
      <xdr:row>29</xdr:row>
      <xdr:rowOff>47763</xdr:rowOff>
    </xdr:from>
    <xdr:ext cx="5338513" cy="1426031"/>
    <xdr:sp macro="" textlink="">
      <xdr:nvSpPr>
        <xdr:cNvPr id="2" name="正方形/長方形 1">
          <a:extLst>
            <a:ext uri="{FF2B5EF4-FFF2-40B4-BE49-F238E27FC236}">
              <a16:creationId xmlns:a16="http://schemas.microsoft.com/office/drawing/2014/main" id="{00000000-0008-0000-AF00-000002000000}"/>
            </a:ext>
          </a:extLst>
        </xdr:cNvPr>
        <xdr:cNvSpPr/>
      </xdr:nvSpPr>
      <xdr:spPr>
        <a:xfrm rot="-1800000">
          <a:off x="332320" y="4867413"/>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26</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6.xml><?xml version="1.0" encoding="utf-8"?>
<xdr:wsDr xmlns:xdr="http://schemas.openxmlformats.org/drawingml/2006/spreadsheetDrawing" xmlns:a="http://schemas.openxmlformats.org/drawingml/2006/main">
  <xdr:oneCellAnchor>
    <xdr:from>
      <xdr:col>2</xdr:col>
      <xdr:colOff>179294</xdr:colOff>
      <xdr:row>30</xdr:row>
      <xdr:rowOff>161484</xdr:rowOff>
    </xdr:from>
    <xdr:ext cx="6369051" cy="1692771"/>
    <xdr:sp macro="" textlink="">
      <xdr:nvSpPr>
        <xdr:cNvPr id="2" name="正方形/長方形 1">
          <a:extLst>
            <a:ext uri="{FF2B5EF4-FFF2-40B4-BE49-F238E27FC236}">
              <a16:creationId xmlns:a16="http://schemas.microsoft.com/office/drawing/2014/main" id="{00000000-0008-0000-B000-000002000000}"/>
            </a:ext>
          </a:extLst>
        </xdr:cNvPr>
        <xdr:cNvSpPr/>
      </xdr:nvSpPr>
      <xdr:spPr>
        <a:xfrm rot="-1800000">
          <a:off x="1465169" y="6343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7.xml><?xml version="1.0" encoding="utf-8"?>
<xdr:wsDr xmlns:xdr="http://schemas.openxmlformats.org/drawingml/2006/spreadsheetDrawing" xmlns:a="http://schemas.openxmlformats.org/drawingml/2006/main">
  <xdr:oneCellAnchor>
    <xdr:from>
      <xdr:col>3</xdr:col>
      <xdr:colOff>0</xdr:colOff>
      <xdr:row>29</xdr:row>
      <xdr:rowOff>161484</xdr:rowOff>
    </xdr:from>
    <xdr:ext cx="6369051" cy="1692771"/>
    <xdr:sp macro="" textlink="">
      <xdr:nvSpPr>
        <xdr:cNvPr id="2" name="正方形/長方形 1">
          <a:extLst>
            <a:ext uri="{FF2B5EF4-FFF2-40B4-BE49-F238E27FC236}">
              <a16:creationId xmlns:a16="http://schemas.microsoft.com/office/drawing/2014/main" id="{00000000-0008-0000-B100-000002000000}"/>
            </a:ext>
          </a:extLst>
        </xdr:cNvPr>
        <xdr:cNvSpPr/>
      </xdr:nvSpPr>
      <xdr:spPr>
        <a:xfrm rot="-1800000">
          <a:off x="1876425" y="66861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168087</xdr:colOff>
      <xdr:row>30</xdr:row>
      <xdr:rowOff>105455</xdr:rowOff>
    </xdr:from>
    <xdr:ext cx="6369051" cy="1692771"/>
    <xdr:sp macro="" textlink="">
      <xdr:nvSpPr>
        <xdr:cNvPr id="2" name="正方形/長方形 1">
          <a:extLst>
            <a:ext uri="{FF2B5EF4-FFF2-40B4-BE49-F238E27FC236}">
              <a16:creationId xmlns:a16="http://schemas.microsoft.com/office/drawing/2014/main" id="{00000000-0008-0000-B200-000002000000}"/>
            </a:ext>
          </a:extLst>
        </xdr:cNvPr>
        <xdr:cNvSpPr/>
      </xdr:nvSpPr>
      <xdr:spPr>
        <a:xfrm rot="-1800000">
          <a:off x="853887" y="604905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9.xml><?xml version="1.0" encoding="utf-8"?>
<xdr:wsDr xmlns:xdr="http://schemas.openxmlformats.org/drawingml/2006/spreadsheetDrawing" xmlns:a="http://schemas.openxmlformats.org/drawingml/2006/main">
  <xdr:oneCellAnchor>
    <xdr:from>
      <xdr:col>2</xdr:col>
      <xdr:colOff>515471</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B300-000002000000}"/>
            </a:ext>
          </a:extLst>
        </xdr:cNvPr>
        <xdr:cNvSpPr/>
      </xdr:nvSpPr>
      <xdr:spPr>
        <a:xfrm rot="-1800000">
          <a:off x="1810871"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26</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0.xml><?xml version="1.0" encoding="utf-8"?>
<xdr:wsDr xmlns:xdr="http://schemas.openxmlformats.org/drawingml/2006/spreadsheetDrawing" xmlns:a="http://schemas.openxmlformats.org/drawingml/2006/main">
  <xdr:oneCellAnchor>
    <xdr:from>
      <xdr:col>0</xdr:col>
      <xdr:colOff>296695</xdr:colOff>
      <xdr:row>23</xdr:row>
      <xdr:rowOff>24504</xdr:rowOff>
    </xdr:from>
    <xdr:ext cx="4049955" cy="1092671"/>
    <xdr:sp macro="" textlink="">
      <xdr:nvSpPr>
        <xdr:cNvPr id="2" name="正方形/長方形 1">
          <a:extLst>
            <a:ext uri="{FF2B5EF4-FFF2-40B4-BE49-F238E27FC236}">
              <a16:creationId xmlns:a16="http://schemas.microsoft.com/office/drawing/2014/main" id="{00000000-0008-0000-B400-000002000000}"/>
            </a:ext>
          </a:extLst>
        </xdr:cNvPr>
        <xdr:cNvSpPr/>
      </xdr:nvSpPr>
      <xdr:spPr>
        <a:xfrm rot="-1800000">
          <a:off x="296695" y="3939279"/>
          <a:ext cx="4049955" cy="1092671"/>
        </a:xfrm>
        <a:prstGeom prst="rect">
          <a:avLst/>
        </a:prstGeom>
        <a:noFill/>
      </xdr:spPr>
      <xdr:txBody>
        <a:bodyPr wrap="none" lIns="91440" tIns="45720" rIns="91440" bIns="45720">
          <a:spAutoFit/>
        </a:bodyPr>
        <a:lstStyle/>
        <a:p>
          <a:pPr algn="ctr"/>
          <a:r>
            <a:rPr lang="ja-JP" altLang="en-US" sz="6000" b="1" cap="none" spc="0">
              <a:ln w="12700">
                <a:noFill/>
                <a:prstDash val="solid"/>
              </a:ln>
              <a:solidFill>
                <a:schemeClr val="bg1">
                  <a:lumMod val="50000"/>
                  <a:alpha val="20000"/>
                </a:schemeClr>
              </a:solidFill>
              <a:effectLst/>
              <a:latin typeface="+mj-ea"/>
              <a:ea typeface="+mj-ea"/>
            </a:rPr>
            <a:t>平成</a:t>
          </a:r>
          <a:r>
            <a:rPr lang="en-US" altLang="ja-JP" sz="6000" b="1" cap="none" spc="0">
              <a:ln w="12700">
                <a:noFill/>
                <a:prstDash val="solid"/>
              </a:ln>
              <a:solidFill>
                <a:schemeClr val="bg1">
                  <a:lumMod val="50000"/>
                  <a:alpha val="20000"/>
                </a:schemeClr>
              </a:solidFill>
              <a:effectLst/>
              <a:latin typeface="+mj-ea"/>
              <a:ea typeface="+mj-ea"/>
            </a:rPr>
            <a:t>26</a:t>
          </a:r>
          <a:r>
            <a:rPr lang="ja-JP" altLang="en-US" sz="6000" b="1" cap="none" spc="0">
              <a:ln w="12700">
                <a:noFill/>
                <a:prstDash val="solid"/>
              </a:ln>
              <a:solidFill>
                <a:schemeClr val="bg1">
                  <a:lumMod val="50000"/>
                  <a:alpha val="20000"/>
                </a:schemeClr>
              </a:solidFill>
              <a:effectLst/>
              <a:latin typeface="+mj-ea"/>
              <a:ea typeface="+mj-ea"/>
            </a:rPr>
            <a:t>年度</a:t>
          </a:r>
          <a:endParaRPr lang="en-US" altLang="ja-JP" sz="6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2.x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2" Type="http://schemas.openxmlformats.org/officeDocument/2006/relationships/drawing" Target="../drawings/drawing134.x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2" Type="http://schemas.openxmlformats.org/officeDocument/2006/relationships/drawing" Target="../drawings/drawing136.x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2" Type="http://schemas.openxmlformats.org/officeDocument/2006/relationships/drawing" Target="../drawings/drawing138.x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drawing" Target="../drawings/drawing140.x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2" Type="http://schemas.openxmlformats.org/officeDocument/2006/relationships/drawing" Target="../drawings/drawing142.xml"/><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2" Type="http://schemas.openxmlformats.org/officeDocument/2006/relationships/drawing" Target="../drawings/drawing144.xml"/><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2" Type="http://schemas.openxmlformats.org/officeDocument/2006/relationships/drawing" Target="../drawings/drawing146.xml"/><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2" Type="http://schemas.openxmlformats.org/officeDocument/2006/relationships/drawing" Target="../drawings/drawing148.xml"/><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2" Type="http://schemas.openxmlformats.org/officeDocument/2006/relationships/drawing" Target="../drawings/drawing150.xml"/><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2" Type="http://schemas.openxmlformats.org/officeDocument/2006/relationships/drawing" Target="../drawings/drawing152.xml"/><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2" Type="http://schemas.openxmlformats.org/officeDocument/2006/relationships/drawing" Target="../drawings/drawing154.xml"/><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2" Type="http://schemas.openxmlformats.org/officeDocument/2006/relationships/drawing" Target="../drawings/drawing155.xml"/><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156.x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2" Type="http://schemas.openxmlformats.org/officeDocument/2006/relationships/drawing" Target="../drawings/drawing157.x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58.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59.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60.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61.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62.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63.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164.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165.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166.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67.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2" Type="http://schemas.openxmlformats.org/officeDocument/2006/relationships/drawing" Target="../drawings/drawing168.xml"/><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2" Type="http://schemas.openxmlformats.org/officeDocument/2006/relationships/drawing" Target="../drawings/drawing169.xml"/><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170.xml"/><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2" Type="http://schemas.openxmlformats.org/officeDocument/2006/relationships/drawing" Target="../drawings/drawing171.xml"/><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2" Type="http://schemas.openxmlformats.org/officeDocument/2006/relationships/drawing" Target="../drawings/drawing172.xml"/><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2" Type="http://schemas.openxmlformats.org/officeDocument/2006/relationships/drawing" Target="../drawings/drawing173.xml"/><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2" Type="http://schemas.openxmlformats.org/officeDocument/2006/relationships/drawing" Target="../drawings/drawing174.xml"/><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2" Type="http://schemas.openxmlformats.org/officeDocument/2006/relationships/drawing" Target="../drawings/drawing175.xml"/><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2" Type="http://schemas.openxmlformats.org/officeDocument/2006/relationships/drawing" Target="../drawings/drawing176.xml"/><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2" Type="http://schemas.openxmlformats.org/officeDocument/2006/relationships/drawing" Target="../drawings/drawing177.xml"/><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2" Type="http://schemas.openxmlformats.org/officeDocument/2006/relationships/drawing" Target="../drawings/drawing178.xml"/><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2" Type="http://schemas.openxmlformats.org/officeDocument/2006/relationships/drawing" Target="../drawings/drawing179.xml"/><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2" Type="http://schemas.openxmlformats.org/officeDocument/2006/relationships/drawing" Target="../drawings/drawing180.xml"/><Relationship Id="rId1" Type="http://schemas.openxmlformats.org/officeDocument/2006/relationships/printerSettings" Target="../printerSettings/printerSettings18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4"/>
  <sheetViews>
    <sheetView tabSelected="1" view="pageBreakPreview" zoomScale="145" zoomScaleNormal="70" zoomScaleSheetLayoutView="145" workbookViewId="0"/>
  </sheetViews>
  <sheetFormatPr defaultColWidth="9" defaultRowHeight="13.2"/>
  <cols>
    <col min="1" max="1" width="89.33203125" style="264" customWidth="1"/>
    <col min="2" max="16384" width="9" style="264"/>
  </cols>
  <sheetData>
    <row r="1" spans="1:1" ht="84" customHeight="1">
      <c r="A1" s="1388" t="s">
        <v>1299</v>
      </c>
    </row>
    <row r="2" spans="1:1" ht="170.25" customHeight="1">
      <c r="A2" s="1389" t="s">
        <v>1300</v>
      </c>
    </row>
    <row r="3" spans="1:1" s="607" customFormat="1" ht="89.25" customHeight="1">
      <c r="A3" s="1390" t="s">
        <v>1725</v>
      </c>
    </row>
    <row r="4" spans="1:1" ht="409.5" customHeight="1">
      <c r="A4" s="1391" t="s">
        <v>1726</v>
      </c>
    </row>
  </sheetData>
  <phoneticPr fontId="1"/>
  <pageMargins left="0.9055118110236221" right="0.9055118110236221" top="1.1417322834645669" bottom="0.74803149606299213" header="0.31496062992125984" footer="0.31496062992125984"/>
  <pageSetup paperSize="9"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7"/>
  <sheetViews>
    <sheetView showGridLines="0" view="pageBreakPreview" topLeftCell="A109" zoomScale="80" zoomScaleNormal="100" zoomScaleSheetLayoutView="80" workbookViewId="0">
      <selection activeCell="P4" sqref="P4"/>
    </sheetView>
  </sheetViews>
  <sheetFormatPr defaultColWidth="9" defaultRowHeight="13.2"/>
  <cols>
    <col min="1" max="1" width="108.6640625" style="1408" customWidth="1"/>
    <col min="2" max="2" width="33.6640625" style="1418" customWidth="1"/>
    <col min="3" max="16384" width="9" style="1393"/>
  </cols>
  <sheetData>
    <row r="1" spans="1:2" ht="24.75" customHeight="1">
      <c r="A1" s="1392" t="s">
        <v>1301</v>
      </c>
      <c r="B1" s="1410"/>
    </row>
    <row r="2" spans="1:2" ht="24.75" customHeight="1">
      <c r="A2" s="1394"/>
      <c r="B2" s="1410"/>
    </row>
    <row r="3" spans="1:2" ht="24.75" customHeight="1">
      <c r="A3" s="1395"/>
      <c r="B3" s="1410"/>
    </row>
    <row r="4" spans="1:2" ht="21" customHeight="1">
      <c r="A4" s="1396" t="s">
        <v>1597</v>
      </c>
      <c r="B4" s="1410"/>
    </row>
    <row r="5" spans="1:2" ht="21" customHeight="1">
      <c r="A5" s="1396" t="s">
        <v>1302</v>
      </c>
      <c r="B5" s="1411" t="s">
        <v>1303</v>
      </c>
    </row>
    <row r="6" spans="1:2" ht="21" customHeight="1">
      <c r="A6" s="1397" t="s">
        <v>1304</v>
      </c>
      <c r="B6" s="1412" t="s">
        <v>1305</v>
      </c>
    </row>
    <row r="7" spans="1:2" ht="21" customHeight="1">
      <c r="A7" s="1397" t="s">
        <v>1306</v>
      </c>
      <c r="B7" s="1403" t="s">
        <v>1307</v>
      </c>
    </row>
    <row r="8" spans="1:2" ht="21" customHeight="1">
      <c r="A8" s="1397"/>
      <c r="B8" s="1410"/>
    </row>
    <row r="9" spans="1:2" ht="21" customHeight="1">
      <c r="A9" s="1398" t="s">
        <v>1308</v>
      </c>
      <c r="B9" s="1410"/>
    </row>
    <row r="10" spans="1:2" ht="21" customHeight="1">
      <c r="A10" s="1399" t="s">
        <v>41</v>
      </c>
      <c r="B10" s="1413"/>
    </row>
    <row r="11" spans="1:2" ht="21" customHeight="1">
      <c r="A11" s="1397" t="s">
        <v>1309</v>
      </c>
      <c r="B11" s="1403" t="s">
        <v>1310</v>
      </c>
    </row>
    <row r="12" spans="1:2" ht="21" customHeight="1">
      <c r="A12" s="1397" t="s">
        <v>1311</v>
      </c>
      <c r="B12" s="1403" t="s">
        <v>1312</v>
      </c>
    </row>
    <row r="13" spans="1:2" ht="21" customHeight="1">
      <c r="A13" s="1397" t="s">
        <v>1313</v>
      </c>
      <c r="B13" s="1403" t="s">
        <v>1314</v>
      </c>
    </row>
    <row r="14" spans="1:2" ht="21" customHeight="1">
      <c r="A14" s="1397" t="s">
        <v>1315</v>
      </c>
      <c r="B14" s="1403" t="s">
        <v>1316</v>
      </c>
    </row>
    <row r="15" spans="1:2" ht="21" customHeight="1">
      <c r="A15" s="1399" t="s">
        <v>260</v>
      </c>
      <c r="B15" s="1413"/>
    </row>
    <row r="16" spans="1:2" ht="21" customHeight="1">
      <c r="A16" s="1397" t="s">
        <v>1317</v>
      </c>
      <c r="B16" s="1403" t="s">
        <v>1318</v>
      </c>
    </row>
    <row r="17" spans="1:2" ht="21" customHeight="1">
      <c r="A17" s="1397" t="s">
        <v>1319</v>
      </c>
      <c r="B17" s="1403" t="s">
        <v>1320</v>
      </c>
    </row>
    <row r="18" spans="1:2" ht="21" customHeight="1">
      <c r="A18" s="1401" t="s">
        <v>1321</v>
      </c>
      <c r="B18" s="1402" t="s">
        <v>1322</v>
      </c>
    </row>
    <row r="19" spans="1:2" ht="21" customHeight="1">
      <c r="A19" s="1401" t="s">
        <v>1323</v>
      </c>
      <c r="B19" s="1402" t="s">
        <v>1324</v>
      </c>
    </row>
    <row r="20" spans="1:2" ht="21" customHeight="1">
      <c r="A20" s="1401" t="s">
        <v>1325</v>
      </c>
      <c r="B20" s="1402" t="s">
        <v>1326</v>
      </c>
    </row>
    <row r="21" spans="1:2" ht="21" customHeight="1">
      <c r="A21" s="1401" t="s">
        <v>1327</v>
      </c>
      <c r="B21" s="1402" t="s">
        <v>1328</v>
      </c>
    </row>
    <row r="22" spans="1:2" ht="21" customHeight="1">
      <c r="A22" s="1401" t="s">
        <v>1329</v>
      </c>
      <c r="B22" s="1402" t="s">
        <v>1330</v>
      </c>
    </row>
    <row r="23" spans="1:2" ht="21" customHeight="1">
      <c r="A23" s="1401" t="s">
        <v>1331</v>
      </c>
      <c r="B23" s="1402" t="s">
        <v>1332</v>
      </c>
    </row>
    <row r="24" spans="1:2" ht="21" customHeight="1">
      <c r="A24" s="1397" t="s">
        <v>1333</v>
      </c>
      <c r="B24" s="1403" t="s">
        <v>1334</v>
      </c>
    </row>
    <row r="25" spans="1:2" ht="21" customHeight="1">
      <c r="A25" s="1401" t="s">
        <v>1335</v>
      </c>
      <c r="B25" s="1402" t="s">
        <v>1336</v>
      </c>
    </row>
    <row r="26" spans="1:2" ht="21" customHeight="1">
      <c r="A26" s="1401" t="s">
        <v>1337</v>
      </c>
      <c r="B26" s="1402" t="s">
        <v>1338</v>
      </c>
    </row>
    <row r="27" spans="1:2" ht="21" customHeight="1">
      <c r="A27" s="1401" t="s">
        <v>1339</v>
      </c>
      <c r="B27" s="1402" t="s">
        <v>1340</v>
      </c>
    </row>
    <row r="28" spans="1:2" ht="21" customHeight="1">
      <c r="A28" s="1401" t="s">
        <v>1341</v>
      </c>
      <c r="B28" s="1402" t="s">
        <v>1342</v>
      </c>
    </row>
    <row r="29" spans="1:2" ht="21" customHeight="1">
      <c r="A29" s="1401" t="s">
        <v>1343</v>
      </c>
      <c r="B29" s="1402" t="s">
        <v>1344</v>
      </c>
    </row>
    <row r="30" spans="1:2" ht="21" customHeight="1">
      <c r="A30" s="1401" t="s">
        <v>1345</v>
      </c>
      <c r="B30" s="1402" t="s">
        <v>1346</v>
      </c>
    </row>
    <row r="31" spans="1:2" ht="21" customHeight="1">
      <c r="A31" s="1397" t="s">
        <v>1347</v>
      </c>
      <c r="B31" s="1403" t="s">
        <v>1348</v>
      </c>
    </row>
    <row r="32" spans="1:2" ht="21" customHeight="1">
      <c r="A32" s="1401" t="s">
        <v>1349</v>
      </c>
      <c r="B32" s="1404" t="s">
        <v>1350</v>
      </c>
    </row>
    <row r="33" spans="1:2" ht="21" customHeight="1">
      <c r="A33" s="1401" t="s">
        <v>1351</v>
      </c>
      <c r="B33" s="1404" t="s">
        <v>1352</v>
      </c>
    </row>
    <row r="34" spans="1:2" ht="21" customHeight="1">
      <c r="A34" s="1401" t="s">
        <v>1353</v>
      </c>
      <c r="B34" s="1404" t="s">
        <v>1354</v>
      </c>
    </row>
    <row r="35" spans="1:2" ht="21" customHeight="1">
      <c r="A35" s="1401" t="s">
        <v>386</v>
      </c>
      <c r="B35" s="1404" t="s">
        <v>1355</v>
      </c>
    </row>
    <row r="36" spans="1:2" ht="21" customHeight="1">
      <c r="A36" s="1401" t="s">
        <v>387</v>
      </c>
      <c r="B36" s="1404" t="s">
        <v>1356</v>
      </c>
    </row>
    <row r="37" spans="1:2" ht="21" customHeight="1">
      <c r="A37" s="1401" t="s">
        <v>388</v>
      </c>
      <c r="B37" s="1404" t="s">
        <v>1357</v>
      </c>
    </row>
    <row r="38" spans="1:2" ht="21" customHeight="1">
      <c r="A38" s="1401" t="s">
        <v>1358</v>
      </c>
      <c r="B38" s="1410"/>
    </row>
    <row r="39" spans="1:2" ht="21" customHeight="1">
      <c r="A39" s="1397" t="s">
        <v>1723</v>
      </c>
      <c r="B39" s="1403" t="s">
        <v>1359</v>
      </c>
    </row>
    <row r="40" spans="1:2" ht="21" customHeight="1">
      <c r="A40" s="1397" t="s">
        <v>1598</v>
      </c>
      <c r="B40" s="1403" t="s">
        <v>1360</v>
      </c>
    </row>
    <row r="41" spans="1:2" ht="21" customHeight="1">
      <c r="A41" s="1401" t="s">
        <v>440</v>
      </c>
      <c r="B41" s="1402" t="s">
        <v>1361</v>
      </c>
    </row>
    <row r="42" spans="1:2" ht="21" customHeight="1">
      <c r="A42" s="1401" t="s">
        <v>449</v>
      </c>
      <c r="B42" s="1402" t="s">
        <v>1362</v>
      </c>
    </row>
    <row r="43" spans="1:2" ht="21" customHeight="1">
      <c r="A43" s="1401" t="s">
        <v>452</v>
      </c>
      <c r="B43" s="1402" t="s">
        <v>1363</v>
      </c>
    </row>
    <row r="44" spans="1:2" ht="21" customHeight="1">
      <c r="A44" s="1401" t="s">
        <v>453</v>
      </c>
      <c r="B44" s="1402" t="s">
        <v>1364</v>
      </c>
    </row>
    <row r="45" spans="1:2" ht="21" customHeight="1">
      <c r="A45" s="1401" t="s">
        <v>454</v>
      </c>
      <c r="B45" s="1402" t="s">
        <v>1365</v>
      </c>
    </row>
    <row r="46" spans="1:2" ht="21" customHeight="1">
      <c r="A46" s="1401" t="s">
        <v>455</v>
      </c>
      <c r="B46" s="1402" t="s">
        <v>1366</v>
      </c>
    </row>
    <row r="47" spans="1:2" ht="21" customHeight="1">
      <c r="A47" s="1397" t="s">
        <v>1599</v>
      </c>
      <c r="B47" s="1403" t="s">
        <v>1367</v>
      </c>
    </row>
    <row r="48" spans="1:2" ht="21" customHeight="1">
      <c r="A48" s="1401" t="s">
        <v>465</v>
      </c>
      <c r="B48" s="1402" t="s">
        <v>1368</v>
      </c>
    </row>
    <row r="49" spans="1:2" ht="21" customHeight="1">
      <c r="A49" s="1401" t="s">
        <v>467</v>
      </c>
      <c r="B49" s="1402" t="s">
        <v>1369</v>
      </c>
    </row>
    <row r="50" spans="1:2" ht="21" customHeight="1">
      <c r="A50" s="1401" t="s">
        <v>468</v>
      </c>
      <c r="B50" s="1402" t="s">
        <v>1370</v>
      </c>
    </row>
    <row r="51" spans="1:2" ht="21" customHeight="1">
      <c r="A51" s="1401" t="s">
        <v>469</v>
      </c>
      <c r="B51" s="1402" t="s">
        <v>1371</v>
      </c>
    </row>
    <row r="52" spans="1:2" ht="21" customHeight="1">
      <c r="A52" s="1401" t="s">
        <v>470</v>
      </c>
      <c r="B52" s="1402" t="s">
        <v>1372</v>
      </c>
    </row>
    <row r="53" spans="1:2" ht="21" customHeight="1">
      <c r="A53" s="1401" t="s">
        <v>480</v>
      </c>
      <c r="B53" s="1402" t="s">
        <v>1373</v>
      </c>
    </row>
    <row r="54" spans="1:2" ht="21" customHeight="1">
      <c r="A54" s="1397" t="s">
        <v>1600</v>
      </c>
      <c r="B54" s="1403" t="s">
        <v>1374</v>
      </c>
    </row>
    <row r="55" spans="1:2" ht="21" customHeight="1">
      <c r="A55" s="1401" t="s">
        <v>497</v>
      </c>
      <c r="B55" s="1402" t="s">
        <v>1375</v>
      </c>
    </row>
    <row r="56" spans="1:2" ht="21" customHeight="1">
      <c r="A56" s="1401" t="s">
        <v>507</v>
      </c>
      <c r="B56" s="1402" t="s">
        <v>1376</v>
      </c>
    </row>
    <row r="57" spans="1:2" ht="21" customHeight="1">
      <c r="A57" s="1401" t="s">
        <v>508</v>
      </c>
      <c r="B57" s="1402" t="s">
        <v>1377</v>
      </c>
    </row>
    <row r="58" spans="1:2" ht="21" customHeight="1">
      <c r="A58" s="1401" t="s">
        <v>510</v>
      </c>
      <c r="B58" s="1402" t="s">
        <v>1378</v>
      </c>
    </row>
    <row r="59" spans="1:2" ht="21" customHeight="1">
      <c r="A59" s="1401" t="s">
        <v>522</v>
      </c>
      <c r="B59" s="1402" t="s">
        <v>1379</v>
      </c>
    </row>
    <row r="60" spans="1:2" ht="21" customHeight="1">
      <c r="A60" s="1401" t="s">
        <v>523</v>
      </c>
      <c r="B60" s="1402" t="s">
        <v>1380</v>
      </c>
    </row>
    <row r="61" spans="1:2" ht="21" customHeight="1">
      <c r="A61" s="1397" t="s">
        <v>1601</v>
      </c>
      <c r="B61" s="1403" t="s">
        <v>1381</v>
      </c>
    </row>
    <row r="62" spans="1:2" ht="21" customHeight="1">
      <c r="A62" s="1401" t="s">
        <v>534</v>
      </c>
      <c r="B62" s="1402" t="s">
        <v>1382</v>
      </c>
    </row>
    <row r="63" spans="1:2" ht="21" customHeight="1">
      <c r="A63" s="1401" t="s">
        <v>540</v>
      </c>
      <c r="B63" s="1402" t="s">
        <v>1383</v>
      </c>
    </row>
    <row r="64" spans="1:2" ht="21" customHeight="1">
      <c r="A64" s="1401" t="s">
        <v>541</v>
      </c>
      <c r="B64" s="1402" t="s">
        <v>1384</v>
      </c>
    </row>
    <row r="65" spans="1:2" ht="21" customHeight="1">
      <c r="A65" s="1401" t="s">
        <v>548</v>
      </c>
      <c r="B65" s="1402" t="s">
        <v>1385</v>
      </c>
    </row>
    <row r="66" spans="1:2" ht="21" customHeight="1">
      <c r="A66" s="1401" t="s">
        <v>549</v>
      </c>
      <c r="B66" s="1402" t="s">
        <v>1386</v>
      </c>
    </row>
    <row r="67" spans="1:2" ht="21" customHeight="1">
      <c r="A67" s="1401" t="s">
        <v>550</v>
      </c>
      <c r="B67" s="1402" t="s">
        <v>1387</v>
      </c>
    </row>
    <row r="68" spans="1:2" ht="21" customHeight="1">
      <c r="A68" s="1397" t="s">
        <v>1388</v>
      </c>
      <c r="B68" s="1403" t="s">
        <v>1389</v>
      </c>
    </row>
    <row r="69" spans="1:2" ht="21" customHeight="1">
      <c r="A69" s="1399" t="s">
        <v>1390</v>
      </c>
      <c r="B69" s="1413"/>
    </row>
    <row r="70" spans="1:2" ht="21" customHeight="1">
      <c r="A70" s="1397" t="s">
        <v>1391</v>
      </c>
      <c r="B70" s="1403" t="s">
        <v>1392</v>
      </c>
    </row>
    <row r="71" spans="1:2" ht="21" customHeight="1">
      <c r="A71" s="1397" t="s">
        <v>1393</v>
      </c>
      <c r="B71" s="1403" t="s">
        <v>1394</v>
      </c>
    </row>
    <row r="72" spans="1:2" ht="21" customHeight="1">
      <c r="A72" s="1397" t="s">
        <v>1395</v>
      </c>
      <c r="B72" s="1403" t="s">
        <v>1396</v>
      </c>
    </row>
    <row r="73" spans="1:2" ht="21" customHeight="1">
      <c r="A73" s="1397" t="s">
        <v>1397</v>
      </c>
      <c r="B73" s="1403" t="s">
        <v>1398</v>
      </c>
    </row>
    <row r="74" spans="1:2" ht="21" customHeight="1">
      <c r="A74" s="1397" t="s">
        <v>1399</v>
      </c>
      <c r="B74" s="1403" t="s">
        <v>1400</v>
      </c>
    </row>
    <row r="75" spans="1:2" ht="21" customHeight="1">
      <c r="A75" s="1397" t="s">
        <v>1401</v>
      </c>
      <c r="B75" s="1403" t="s">
        <v>1402</v>
      </c>
    </row>
    <row r="76" spans="1:2" ht="21" customHeight="1">
      <c r="A76" s="1401" t="s">
        <v>640</v>
      </c>
      <c r="B76" s="1402" t="s">
        <v>1403</v>
      </c>
    </row>
    <row r="77" spans="1:2" ht="21" customHeight="1">
      <c r="A77" s="1401" t="s">
        <v>641</v>
      </c>
      <c r="B77" s="1402" t="s">
        <v>1404</v>
      </c>
    </row>
    <row r="78" spans="1:2" ht="21" customHeight="1">
      <c r="A78" s="1401" t="s">
        <v>643</v>
      </c>
      <c r="B78" s="1402" t="s">
        <v>1405</v>
      </c>
    </row>
    <row r="79" spans="1:2" ht="21" customHeight="1">
      <c r="A79" s="1401" t="s">
        <v>652</v>
      </c>
      <c r="B79" s="1402" t="s">
        <v>1406</v>
      </c>
    </row>
    <row r="80" spans="1:2" ht="21" customHeight="1">
      <c r="A80" s="1401" t="s">
        <v>1407</v>
      </c>
      <c r="B80" s="1402" t="s">
        <v>1408</v>
      </c>
    </row>
    <row r="81" spans="1:2" ht="21" customHeight="1">
      <c r="A81" s="1401" t="s">
        <v>1409</v>
      </c>
      <c r="B81" s="1402" t="s">
        <v>1410</v>
      </c>
    </row>
    <row r="82" spans="1:2" ht="21" customHeight="1">
      <c r="A82" s="1397" t="s">
        <v>1411</v>
      </c>
      <c r="B82" s="1403" t="s">
        <v>1412</v>
      </c>
    </row>
    <row r="83" spans="1:2" ht="21" customHeight="1">
      <c r="A83" s="1399" t="s">
        <v>1413</v>
      </c>
      <c r="B83" s="1413"/>
    </row>
    <row r="84" spans="1:2" ht="21" customHeight="1">
      <c r="A84" s="1397" t="s">
        <v>1414</v>
      </c>
      <c r="B84" s="1403" t="s">
        <v>1415</v>
      </c>
    </row>
    <row r="85" spans="1:2" ht="21" customHeight="1">
      <c r="A85" s="1397" t="s">
        <v>1416</v>
      </c>
      <c r="B85" s="1403" t="s">
        <v>1417</v>
      </c>
    </row>
    <row r="86" spans="1:2" ht="21" customHeight="1">
      <c r="A86" s="1397" t="s">
        <v>1418</v>
      </c>
      <c r="B86" s="1403" t="s">
        <v>1419</v>
      </c>
    </row>
    <row r="87" spans="1:2" ht="21" customHeight="1">
      <c r="A87" s="1397" t="s">
        <v>1420</v>
      </c>
      <c r="B87" s="1403" t="s">
        <v>1421</v>
      </c>
    </row>
    <row r="88" spans="1:2" ht="21" customHeight="1">
      <c r="A88" s="1401" t="s">
        <v>691</v>
      </c>
      <c r="B88" s="1402" t="s">
        <v>1422</v>
      </c>
    </row>
    <row r="89" spans="1:2" ht="21" customHeight="1">
      <c r="A89" s="1401" t="s">
        <v>694</v>
      </c>
      <c r="B89" s="1402" t="s">
        <v>1423</v>
      </c>
    </row>
    <row r="90" spans="1:2" ht="21" customHeight="1">
      <c r="A90" s="1401" t="s">
        <v>696</v>
      </c>
      <c r="B90" s="1402" t="s">
        <v>1424</v>
      </c>
    </row>
    <row r="91" spans="1:2" ht="21" customHeight="1">
      <c r="A91" s="1401" t="s">
        <v>699</v>
      </c>
      <c r="B91" s="1402" t="s">
        <v>1425</v>
      </c>
    </row>
    <row r="92" spans="1:2" ht="21" customHeight="1">
      <c r="A92" s="1401" t="s">
        <v>1426</v>
      </c>
      <c r="B92" s="1402" t="s">
        <v>1427</v>
      </c>
    </row>
    <row r="93" spans="1:2" ht="21" customHeight="1">
      <c r="A93" s="1401" t="s">
        <v>1428</v>
      </c>
      <c r="B93" s="1402" t="s">
        <v>1429</v>
      </c>
    </row>
    <row r="94" spans="1:2" ht="21" customHeight="1">
      <c r="A94" s="1397" t="s">
        <v>1430</v>
      </c>
      <c r="B94" s="1403" t="s">
        <v>1431</v>
      </c>
    </row>
    <row r="95" spans="1:2" ht="21" customHeight="1">
      <c r="A95" s="1399" t="s">
        <v>1432</v>
      </c>
      <c r="B95" s="1413"/>
    </row>
    <row r="96" spans="1:2" ht="21" customHeight="1">
      <c r="A96" s="1397" t="s">
        <v>1433</v>
      </c>
      <c r="B96" s="1403" t="s">
        <v>1434</v>
      </c>
    </row>
    <row r="97" spans="1:2" ht="21" customHeight="1">
      <c r="A97" s="1397" t="s">
        <v>1435</v>
      </c>
      <c r="B97" s="1403" t="s">
        <v>1436</v>
      </c>
    </row>
    <row r="98" spans="1:2" ht="21" customHeight="1">
      <c r="A98" s="1397"/>
      <c r="B98" s="1413"/>
    </row>
    <row r="99" spans="1:2" ht="21" customHeight="1">
      <c r="A99" s="1398" t="s">
        <v>1437</v>
      </c>
      <c r="B99" s="1413"/>
    </row>
    <row r="100" spans="1:2" ht="21" customHeight="1">
      <c r="A100" s="1399" t="s">
        <v>41</v>
      </c>
      <c r="B100" s="1413"/>
    </row>
    <row r="101" spans="1:2" ht="21" customHeight="1">
      <c r="A101" s="1397" t="s">
        <v>1438</v>
      </c>
      <c r="B101" s="1409" t="s">
        <v>1439</v>
      </c>
    </row>
    <row r="102" spans="1:2" ht="21" customHeight="1">
      <c r="A102" s="1397" t="s">
        <v>1663</v>
      </c>
      <c r="B102" s="1403" t="s">
        <v>1440</v>
      </c>
    </row>
    <row r="103" spans="1:2" ht="21" customHeight="1">
      <c r="A103" s="1397" t="s">
        <v>1441</v>
      </c>
      <c r="B103" s="1403" t="s">
        <v>1442</v>
      </c>
    </row>
    <row r="104" spans="1:2" ht="21" customHeight="1">
      <c r="A104" s="1397" t="s">
        <v>1443</v>
      </c>
      <c r="B104" s="1403" t="s">
        <v>1444</v>
      </c>
    </row>
    <row r="105" spans="1:2" ht="21" customHeight="1">
      <c r="A105" s="1397" t="s">
        <v>1445</v>
      </c>
      <c r="B105" s="1403" t="s">
        <v>1446</v>
      </c>
    </row>
    <row r="106" spans="1:2" ht="21" customHeight="1">
      <c r="A106" s="1397" t="s">
        <v>1447</v>
      </c>
      <c r="B106" s="1403" t="s">
        <v>1448</v>
      </c>
    </row>
    <row r="107" spans="1:2" ht="21" customHeight="1">
      <c r="A107" s="1397" t="s">
        <v>1449</v>
      </c>
      <c r="B107" s="1403" t="s">
        <v>1450</v>
      </c>
    </row>
    <row r="108" spans="1:2" ht="21" customHeight="1">
      <c r="A108" s="1397" t="s">
        <v>1451</v>
      </c>
      <c r="B108" s="1403" t="s">
        <v>1452</v>
      </c>
    </row>
    <row r="109" spans="1:2" ht="21" customHeight="1">
      <c r="A109" s="1397" t="s">
        <v>1453</v>
      </c>
      <c r="B109" s="1403" t="s">
        <v>1454</v>
      </c>
    </row>
    <row r="110" spans="1:2" ht="21" customHeight="1">
      <c r="A110" s="1399" t="s">
        <v>260</v>
      </c>
      <c r="B110" s="1413"/>
    </row>
    <row r="111" spans="1:2" ht="21" customHeight="1">
      <c r="A111" s="1397" t="s">
        <v>1455</v>
      </c>
      <c r="B111" s="1403" t="s">
        <v>1456</v>
      </c>
    </row>
    <row r="112" spans="1:2" ht="21" customHeight="1">
      <c r="A112" s="1397" t="s">
        <v>1457</v>
      </c>
      <c r="B112" s="1403" t="s">
        <v>1458</v>
      </c>
    </row>
    <row r="113" spans="1:2" ht="21" customHeight="1">
      <c r="A113" s="1397" t="s">
        <v>1459</v>
      </c>
      <c r="B113" s="1403" t="s">
        <v>1460</v>
      </c>
    </row>
    <row r="114" spans="1:2" ht="21" customHeight="1">
      <c r="A114" s="1397" t="s">
        <v>1461</v>
      </c>
      <c r="B114" s="1403" t="s">
        <v>1462</v>
      </c>
    </row>
    <row r="115" spans="1:2" ht="21" customHeight="1">
      <c r="A115" s="1397" t="s">
        <v>1463</v>
      </c>
      <c r="B115" s="1403" t="s">
        <v>1464</v>
      </c>
    </row>
    <row r="116" spans="1:2" ht="21" customHeight="1">
      <c r="A116" s="1397" t="s">
        <v>1465</v>
      </c>
      <c r="B116" s="1403" t="s">
        <v>1466</v>
      </c>
    </row>
    <row r="117" spans="1:2" ht="21" customHeight="1">
      <c r="A117" s="1397" t="s">
        <v>1467</v>
      </c>
      <c r="B117" s="1403" t="s">
        <v>1468</v>
      </c>
    </row>
    <row r="118" spans="1:2" ht="21" customHeight="1">
      <c r="A118" s="1397" t="s">
        <v>1469</v>
      </c>
      <c r="B118" s="1403" t="s">
        <v>1470</v>
      </c>
    </row>
    <row r="119" spans="1:2" ht="21" customHeight="1">
      <c r="A119" s="1397" t="s">
        <v>1471</v>
      </c>
      <c r="B119" s="1403" t="s">
        <v>1472</v>
      </c>
    </row>
    <row r="120" spans="1:2" ht="21" customHeight="1">
      <c r="A120" s="1397" t="s">
        <v>1473</v>
      </c>
      <c r="B120" s="1403" t="s">
        <v>1474</v>
      </c>
    </row>
    <row r="121" spans="1:2" ht="21" customHeight="1">
      <c r="A121" s="1397" t="s">
        <v>1475</v>
      </c>
      <c r="B121" s="1403" t="s">
        <v>1476</v>
      </c>
    </row>
    <row r="122" spans="1:2" ht="21" customHeight="1">
      <c r="A122" s="1397" t="s">
        <v>1477</v>
      </c>
      <c r="B122" s="1403" t="s">
        <v>1478</v>
      </c>
    </row>
    <row r="123" spans="1:2" ht="21" customHeight="1">
      <c r="A123" s="1397" t="s">
        <v>1479</v>
      </c>
      <c r="B123" s="1403" t="s">
        <v>1480</v>
      </c>
    </row>
    <row r="124" spans="1:2" ht="21" customHeight="1">
      <c r="A124" s="1397" t="s">
        <v>1481</v>
      </c>
      <c r="B124" s="1403" t="s">
        <v>1482</v>
      </c>
    </row>
    <row r="125" spans="1:2" ht="21" customHeight="1">
      <c r="A125" s="1399" t="s">
        <v>1358</v>
      </c>
      <c r="B125" s="1413"/>
    </row>
    <row r="126" spans="1:2" ht="21" customHeight="1">
      <c r="A126" s="1397" t="s">
        <v>1602</v>
      </c>
      <c r="B126" s="1412" t="s">
        <v>1483</v>
      </c>
    </row>
    <row r="127" spans="1:2" ht="21" customHeight="1">
      <c r="A127" s="1397" t="s">
        <v>1603</v>
      </c>
      <c r="B127" s="1402" t="s">
        <v>1484</v>
      </c>
    </row>
    <row r="128" spans="1:2" ht="21" customHeight="1">
      <c r="A128" s="1401" t="s">
        <v>1604</v>
      </c>
      <c r="B128" s="1402" t="s">
        <v>1485</v>
      </c>
    </row>
    <row r="129" spans="1:2" ht="21" customHeight="1">
      <c r="A129" s="1401" t="s">
        <v>1605</v>
      </c>
      <c r="B129" s="1402" t="s">
        <v>1486</v>
      </c>
    </row>
    <row r="130" spans="1:2" ht="21" customHeight="1">
      <c r="A130" s="1401" t="s">
        <v>1606</v>
      </c>
      <c r="B130" s="1402" t="s">
        <v>1487</v>
      </c>
    </row>
    <row r="131" spans="1:2" ht="21" customHeight="1">
      <c r="A131" s="1401" t="s">
        <v>1607</v>
      </c>
      <c r="B131" s="1402" t="s">
        <v>1488</v>
      </c>
    </row>
    <row r="132" spans="1:2" ht="21" customHeight="1">
      <c r="A132" s="1397" t="s">
        <v>1608</v>
      </c>
      <c r="B132" s="1403" t="s">
        <v>1489</v>
      </c>
    </row>
    <row r="133" spans="1:2" ht="21" customHeight="1">
      <c r="A133" s="1397" t="s">
        <v>1724</v>
      </c>
      <c r="B133" s="1403" t="s">
        <v>1490</v>
      </c>
    </row>
    <row r="134" spans="1:2" ht="21" customHeight="1">
      <c r="A134" s="1397" t="s">
        <v>1609</v>
      </c>
      <c r="B134" s="1403" t="s">
        <v>1491</v>
      </c>
    </row>
    <row r="135" spans="1:2" ht="21" customHeight="1">
      <c r="A135" s="1397" t="s">
        <v>1610</v>
      </c>
      <c r="B135" s="1403" t="s">
        <v>1492</v>
      </c>
    </row>
    <row r="136" spans="1:2" ht="21" customHeight="1">
      <c r="A136" s="1397" t="s">
        <v>1611</v>
      </c>
      <c r="B136" s="1403" t="s">
        <v>1493</v>
      </c>
    </row>
    <row r="137" spans="1:2" ht="21" customHeight="1">
      <c r="A137" s="1397" t="s">
        <v>1612</v>
      </c>
      <c r="B137" s="1403" t="s">
        <v>1494</v>
      </c>
    </row>
    <row r="138" spans="1:2" ht="21" customHeight="1">
      <c r="A138" s="1397" t="s">
        <v>1613</v>
      </c>
      <c r="B138" s="1403" t="s">
        <v>1495</v>
      </c>
    </row>
    <row r="139" spans="1:2" ht="21" customHeight="1">
      <c r="A139" s="1397" t="s">
        <v>1614</v>
      </c>
      <c r="B139" s="1403" t="s">
        <v>1496</v>
      </c>
    </row>
    <row r="140" spans="1:2" ht="21" customHeight="1">
      <c r="A140" s="1397" t="s">
        <v>1615</v>
      </c>
      <c r="B140" s="1403" t="s">
        <v>1497</v>
      </c>
    </row>
    <row r="141" spans="1:2" ht="21" customHeight="1">
      <c r="A141" s="1397" t="s">
        <v>1616</v>
      </c>
      <c r="B141" s="1403" t="s">
        <v>1498</v>
      </c>
    </row>
    <row r="142" spans="1:2" ht="21" customHeight="1">
      <c r="A142" s="1399" t="s">
        <v>1499</v>
      </c>
      <c r="B142" s="1413"/>
    </row>
    <row r="143" spans="1:2" ht="21" customHeight="1">
      <c r="A143" s="1397" t="s">
        <v>1617</v>
      </c>
      <c r="B143" s="1403" t="s">
        <v>1500</v>
      </c>
    </row>
    <row r="144" spans="1:2" ht="21" customHeight="1">
      <c r="A144" s="1397" t="s">
        <v>1618</v>
      </c>
      <c r="B144" s="1403" t="s">
        <v>1501</v>
      </c>
    </row>
    <row r="145" spans="1:2" ht="21" customHeight="1">
      <c r="A145" s="1397" t="s">
        <v>1619</v>
      </c>
      <c r="B145" s="1403" t="s">
        <v>1502</v>
      </c>
    </row>
    <row r="146" spans="1:2" ht="21" customHeight="1">
      <c r="A146" s="1401" t="s">
        <v>1620</v>
      </c>
      <c r="B146" s="1414" t="s">
        <v>1503</v>
      </c>
    </row>
    <row r="147" spans="1:2" ht="21" customHeight="1">
      <c r="A147" s="1401" t="s">
        <v>1621</v>
      </c>
      <c r="B147" s="1414" t="s">
        <v>1504</v>
      </c>
    </row>
    <row r="148" spans="1:2" ht="21" customHeight="1">
      <c r="A148" s="1401" t="s">
        <v>1622</v>
      </c>
      <c r="B148" s="1414" t="s">
        <v>1505</v>
      </c>
    </row>
    <row r="149" spans="1:2" ht="21" customHeight="1">
      <c r="A149" s="1401" t="s">
        <v>1623</v>
      </c>
      <c r="B149" s="1414" t="s">
        <v>1506</v>
      </c>
    </row>
    <row r="150" spans="1:2" ht="21" customHeight="1">
      <c r="A150" s="1399" t="s">
        <v>1701</v>
      </c>
      <c r="B150" s="1413"/>
    </row>
    <row r="151" spans="1:2" ht="21" customHeight="1">
      <c r="A151" s="1397" t="s">
        <v>1507</v>
      </c>
      <c r="B151" s="1403" t="s">
        <v>1508</v>
      </c>
    </row>
    <row r="152" spans="1:2" ht="21" customHeight="1">
      <c r="A152" s="1397" t="s">
        <v>1509</v>
      </c>
      <c r="B152" s="1403" t="s">
        <v>1510</v>
      </c>
    </row>
    <row r="153" spans="1:2" ht="21" customHeight="1">
      <c r="A153" s="1399" t="s">
        <v>1511</v>
      </c>
      <c r="B153" s="1413"/>
    </row>
    <row r="154" spans="1:2" ht="21" customHeight="1">
      <c r="A154" s="1397" t="s">
        <v>1512</v>
      </c>
      <c r="B154" s="1409" t="s">
        <v>1513</v>
      </c>
    </row>
    <row r="155" spans="1:2" ht="21" customHeight="1">
      <c r="A155" s="1397" t="s">
        <v>1514</v>
      </c>
      <c r="B155" s="1409" t="s">
        <v>1515</v>
      </c>
    </row>
    <row r="156" spans="1:2" ht="21" customHeight="1">
      <c r="A156" s="1397" t="s">
        <v>1516</v>
      </c>
      <c r="B156" s="1403" t="s">
        <v>1517</v>
      </c>
    </row>
    <row r="157" spans="1:2" ht="21" customHeight="1">
      <c r="A157" s="1397" t="s">
        <v>1518</v>
      </c>
      <c r="B157" s="1403" t="s">
        <v>1519</v>
      </c>
    </row>
    <row r="158" spans="1:2" ht="21" customHeight="1">
      <c r="A158" s="1401" t="s">
        <v>1520</v>
      </c>
      <c r="B158" s="1402" t="s">
        <v>1521</v>
      </c>
    </row>
    <row r="159" spans="1:2" ht="21" customHeight="1">
      <c r="A159" s="1401" t="s">
        <v>1522</v>
      </c>
      <c r="B159" s="1402" t="s">
        <v>1523</v>
      </c>
    </row>
    <row r="160" spans="1:2" ht="21" customHeight="1">
      <c r="A160" s="1401" t="s">
        <v>1524</v>
      </c>
      <c r="B160" s="1402" t="s">
        <v>1525</v>
      </c>
    </row>
    <row r="161" spans="1:2" ht="21" customHeight="1">
      <c r="A161" s="1401" t="s">
        <v>1526</v>
      </c>
      <c r="B161" s="1402" t="s">
        <v>1527</v>
      </c>
    </row>
    <row r="162" spans="1:2" ht="21" customHeight="1">
      <c r="A162" s="1401" t="s">
        <v>1528</v>
      </c>
      <c r="B162" s="1402" t="s">
        <v>1529</v>
      </c>
    </row>
    <row r="163" spans="1:2" ht="21" customHeight="1">
      <c r="A163" s="1401" t="s">
        <v>1530</v>
      </c>
      <c r="B163" s="1402" t="s">
        <v>1531</v>
      </c>
    </row>
    <row r="164" spans="1:2" ht="21" customHeight="1">
      <c r="A164" s="1401" t="s">
        <v>1532</v>
      </c>
      <c r="B164" s="1402" t="s">
        <v>1533</v>
      </c>
    </row>
    <row r="165" spans="1:2" ht="21" customHeight="1">
      <c r="A165" s="1401" t="s">
        <v>1534</v>
      </c>
      <c r="B165" s="1402" t="s">
        <v>1535</v>
      </c>
    </row>
    <row r="166" spans="1:2" ht="21" customHeight="1">
      <c r="A166" s="1401" t="s">
        <v>1536</v>
      </c>
      <c r="B166" s="1402" t="s">
        <v>1537</v>
      </c>
    </row>
    <row r="167" spans="1:2" ht="21" customHeight="1">
      <c r="A167" s="1401" t="s">
        <v>1538</v>
      </c>
      <c r="B167" s="1402" t="s">
        <v>1539</v>
      </c>
    </row>
    <row r="168" spans="1:2" ht="21" customHeight="1">
      <c r="A168" s="1397" t="s">
        <v>1540</v>
      </c>
      <c r="B168" s="1403" t="s">
        <v>1541</v>
      </c>
    </row>
    <row r="169" spans="1:2" ht="21" customHeight="1">
      <c r="A169" s="1401" t="s">
        <v>1542</v>
      </c>
      <c r="B169" s="1402" t="s">
        <v>1543</v>
      </c>
    </row>
    <row r="170" spans="1:2" ht="21" customHeight="1">
      <c r="A170" s="1401" t="s">
        <v>1544</v>
      </c>
      <c r="B170" s="1402" t="s">
        <v>1545</v>
      </c>
    </row>
    <row r="171" spans="1:2" ht="21" customHeight="1">
      <c r="A171" s="1401" t="s">
        <v>1546</v>
      </c>
      <c r="B171" s="1402" t="s">
        <v>1547</v>
      </c>
    </row>
    <row r="172" spans="1:2" ht="21" customHeight="1">
      <c r="A172" s="1401" t="s">
        <v>1548</v>
      </c>
      <c r="B172" s="1402" t="s">
        <v>1549</v>
      </c>
    </row>
    <row r="173" spans="1:2" ht="21" customHeight="1">
      <c r="A173" s="1401" t="s">
        <v>1550</v>
      </c>
      <c r="B173" s="1402" t="s">
        <v>1551</v>
      </c>
    </row>
    <row r="174" spans="1:2" ht="21" customHeight="1">
      <c r="A174" s="1397" t="s">
        <v>1552</v>
      </c>
      <c r="B174" s="1403" t="s">
        <v>1553</v>
      </c>
    </row>
    <row r="175" spans="1:2" ht="21" customHeight="1">
      <c r="A175" s="1401" t="s">
        <v>1554</v>
      </c>
      <c r="B175" s="1402" t="s">
        <v>1555</v>
      </c>
    </row>
    <row r="176" spans="1:2" ht="21" customHeight="1">
      <c r="A176" s="1401" t="s">
        <v>1556</v>
      </c>
      <c r="B176" s="1402" t="s">
        <v>1557</v>
      </c>
    </row>
    <row r="177" spans="1:2" ht="21" customHeight="1">
      <c r="A177" s="1401" t="s">
        <v>1558</v>
      </c>
      <c r="B177" s="1402" t="s">
        <v>1559</v>
      </c>
    </row>
    <row r="178" spans="1:2" ht="21" customHeight="1">
      <c r="A178" s="1401" t="s">
        <v>1560</v>
      </c>
      <c r="B178" s="1402" t="s">
        <v>1561</v>
      </c>
    </row>
    <row r="179" spans="1:2" ht="21" customHeight="1">
      <c r="A179" s="1401" t="s">
        <v>1562</v>
      </c>
      <c r="B179" s="1402" t="s">
        <v>1563</v>
      </c>
    </row>
    <row r="180" spans="1:2" ht="21" customHeight="1">
      <c r="A180" s="1399" t="s">
        <v>1564</v>
      </c>
      <c r="B180" s="1413"/>
    </row>
    <row r="181" spans="1:2" ht="21" customHeight="1">
      <c r="A181" s="1397" t="s">
        <v>1565</v>
      </c>
      <c r="B181" s="1409" t="s">
        <v>1566</v>
      </c>
    </row>
    <row r="182" spans="1:2" ht="21" customHeight="1">
      <c r="A182" s="1397" t="s">
        <v>1711</v>
      </c>
      <c r="B182" s="1403" t="s">
        <v>1567</v>
      </c>
    </row>
    <row r="183" spans="1:2" ht="21" customHeight="1">
      <c r="A183" s="1401" t="s">
        <v>1568</v>
      </c>
      <c r="B183" s="1402" t="s">
        <v>1569</v>
      </c>
    </row>
    <row r="184" spans="1:2" ht="21" customHeight="1">
      <c r="A184" s="1401" t="s">
        <v>1570</v>
      </c>
      <c r="B184" s="1402" t="s">
        <v>1571</v>
      </c>
    </row>
    <row r="185" spans="1:2" ht="21" customHeight="1">
      <c r="A185" s="1401" t="s">
        <v>1572</v>
      </c>
      <c r="B185" s="1402" t="s">
        <v>1573</v>
      </c>
    </row>
    <row r="186" spans="1:2" ht="21" customHeight="1">
      <c r="A186" s="1401" t="s">
        <v>1574</v>
      </c>
      <c r="B186" s="1402" t="s">
        <v>1575</v>
      </c>
    </row>
    <row r="187" spans="1:2" ht="21" customHeight="1">
      <c r="A187" s="1401" t="s">
        <v>1576</v>
      </c>
      <c r="B187" s="1402" t="s">
        <v>1577</v>
      </c>
    </row>
    <row r="188" spans="1:2" ht="21" customHeight="1">
      <c r="A188" s="1397" t="s">
        <v>1578</v>
      </c>
      <c r="B188" s="1403" t="s">
        <v>1579</v>
      </c>
    </row>
    <row r="189" spans="1:2" ht="21" customHeight="1">
      <c r="A189" s="1401" t="s">
        <v>1580</v>
      </c>
      <c r="B189" s="1402" t="s">
        <v>1581</v>
      </c>
    </row>
    <row r="190" spans="1:2" ht="21" customHeight="1">
      <c r="A190" s="1401" t="s">
        <v>1582</v>
      </c>
      <c r="B190" s="1402" t="s">
        <v>1583</v>
      </c>
    </row>
    <row r="191" spans="1:2" ht="21" customHeight="1">
      <c r="A191" s="1401" t="s">
        <v>1584</v>
      </c>
      <c r="B191" s="1402" t="s">
        <v>1585</v>
      </c>
    </row>
    <row r="192" spans="1:2" ht="21" customHeight="1">
      <c r="A192" s="1401" t="s">
        <v>1586</v>
      </c>
      <c r="B192" s="1402" t="s">
        <v>1587</v>
      </c>
    </row>
    <row r="193" spans="1:5" ht="21" customHeight="1">
      <c r="A193" s="1401" t="s">
        <v>1588</v>
      </c>
      <c r="B193" s="1402" t="s">
        <v>1589</v>
      </c>
    </row>
    <row r="194" spans="1:5" ht="21" customHeight="1">
      <c r="A194" s="1399" t="s">
        <v>1590</v>
      </c>
      <c r="B194" s="1413"/>
    </row>
    <row r="195" spans="1:5" ht="21" customHeight="1">
      <c r="A195" s="1397" t="s">
        <v>1624</v>
      </c>
      <c r="B195" s="1403" t="s">
        <v>1591</v>
      </c>
    </row>
    <row r="196" spans="1:5" ht="21" customHeight="1">
      <c r="A196" s="1397" t="s">
        <v>1625</v>
      </c>
      <c r="B196" s="1403" t="s">
        <v>1592</v>
      </c>
    </row>
    <row r="197" spans="1:5" ht="21" customHeight="1">
      <c r="A197" s="1397" t="s">
        <v>1716</v>
      </c>
      <c r="B197" s="1403" t="s">
        <v>1593</v>
      </c>
    </row>
    <row r="198" spans="1:5" ht="21" customHeight="1">
      <c r="A198" s="1397" t="s">
        <v>1718</v>
      </c>
      <c r="B198" s="1403" t="s">
        <v>1594</v>
      </c>
    </row>
    <row r="199" spans="1:5" s="1406" customFormat="1" ht="21" customHeight="1">
      <c r="A199" s="1405" t="s">
        <v>1626</v>
      </c>
      <c r="B199" s="1415" t="s">
        <v>1595</v>
      </c>
    </row>
    <row r="200" spans="1:5" s="1406" customFormat="1" ht="21" customHeight="1">
      <c r="A200" s="1405" t="s">
        <v>1627</v>
      </c>
      <c r="B200" s="1416" t="s">
        <v>1631</v>
      </c>
    </row>
    <row r="201" spans="1:5" s="1406" customFormat="1" ht="21" customHeight="1">
      <c r="A201" s="1405" t="s">
        <v>1628</v>
      </c>
      <c r="B201" s="1416" t="s">
        <v>1629</v>
      </c>
    </row>
    <row r="202" spans="1:5" s="1406" customFormat="1" ht="21" customHeight="1">
      <c r="A202" s="1405" t="s">
        <v>1630</v>
      </c>
      <c r="B202" s="1416" t="s">
        <v>1596</v>
      </c>
    </row>
    <row r="203" spans="1:5" s="1406" customFormat="1" ht="21" customHeight="1">
      <c r="A203" s="1405"/>
      <c r="B203" s="1417"/>
    </row>
    <row r="204" spans="1:5" s="1406" customFormat="1" ht="21" customHeight="1">
      <c r="A204" s="1405"/>
      <c r="B204" s="1417"/>
    </row>
    <row r="205" spans="1:5" ht="21" customHeight="1">
      <c r="A205" s="1397"/>
      <c r="B205" s="1402"/>
    </row>
    <row r="206" spans="1:5" ht="21" customHeight="1">
      <c r="A206" s="1400"/>
      <c r="B206" s="1413"/>
      <c r="E206" s="1407"/>
    </row>
    <row r="207" spans="1:5" ht="21" customHeight="1">
      <c r="A207" s="1394"/>
      <c r="B207" s="1410"/>
    </row>
  </sheetData>
  <phoneticPr fontId="4"/>
  <hyperlinks>
    <hyperlink ref="B6" location="Ⅰ.1!A1" display="Ⅰ.1"/>
    <hyperlink ref="B7" location="Ⅰ.2!Print_Area" display="Ⅰ.2"/>
    <hyperlink ref="B11" location="'Ⅱ.1.(1)'!Print_Area" display="Ⅱ.1.(1)"/>
    <hyperlink ref="B12" location="'Ⅱ.1.(2)'!Print_Area" display="Ⅱ.1.(2)"/>
    <hyperlink ref="B13" location="'Ⅱ.1.(3)'!Print_Area" display="Ⅱ.1.(3)"/>
    <hyperlink ref="B14" location="'Ⅱ.1.(4)'!Print_Area" display="Ⅱ.1.(4)"/>
    <hyperlink ref="B16" location="'Ⅱ.2.(1)'!Print_Area" display="Ⅱ.2.(1)"/>
    <hyperlink ref="B17" location="'Ⅱ.2.(2)'!Print_Area" display="Ⅱ.2.(2)"/>
    <hyperlink ref="B24" location="'Ⅱ.2.(3)'!Print_Area" display="Ⅱ.2.(3)"/>
    <hyperlink ref="B31" location="'Ⅱ.2.(4)'!Print_Area" display="Ⅱ.2.(4)"/>
    <hyperlink ref="B39" location="'Ⅱ.3.(1)'!Print_Area" display="Ⅱ.3.(1)"/>
    <hyperlink ref="B40" location="'Ⅱ.3.(2)'!Print_Area" display="Ⅱ.3.(2)"/>
    <hyperlink ref="B47" location="'Ⅱ.3.(3)'!Print_Area" display="Ⅱ.3.(3)"/>
    <hyperlink ref="B54" location="'Ⅱ.3.(4)'!Print_Area" display="Ⅱ.3.(4)"/>
    <hyperlink ref="B61" location="'Ⅱ.3.(5)'!Print_Area" display="Ⅱ.3.(5)"/>
    <hyperlink ref="B68" location="Ⅱ.4!Print_Area" display="Ⅱ.4"/>
    <hyperlink ref="B70" location="'Ⅱ.5.(1)'!Print_Area" display="Ⅱ.5.(1)"/>
    <hyperlink ref="B71" location="'Ⅱ.5.(2)'!Print_Area" display="Ⅱ.5.(2)"/>
    <hyperlink ref="B72" location="'Ⅱ.5.(3)'!Print_Area" display="Ⅱ.5.(3)"/>
    <hyperlink ref="B73" location="'Ⅱ.5.(4)'!Print_Area" display="Ⅱ.5.(4)"/>
    <hyperlink ref="B74" location="'Ⅱ.5.(5)'!Print_Area" display="Ⅱ.5.(5)"/>
    <hyperlink ref="B75" location="'Ⅱ.5.(6)'!Print_Area" display="Ⅱ.5.(6)"/>
    <hyperlink ref="B82" location="'Ⅱ.5.(7)'!Print_Area" display="Ⅱ.5.(7)"/>
    <hyperlink ref="B84" location="'Ⅱ.6.(1)'!Print_Area" display="Ⅱ.6.(1)"/>
    <hyperlink ref="B85:B87" location="'Ⅱ.6.(1)'!Print_Area" display="Ⅱ.6.(1)"/>
    <hyperlink ref="B85" location="'Ⅱ.6.(2)'!Print_Area" display="Ⅱ.6.(2)"/>
    <hyperlink ref="B86" location="'Ⅱ.6.(3)'!Print_Area" display="Ⅱ.6.(3)"/>
    <hyperlink ref="B87" location="'Ⅱ.6.(4)'!Print_Area" display="Ⅱ.6.(4)"/>
    <hyperlink ref="B94" location="'Ⅱ.6.(5)'!Print_Area" display="Ⅱ.6.(5)"/>
    <hyperlink ref="B96" location="'Ⅱ.7.(1)'!Print_Area" display="Ⅱ.7.(1)"/>
    <hyperlink ref="B97" location="'Ⅱ.7.(2)'!Print_Area" display="Ⅱ.7.(2)"/>
    <hyperlink ref="B102:B107" location="'Ⅲ.1.(1)'!Print_Area" display="Ⅲ.1.(1)"/>
    <hyperlink ref="B102" location="'Ⅲ.1.(2)'!Print_Area" display="Ⅲ.1.(2)"/>
    <hyperlink ref="B103" location="'Ⅲ.1.(3)'!Print_Area" display="Ⅲ.1.(3)"/>
    <hyperlink ref="B104" location="'Ⅲ.1.(4)'!Print_Area" display="Ⅲ.1.(4)"/>
    <hyperlink ref="B106" location="'Ⅲ.1.(6)'!Print_Area" display="Ⅲ.1.(6)"/>
    <hyperlink ref="B107" location="'Ⅲ.1.(7)'!Print_Area" display="Ⅲ.1.(7)"/>
    <hyperlink ref="B108" location="'Ⅲ.1.(8)①'!Print_Area" display="Ⅲ.1.(8)①"/>
    <hyperlink ref="B109" location="'Ⅲ.1.(8)②'!Print_Area" display="Ⅲ.1.(9)①"/>
    <hyperlink ref="B115" location="'Ⅲ.2.(5)総数'!Print_Area" display="Ⅲ.2.(5)総数"/>
    <hyperlink ref="B116" location="'Ⅲ.2.(6)男性'!Print_Area" display="Ⅲ.2.(6)男性"/>
    <hyperlink ref="B117" location="'Ⅲ.2.(7)女性'!Print_Area" display="Ⅲ.2.(7)女性"/>
    <hyperlink ref="B118" location="'Ⅲ.2.(8)①'!Print_Area" display="Ⅲ.2.(8)①"/>
    <hyperlink ref="B119" location="'Ⅲ.2.(8)②'!Print_Area" display="Ⅲ.2.(8)②"/>
    <hyperlink ref="B120" location="'Ⅲ.2.(8)③'!Print_Area" display="Ⅲ.2.(8)③"/>
    <hyperlink ref="B121" location="'Ⅲ.2.(9)①'!Print_Area" display="Ⅲ.2.(9)①"/>
    <hyperlink ref="B122" location="'Ⅲ.2.(9)②'!Print_Area" display="Ⅲ.2.(9)②"/>
    <hyperlink ref="B123" location="'Ⅲ.2.(10)①'!Print_Area" display="Ⅲ.2.(10)①"/>
    <hyperlink ref="B124" location="'Ⅲ.2.(10)②'!Print_Area" display="Ⅲ.2.(10)②"/>
    <hyperlink ref="B126" location="'Ⅲ.3.(1)'!Print_Area" display="Ⅲ.3.(1)"/>
    <hyperlink ref="B132" location="'Ⅲ.3.(3)'!Print_Area" display="Ⅲ.3.(3)"/>
    <hyperlink ref="B133" location="'Ⅲ.3.(4)'!Print_Area" display="Ⅲ.3.(4)"/>
    <hyperlink ref="B134" location="'Ⅲ.3.(5)'!Print_Area" display="Ⅲ.3.(5)"/>
    <hyperlink ref="B135" location="'Ⅲ.3.(6)'!Print_Area" display="Ⅲ.3.(6)"/>
    <hyperlink ref="B136" location="'Ⅲ.3.(7)'!Print_Area" display="Ⅲ.3.(7)"/>
    <hyperlink ref="B137" location="'Ⅲ.3.(8)'!Print_Area" display="Ⅲ.3.(8)"/>
    <hyperlink ref="B138" location="'Ⅲ.3.(9)'!Print_Area" display="Ⅲ.3.(9)"/>
    <hyperlink ref="B139" location="'Ⅲ.3.(10)'!Print_Area" display="Ⅲ.3.(10)"/>
    <hyperlink ref="B140" location="'Ⅲ.3.(11)'!Print_Area" display="Ⅲ.3.(11)"/>
    <hyperlink ref="B141" location="'Ⅲ.3.(12)'!Print_Area" display="Ⅲ.3.(12)"/>
    <hyperlink ref="B143" location="'Ⅲ.4.(1)'!Print_Area" display="Ⅲ.4.(1)"/>
    <hyperlink ref="B151" location="'Ⅲ.5.(1)'!Print_Area" display="Ⅲ.5.(1)"/>
    <hyperlink ref="B152" location="'Ⅲ.5.(2)'!Print_Area" display="Ⅲ.5.(2)"/>
    <hyperlink ref="B156" location="'Ⅲ.6.(2)合計①'!Print_Area" display="Ⅲ.6.(2)合計①"/>
    <hyperlink ref="B157" location="'Ⅲ.6.(2)合計②'!Print_Area" display="Ⅲ.6.(3)合計①"/>
    <hyperlink ref="B168" location="'Ⅲ.6.(3)合計'!Print_Area" display="Ⅲ.6.(3)合計"/>
    <hyperlink ref="B174" location="'Ⅲ.6.(4)合計'!Print_Area" display="Ⅲ.6.(4)合計"/>
    <hyperlink ref="B182" location="'Ⅲ.7.(2)合計'!Print_Area" display="Ⅲ.7.(2)合計"/>
    <hyperlink ref="B188" location="'Ⅲ.7.(3)合計'!Print_Area" display="Ⅲ.7.(3)合計"/>
    <hyperlink ref="B195" location="'Ⅲ.8.(1)'!Print_Area" display="Ⅲ.8.(1)"/>
    <hyperlink ref="B196:B197" location="'Ⅲ.8.(1)'!Print_Area" display="Ⅲ.8.(1)"/>
    <hyperlink ref="B196" location="'Ⅲ.8.(2)'!Print_Area" display="Ⅲ.8.(2)"/>
    <hyperlink ref="B197" location="'Ⅲ.8.(3)'!Print_Area" display="Ⅲ.8.(3)"/>
    <hyperlink ref="B198" location="'Ⅲ.8.(4)'!Print_Area" display="Ⅲ.8.(4)"/>
    <hyperlink ref="B199" location="'Ⅲ.8.(5)'!Print_Area" display="Ⅲ.8.(5)"/>
    <hyperlink ref="B105" location="'Ⅲ.1.(5)'!A1" display="Ⅲ.1.(5)"/>
    <hyperlink ref="B111" location="'Ⅲ.2.(1)'!A1" display="Ⅲ.2.(1)"/>
    <hyperlink ref="B112" location="'Ⅲ.2.(2)'!A1" display="Ⅲ.2.(2)"/>
    <hyperlink ref="B113" location="'Ⅲ.2.(3)'!A1" display="Ⅲ.2.(3)"/>
    <hyperlink ref="B114" location="'Ⅲ.2.(4)'!A1" display="Ⅲ.2.(4)"/>
    <hyperlink ref="B144" location="'Ⅲ.4.(2)'!A1" display="Ⅲ.4.(2)"/>
    <hyperlink ref="B145" location="'Ⅲ.4.(3)合計'!A1" display="Ⅲ.4.(3)合計"/>
    <hyperlink ref="B146" location="'Ⅲ.4.(3)家庭復帰等'!A1" display="Ⅲ.4.(3)家庭復帰等"/>
    <hyperlink ref="B147" location="'Ⅲ.4.(3)社会復帰施設等'!A1" display="Ⅲ.4.(3)社会復帰施設等"/>
    <hyperlink ref="B148" location="'Ⅲ.4.(3)転院'!A1" display="Ⅲ.4.(3)転院"/>
    <hyperlink ref="B149" location="'Ⅲ.4.(3)死亡'!A1" display="Ⅲ.4.(3)死亡"/>
    <hyperlink ref="B200" location="'Ⅲ.8.(6)'!Print_Area" display="Ⅲ.8.(6)"/>
    <hyperlink ref="B202" location="Ⅲ.9!Print_Area" display="Ⅲ.9"/>
    <hyperlink ref="B18" location="'Ⅱ.2.(2)大学'!A1" display="Ⅱ.2.(2)大学"/>
    <hyperlink ref="B19" location="'Ⅱ.2.(2)国立'!A1" display="Ⅱ.2.(2)国立"/>
    <hyperlink ref="B20" location="'Ⅱ.2.(2)都道府県立'!Print_Area" display="Ⅱ.2.(2)都道府県立"/>
    <hyperlink ref="B21" location="'Ⅱ.2.(2)その他の公立'!Print_Area" display="Ⅱ.2.(2)その他の公立"/>
    <hyperlink ref="B22" location="'Ⅱ.2.(2)指定'!Print_Area" display="Ⅱ.2.(2)指定"/>
    <hyperlink ref="B23" location="'Ⅱ.2.(2)非指定'!Print_Area" display="Ⅱ.2.(2)非指定"/>
    <hyperlink ref="B25" location="'Ⅱ.2.(3)大学'!Print_Area" display="Ⅱ.2.(3)大学"/>
    <hyperlink ref="B26" location="'Ⅱ.2.(3)国立'!Print_Area" display="Ⅱ.2.(3)国立"/>
    <hyperlink ref="B27" location="'Ⅱ.2.(3)都道府県立'!Print_Area" display="Ⅱ.2.(3)都道府県立"/>
    <hyperlink ref="B28" location="'Ⅱ.2.(3)その他の公立'!Print_Area" display="Ⅱ.2.(3)その他の公立"/>
    <hyperlink ref="B29" location="'Ⅱ.2.(3)指定'!Print_Area" display="Ⅱ.2.(3)指定"/>
    <hyperlink ref="B30" location="'Ⅱ.2.(3)非指定'!Print_Area" display="Ⅱ.2.(3)非指定"/>
    <hyperlink ref="B32" location="'Ⅱ.2.(4)大学'!Print_Area" display="Ⅱ.2.(4)大学"/>
    <hyperlink ref="B33" location="'Ⅱ.2.(4)国立'!Print_Area" display="Ⅱ.2.(4)国立"/>
    <hyperlink ref="B34" location="'Ⅱ.2.(4)都道府県立'!Print_Area" display="Ⅱ.2.(4)都道府県立"/>
    <hyperlink ref="B35" location="'Ⅱ.2.(4)その他の公立'!Print_Area" display="Ⅱ.2.(4)その他の公立"/>
    <hyperlink ref="B36" location="'Ⅱ.2.(4)指定'!Print_Area" display="Ⅱ.2.(4)指定"/>
    <hyperlink ref="B37" location="'Ⅱ.2.(4)非指定'!Print_Area" display="Ⅱ.2.(4)非指定"/>
    <hyperlink ref="B41" location="'Ⅱ.3.(2)大学'!Print_Area" display="Ⅱ.3.(2)大学"/>
    <hyperlink ref="B42" location="'Ⅱ.3.(2)国立'!Print_Area" display="Ⅱ.3.(2)国立"/>
    <hyperlink ref="B43" location="'Ⅱ.3.(2)都道府県立'!Print_Area" display="Ⅱ.3.(2)都道府県立"/>
    <hyperlink ref="B44" location="'Ⅱ.3.(2)その他の公立'!Print_Area" display="Ⅱ.3.(2)その他の公立"/>
    <hyperlink ref="B45" location="'Ⅱ.3.(2)指定'!Print_Area" display="Ⅱ.3.(2)指定"/>
    <hyperlink ref="B46" location="'Ⅱ.3.(2)非指定'!Print_Area" display="Ⅱ.3.(2)非指定"/>
    <hyperlink ref="B48" location="'Ⅱ.3.(3)大学'!Print_Area" display="Ⅱ.3.(3)大学"/>
    <hyperlink ref="B49" location="'Ⅱ.3.(3)国立'!Print_Area" display="Ⅱ.3.(3)国立"/>
    <hyperlink ref="B50" location="'Ⅱ.3.(3)都道府県立'!Print_Area" display="Ⅱ.3.(3)都道府県立"/>
    <hyperlink ref="B51" location="'Ⅱ.3.(3)その他の公立'!Print_Area" display="Ⅱ.3.(3)その他の公立"/>
    <hyperlink ref="B52" location="'Ⅱ.3.(3)指定'!Print_Area" display="Ⅱ.3.(3)指定"/>
    <hyperlink ref="B53" location="'Ⅱ.3.(3)非指定'!Print_Area" display="Ⅱ.3.(3)非指定"/>
    <hyperlink ref="B55" location="'Ⅱ.3.(4)大学'!Print_Area" display="Ⅱ.3.(4)大学"/>
    <hyperlink ref="B56" location="'Ⅱ.3.(4)国立'!Print_Area" display="Ⅱ.3.(4)国立"/>
    <hyperlink ref="B57" location="'Ⅱ.3.(4)都道府県立'!Print_Area" display="Ⅱ.3.(4)都道府県立"/>
    <hyperlink ref="B58" location="'Ⅱ.3.(4)その他の公立'!Print_Area" display="Ⅱ.3.(4)その他の公立"/>
    <hyperlink ref="B59" location="'Ⅱ.3.(4)指定'!Print_Area" display="Ⅱ.3.(4)指定"/>
    <hyperlink ref="B60" location="'Ⅱ.3.(4)非指定'!Print_Area" display="Ⅱ.3.(4)非指定"/>
    <hyperlink ref="B62" location="'Ⅱ.3.(5)大学'!Print_Area" display="Ⅱ.3.(5)大学"/>
    <hyperlink ref="B63" location="'Ⅱ.3.(5)国立'!Print_Area" display="Ⅱ.3.(5)国立"/>
    <hyperlink ref="B64" location="'Ⅱ.3.(5)都道府県立'!Print_Area" display="Ⅱ.3.(5)都道府県立"/>
    <hyperlink ref="B65" location="'Ⅱ.3.(5)その他の公立'!Print_Area" display="Ⅱ.3.(5)その他の公立"/>
    <hyperlink ref="B66" location="'Ⅱ.3.(5)指定'!Print_Area" display="Ⅱ.3.(5)指定"/>
    <hyperlink ref="B67" location="'Ⅱ.3.(5)非指定'!Print_Area" display="Ⅱ.3.(5)非指定"/>
    <hyperlink ref="B76" location="'Ⅱ.5.(6)大学'!Print_Area" display="Ⅱ.5.(6)大学"/>
    <hyperlink ref="B77" location="'Ⅱ.5.(6)国立'!Print_Area" display="Ⅱ.5.(6)国立"/>
    <hyperlink ref="B78" location="'Ⅱ.5.(6)都道府県立'!Print_Area" display="Ⅱ.5.(6)都道府県立"/>
    <hyperlink ref="B79" location="'Ⅱ.5.(6)その他の公立'!Print_Area" display="Ⅱ.5.(6)その他の公立"/>
    <hyperlink ref="B80" location="'Ⅱ.5.(6)指定'!Print_Area" display="Ⅱ.5.(6)指定"/>
    <hyperlink ref="B81" location="'Ⅱ.5.(6)非指定'!Print_Area" display="Ⅱ.5.(6)非指定"/>
    <hyperlink ref="B88" location="'Ⅱ.6.(4)大学'!Print_Area" display="Ⅱ.6.(4)大学"/>
    <hyperlink ref="B89" location="'Ⅱ.6.(4)国立'!Print_Area" display="Ⅱ.6.(4)国立"/>
    <hyperlink ref="B90" location="'Ⅱ.6.(4)都道府県立'!Print_Area" display="Ⅱ.6.(4)都道府県立"/>
    <hyperlink ref="B91" location="'Ⅱ.6.(4)その他の公立'!Print_Area" display="Ⅱ.6.(4)その他の公立"/>
    <hyperlink ref="B92" location="'Ⅱ.6.(4)指定'!Print_Area" display="Ⅱ.6.(4)指定"/>
    <hyperlink ref="B93" location="'Ⅱ.6.(4)非指定'!Print_Area" display="Ⅱ.6.(4)非指定"/>
    <hyperlink ref="B101" location="'Ⅲ.1.(1)'!Print_Area" display="Ⅲ.1.(1)"/>
    <hyperlink ref="B127" location="'Ⅲ.3.(2)合計'!Print_Area" display="Ⅲ.3.(2)合計"/>
    <hyperlink ref="B128" location="'Ⅲ.3.(2)家庭復帰等'!A1" display="Ⅲ.3.(2)家庭復帰等"/>
    <hyperlink ref="B129" location="'Ⅲ.3.(2)社会復帰施設等'!A1" display="Ⅲ.3.(2)社会復帰施設等"/>
    <hyperlink ref="B130" location="'Ⅲ.3.(2)転院'!A1" display="Ⅲ.3.(2)転院"/>
    <hyperlink ref="B131" location="'Ⅲ.3.(2)死亡'!A1" display="Ⅲ.3.(2)死亡"/>
    <hyperlink ref="B154" location="'Ⅲ.6.(1)①'!Print_Area" display="Ⅲ.6.(1)①"/>
    <hyperlink ref="B155" location="'Ⅲ.6.(1)②'!Print_Area" display="Ⅲ.6.(1)②"/>
    <hyperlink ref="B158" location="'Ⅲ.6.(2)単科精神科病院①'!Print_Area" display="Ⅲ.6.(2)単科精神科病院①"/>
    <hyperlink ref="B159" location="'Ⅲ.6.(2)単科精神科病院②'!Print_Area" display="Ⅲ.6.(2)単科精神科病院②"/>
    <hyperlink ref="B160" location="'Ⅲ.6.(2)単科精神科病院以外①'!Print_Area" display="Ⅲ.6.(2)単科精神科病院以外①"/>
    <hyperlink ref="B161" location="'Ⅲ.6.(2)単科精神科病院以外②'!Print_Area" display="Ⅲ.6.(2)単科精神科病院以外②"/>
    <hyperlink ref="B162" location="'Ⅲ.6.(2)診療所①'!Print_Area" display="Ⅲ.6.(2)診療所①"/>
    <hyperlink ref="B163" location="'Ⅲ.6.(2)診療所②'!Print_Area" display="Ⅲ.6.(2)診療所②"/>
    <hyperlink ref="B164" location="'Ⅲ.6.(2)病院外来①'!Print_Area" display="Ⅲ.6.(2)病院外来①"/>
    <hyperlink ref="B165" location="'Ⅲ.6.(2)病院外来②'!Print_Area" display="Ⅲ.6.(2)病院外来②"/>
    <hyperlink ref="B166" location="'Ⅲ.6.(2)精神保健福祉センター①'!Print_Area" display="Ⅲ.6.(2)精神保健福祉センター①"/>
    <hyperlink ref="B167" location="'Ⅲ.6.(2)精神保健福祉センター②'!Print_Area" display="Ⅲ.6.(2)精神保健福祉センター②"/>
    <hyperlink ref="B169" location="'Ⅲ.6.(3)単科精神科病院'!Print_Area" display="Ⅲ.6.(3)単科精神科病院"/>
    <hyperlink ref="B170" location="'Ⅲ.6.(3)単科精神科病院以外'!Print_Area" display="Ⅲ.6.(3)単科精神科病院以外"/>
    <hyperlink ref="B171" location="'Ⅲ.6.(3)診療所'!Print_Area" display="Ⅲ.6.(3)診療所"/>
    <hyperlink ref="B172" location="'Ⅲ.6.(3)病院外来'!Print_Area" display="Ⅲ.6.(3)病院外来"/>
    <hyperlink ref="B173" location="'Ⅲ.6.(3)精神保健福祉センター'!Print_Area" display="Ⅲ.6.(3)精神保健福祉センター"/>
    <hyperlink ref="B175" location="'Ⅲ.6.(4)単科精神科病院'!Print_Area" display="Ⅲ.6.(4)単科精神科病院"/>
    <hyperlink ref="B176" location="'Ⅲ.6.(4)単科精神科病院以外'!Print_Area" display="Ⅲ.6.(4)単科精神科病院以外"/>
    <hyperlink ref="B177" location="'Ⅲ.6.(4)診療所'!Print_Area" display="Ⅲ.6.(4)診療所"/>
    <hyperlink ref="B178" location="'Ⅲ.6.(4)病院外来'!Print_Area" display="Ⅲ.6.(4)病院外来"/>
    <hyperlink ref="B179" location="'Ⅲ.6.(4)精神保健福祉センター'!Print_Area" display="Ⅲ.6.(4)精神保健福祉センター"/>
    <hyperlink ref="B181" location="'Ⅲ.7.(1)'!Print_Area" display="Ⅲ.7.(1)"/>
    <hyperlink ref="B183" location="'Ⅲ.7.(2)単科精神科病院'!Print_Area" display="Ⅲ.7.(2)単科精神科病院"/>
    <hyperlink ref="B184" location="'Ⅲ.7.(2)単科精神科病院以外'!Print_Area" display="Ⅲ.7.(2)単科精神科病院以外"/>
    <hyperlink ref="B185" location="'Ⅲ.7.(2)診療所'!Print_Area" display="Ⅲ.7.(2)診療所"/>
    <hyperlink ref="B186" location="'Ⅲ.7.(2)病院外来'!Print_Area" display="Ⅲ.7.(2)病院外来"/>
    <hyperlink ref="B187" location="'Ⅲ.7.(2)精神保健福祉センター'!Print_Area" display="Ⅲ.7.(2)精神保健福祉センター"/>
    <hyperlink ref="B189" location="'Ⅲ.7.(3)単科精神科病院'!Print_Area" display="Ⅲ.7.(3)単科精神科病院"/>
    <hyperlink ref="B190" location="'Ⅲ.7.(3)単科精神科病院以外'!Print_Area" display="Ⅲ.7.(3)単科精神科病院以外"/>
    <hyperlink ref="B191" location="'Ⅲ.7.(3)診療所'!Print_Area" display="Ⅲ.7.(3)診療所"/>
    <hyperlink ref="B192" location="'Ⅲ.7.(3)病院外来'!Print_Area" display="Ⅲ.7.(3)病院外来"/>
    <hyperlink ref="B193" location="'Ⅲ.7.(3)精神保健福祉センター'!Print_Area" display="Ⅲ.7.(3)精神保健福祉センター"/>
    <hyperlink ref="B201" location="'Ⅲ.8.(7)'!Print_Area" display="Ⅲ.8.(7)"/>
  </hyperlinks>
  <pageMargins left="0.7" right="0.7" top="0.75" bottom="0.75" header="0.3" footer="0.3"/>
  <pageSetup paperSize="9" scale="72"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8"/>
  <sheetViews>
    <sheetView view="pageBreakPreview" zoomScale="85" zoomScaleNormal="100" zoomScaleSheetLayoutView="85" zoomScalePageLayoutView="85" workbookViewId="0">
      <selection activeCell="P4" sqref="P4"/>
    </sheetView>
  </sheetViews>
  <sheetFormatPr defaultColWidth="9" defaultRowHeight="10.8"/>
  <cols>
    <col min="1" max="1" width="13.6640625" style="2" customWidth="1"/>
    <col min="2" max="2" width="16.6640625" style="2" customWidth="1"/>
    <col min="3" max="3" width="7.77734375" style="2" customWidth="1"/>
    <col min="4" max="5" width="8.88671875" style="2" bestFit="1" customWidth="1"/>
    <col min="6" max="8" width="8.33203125" style="2" bestFit="1" customWidth="1"/>
    <col min="9" max="9" width="8.33203125" style="2" customWidth="1"/>
    <col min="10" max="13" width="7.88671875" style="2" customWidth="1"/>
    <col min="14" max="15" width="8" style="2" customWidth="1"/>
    <col min="16" max="16384" width="9" style="2"/>
  </cols>
  <sheetData>
    <row r="1" spans="1:17" ht="17.25" customHeight="1">
      <c r="A1" s="1" t="s">
        <v>1632</v>
      </c>
    </row>
    <row r="2" spans="1:17" ht="11.25" customHeight="1">
      <c r="A2" s="1"/>
    </row>
    <row r="3" spans="1:17" s="3" customFormat="1" ht="18" customHeight="1">
      <c r="A3" s="1420"/>
      <c r="B3" s="1421"/>
      <c r="C3" s="1424" t="s">
        <v>0</v>
      </c>
      <c r="D3" s="1425"/>
      <c r="E3" s="1426"/>
      <c r="F3" s="1420" t="s">
        <v>1</v>
      </c>
      <c r="G3" s="1427"/>
      <c r="H3" s="1427"/>
      <c r="I3" s="1421"/>
      <c r="J3" s="1427" t="s">
        <v>2</v>
      </c>
      <c r="K3" s="1427"/>
      <c r="L3" s="1427"/>
      <c r="M3" s="1421"/>
    </row>
    <row r="4" spans="1:17" s="3" customFormat="1" ht="27" customHeight="1">
      <c r="A4" s="1422"/>
      <c r="B4" s="1423"/>
      <c r="C4" s="4" t="s">
        <v>3</v>
      </c>
      <c r="D4" s="5" t="s">
        <v>4</v>
      </c>
      <c r="E4" s="5" t="s">
        <v>5</v>
      </c>
      <c r="F4" s="6" t="s">
        <v>6</v>
      </c>
      <c r="G4" s="7" t="s">
        <v>7</v>
      </c>
      <c r="H4" s="7" t="s">
        <v>8</v>
      </c>
      <c r="I4" s="7" t="s">
        <v>9</v>
      </c>
      <c r="J4" s="6" t="s">
        <v>6</v>
      </c>
      <c r="K4" s="7" t="s">
        <v>7</v>
      </c>
      <c r="L4" s="7" t="s">
        <v>8</v>
      </c>
      <c r="M4" s="7" t="s">
        <v>9</v>
      </c>
    </row>
    <row r="5" spans="1:17" s="10" customFormat="1" ht="21.75" customHeight="1">
      <c r="A5" s="1428" t="s">
        <v>10</v>
      </c>
      <c r="B5" s="8" t="s">
        <v>11</v>
      </c>
      <c r="C5" s="9">
        <v>83</v>
      </c>
      <c r="D5" s="9">
        <v>3</v>
      </c>
      <c r="E5" s="9">
        <v>80</v>
      </c>
      <c r="F5" s="9">
        <v>4508</v>
      </c>
      <c r="G5" s="9">
        <v>1118</v>
      </c>
      <c r="H5" s="9">
        <v>2775</v>
      </c>
      <c r="I5" s="9">
        <v>615</v>
      </c>
      <c r="J5" s="9">
        <v>126</v>
      </c>
      <c r="K5" s="9">
        <v>40</v>
      </c>
      <c r="L5" s="9">
        <v>71</v>
      </c>
      <c r="M5" s="9">
        <v>15</v>
      </c>
      <c r="O5" s="10">
        <f t="shared" ref="O5" si="0">IF(C5=SUM(D5:E5),0,1)</f>
        <v>0</v>
      </c>
      <c r="P5" s="10">
        <f t="shared" ref="P5:P39" si="1">IF(F5=SUM(G5:I5),0,1)</f>
        <v>0</v>
      </c>
      <c r="Q5" s="10">
        <f t="shared" ref="Q5:Q39" si="2">IF(J5=SUM(K5:M5),0,1)</f>
        <v>0</v>
      </c>
    </row>
    <row r="6" spans="1:17" s="10" customFormat="1" ht="21.75" customHeight="1">
      <c r="A6" s="1428"/>
      <c r="B6" s="8" t="s">
        <v>12</v>
      </c>
      <c r="C6" s="9">
        <v>82</v>
      </c>
      <c r="D6" s="9">
        <v>3</v>
      </c>
      <c r="E6" s="9">
        <v>79</v>
      </c>
      <c r="F6" s="9">
        <v>4364</v>
      </c>
      <c r="G6" s="9">
        <v>1213</v>
      </c>
      <c r="H6" s="9">
        <v>2797</v>
      </c>
      <c r="I6" s="9">
        <v>354</v>
      </c>
      <c r="J6" s="9">
        <v>123</v>
      </c>
      <c r="K6" s="9">
        <v>42</v>
      </c>
      <c r="L6" s="9">
        <v>73</v>
      </c>
      <c r="M6" s="9">
        <v>8</v>
      </c>
      <c r="O6" s="10">
        <f t="shared" ref="O6:O38" si="3">IF(C6=SUM(D6:E6),0,1)</f>
        <v>0</v>
      </c>
      <c r="P6" s="10">
        <f t="shared" si="1"/>
        <v>0</v>
      </c>
      <c r="Q6" s="10">
        <f t="shared" si="2"/>
        <v>0</v>
      </c>
    </row>
    <row r="7" spans="1:17" s="10" customFormat="1" ht="21.75" customHeight="1">
      <c r="A7" s="1428"/>
      <c r="B7" s="8" t="s">
        <v>13</v>
      </c>
      <c r="C7" s="9">
        <v>83</v>
      </c>
      <c r="D7" s="9">
        <v>2</v>
      </c>
      <c r="E7" s="9">
        <v>81</v>
      </c>
      <c r="F7" s="9">
        <v>4329</v>
      </c>
      <c r="G7" s="9">
        <v>1156.9999999999995</v>
      </c>
      <c r="H7" s="9">
        <v>2885.9999999999977</v>
      </c>
      <c r="I7" s="9">
        <v>286.00000000000006</v>
      </c>
      <c r="J7" s="9">
        <v>122.00000000000003</v>
      </c>
      <c r="K7" s="9">
        <v>39.999999999999993</v>
      </c>
      <c r="L7" s="9">
        <v>75.000000000000043</v>
      </c>
      <c r="M7" s="9">
        <v>6.9999999999999964</v>
      </c>
      <c r="O7" s="10">
        <f t="shared" si="3"/>
        <v>0</v>
      </c>
      <c r="P7" s="10">
        <f t="shared" si="1"/>
        <v>0</v>
      </c>
      <c r="Q7" s="10">
        <f t="shared" si="2"/>
        <v>0</v>
      </c>
    </row>
    <row r="8" spans="1:17" s="10" customFormat="1" ht="21.75" customHeight="1">
      <c r="A8" s="1428"/>
      <c r="B8" s="11" t="s">
        <v>14</v>
      </c>
      <c r="C8" s="12">
        <v>84</v>
      </c>
      <c r="D8" s="12">
        <v>2</v>
      </c>
      <c r="E8" s="12">
        <v>82</v>
      </c>
      <c r="F8" s="12">
        <v>4412</v>
      </c>
      <c r="G8" s="12">
        <v>1128</v>
      </c>
      <c r="H8" s="12">
        <v>2950</v>
      </c>
      <c r="I8" s="12">
        <v>334</v>
      </c>
      <c r="J8" s="12">
        <v>125</v>
      </c>
      <c r="K8" s="12">
        <v>40</v>
      </c>
      <c r="L8" s="12">
        <v>77</v>
      </c>
      <c r="M8" s="12">
        <v>8</v>
      </c>
      <c r="O8" s="10">
        <f t="shared" si="3"/>
        <v>0</v>
      </c>
      <c r="P8" s="10">
        <f t="shared" si="1"/>
        <v>0</v>
      </c>
      <c r="Q8" s="10">
        <f t="shared" si="2"/>
        <v>0</v>
      </c>
    </row>
    <row r="9" spans="1:17" s="10" customFormat="1" ht="21.75" customHeight="1" thickBot="1">
      <c r="A9" s="1429"/>
      <c r="B9" s="13" t="s">
        <v>15</v>
      </c>
      <c r="C9" s="14">
        <v>85</v>
      </c>
      <c r="D9" s="14">
        <v>3</v>
      </c>
      <c r="E9" s="14">
        <v>82</v>
      </c>
      <c r="F9" s="14">
        <v>4444</v>
      </c>
      <c r="G9" s="14">
        <v>1109</v>
      </c>
      <c r="H9" s="14">
        <v>2917</v>
      </c>
      <c r="I9" s="14">
        <v>418</v>
      </c>
      <c r="J9" s="14">
        <v>125</v>
      </c>
      <c r="K9" s="14">
        <v>39</v>
      </c>
      <c r="L9" s="14">
        <v>76</v>
      </c>
      <c r="M9" s="14">
        <v>10</v>
      </c>
      <c r="O9" s="10">
        <f>IF(C9=SUM(D9:E9),0,1)</f>
        <v>0</v>
      </c>
      <c r="P9" s="10">
        <f t="shared" si="1"/>
        <v>0</v>
      </c>
      <c r="Q9" s="10">
        <f t="shared" si="2"/>
        <v>0</v>
      </c>
    </row>
    <row r="10" spans="1:17" s="10" customFormat="1" ht="21.75" customHeight="1" thickTop="1">
      <c r="A10" s="1428" t="s">
        <v>16</v>
      </c>
      <c r="B10" s="8" t="s">
        <v>11</v>
      </c>
      <c r="C10" s="15">
        <v>39</v>
      </c>
      <c r="D10" s="15">
        <v>3</v>
      </c>
      <c r="E10" s="15">
        <v>36</v>
      </c>
      <c r="F10" s="15">
        <v>5768</v>
      </c>
      <c r="G10" s="15">
        <v>1430</v>
      </c>
      <c r="H10" s="15">
        <v>3552</v>
      </c>
      <c r="I10" s="15">
        <v>786</v>
      </c>
      <c r="J10" s="15">
        <v>132</v>
      </c>
      <c r="K10" s="15">
        <v>29</v>
      </c>
      <c r="L10" s="15">
        <v>85</v>
      </c>
      <c r="M10" s="15">
        <v>18</v>
      </c>
      <c r="O10" s="10">
        <f t="shared" si="3"/>
        <v>0</v>
      </c>
      <c r="P10" s="10">
        <f t="shared" si="1"/>
        <v>0</v>
      </c>
      <c r="Q10" s="10">
        <f t="shared" si="2"/>
        <v>0</v>
      </c>
    </row>
    <row r="11" spans="1:17" s="10" customFormat="1" ht="21.75" customHeight="1">
      <c r="A11" s="1428"/>
      <c r="B11" s="8" t="s">
        <v>12</v>
      </c>
      <c r="C11" s="9">
        <v>39</v>
      </c>
      <c r="D11" s="9">
        <v>3</v>
      </c>
      <c r="E11" s="9">
        <v>36</v>
      </c>
      <c r="F11" s="9">
        <v>5272</v>
      </c>
      <c r="G11" s="9">
        <v>1363</v>
      </c>
      <c r="H11" s="9">
        <v>3584</v>
      </c>
      <c r="I11" s="9">
        <v>325</v>
      </c>
      <c r="J11" s="9">
        <v>122</v>
      </c>
      <c r="K11" s="9">
        <v>28</v>
      </c>
      <c r="L11" s="9">
        <v>86</v>
      </c>
      <c r="M11" s="9">
        <v>8</v>
      </c>
      <c r="O11" s="10">
        <f t="shared" si="3"/>
        <v>0</v>
      </c>
      <c r="P11" s="10">
        <f t="shared" si="1"/>
        <v>0</v>
      </c>
      <c r="Q11" s="10">
        <f t="shared" si="2"/>
        <v>0</v>
      </c>
    </row>
    <row r="12" spans="1:17" s="10" customFormat="1" ht="21.75" customHeight="1">
      <c r="A12" s="1428"/>
      <c r="B12" s="8" t="s">
        <v>13</v>
      </c>
      <c r="C12" s="9">
        <v>43</v>
      </c>
      <c r="D12" s="9">
        <v>3</v>
      </c>
      <c r="E12" s="9">
        <v>40</v>
      </c>
      <c r="F12" s="9">
        <v>5450.0000000000009</v>
      </c>
      <c r="G12" s="9">
        <v>1422</v>
      </c>
      <c r="H12" s="9">
        <v>3533.0000000000009</v>
      </c>
      <c r="I12" s="9">
        <v>495.00000000000011</v>
      </c>
      <c r="J12" s="9">
        <v>128.00000000000003</v>
      </c>
      <c r="K12" s="9">
        <v>28.999999999999993</v>
      </c>
      <c r="L12" s="9">
        <v>85.999999999999986</v>
      </c>
      <c r="M12" s="9">
        <v>13</v>
      </c>
      <c r="O12" s="10">
        <f t="shared" si="3"/>
        <v>0</v>
      </c>
      <c r="P12" s="10">
        <f t="shared" si="1"/>
        <v>0</v>
      </c>
      <c r="Q12" s="10">
        <f t="shared" si="2"/>
        <v>0</v>
      </c>
    </row>
    <row r="13" spans="1:17" s="10" customFormat="1" ht="21.75" customHeight="1">
      <c r="A13" s="1428"/>
      <c r="B13" s="8" t="s">
        <v>14</v>
      </c>
      <c r="C13" s="9">
        <v>41</v>
      </c>
      <c r="D13" s="9">
        <v>3</v>
      </c>
      <c r="E13" s="9">
        <v>38</v>
      </c>
      <c r="F13" s="9">
        <v>5222</v>
      </c>
      <c r="G13" s="9">
        <v>1341</v>
      </c>
      <c r="H13" s="9">
        <v>3451</v>
      </c>
      <c r="I13" s="9">
        <v>430</v>
      </c>
      <c r="J13" s="9">
        <v>124</v>
      </c>
      <c r="K13" s="9">
        <v>28</v>
      </c>
      <c r="L13" s="9">
        <v>85</v>
      </c>
      <c r="M13" s="9">
        <v>11</v>
      </c>
      <c r="O13" s="10">
        <f t="shared" si="3"/>
        <v>0</v>
      </c>
      <c r="P13" s="10">
        <f t="shared" si="1"/>
        <v>0</v>
      </c>
      <c r="Q13" s="10">
        <f t="shared" si="2"/>
        <v>0</v>
      </c>
    </row>
    <row r="14" spans="1:17" s="10" customFormat="1" ht="21.75" customHeight="1" thickBot="1">
      <c r="A14" s="1429"/>
      <c r="B14" s="16" t="s">
        <v>15</v>
      </c>
      <c r="C14" s="17">
        <v>42</v>
      </c>
      <c r="D14" s="17">
        <v>3</v>
      </c>
      <c r="E14" s="17">
        <v>39</v>
      </c>
      <c r="F14" s="17">
        <v>5237</v>
      </c>
      <c r="G14" s="17">
        <v>1102</v>
      </c>
      <c r="H14" s="17">
        <v>3679</v>
      </c>
      <c r="I14" s="17">
        <v>456</v>
      </c>
      <c r="J14" s="17">
        <v>124</v>
      </c>
      <c r="K14" s="17">
        <v>24</v>
      </c>
      <c r="L14" s="17">
        <v>88</v>
      </c>
      <c r="M14" s="17">
        <v>12</v>
      </c>
      <c r="O14" s="10">
        <f t="shared" si="3"/>
        <v>0</v>
      </c>
      <c r="P14" s="10">
        <f t="shared" si="1"/>
        <v>0</v>
      </c>
      <c r="Q14" s="10">
        <f t="shared" si="2"/>
        <v>0</v>
      </c>
    </row>
    <row r="15" spans="1:17" s="10" customFormat="1" ht="22.5" customHeight="1" thickTop="1">
      <c r="A15" s="1428" t="s">
        <v>17</v>
      </c>
      <c r="B15" s="18" t="s">
        <v>11</v>
      </c>
      <c r="C15" s="15">
        <v>71</v>
      </c>
      <c r="D15" s="15">
        <v>37</v>
      </c>
      <c r="E15" s="15">
        <v>34</v>
      </c>
      <c r="F15" s="15">
        <v>12299</v>
      </c>
      <c r="G15" s="15">
        <v>3870</v>
      </c>
      <c r="H15" s="15">
        <v>8046</v>
      </c>
      <c r="I15" s="15">
        <v>383</v>
      </c>
      <c r="J15" s="15">
        <v>268</v>
      </c>
      <c r="K15" s="15">
        <v>79</v>
      </c>
      <c r="L15" s="15">
        <v>181</v>
      </c>
      <c r="M15" s="15">
        <v>8</v>
      </c>
      <c r="O15" s="10">
        <f t="shared" si="3"/>
        <v>0</v>
      </c>
      <c r="P15" s="10">
        <f t="shared" si="1"/>
        <v>0</v>
      </c>
      <c r="Q15" s="10">
        <f t="shared" si="2"/>
        <v>0</v>
      </c>
    </row>
    <row r="16" spans="1:17" s="10" customFormat="1" ht="22.5" customHeight="1">
      <c r="A16" s="1428"/>
      <c r="B16" s="8" t="s">
        <v>12</v>
      </c>
      <c r="C16" s="9">
        <v>69</v>
      </c>
      <c r="D16" s="9">
        <v>36</v>
      </c>
      <c r="E16" s="9">
        <v>33</v>
      </c>
      <c r="F16" s="9">
        <v>12103</v>
      </c>
      <c r="G16" s="9">
        <v>3159</v>
      </c>
      <c r="H16" s="9">
        <v>8591</v>
      </c>
      <c r="I16" s="9">
        <v>353</v>
      </c>
      <c r="J16" s="9">
        <v>265</v>
      </c>
      <c r="K16" s="9">
        <v>63</v>
      </c>
      <c r="L16" s="9">
        <v>195</v>
      </c>
      <c r="M16" s="9">
        <v>7</v>
      </c>
      <c r="O16" s="10">
        <f t="shared" si="3"/>
        <v>0</v>
      </c>
      <c r="P16" s="10">
        <f t="shared" si="1"/>
        <v>0</v>
      </c>
      <c r="Q16" s="10">
        <f t="shared" si="2"/>
        <v>0</v>
      </c>
    </row>
    <row r="17" spans="1:17" s="10" customFormat="1" ht="22.5" customHeight="1">
      <c r="A17" s="1428"/>
      <c r="B17" s="8" t="s">
        <v>13</v>
      </c>
      <c r="C17" s="9">
        <v>74</v>
      </c>
      <c r="D17" s="9">
        <v>37</v>
      </c>
      <c r="E17" s="9">
        <v>37</v>
      </c>
      <c r="F17" s="9">
        <v>12692.000000000004</v>
      </c>
      <c r="G17" s="9">
        <v>2998.0000000000014</v>
      </c>
      <c r="H17" s="9">
        <v>9132</v>
      </c>
      <c r="I17" s="9">
        <v>562</v>
      </c>
      <c r="J17" s="9">
        <v>288.00000000000006</v>
      </c>
      <c r="K17" s="9">
        <v>63</v>
      </c>
      <c r="L17" s="9">
        <v>214.00000000000003</v>
      </c>
      <c r="M17" s="9">
        <v>11</v>
      </c>
      <c r="O17" s="10">
        <f t="shared" si="3"/>
        <v>0</v>
      </c>
      <c r="P17" s="10">
        <f t="shared" si="1"/>
        <v>0</v>
      </c>
      <c r="Q17" s="10">
        <f t="shared" si="2"/>
        <v>0</v>
      </c>
    </row>
    <row r="18" spans="1:17" s="10" customFormat="1" ht="22.5" customHeight="1">
      <c r="A18" s="1428"/>
      <c r="B18" s="8" t="s">
        <v>14</v>
      </c>
      <c r="C18" s="9">
        <v>74</v>
      </c>
      <c r="D18" s="9">
        <v>36</v>
      </c>
      <c r="E18" s="9">
        <v>38</v>
      </c>
      <c r="F18" s="9">
        <v>12371</v>
      </c>
      <c r="G18" s="9">
        <v>2333</v>
      </c>
      <c r="H18" s="9">
        <v>9565</v>
      </c>
      <c r="I18" s="9">
        <v>473</v>
      </c>
      <c r="J18" s="9">
        <v>280</v>
      </c>
      <c r="K18" s="9">
        <v>50</v>
      </c>
      <c r="L18" s="9">
        <v>220</v>
      </c>
      <c r="M18" s="9">
        <v>10</v>
      </c>
      <c r="O18" s="10">
        <f t="shared" si="3"/>
        <v>0</v>
      </c>
      <c r="P18" s="10">
        <f t="shared" si="1"/>
        <v>0</v>
      </c>
      <c r="Q18" s="10">
        <f t="shared" si="2"/>
        <v>0</v>
      </c>
    </row>
    <row r="19" spans="1:17" s="10" customFormat="1" ht="22.5" customHeight="1" thickBot="1">
      <c r="A19" s="1429"/>
      <c r="B19" s="16" t="s">
        <v>15</v>
      </c>
      <c r="C19" s="17">
        <v>73</v>
      </c>
      <c r="D19" s="17">
        <v>35</v>
      </c>
      <c r="E19" s="17">
        <v>38</v>
      </c>
      <c r="F19" s="17">
        <v>12281</v>
      </c>
      <c r="G19" s="17">
        <v>1867</v>
      </c>
      <c r="H19" s="17">
        <v>9734</v>
      </c>
      <c r="I19" s="17">
        <v>680</v>
      </c>
      <c r="J19" s="17">
        <v>277</v>
      </c>
      <c r="K19" s="17">
        <v>40</v>
      </c>
      <c r="L19" s="17">
        <v>221</v>
      </c>
      <c r="M19" s="17">
        <v>16</v>
      </c>
      <c r="O19" s="10">
        <f t="shared" si="3"/>
        <v>0</v>
      </c>
      <c r="P19" s="10">
        <f t="shared" si="1"/>
        <v>0</v>
      </c>
      <c r="Q19" s="10">
        <f t="shared" si="2"/>
        <v>0</v>
      </c>
    </row>
    <row r="20" spans="1:17" s="10" customFormat="1" ht="21.75" customHeight="1" thickTop="1">
      <c r="A20" s="1428" t="s">
        <v>18</v>
      </c>
      <c r="B20" s="18" t="s">
        <v>11</v>
      </c>
      <c r="C20" s="15">
        <v>70</v>
      </c>
      <c r="D20" s="15">
        <v>8</v>
      </c>
      <c r="E20" s="15">
        <v>62</v>
      </c>
      <c r="F20" s="15">
        <v>6612</v>
      </c>
      <c r="G20" s="15">
        <v>1966</v>
      </c>
      <c r="H20" s="15">
        <v>4150</v>
      </c>
      <c r="I20" s="15">
        <v>496</v>
      </c>
      <c r="J20" s="15">
        <v>127</v>
      </c>
      <c r="K20" s="15">
        <v>41</v>
      </c>
      <c r="L20" s="15">
        <v>77</v>
      </c>
      <c r="M20" s="15">
        <v>9</v>
      </c>
      <c r="O20" s="10">
        <f t="shared" si="3"/>
        <v>0</v>
      </c>
      <c r="P20" s="10">
        <f t="shared" si="1"/>
        <v>0</v>
      </c>
      <c r="Q20" s="10">
        <f t="shared" si="2"/>
        <v>0</v>
      </c>
    </row>
    <row r="21" spans="1:17" s="10" customFormat="1" ht="21.75" customHeight="1">
      <c r="A21" s="1428"/>
      <c r="B21" s="8" t="s">
        <v>12</v>
      </c>
      <c r="C21" s="9">
        <v>69</v>
      </c>
      <c r="D21" s="9">
        <v>7</v>
      </c>
      <c r="E21" s="9">
        <v>62</v>
      </c>
      <c r="F21" s="9">
        <v>6604</v>
      </c>
      <c r="G21" s="9">
        <v>1883</v>
      </c>
      <c r="H21" s="9">
        <v>4081</v>
      </c>
      <c r="I21" s="9">
        <v>640</v>
      </c>
      <c r="J21" s="9">
        <v>129</v>
      </c>
      <c r="K21" s="9">
        <v>38</v>
      </c>
      <c r="L21" s="9">
        <v>79</v>
      </c>
      <c r="M21" s="9">
        <v>12</v>
      </c>
      <c r="O21" s="10">
        <f t="shared" si="3"/>
        <v>0</v>
      </c>
      <c r="P21" s="10">
        <f t="shared" si="1"/>
        <v>0</v>
      </c>
      <c r="Q21" s="10">
        <f t="shared" si="2"/>
        <v>0</v>
      </c>
    </row>
    <row r="22" spans="1:17" s="10" customFormat="1" ht="21.75" customHeight="1">
      <c r="A22" s="1428"/>
      <c r="B22" s="8" t="s">
        <v>13</v>
      </c>
      <c r="C22" s="9">
        <v>67</v>
      </c>
      <c r="D22" s="9">
        <v>6</v>
      </c>
      <c r="E22" s="9">
        <v>61</v>
      </c>
      <c r="F22" s="9">
        <v>5863.9999999999973</v>
      </c>
      <c r="G22" s="9">
        <v>1343.9999999999998</v>
      </c>
      <c r="H22" s="9">
        <v>3775</v>
      </c>
      <c r="I22" s="9">
        <v>744.99999999999977</v>
      </c>
      <c r="J22" s="9">
        <v>116.00000000000001</v>
      </c>
      <c r="K22" s="9">
        <v>28.000000000000007</v>
      </c>
      <c r="L22" s="9">
        <v>73.999999999999957</v>
      </c>
      <c r="M22" s="9">
        <v>14.000000000000004</v>
      </c>
      <c r="O22" s="10">
        <f t="shared" si="3"/>
        <v>0</v>
      </c>
      <c r="P22" s="10">
        <f t="shared" si="1"/>
        <v>0</v>
      </c>
      <c r="Q22" s="10">
        <f t="shared" si="2"/>
        <v>0</v>
      </c>
    </row>
    <row r="23" spans="1:17" s="10" customFormat="1" ht="21.75" customHeight="1">
      <c r="A23" s="1428"/>
      <c r="B23" s="8" t="s">
        <v>14</v>
      </c>
      <c r="C23" s="9">
        <v>65</v>
      </c>
      <c r="D23" s="9">
        <v>5</v>
      </c>
      <c r="E23" s="9">
        <v>60</v>
      </c>
      <c r="F23" s="9">
        <v>5509</v>
      </c>
      <c r="G23" s="9">
        <v>1287</v>
      </c>
      <c r="H23" s="9">
        <v>3437</v>
      </c>
      <c r="I23" s="9">
        <v>785</v>
      </c>
      <c r="J23" s="9">
        <v>106</v>
      </c>
      <c r="K23" s="9">
        <v>28</v>
      </c>
      <c r="L23" s="9">
        <v>68</v>
      </c>
      <c r="M23" s="9">
        <v>10</v>
      </c>
      <c r="O23" s="10">
        <f t="shared" si="3"/>
        <v>0</v>
      </c>
      <c r="P23" s="10">
        <f t="shared" si="1"/>
        <v>0</v>
      </c>
      <c r="Q23" s="10">
        <f t="shared" si="2"/>
        <v>0</v>
      </c>
    </row>
    <row r="24" spans="1:17" s="10" customFormat="1" ht="21.75" customHeight="1" thickBot="1">
      <c r="A24" s="1429"/>
      <c r="B24" s="16" t="s">
        <v>15</v>
      </c>
      <c r="C24" s="17">
        <v>65</v>
      </c>
      <c r="D24" s="17">
        <v>5</v>
      </c>
      <c r="E24" s="17">
        <v>60</v>
      </c>
      <c r="F24" s="17">
        <v>5276</v>
      </c>
      <c r="G24" s="17">
        <v>1341</v>
      </c>
      <c r="H24" s="17">
        <v>3368</v>
      </c>
      <c r="I24" s="17">
        <v>567</v>
      </c>
      <c r="J24" s="17">
        <v>105</v>
      </c>
      <c r="K24" s="17">
        <v>30</v>
      </c>
      <c r="L24" s="17">
        <v>68</v>
      </c>
      <c r="M24" s="17">
        <v>7</v>
      </c>
      <c r="O24" s="10">
        <f t="shared" si="3"/>
        <v>0</v>
      </c>
      <c r="P24" s="10">
        <f t="shared" si="1"/>
        <v>0</v>
      </c>
      <c r="Q24" s="10">
        <f t="shared" si="2"/>
        <v>0</v>
      </c>
    </row>
    <row r="25" spans="1:17" s="10" customFormat="1" ht="21.75" customHeight="1" thickTop="1">
      <c r="A25" s="1428" t="s">
        <v>19</v>
      </c>
      <c r="B25" s="8" t="s">
        <v>11</v>
      </c>
      <c r="C25" s="9">
        <v>935</v>
      </c>
      <c r="D25" s="9">
        <v>749</v>
      </c>
      <c r="E25" s="9">
        <v>186</v>
      </c>
      <c r="F25" s="9">
        <v>243310</v>
      </c>
      <c r="G25" s="9">
        <v>74674</v>
      </c>
      <c r="H25" s="9">
        <v>151668</v>
      </c>
      <c r="I25" s="9">
        <v>16968</v>
      </c>
      <c r="J25" s="9">
        <v>4456</v>
      </c>
      <c r="K25" s="9">
        <v>1368</v>
      </c>
      <c r="L25" s="9">
        <v>2789</v>
      </c>
      <c r="M25" s="9">
        <v>299</v>
      </c>
      <c r="O25" s="10">
        <f t="shared" si="3"/>
        <v>0</v>
      </c>
      <c r="P25" s="10">
        <f t="shared" si="1"/>
        <v>0</v>
      </c>
      <c r="Q25" s="10">
        <f t="shared" si="2"/>
        <v>0</v>
      </c>
    </row>
    <row r="26" spans="1:17" s="10" customFormat="1" ht="21.75" customHeight="1">
      <c r="A26" s="1428"/>
      <c r="B26" s="8" t="s">
        <v>12</v>
      </c>
      <c r="C26" s="9">
        <v>916</v>
      </c>
      <c r="D26" s="9">
        <v>736</v>
      </c>
      <c r="E26" s="9">
        <v>180</v>
      </c>
      <c r="F26" s="9">
        <v>239479</v>
      </c>
      <c r="G26" s="9">
        <v>71206</v>
      </c>
      <c r="H26" s="9">
        <v>152299</v>
      </c>
      <c r="I26" s="9">
        <v>15974</v>
      </c>
      <c r="J26" s="9">
        <v>4386</v>
      </c>
      <c r="K26" s="9">
        <v>1303</v>
      </c>
      <c r="L26" s="9">
        <v>2801</v>
      </c>
      <c r="M26" s="9">
        <v>282</v>
      </c>
      <c r="O26" s="10">
        <f t="shared" si="3"/>
        <v>0</v>
      </c>
      <c r="P26" s="10">
        <f t="shared" si="1"/>
        <v>0</v>
      </c>
      <c r="Q26" s="10">
        <f t="shared" si="2"/>
        <v>0</v>
      </c>
    </row>
    <row r="27" spans="1:17" s="10" customFormat="1" ht="21.75" customHeight="1">
      <c r="A27" s="1428"/>
      <c r="B27" s="8" t="s">
        <v>13</v>
      </c>
      <c r="C27" s="9">
        <v>916</v>
      </c>
      <c r="D27" s="9">
        <v>731</v>
      </c>
      <c r="E27" s="9">
        <v>185</v>
      </c>
      <c r="F27" s="9">
        <v>239557</v>
      </c>
      <c r="G27" s="9">
        <v>69346</v>
      </c>
      <c r="H27" s="9">
        <v>155293.99999999983</v>
      </c>
      <c r="I27" s="9">
        <v>14917.000000000029</v>
      </c>
      <c r="J27" s="9">
        <v>4405</v>
      </c>
      <c r="K27" s="9">
        <v>1273.999999999998</v>
      </c>
      <c r="L27" s="9">
        <v>2861.9999999999982</v>
      </c>
      <c r="M27" s="9">
        <v>268.99999999999983</v>
      </c>
      <c r="O27" s="10">
        <f t="shared" si="3"/>
        <v>0</v>
      </c>
      <c r="P27" s="10">
        <f t="shared" si="1"/>
        <v>0</v>
      </c>
      <c r="Q27" s="10">
        <f t="shared" si="2"/>
        <v>0</v>
      </c>
    </row>
    <row r="28" spans="1:17" s="10" customFormat="1" ht="21.75" customHeight="1">
      <c r="A28" s="1428"/>
      <c r="B28" s="11" t="s">
        <v>14</v>
      </c>
      <c r="C28" s="12">
        <v>931</v>
      </c>
      <c r="D28" s="12">
        <v>748</v>
      </c>
      <c r="E28" s="12">
        <v>183</v>
      </c>
      <c r="F28" s="12">
        <v>240880</v>
      </c>
      <c r="G28" s="12">
        <v>67461</v>
      </c>
      <c r="H28" s="12">
        <v>159054</v>
      </c>
      <c r="I28" s="12">
        <v>14365</v>
      </c>
      <c r="J28" s="12">
        <v>4434</v>
      </c>
      <c r="K28" s="12">
        <v>1242</v>
      </c>
      <c r="L28" s="12">
        <v>2934</v>
      </c>
      <c r="M28" s="12">
        <v>258</v>
      </c>
      <c r="O28" s="10">
        <f t="shared" si="3"/>
        <v>0</v>
      </c>
      <c r="P28" s="10">
        <f t="shared" si="1"/>
        <v>0</v>
      </c>
      <c r="Q28" s="10">
        <f t="shared" si="2"/>
        <v>0</v>
      </c>
    </row>
    <row r="29" spans="1:17" s="10" customFormat="1" ht="21.75" customHeight="1" thickBot="1">
      <c r="A29" s="1429"/>
      <c r="B29" s="13" t="s">
        <v>15</v>
      </c>
      <c r="C29" s="14">
        <v>896</v>
      </c>
      <c r="D29" s="14">
        <v>719</v>
      </c>
      <c r="E29" s="14">
        <v>177</v>
      </c>
      <c r="F29" s="14">
        <v>233268</v>
      </c>
      <c r="G29" s="14">
        <v>63819</v>
      </c>
      <c r="H29" s="14">
        <v>155426</v>
      </c>
      <c r="I29" s="14">
        <v>14023</v>
      </c>
      <c r="J29" s="14">
        <v>4304</v>
      </c>
      <c r="K29" s="14">
        <v>1173</v>
      </c>
      <c r="L29" s="14">
        <v>2878</v>
      </c>
      <c r="M29" s="14">
        <v>253</v>
      </c>
      <c r="O29" s="10">
        <f t="shared" si="3"/>
        <v>0</v>
      </c>
      <c r="P29" s="10">
        <f t="shared" si="1"/>
        <v>0</v>
      </c>
      <c r="Q29" s="10">
        <f t="shared" si="2"/>
        <v>0</v>
      </c>
    </row>
    <row r="30" spans="1:17" s="10" customFormat="1" ht="21.75" customHeight="1" thickTop="1">
      <c r="A30" s="1428" t="s">
        <v>20</v>
      </c>
      <c r="B30" s="8" t="s">
        <v>11</v>
      </c>
      <c r="C30" s="9">
        <v>431</v>
      </c>
      <c r="D30" s="9">
        <v>281</v>
      </c>
      <c r="E30" s="9">
        <v>150</v>
      </c>
      <c r="F30" s="9">
        <v>67895</v>
      </c>
      <c r="G30" s="9">
        <v>22304</v>
      </c>
      <c r="H30" s="9">
        <v>39549</v>
      </c>
      <c r="I30" s="9">
        <v>6042</v>
      </c>
      <c r="J30" s="9">
        <v>1268</v>
      </c>
      <c r="K30" s="9">
        <v>422</v>
      </c>
      <c r="L30" s="9">
        <v>738</v>
      </c>
      <c r="M30" s="9">
        <v>108</v>
      </c>
      <c r="O30" s="10">
        <f t="shared" si="3"/>
        <v>0</v>
      </c>
      <c r="P30" s="10">
        <f t="shared" si="1"/>
        <v>0</v>
      </c>
      <c r="Q30" s="10">
        <f t="shared" si="2"/>
        <v>0</v>
      </c>
    </row>
    <row r="31" spans="1:17" s="10" customFormat="1" ht="21.75" customHeight="1">
      <c r="A31" s="1428"/>
      <c r="B31" s="8" t="s">
        <v>12</v>
      </c>
      <c r="C31" s="9">
        <v>439</v>
      </c>
      <c r="D31" s="9">
        <v>287</v>
      </c>
      <c r="E31" s="9">
        <v>152</v>
      </c>
      <c r="F31" s="9">
        <v>70020</v>
      </c>
      <c r="G31" s="9">
        <v>22676</v>
      </c>
      <c r="H31" s="9">
        <v>41190</v>
      </c>
      <c r="I31" s="9">
        <v>6154</v>
      </c>
      <c r="J31" s="9">
        <v>1308</v>
      </c>
      <c r="K31" s="9">
        <v>433</v>
      </c>
      <c r="L31" s="9">
        <v>764</v>
      </c>
      <c r="M31" s="9">
        <v>111</v>
      </c>
      <c r="O31" s="10">
        <f t="shared" si="3"/>
        <v>0</v>
      </c>
      <c r="P31" s="10">
        <f t="shared" si="1"/>
        <v>0</v>
      </c>
      <c r="Q31" s="10">
        <f t="shared" si="2"/>
        <v>0</v>
      </c>
    </row>
    <row r="32" spans="1:17" s="10" customFormat="1" ht="21.75" customHeight="1">
      <c r="A32" s="1428"/>
      <c r="B32" s="8" t="s">
        <v>13</v>
      </c>
      <c r="C32" s="9">
        <v>439</v>
      </c>
      <c r="D32" s="9">
        <v>291</v>
      </c>
      <c r="E32" s="9">
        <v>148</v>
      </c>
      <c r="F32" s="9">
        <v>69687.000000000044</v>
      </c>
      <c r="G32" s="9">
        <v>21444.999999999989</v>
      </c>
      <c r="H32" s="9">
        <v>41838</v>
      </c>
      <c r="I32" s="9">
        <v>6403.9999999999964</v>
      </c>
      <c r="J32" s="9">
        <v>1305</v>
      </c>
      <c r="K32" s="9">
        <v>411</v>
      </c>
      <c r="L32" s="9">
        <v>778.00000000000034</v>
      </c>
      <c r="M32" s="9">
        <v>116.00000000000009</v>
      </c>
      <c r="O32" s="10">
        <f t="shared" si="3"/>
        <v>0</v>
      </c>
      <c r="P32" s="10">
        <f t="shared" si="1"/>
        <v>0</v>
      </c>
      <c r="Q32" s="10">
        <f t="shared" si="2"/>
        <v>0</v>
      </c>
    </row>
    <row r="33" spans="1:17" s="10" customFormat="1" ht="21.75" customHeight="1">
      <c r="A33" s="1428"/>
      <c r="B33" s="11" t="s">
        <v>14</v>
      </c>
      <c r="C33" s="12">
        <v>421</v>
      </c>
      <c r="D33" s="12">
        <v>276</v>
      </c>
      <c r="E33" s="12">
        <v>145</v>
      </c>
      <c r="F33" s="12">
        <v>66581</v>
      </c>
      <c r="G33" s="12">
        <v>20543</v>
      </c>
      <c r="H33" s="12">
        <v>39946</v>
      </c>
      <c r="I33" s="12">
        <v>6092</v>
      </c>
      <c r="J33" s="12">
        <v>1250</v>
      </c>
      <c r="K33" s="12">
        <v>394</v>
      </c>
      <c r="L33" s="12">
        <v>743</v>
      </c>
      <c r="M33" s="12">
        <v>113</v>
      </c>
      <c r="O33" s="10">
        <f t="shared" si="3"/>
        <v>0</v>
      </c>
      <c r="P33" s="10">
        <f t="shared" si="1"/>
        <v>0</v>
      </c>
      <c r="Q33" s="10">
        <f t="shared" si="2"/>
        <v>0</v>
      </c>
    </row>
    <row r="34" spans="1:17" s="10" customFormat="1" ht="21.75" customHeight="1" thickBot="1">
      <c r="A34" s="1429"/>
      <c r="B34" s="13" t="s">
        <v>15</v>
      </c>
      <c r="C34" s="14">
        <v>438</v>
      </c>
      <c r="D34" s="14">
        <v>292</v>
      </c>
      <c r="E34" s="14">
        <v>146</v>
      </c>
      <c r="F34" s="14">
        <v>70188</v>
      </c>
      <c r="G34" s="14">
        <v>21535</v>
      </c>
      <c r="H34" s="14">
        <v>42404</v>
      </c>
      <c r="I34" s="14">
        <v>6249</v>
      </c>
      <c r="J34" s="14">
        <v>1316</v>
      </c>
      <c r="K34" s="14">
        <v>411</v>
      </c>
      <c r="L34" s="14">
        <v>786</v>
      </c>
      <c r="M34" s="14">
        <v>119</v>
      </c>
      <c r="O34" s="10">
        <f t="shared" si="3"/>
        <v>0</v>
      </c>
      <c r="P34" s="10">
        <f t="shared" si="1"/>
        <v>0</v>
      </c>
      <c r="Q34" s="10">
        <f t="shared" si="2"/>
        <v>0</v>
      </c>
    </row>
    <row r="35" spans="1:17" s="10" customFormat="1" ht="21.75" customHeight="1" thickTop="1">
      <c r="A35" s="1430" t="s">
        <v>21</v>
      </c>
      <c r="B35" s="19" t="s">
        <v>11</v>
      </c>
      <c r="C35" s="9">
        <v>1629</v>
      </c>
      <c r="D35" s="20">
        <v>1081</v>
      </c>
      <c r="E35" s="20">
        <v>548</v>
      </c>
      <c r="F35" s="9">
        <v>340392</v>
      </c>
      <c r="G35" s="9">
        <v>105362</v>
      </c>
      <c r="H35" s="9">
        <v>209740</v>
      </c>
      <c r="I35" s="9">
        <v>25290</v>
      </c>
      <c r="J35" s="9">
        <v>6377</v>
      </c>
      <c r="K35" s="9">
        <v>1979</v>
      </c>
      <c r="L35" s="9">
        <v>3941</v>
      </c>
      <c r="M35" s="9">
        <v>457</v>
      </c>
      <c r="O35" s="10">
        <f t="shared" si="3"/>
        <v>0</v>
      </c>
      <c r="P35" s="10">
        <f t="shared" si="1"/>
        <v>0</v>
      </c>
      <c r="Q35" s="10">
        <f t="shared" si="2"/>
        <v>0</v>
      </c>
    </row>
    <row r="36" spans="1:17" s="10" customFormat="1" ht="21.75" customHeight="1">
      <c r="A36" s="1430"/>
      <c r="B36" s="19" t="s">
        <v>12</v>
      </c>
      <c r="C36" s="9">
        <v>1614</v>
      </c>
      <c r="D36" s="20">
        <v>1072</v>
      </c>
      <c r="E36" s="20">
        <v>542</v>
      </c>
      <c r="F36" s="9">
        <v>337842</v>
      </c>
      <c r="G36" s="9">
        <v>101500</v>
      </c>
      <c r="H36" s="9">
        <v>212542</v>
      </c>
      <c r="I36" s="9">
        <v>23800</v>
      </c>
      <c r="J36" s="9">
        <v>6333</v>
      </c>
      <c r="K36" s="9">
        <v>1907</v>
      </c>
      <c r="L36" s="9">
        <v>3998</v>
      </c>
      <c r="M36" s="9">
        <v>428</v>
      </c>
      <c r="O36" s="10">
        <f t="shared" si="3"/>
        <v>0</v>
      </c>
      <c r="P36" s="10">
        <f t="shared" si="1"/>
        <v>0</v>
      </c>
      <c r="Q36" s="10">
        <f t="shared" si="2"/>
        <v>0</v>
      </c>
    </row>
    <row r="37" spans="1:17" s="10" customFormat="1" ht="21.75" customHeight="1">
      <c r="A37" s="1430"/>
      <c r="B37" s="19" t="s">
        <v>13</v>
      </c>
      <c r="C37" s="9">
        <v>1622</v>
      </c>
      <c r="D37" s="20">
        <v>1070</v>
      </c>
      <c r="E37" s="20">
        <v>552</v>
      </c>
      <c r="F37" s="9">
        <v>337579</v>
      </c>
      <c r="G37" s="9">
        <v>97712</v>
      </c>
      <c r="H37" s="9">
        <v>216458.00000000003</v>
      </c>
      <c r="I37" s="9">
        <v>23408.999999999993</v>
      </c>
      <c r="J37" s="9">
        <v>6364</v>
      </c>
      <c r="K37" s="9">
        <v>1845.0000000000007</v>
      </c>
      <c r="L37" s="9">
        <v>4088.9999999999995</v>
      </c>
      <c r="M37" s="9">
        <v>430</v>
      </c>
      <c r="O37" s="10">
        <f t="shared" si="3"/>
        <v>0</v>
      </c>
      <c r="P37" s="10">
        <f t="shared" si="1"/>
        <v>0</v>
      </c>
      <c r="Q37" s="10">
        <f t="shared" si="2"/>
        <v>0</v>
      </c>
    </row>
    <row r="38" spans="1:17" s="10" customFormat="1" ht="21.75" customHeight="1">
      <c r="A38" s="1430"/>
      <c r="B38" s="19" t="s">
        <v>14</v>
      </c>
      <c r="C38" s="9">
        <v>1616</v>
      </c>
      <c r="D38" s="20">
        <v>1070</v>
      </c>
      <c r="E38" s="20">
        <v>546</v>
      </c>
      <c r="F38" s="9">
        <v>334975</v>
      </c>
      <c r="G38" s="9">
        <v>94093</v>
      </c>
      <c r="H38" s="9">
        <v>218403</v>
      </c>
      <c r="I38" s="9">
        <v>22479</v>
      </c>
      <c r="J38" s="9">
        <v>6319</v>
      </c>
      <c r="K38" s="9">
        <v>1782</v>
      </c>
      <c r="L38" s="9">
        <v>4127</v>
      </c>
      <c r="M38" s="9">
        <v>410</v>
      </c>
      <c r="O38" s="10">
        <f t="shared" si="3"/>
        <v>0</v>
      </c>
      <c r="P38" s="10">
        <f t="shared" si="1"/>
        <v>0</v>
      </c>
      <c r="Q38" s="10">
        <f t="shared" si="2"/>
        <v>0</v>
      </c>
    </row>
    <row r="39" spans="1:17" s="10" customFormat="1" ht="21.75" customHeight="1">
      <c r="A39" s="1431"/>
      <c r="B39" s="19" t="s">
        <v>15</v>
      </c>
      <c r="C39" s="9">
        <v>1599</v>
      </c>
      <c r="D39" s="9">
        <v>1057</v>
      </c>
      <c r="E39" s="9">
        <v>542</v>
      </c>
      <c r="F39" s="9">
        <v>330694</v>
      </c>
      <c r="G39" s="9">
        <v>90773</v>
      </c>
      <c r="H39" s="9">
        <v>217528</v>
      </c>
      <c r="I39" s="9">
        <v>22393</v>
      </c>
      <c r="J39" s="9">
        <v>6251</v>
      </c>
      <c r="K39" s="9">
        <v>1717</v>
      </c>
      <c r="L39" s="9">
        <v>4117</v>
      </c>
      <c r="M39" s="9">
        <v>417</v>
      </c>
      <c r="O39" s="10">
        <f>IF(C39=SUM(D39:E39),0,1)</f>
        <v>0</v>
      </c>
      <c r="P39" s="10">
        <f t="shared" si="1"/>
        <v>0</v>
      </c>
      <c r="Q39" s="10">
        <f t="shared" si="2"/>
        <v>0</v>
      </c>
    </row>
    <row r="40" spans="1:17">
      <c r="B40" s="1419"/>
      <c r="C40" s="1419"/>
      <c r="D40" s="1419"/>
      <c r="E40" s="1419"/>
      <c r="F40" s="1419"/>
      <c r="G40" s="1419"/>
      <c r="H40" s="1419"/>
      <c r="I40" s="1419"/>
      <c r="J40" s="1419"/>
      <c r="K40" s="1419"/>
      <c r="L40" s="1419"/>
    </row>
    <row r="41" spans="1:17" ht="18" customHeight="1">
      <c r="A41" s="2" t="s">
        <v>22</v>
      </c>
    </row>
    <row r="42" spans="1:17" ht="18" customHeight="1">
      <c r="A42" s="21" t="s">
        <v>23</v>
      </c>
    </row>
    <row r="43" spans="1:17" ht="18" customHeight="1">
      <c r="A43" s="21" t="s">
        <v>24</v>
      </c>
    </row>
    <row r="44" spans="1:17" ht="18" customHeight="1">
      <c r="A44" s="21" t="s">
        <v>25</v>
      </c>
    </row>
    <row r="45" spans="1:17" ht="18" customHeight="1">
      <c r="A45" s="21" t="s">
        <v>26</v>
      </c>
    </row>
    <row r="46" spans="1:17" ht="18" customHeight="1">
      <c r="A46" s="21" t="s">
        <v>27</v>
      </c>
    </row>
    <row r="47" spans="1:17" ht="18" customHeight="1">
      <c r="A47" s="21" t="s">
        <v>28</v>
      </c>
    </row>
    <row r="48" spans="1:17" ht="18" customHeight="1">
      <c r="A48" s="2" t="s">
        <v>29</v>
      </c>
    </row>
  </sheetData>
  <mergeCells count="12">
    <mergeCell ref="B40:L40"/>
    <mergeCell ref="A3:B4"/>
    <mergeCell ref="C3:E3"/>
    <mergeCell ref="F3:I3"/>
    <mergeCell ref="J3:M3"/>
    <mergeCell ref="A5:A9"/>
    <mergeCell ref="A10:A14"/>
    <mergeCell ref="A15:A19"/>
    <mergeCell ref="A20:A24"/>
    <mergeCell ref="A25:A29"/>
    <mergeCell ref="A30:A34"/>
    <mergeCell ref="A35:A39"/>
  </mergeCells>
  <phoneticPr fontId="1"/>
  <printOptions horizontalCentered="1"/>
  <pageMargins left="0.59055118110236227" right="0.41" top="0.59" bottom="0.46" header="0.51181102362204722" footer="0.33"/>
  <pageSetup paperSize="9" scale="7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64"/>
  <sheetViews>
    <sheetView view="pageBreakPreview" zoomScale="85" zoomScaleNormal="100" zoomScaleSheetLayoutView="85" zoomScalePageLayoutView="85" workbookViewId="0">
      <selection activeCell="P4" sqref="P4"/>
    </sheetView>
  </sheetViews>
  <sheetFormatPr defaultColWidth="9" defaultRowHeight="10.8"/>
  <cols>
    <col min="1" max="1" width="14.21875" style="10" customWidth="1"/>
    <col min="2" max="2" width="16" style="10" customWidth="1"/>
    <col min="3" max="22" width="8.6640625" style="10" customWidth="1"/>
    <col min="23" max="16384" width="9" style="10"/>
  </cols>
  <sheetData>
    <row r="1" spans="1:48" ht="17.25" customHeight="1">
      <c r="A1" s="1" t="s">
        <v>1633</v>
      </c>
      <c r="B1" s="22"/>
      <c r="C1" s="22"/>
      <c r="P1" s="23"/>
      <c r="Q1" s="23"/>
      <c r="R1" s="23"/>
    </row>
    <row r="2" spans="1:48" ht="12.75" customHeight="1"/>
    <row r="3" spans="1:48" ht="21.75" customHeight="1">
      <c r="A3" s="1434"/>
      <c r="B3" s="1435"/>
      <c r="C3" s="1440" t="s">
        <v>30</v>
      </c>
      <c r="D3" s="1441"/>
      <c r="E3" s="1441"/>
      <c r="F3" s="1441"/>
      <c r="G3" s="1441"/>
      <c r="H3" s="1441"/>
      <c r="I3" s="1441"/>
      <c r="J3" s="1441"/>
      <c r="K3" s="1441"/>
      <c r="L3" s="1441"/>
      <c r="M3" s="1442"/>
      <c r="N3" s="1441"/>
      <c r="O3" s="1441"/>
      <c r="P3" s="1441"/>
      <c r="Q3" s="1441"/>
      <c r="R3" s="1441"/>
      <c r="S3" s="1443"/>
      <c r="T3" s="1443"/>
      <c r="U3" s="1443"/>
      <c r="V3" s="1435"/>
    </row>
    <row r="4" spans="1:48" ht="21.75" customHeight="1">
      <c r="A4" s="1436"/>
      <c r="B4" s="1437"/>
      <c r="C4" s="1434" t="s">
        <v>31</v>
      </c>
      <c r="D4" s="1443"/>
      <c r="E4" s="1443"/>
      <c r="F4" s="1435"/>
      <c r="G4" s="1434" t="s">
        <v>32</v>
      </c>
      <c r="H4" s="1443"/>
      <c r="I4" s="1443"/>
      <c r="J4" s="1435"/>
      <c r="K4" s="1434" t="s">
        <v>33</v>
      </c>
      <c r="L4" s="1443"/>
      <c r="M4" s="1435"/>
      <c r="N4" s="1435"/>
      <c r="O4" s="1444" t="s">
        <v>34</v>
      </c>
      <c r="P4" s="1445"/>
      <c r="Q4" s="1445"/>
      <c r="R4" s="1446"/>
      <c r="S4" s="1436" t="s">
        <v>35</v>
      </c>
      <c r="T4" s="1447"/>
      <c r="U4" s="1447"/>
      <c r="V4" s="1437"/>
    </row>
    <row r="5" spans="1:48" ht="21.75" customHeight="1">
      <c r="A5" s="1438"/>
      <c r="B5" s="1439"/>
      <c r="C5" s="24" t="s">
        <v>36</v>
      </c>
      <c r="D5" s="25" t="s">
        <v>37</v>
      </c>
      <c r="E5" s="25" t="s">
        <v>38</v>
      </c>
      <c r="F5" s="26" t="s">
        <v>39</v>
      </c>
      <c r="G5" s="24" t="s">
        <v>36</v>
      </c>
      <c r="H5" s="25" t="s">
        <v>37</v>
      </c>
      <c r="I5" s="25" t="s">
        <v>38</v>
      </c>
      <c r="J5" s="26" t="s">
        <v>39</v>
      </c>
      <c r="K5" s="24" t="s">
        <v>36</v>
      </c>
      <c r="L5" s="25" t="s">
        <v>37</v>
      </c>
      <c r="M5" s="25" t="s">
        <v>38</v>
      </c>
      <c r="N5" s="26" t="s">
        <v>39</v>
      </c>
      <c r="O5" s="24" t="s">
        <v>36</v>
      </c>
      <c r="P5" s="25" t="s">
        <v>37</v>
      </c>
      <c r="Q5" s="25" t="s">
        <v>38</v>
      </c>
      <c r="R5" s="26" t="s">
        <v>39</v>
      </c>
      <c r="S5" s="24" t="s">
        <v>36</v>
      </c>
      <c r="T5" s="25" t="s">
        <v>37</v>
      </c>
      <c r="U5" s="25" t="s">
        <v>38</v>
      </c>
      <c r="V5" s="26" t="s">
        <v>39</v>
      </c>
    </row>
    <row r="6" spans="1:48" ht="21.75" customHeight="1">
      <c r="A6" s="1432" t="s">
        <v>10</v>
      </c>
      <c r="B6" s="27" t="s">
        <v>11</v>
      </c>
      <c r="C6" s="20">
        <v>2</v>
      </c>
      <c r="D6" s="20">
        <v>39</v>
      </c>
      <c r="E6" s="20">
        <v>1</v>
      </c>
      <c r="F6" s="20">
        <v>42</v>
      </c>
      <c r="G6" s="20">
        <v>159</v>
      </c>
      <c r="H6" s="20">
        <v>1271</v>
      </c>
      <c r="I6" s="20">
        <v>105</v>
      </c>
      <c r="J6" s="20">
        <v>1535</v>
      </c>
      <c r="K6" s="20">
        <v>714</v>
      </c>
      <c r="L6" s="20">
        <v>912</v>
      </c>
      <c r="M6" s="20">
        <v>205</v>
      </c>
      <c r="N6" s="20">
        <v>1831</v>
      </c>
      <c r="O6" s="20">
        <v>0</v>
      </c>
      <c r="P6" s="20">
        <v>4</v>
      </c>
      <c r="Q6" s="20">
        <v>0</v>
      </c>
      <c r="R6" s="20">
        <v>4</v>
      </c>
      <c r="S6" s="20">
        <v>875</v>
      </c>
      <c r="T6" s="20">
        <v>2226</v>
      </c>
      <c r="U6" s="20">
        <v>311</v>
      </c>
      <c r="V6" s="20">
        <v>3412</v>
      </c>
      <c r="W6" s="10">
        <f t="shared" ref="W6:W40" si="0">IF(F6=SUM(C6:E6),0,1)</f>
        <v>0</v>
      </c>
      <c r="X6" s="10">
        <f t="shared" ref="X6:X40" si="1">IF(J6=SUM(G6:I6),0,1)</f>
        <v>0</v>
      </c>
      <c r="Y6" s="10">
        <f t="shared" ref="Y6:Y40" si="2">IF(N6=SUM(K6:M6),0,1)</f>
        <v>0</v>
      </c>
      <c r="Z6" s="10">
        <f t="shared" ref="Z6:Z40" si="3">IF(R6=SUM(O6:Q6),0,1)</f>
        <v>0</v>
      </c>
      <c r="AA6" s="10">
        <f t="shared" ref="AA6:AA40" si="4">IF(V6=SUM(S6:U6),0,1)</f>
        <v>0</v>
      </c>
      <c r="AC6" s="28"/>
      <c r="AD6" s="28"/>
      <c r="AE6" s="28"/>
      <c r="AF6" s="28"/>
      <c r="AG6" s="28"/>
      <c r="AH6" s="28"/>
      <c r="AI6" s="28"/>
      <c r="AJ6" s="28"/>
      <c r="AK6" s="28"/>
      <c r="AL6" s="28"/>
      <c r="AM6" s="28"/>
      <c r="AN6" s="28"/>
      <c r="AO6" s="28"/>
      <c r="AP6" s="28"/>
      <c r="AQ6" s="28"/>
      <c r="AR6" s="28"/>
      <c r="AS6" s="28"/>
      <c r="AT6" s="28"/>
      <c r="AU6" s="28"/>
      <c r="AV6" s="28"/>
    </row>
    <row r="7" spans="1:48" ht="21.75" customHeight="1">
      <c r="A7" s="1432"/>
      <c r="B7" s="27" t="s">
        <v>12</v>
      </c>
      <c r="C7" s="20">
        <v>2</v>
      </c>
      <c r="D7" s="20">
        <v>31</v>
      </c>
      <c r="E7" s="20">
        <v>0</v>
      </c>
      <c r="F7" s="20">
        <v>33</v>
      </c>
      <c r="G7" s="20">
        <v>186</v>
      </c>
      <c r="H7" s="20">
        <v>1369</v>
      </c>
      <c r="I7" s="20">
        <v>73</v>
      </c>
      <c r="J7" s="20">
        <v>1628</v>
      </c>
      <c r="K7" s="20">
        <v>741</v>
      </c>
      <c r="L7" s="20">
        <v>929</v>
      </c>
      <c r="M7" s="20">
        <v>126</v>
      </c>
      <c r="N7" s="20">
        <v>1796</v>
      </c>
      <c r="O7" s="20">
        <v>0</v>
      </c>
      <c r="P7" s="20">
        <v>2</v>
      </c>
      <c r="Q7" s="20">
        <v>0</v>
      </c>
      <c r="R7" s="20">
        <v>2</v>
      </c>
      <c r="S7" s="20">
        <v>929</v>
      </c>
      <c r="T7" s="20">
        <v>2331</v>
      </c>
      <c r="U7" s="20">
        <v>199</v>
      </c>
      <c r="V7" s="20">
        <v>3459</v>
      </c>
      <c r="W7" s="10">
        <f t="shared" si="0"/>
        <v>0</v>
      </c>
      <c r="X7" s="10">
        <f t="shared" si="1"/>
        <v>0</v>
      </c>
      <c r="Y7" s="10">
        <f t="shared" si="2"/>
        <v>0</v>
      </c>
      <c r="Z7" s="10">
        <f t="shared" si="3"/>
        <v>0</v>
      </c>
      <c r="AA7" s="10">
        <f t="shared" si="4"/>
        <v>0</v>
      </c>
      <c r="AC7" s="28"/>
      <c r="AD7" s="28"/>
      <c r="AE7" s="28"/>
      <c r="AF7" s="28"/>
      <c r="AG7" s="28"/>
      <c r="AH7" s="28"/>
      <c r="AI7" s="28"/>
      <c r="AJ7" s="28"/>
      <c r="AK7" s="28"/>
      <c r="AL7" s="28"/>
      <c r="AM7" s="28"/>
      <c r="AN7" s="28"/>
      <c r="AO7" s="28"/>
      <c r="AP7" s="28"/>
      <c r="AQ7" s="28"/>
      <c r="AR7" s="28"/>
      <c r="AS7" s="28"/>
      <c r="AT7" s="28"/>
      <c r="AU7" s="28"/>
      <c r="AV7" s="28"/>
    </row>
    <row r="8" spans="1:48" ht="21.75" customHeight="1">
      <c r="A8" s="1432"/>
      <c r="B8" s="27" t="s">
        <v>13</v>
      </c>
      <c r="C8" s="20">
        <v>0</v>
      </c>
      <c r="D8" s="20">
        <v>36</v>
      </c>
      <c r="E8" s="20">
        <v>1</v>
      </c>
      <c r="F8" s="20">
        <v>37</v>
      </c>
      <c r="G8" s="20">
        <v>162</v>
      </c>
      <c r="H8" s="20">
        <v>1306</v>
      </c>
      <c r="I8" s="20">
        <v>71</v>
      </c>
      <c r="J8" s="20">
        <v>1539</v>
      </c>
      <c r="K8" s="20">
        <v>639</v>
      </c>
      <c r="L8" s="20">
        <v>930</v>
      </c>
      <c r="M8" s="20">
        <v>118</v>
      </c>
      <c r="N8" s="20">
        <v>1687</v>
      </c>
      <c r="O8" s="20">
        <v>0</v>
      </c>
      <c r="P8" s="20">
        <v>2</v>
      </c>
      <c r="Q8" s="20">
        <v>0</v>
      </c>
      <c r="R8" s="20">
        <v>2</v>
      </c>
      <c r="S8" s="20">
        <v>801</v>
      </c>
      <c r="T8" s="20">
        <v>2274</v>
      </c>
      <c r="U8" s="20">
        <v>190</v>
      </c>
      <c r="V8" s="20">
        <v>3265</v>
      </c>
      <c r="W8" s="10">
        <f t="shared" si="0"/>
        <v>0</v>
      </c>
      <c r="X8" s="10">
        <f t="shared" si="1"/>
        <v>0</v>
      </c>
      <c r="Y8" s="10">
        <f t="shared" si="2"/>
        <v>0</v>
      </c>
      <c r="Z8" s="10">
        <f t="shared" si="3"/>
        <v>0</v>
      </c>
      <c r="AA8" s="10">
        <f t="shared" si="4"/>
        <v>0</v>
      </c>
      <c r="AC8" s="28"/>
      <c r="AD8" s="28"/>
      <c r="AE8" s="28"/>
      <c r="AF8" s="28"/>
      <c r="AG8" s="28"/>
      <c r="AH8" s="28"/>
      <c r="AI8" s="28"/>
      <c r="AJ8" s="28"/>
      <c r="AK8" s="28"/>
      <c r="AL8" s="28"/>
      <c r="AM8" s="28"/>
      <c r="AN8" s="28"/>
      <c r="AO8" s="28"/>
      <c r="AP8" s="28"/>
      <c r="AQ8" s="28"/>
      <c r="AR8" s="28"/>
      <c r="AS8" s="28"/>
      <c r="AT8" s="28"/>
      <c r="AU8" s="28"/>
      <c r="AV8" s="28"/>
    </row>
    <row r="9" spans="1:48" ht="21.75" customHeight="1">
      <c r="A9" s="1432"/>
      <c r="B9" s="27" t="s">
        <v>14</v>
      </c>
      <c r="C9" s="20">
        <v>1</v>
      </c>
      <c r="D9" s="20">
        <v>26</v>
      </c>
      <c r="E9" s="20">
        <v>0</v>
      </c>
      <c r="F9" s="20">
        <v>27</v>
      </c>
      <c r="G9" s="20">
        <v>158</v>
      </c>
      <c r="H9" s="20">
        <v>1343</v>
      </c>
      <c r="I9" s="20">
        <v>104</v>
      </c>
      <c r="J9" s="20">
        <v>1605</v>
      </c>
      <c r="K9" s="20">
        <v>604</v>
      </c>
      <c r="L9" s="20">
        <v>930</v>
      </c>
      <c r="M9" s="20">
        <v>109</v>
      </c>
      <c r="N9" s="20">
        <v>1643</v>
      </c>
      <c r="O9" s="20">
        <v>0</v>
      </c>
      <c r="P9" s="20">
        <v>2</v>
      </c>
      <c r="Q9" s="20">
        <v>0</v>
      </c>
      <c r="R9" s="20">
        <v>2</v>
      </c>
      <c r="S9" s="20">
        <v>763</v>
      </c>
      <c r="T9" s="20">
        <v>2301</v>
      </c>
      <c r="U9" s="20">
        <v>213</v>
      </c>
      <c r="V9" s="20">
        <v>3277</v>
      </c>
      <c r="W9" s="10">
        <f t="shared" si="0"/>
        <v>0</v>
      </c>
      <c r="X9" s="10">
        <f t="shared" si="1"/>
        <v>0</v>
      </c>
      <c r="Y9" s="10">
        <f t="shared" si="2"/>
        <v>0</v>
      </c>
      <c r="Z9" s="10">
        <f t="shared" si="3"/>
        <v>0</v>
      </c>
      <c r="AA9" s="10">
        <f t="shared" si="4"/>
        <v>0</v>
      </c>
      <c r="AC9" s="28"/>
      <c r="AD9" s="28"/>
      <c r="AE9" s="28"/>
      <c r="AF9" s="28"/>
      <c r="AG9" s="28"/>
      <c r="AH9" s="28"/>
      <c r="AI9" s="28"/>
      <c r="AJ9" s="28"/>
      <c r="AK9" s="28"/>
      <c r="AL9" s="28"/>
      <c r="AM9" s="28"/>
      <c r="AN9" s="28"/>
      <c r="AO9" s="28"/>
      <c r="AP9" s="28"/>
      <c r="AQ9" s="28"/>
      <c r="AR9" s="28"/>
      <c r="AS9" s="28"/>
      <c r="AT9" s="28"/>
      <c r="AU9" s="28"/>
      <c r="AV9" s="28"/>
    </row>
    <row r="10" spans="1:48" ht="21.75" customHeight="1" thickBot="1">
      <c r="A10" s="1433"/>
      <c r="B10" s="29" t="s">
        <v>15</v>
      </c>
      <c r="C10" s="30">
        <v>3</v>
      </c>
      <c r="D10" s="30">
        <v>41</v>
      </c>
      <c r="E10" s="30">
        <v>2</v>
      </c>
      <c r="F10" s="30">
        <v>46</v>
      </c>
      <c r="G10" s="30">
        <v>156</v>
      </c>
      <c r="H10" s="30">
        <v>1327</v>
      </c>
      <c r="I10" s="30">
        <v>122</v>
      </c>
      <c r="J10" s="30">
        <v>1605</v>
      </c>
      <c r="K10" s="30">
        <v>615</v>
      </c>
      <c r="L10" s="30">
        <v>906</v>
      </c>
      <c r="M10" s="30">
        <v>134</v>
      </c>
      <c r="N10" s="30">
        <v>1655</v>
      </c>
      <c r="O10" s="30">
        <v>1</v>
      </c>
      <c r="P10" s="30">
        <v>0</v>
      </c>
      <c r="Q10" s="30">
        <v>0</v>
      </c>
      <c r="R10" s="30">
        <v>1</v>
      </c>
      <c r="S10" s="30">
        <v>775</v>
      </c>
      <c r="T10" s="30">
        <v>2274</v>
      </c>
      <c r="U10" s="30">
        <v>258</v>
      </c>
      <c r="V10" s="30">
        <v>3307</v>
      </c>
      <c r="W10" s="10">
        <f t="shared" si="0"/>
        <v>0</v>
      </c>
      <c r="X10" s="10">
        <f t="shared" si="1"/>
        <v>0</v>
      </c>
      <c r="Y10" s="10">
        <f t="shared" si="2"/>
        <v>0</v>
      </c>
      <c r="Z10" s="10">
        <f t="shared" si="3"/>
        <v>0</v>
      </c>
      <c r="AA10" s="10">
        <f t="shared" si="4"/>
        <v>0</v>
      </c>
      <c r="AC10" s="28"/>
      <c r="AD10" s="28"/>
      <c r="AE10" s="28"/>
      <c r="AF10" s="28"/>
      <c r="AG10" s="28"/>
      <c r="AH10" s="28"/>
      <c r="AI10" s="28"/>
      <c r="AJ10" s="28"/>
      <c r="AK10" s="28"/>
      <c r="AL10" s="28"/>
      <c r="AM10" s="28"/>
      <c r="AN10" s="28"/>
      <c r="AO10" s="28"/>
      <c r="AP10" s="28"/>
      <c r="AQ10" s="28"/>
      <c r="AR10" s="28"/>
      <c r="AS10" s="28"/>
      <c r="AT10" s="28"/>
      <c r="AU10" s="28"/>
      <c r="AV10" s="28"/>
    </row>
    <row r="11" spans="1:48" ht="21.75" customHeight="1" thickTop="1">
      <c r="A11" s="1432" t="s">
        <v>16</v>
      </c>
      <c r="B11" s="27" t="s">
        <v>11</v>
      </c>
      <c r="C11" s="20">
        <v>3</v>
      </c>
      <c r="D11" s="20">
        <v>56</v>
      </c>
      <c r="E11" s="20">
        <v>0</v>
      </c>
      <c r="F11" s="20">
        <v>59</v>
      </c>
      <c r="G11" s="20">
        <v>273</v>
      </c>
      <c r="H11" s="20">
        <v>1578</v>
      </c>
      <c r="I11" s="20">
        <v>18</v>
      </c>
      <c r="J11" s="20">
        <v>1869</v>
      </c>
      <c r="K11" s="20">
        <v>882</v>
      </c>
      <c r="L11" s="20">
        <v>748</v>
      </c>
      <c r="M11" s="20">
        <v>28</v>
      </c>
      <c r="N11" s="20">
        <v>1658</v>
      </c>
      <c r="O11" s="20">
        <v>0</v>
      </c>
      <c r="P11" s="20">
        <v>483</v>
      </c>
      <c r="Q11" s="20">
        <v>0</v>
      </c>
      <c r="R11" s="20">
        <v>483</v>
      </c>
      <c r="S11" s="20">
        <v>1158</v>
      </c>
      <c r="T11" s="20">
        <v>2865</v>
      </c>
      <c r="U11" s="20">
        <v>46</v>
      </c>
      <c r="V11" s="20">
        <v>4069</v>
      </c>
      <c r="W11" s="10">
        <f t="shared" si="0"/>
        <v>0</v>
      </c>
      <c r="X11" s="10">
        <f t="shared" si="1"/>
        <v>0</v>
      </c>
      <c r="Y11" s="10">
        <f t="shared" si="2"/>
        <v>0</v>
      </c>
      <c r="Z11" s="10">
        <f t="shared" si="3"/>
        <v>0</v>
      </c>
      <c r="AA11" s="10">
        <f t="shared" si="4"/>
        <v>0</v>
      </c>
      <c r="AC11" s="28"/>
      <c r="AD11" s="28"/>
      <c r="AE11" s="28"/>
      <c r="AF11" s="28"/>
      <c r="AG11" s="28"/>
      <c r="AH11" s="28"/>
      <c r="AI11" s="28"/>
      <c r="AJ11" s="28"/>
      <c r="AK11" s="28"/>
      <c r="AL11" s="28"/>
      <c r="AM11" s="28"/>
      <c r="AN11" s="28"/>
      <c r="AO11" s="28"/>
      <c r="AP11" s="28"/>
      <c r="AQ11" s="28"/>
      <c r="AR11" s="28"/>
      <c r="AS11" s="28"/>
      <c r="AT11" s="28"/>
      <c r="AU11" s="28"/>
      <c r="AV11" s="28"/>
    </row>
    <row r="12" spans="1:48" ht="21.75" customHeight="1">
      <c r="A12" s="1432"/>
      <c r="B12" s="27" t="s">
        <v>12</v>
      </c>
      <c r="C12" s="20">
        <v>3</v>
      </c>
      <c r="D12" s="20">
        <v>49</v>
      </c>
      <c r="E12" s="20">
        <v>0</v>
      </c>
      <c r="F12" s="20">
        <v>52</v>
      </c>
      <c r="G12" s="20">
        <v>298</v>
      </c>
      <c r="H12" s="20">
        <v>1648</v>
      </c>
      <c r="I12" s="20">
        <v>0</v>
      </c>
      <c r="J12" s="20">
        <v>1946</v>
      </c>
      <c r="K12" s="20">
        <v>752</v>
      </c>
      <c r="L12" s="20">
        <v>675</v>
      </c>
      <c r="M12" s="20">
        <v>0</v>
      </c>
      <c r="N12" s="20">
        <v>1427</v>
      </c>
      <c r="O12" s="20">
        <v>0</v>
      </c>
      <c r="P12" s="20">
        <v>542</v>
      </c>
      <c r="Q12" s="20">
        <v>0</v>
      </c>
      <c r="R12" s="20">
        <v>542</v>
      </c>
      <c r="S12" s="20">
        <v>1053</v>
      </c>
      <c r="T12" s="20">
        <v>2914</v>
      </c>
      <c r="U12" s="20">
        <v>0</v>
      </c>
      <c r="V12" s="20">
        <v>3967</v>
      </c>
      <c r="W12" s="10">
        <f t="shared" si="0"/>
        <v>0</v>
      </c>
      <c r="X12" s="10">
        <f t="shared" si="1"/>
        <v>0</v>
      </c>
      <c r="Y12" s="10">
        <f t="shared" si="2"/>
        <v>0</v>
      </c>
      <c r="Z12" s="10">
        <f t="shared" si="3"/>
        <v>0</v>
      </c>
      <c r="AA12" s="10">
        <f t="shared" si="4"/>
        <v>0</v>
      </c>
      <c r="AC12" s="28"/>
      <c r="AD12" s="28"/>
      <c r="AE12" s="28"/>
      <c r="AF12" s="28"/>
      <c r="AG12" s="28"/>
      <c r="AH12" s="28"/>
      <c r="AI12" s="28"/>
      <c r="AJ12" s="28"/>
      <c r="AK12" s="28"/>
      <c r="AL12" s="28"/>
      <c r="AM12" s="28"/>
      <c r="AN12" s="28"/>
      <c r="AO12" s="28"/>
      <c r="AP12" s="28"/>
      <c r="AQ12" s="28"/>
      <c r="AR12" s="28"/>
      <c r="AS12" s="28"/>
      <c r="AT12" s="28"/>
      <c r="AU12" s="28"/>
      <c r="AV12" s="28"/>
    </row>
    <row r="13" spans="1:48" ht="21.75" customHeight="1">
      <c r="A13" s="1432"/>
      <c r="B13" s="27" t="s">
        <v>13</v>
      </c>
      <c r="C13" s="20">
        <v>7</v>
      </c>
      <c r="D13" s="20">
        <v>62</v>
      </c>
      <c r="E13" s="20">
        <v>2</v>
      </c>
      <c r="F13" s="20">
        <v>71</v>
      </c>
      <c r="G13" s="20">
        <v>326</v>
      </c>
      <c r="H13" s="20">
        <v>1560</v>
      </c>
      <c r="I13" s="20">
        <v>2</v>
      </c>
      <c r="J13" s="20">
        <v>1888</v>
      </c>
      <c r="K13" s="20">
        <v>622</v>
      </c>
      <c r="L13" s="20">
        <v>699</v>
      </c>
      <c r="M13" s="20">
        <v>36</v>
      </c>
      <c r="N13" s="20">
        <v>1357</v>
      </c>
      <c r="O13" s="20">
        <v>6</v>
      </c>
      <c r="P13" s="20">
        <v>576</v>
      </c>
      <c r="Q13" s="20">
        <v>0</v>
      </c>
      <c r="R13" s="20">
        <v>582</v>
      </c>
      <c r="S13" s="20">
        <v>961</v>
      </c>
      <c r="T13" s="20">
        <v>2897</v>
      </c>
      <c r="U13" s="20">
        <v>40</v>
      </c>
      <c r="V13" s="20">
        <v>3898</v>
      </c>
      <c r="W13" s="10">
        <f t="shared" si="0"/>
        <v>0</v>
      </c>
      <c r="X13" s="10">
        <f t="shared" si="1"/>
        <v>0</v>
      </c>
      <c r="Y13" s="10">
        <f t="shared" si="2"/>
        <v>0</v>
      </c>
      <c r="Z13" s="10">
        <f t="shared" si="3"/>
        <v>0</v>
      </c>
      <c r="AA13" s="10">
        <f t="shared" si="4"/>
        <v>0</v>
      </c>
      <c r="AC13" s="28"/>
      <c r="AD13" s="28"/>
      <c r="AE13" s="28"/>
      <c r="AF13" s="28"/>
      <c r="AG13" s="28"/>
      <c r="AH13" s="28"/>
      <c r="AI13" s="28"/>
      <c r="AJ13" s="28"/>
      <c r="AK13" s="28"/>
      <c r="AL13" s="28"/>
      <c r="AM13" s="28"/>
      <c r="AN13" s="28"/>
      <c r="AO13" s="28"/>
      <c r="AP13" s="28"/>
      <c r="AQ13" s="28"/>
      <c r="AR13" s="28"/>
      <c r="AS13" s="28"/>
      <c r="AT13" s="28"/>
      <c r="AU13" s="28"/>
      <c r="AV13" s="28"/>
    </row>
    <row r="14" spans="1:48" ht="21.75" customHeight="1">
      <c r="A14" s="1432"/>
      <c r="B14" s="27" t="s">
        <v>14</v>
      </c>
      <c r="C14" s="20">
        <v>6</v>
      </c>
      <c r="D14" s="20">
        <v>64</v>
      </c>
      <c r="E14" s="20">
        <v>0</v>
      </c>
      <c r="F14" s="20">
        <v>70</v>
      </c>
      <c r="G14" s="20">
        <v>343</v>
      </c>
      <c r="H14" s="20">
        <v>1497</v>
      </c>
      <c r="I14" s="20">
        <v>0</v>
      </c>
      <c r="J14" s="20">
        <v>1840</v>
      </c>
      <c r="K14" s="20">
        <v>714</v>
      </c>
      <c r="L14" s="20">
        <v>598</v>
      </c>
      <c r="M14" s="20">
        <v>0</v>
      </c>
      <c r="N14" s="20">
        <v>1312</v>
      </c>
      <c r="O14" s="20">
        <v>1</v>
      </c>
      <c r="P14" s="20">
        <v>568</v>
      </c>
      <c r="Q14" s="20">
        <v>0</v>
      </c>
      <c r="R14" s="20">
        <v>569</v>
      </c>
      <c r="S14" s="20">
        <v>1064</v>
      </c>
      <c r="T14" s="20">
        <v>2727</v>
      </c>
      <c r="U14" s="20">
        <v>0</v>
      </c>
      <c r="V14" s="20">
        <v>3791</v>
      </c>
      <c r="W14" s="10">
        <f t="shared" si="0"/>
        <v>0</v>
      </c>
      <c r="X14" s="10">
        <f t="shared" si="1"/>
        <v>0</v>
      </c>
      <c r="Y14" s="10">
        <f t="shared" si="2"/>
        <v>0</v>
      </c>
      <c r="Z14" s="10">
        <f t="shared" si="3"/>
        <v>0</v>
      </c>
      <c r="AA14" s="10">
        <f t="shared" si="4"/>
        <v>0</v>
      </c>
      <c r="AC14" s="28"/>
      <c r="AD14" s="28"/>
      <c r="AE14" s="28"/>
      <c r="AF14" s="28"/>
      <c r="AG14" s="28"/>
      <c r="AH14" s="28"/>
      <c r="AI14" s="28"/>
      <c r="AJ14" s="28"/>
      <c r="AK14" s="28"/>
      <c r="AL14" s="28"/>
      <c r="AM14" s="28"/>
      <c r="AN14" s="28"/>
      <c r="AO14" s="28"/>
      <c r="AP14" s="28"/>
      <c r="AQ14" s="28"/>
      <c r="AR14" s="28"/>
      <c r="AS14" s="28"/>
      <c r="AT14" s="28"/>
      <c r="AU14" s="28"/>
      <c r="AV14" s="28"/>
    </row>
    <row r="15" spans="1:48" ht="21.75" customHeight="1" thickBot="1">
      <c r="A15" s="1433"/>
      <c r="B15" s="29" t="s">
        <v>15</v>
      </c>
      <c r="C15" s="30">
        <v>5</v>
      </c>
      <c r="D15" s="30">
        <v>51</v>
      </c>
      <c r="E15" s="30">
        <v>0</v>
      </c>
      <c r="F15" s="30">
        <v>56</v>
      </c>
      <c r="G15" s="30">
        <v>306</v>
      </c>
      <c r="H15" s="30">
        <v>1459</v>
      </c>
      <c r="I15" s="30">
        <v>0</v>
      </c>
      <c r="J15" s="30">
        <v>1765</v>
      </c>
      <c r="K15" s="30">
        <v>588</v>
      </c>
      <c r="L15" s="30">
        <v>701</v>
      </c>
      <c r="M15" s="30">
        <v>0</v>
      </c>
      <c r="N15" s="30">
        <v>1289</v>
      </c>
      <c r="O15" s="30">
        <v>0</v>
      </c>
      <c r="P15" s="30">
        <v>529</v>
      </c>
      <c r="Q15" s="30">
        <v>31</v>
      </c>
      <c r="R15" s="30">
        <v>560</v>
      </c>
      <c r="S15" s="30">
        <v>899</v>
      </c>
      <c r="T15" s="30">
        <v>2740</v>
      </c>
      <c r="U15" s="30">
        <v>31</v>
      </c>
      <c r="V15" s="30">
        <v>3670</v>
      </c>
      <c r="W15" s="10">
        <f t="shared" si="0"/>
        <v>0</v>
      </c>
      <c r="X15" s="10">
        <f t="shared" si="1"/>
        <v>0</v>
      </c>
      <c r="Y15" s="10">
        <f t="shared" si="2"/>
        <v>0</v>
      </c>
      <c r="Z15" s="10">
        <f t="shared" si="3"/>
        <v>0</v>
      </c>
      <c r="AA15" s="10">
        <f t="shared" si="4"/>
        <v>0</v>
      </c>
      <c r="AC15" s="28"/>
      <c r="AD15" s="28"/>
      <c r="AE15" s="28"/>
      <c r="AF15" s="28"/>
      <c r="AG15" s="28"/>
      <c r="AH15" s="28"/>
      <c r="AI15" s="28"/>
      <c r="AJ15" s="28"/>
      <c r="AK15" s="28"/>
      <c r="AL15" s="28"/>
      <c r="AM15" s="28"/>
      <c r="AN15" s="28"/>
      <c r="AO15" s="28"/>
      <c r="AP15" s="28"/>
      <c r="AQ15" s="28"/>
      <c r="AR15" s="28"/>
      <c r="AS15" s="28"/>
      <c r="AT15" s="28"/>
      <c r="AU15" s="28"/>
      <c r="AV15" s="28"/>
    </row>
    <row r="16" spans="1:48" ht="21.75" customHeight="1" thickTop="1">
      <c r="A16" s="1432" t="s">
        <v>17</v>
      </c>
      <c r="B16" s="27" t="s">
        <v>11</v>
      </c>
      <c r="C16" s="20">
        <v>6</v>
      </c>
      <c r="D16" s="20">
        <v>260</v>
      </c>
      <c r="E16" s="20">
        <v>7</v>
      </c>
      <c r="F16" s="20">
        <v>273</v>
      </c>
      <c r="G16" s="20">
        <v>784</v>
      </c>
      <c r="H16" s="20">
        <v>4126</v>
      </c>
      <c r="I16" s="20">
        <v>195</v>
      </c>
      <c r="J16" s="20">
        <v>5105</v>
      </c>
      <c r="K16" s="20">
        <v>1772</v>
      </c>
      <c r="L16" s="20">
        <v>1756</v>
      </c>
      <c r="M16" s="20">
        <v>67</v>
      </c>
      <c r="N16" s="20">
        <v>3595</v>
      </c>
      <c r="O16" s="20">
        <v>163</v>
      </c>
      <c r="P16" s="20">
        <v>142</v>
      </c>
      <c r="Q16" s="20">
        <v>2</v>
      </c>
      <c r="R16" s="20">
        <v>307</v>
      </c>
      <c r="S16" s="20">
        <v>2725</v>
      </c>
      <c r="T16" s="20">
        <v>6284</v>
      </c>
      <c r="U16" s="20">
        <v>271</v>
      </c>
      <c r="V16" s="20">
        <v>9280</v>
      </c>
      <c r="W16" s="10">
        <f t="shared" si="0"/>
        <v>0</v>
      </c>
      <c r="X16" s="10">
        <f t="shared" si="1"/>
        <v>0</v>
      </c>
      <c r="Y16" s="10">
        <f t="shared" si="2"/>
        <v>0</v>
      </c>
      <c r="Z16" s="10">
        <f t="shared" si="3"/>
        <v>0</v>
      </c>
      <c r="AA16" s="10">
        <f t="shared" si="4"/>
        <v>0</v>
      </c>
      <c r="AC16" s="28"/>
      <c r="AD16" s="28"/>
      <c r="AE16" s="28"/>
      <c r="AF16" s="28"/>
      <c r="AG16" s="28"/>
      <c r="AH16" s="28"/>
      <c r="AI16" s="28"/>
      <c r="AJ16" s="28"/>
      <c r="AK16" s="28"/>
      <c r="AL16" s="28"/>
      <c r="AM16" s="28"/>
      <c r="AN16" s="28"/>
      <c r="AO16" s="28"/>
      <c r="AP16" s="28"/>
      <c r="AQ16" s="28"/>
      <c r="AR16" s="28"/>
      <c r="AS16" s="28"/>
      <c r="AT16" s="28"/>
      <c r="AU16" s="28"/>
      <c r="AV16" s="28"/>
    </row>
    <row r="17" spans="1:48" ht="21.75" customHeight="1">
      <c r="A17" s="1432"/>
      <c r="B17" s="27" t="s">
        <v>12</v>
      </c>
      <c r="C17" s="20">
        <v>0</v>
      </c>
      <c r="D17" s="20">
        <v>221</v>
      </c>
      <c r="E17" s="20">
        <v>8</v>
      </c>
      <c r="F17" s="20">
        <v>229</v>
      </c>
      <c r="G17" s="20">
        <v>669</v>
      </c>
      <c r="H17" s="20">
        <v>4285</v>
      </c>
      <c r="I17" s="20">
        <v>64</v>
      </c>
      <c r="J17" s="20">
        <v>5018</v>
      </c>
      <c r="K17" s="20">
        <v>1712</v>
      </c>
      <c r="L17" s="20">
        <v>1619</v>
      </c>
      <c r="M17" s="20">
        <v>95</v>
      </c>
      <c r="N17" s="20">
        <v>3426</v>
      </c>
      <c r="O17" s="20">
        <v>0</v>
      </c>
      <c r="P17" s="20">
        <v>165</v>
      </c>
      <c r="Q17" s="20">
        <v>0</v>
      </c>
      <c r="R17" s="20">
        <v>165</v>
      </c>
      <c r="S17" s="20">
        <v>2381</v>
      </c>
      <c r="T17" s="20">
        <v>6290</v>
      </c>
      <c r="U17" s="20">
        <v>167</v>
      </c>
      <c r="V17" s="20">
        <v>8838</v>
      </c>
      <c r="W17" s="10">
        <f t="shared" si="0"/>
        <v>0</v>
      </c>
      <c r="X17" s="10">
        <f t="shared" si="1"/>
        <v>0</v>
      </c>
      <c r="Y17" s="10">
        <f t="shared" si="2"/>
        <v>0</v>
      </c>
      <c r="Z17" s="10">
        <f t="shared" si="3"/>
        <v>0</v>
      </c>
      <c r="AA17" s="10">
        <f t="shared" si="4"/>
        <v>0</v>
      </c>
      <c r="AC17" s="28"/>
      <c r="AD17" s="28"/>
      <c r="AE17" s="28"/>
      <c r="AF17" s="28"/>
      <c r="AG17" s="28"/>
      <c r="AH17" s="28"/>
      <c r="AI17" s="28"/>
      <c r="AJ17" s="28"/>
      <c r="AK17" s="28"/>
      <c r="AL17" s="28"/>
      <c r="AM17" s="28"/>
      <c r="AN17" s="28"/>
      <c r="AO17" s="28"/>
      <c r="AP17" s="28"/>
      <c r="AQ17" s="28"/>
      <c r="AR17" s="28"/>
      <c r="AS17" s="28"/>
      <c r="AT17" s="28"/>
      <c r="AU17" s="28"/>
      <c r="AV17" s="28"/>
    </row>
    <row r="18" spans="1:48" ht="21.75" customHeight="1">
      <c r="A18" s="1432"/>
      <c r="B18" s="27" t="s">
        <v>13</v>
      </c>
      <c r="C18" s="20">
        <v>0</v>
      </c>
      <c r="D18" s="20">
        <v>265</v>
      </c>
      <c r="E18" s="20">
        <v>3</v>
      </c>
      <c r="F18" s="20">
        <v>268</v>
      </c>
      <c r="G18" s="20">
        <v>631</v>
      </c>
      <c r="H18" s="20">
        <v>4563</v>
      </c>
      <c r="I18" s="20">
        <v>132</v>
      </c>
      <c r="J18" s="20">
        <v>5326</v>
      </c>
      <c r="K18" s="20">
        <v>1579</v>
      </c>
      <c r="L18" s="20">
        <v>1790</v>
      </c>
      <c r="M18" s="20">
        <v>51</v>
      </c>
      <c r="N18" s="20">
        <v>3420</v>
      </c>
      <c r="O18" s="20">
        <v>1</v>
      </c>
      <c r="P18" s="20">
        <v>331</v>
      </c>
      <c r="Q18" s="20">
        <v>0</v>
      </c>
      <c r="R18" s="20">
        <v>332</v>
      </c>
      <c r="S18" s="20">
        <v>2211</v>
      </c>
      <c r="T18" s="20">
        <v>6949</v>
      </c>
      <c r="U18" s="20">
        <v>186</v>
      </c>
      <c r="V18" s="20">
        <v>9346</v>
      </c>
      <c r="W18" s="10">
        <f t="shared" si="0"/>
        <v>0</v>
      </c>
      <c r="X18" s="10">
        <f t="shared" si="1"/>
        <v>0</v>
      </c>
      <c r="Y18" s="10">
        <f t="shared" si="2"/>
        <v>0</v>
      </c>
      <c r="Z18" s="10">
        <f t="shared" si="3"/>
        <v>0</v>
      </c>
      <c r="AA18" s="10">
        <f t="shared" si="4"/>
        <v>0</v>
      </c>
      <c r="AC18" s="28"/>
      <c r="AD18" s="28"/>
      <c r="AE18" s="28"/>
      <c r="AF18" s="28"/>
      <c r="AG18" s="28"/>
      <c r="AH18" s="28"/>
      <c r="AI18" s="28"/>
      <c r="AJ18" s="28"/>
      <c r="AK18" s="28"/>
      <c r="AL18" s="28"/>
      <c r="AM18" s="28"/>
      <c r="AN18" s="28"/>
      <c r="AO18" s="28"/>
      <c r="AP18" s="28"/>
      <c r="AQ18" s="28"/>
      <c r="AR18" s="28"/>
      <c r="AS18" s="28"/>
      <c r="AT18" s="28"/>
      <c r="AU18" s="28"/>
      <c r="AV18" s="28"/>
    </row>
    <row r="19" spans="1:48" ht="21.75" customHeight="1">
      <c r="A19" s="1432"/>
      <c r="B19" s="27" t="s">
        <v>14</v>
      </c>
      <c r="C19" s="20">
        <v>2</v>
      </c>
      <c r="D19" s="20">
        <v>270</v>
      </c>
      <c r="E19" s="20">
        <v>0</v>
      </c>
      <c r="F19" s="20">
        <v>272</v>
      </c>
      <c r="G19" s="20">
        <v>513</v>
      </c>
      <c r="H19" s="20">
        <v>4677</v>
      </c>
      <c r="I19" s="20">
        <v>77</v>
      </c>
      <c r="J19" s="20">
        <v>5267</v>
      </c>
      <c r="K19" s="20">
        <v>1166</v>
      </c>
      <c r="L19" s="20">
        <v>1903</v>
      </c>
      <c r="M19" s="20">
        <v>32</v>
      </c>
      <c r="N19" s="20">
        <v>3101</v>
      </c>
      <c r="O19" s="20">
        <v>0</v>
      </c>
      <c r="P19" s="20">
        <v>278</v>
      </c>
      <c r="Q19" s="20">
        <v>0</v>
      </c>
      <c r="R19" s="20">
        <v>278</v>
      </c>
      <c r="S19" s="20">
        <v>1681</v>
      </c>
      <c r="T19" s="20">
        <v>7128</v>
      </c>
      <c r="U19" s="20">
        <v>109</v>
      </c>
      <c r="V19" s="20">
        <v>8918</v>
      </c>
      <c r="W19" s="10">
        <f t="shared" si="0"/>
        <v>0</v>
      </c>
      <c r="X19" s="10">
        <f t="shared" si="1"/>
        <v>0</v>
      </c>
      <c r="Y19" s="10">
        <f t="shared" si="2"/>
        <v>0</v>
      </c>
      <c r="Z19" s="10">
        <f t="shared" si="3"/>
        <v>0</v>
      </c>
      <c r="AA19" s="10">
        <f t="shared" si="4"/>
        <v>0</v>
      </c>
      <c r="AC19" s="28"/>
      <c r="AD19" s="28"/>
      <c r="AE19" s="28"/>
      <c r="AF19" s="28"/>
      <c r="AG19" s="28"/>
      <c r="AH19" s="28"/>
      <c r="AI19" s="28"/>
      <c r="AJ19" s="28"/>
      <c r="AK19" s="28"/>
      <c r="AL19" s="28"/>
      <c r="AM19" s="28"/>
      <c r="AN19" s="28"/>
      <c r="AO19" s="28"/>
      <c r="AP19" s="28"/>
      <c r="AQ19" s="28"/>
      <c r="AR19" s="28"/>
      <c r="AS19" s="28"/>
      <c r="AT19" s="28"/>
      <c r="AU19" s="28"/>
      <c r="AV19" s="28"/>
    </row>
    <row r="20" spans="1:48" ht="21.75" customHeight="1" thickBot="1">
      <c r="A20" s="1433"/>
      <c r="B20" s="29" t="s">
        <v>15</v>
      </c>
      <c r="C20" s="30">
        <v>0</v>
      </c>
      <c r="D20" s="30">
        <v>265</v>
      </c>
      <c r="E20" s="30">
        <v>0</v>
      </c>
      <c r="F20" s="30">
        <v>265</v>
      </c>
      <c r="G20" s="30">
        <v>353</v>
      </c>
      <c r="H20" s="30">
        <v>4798</v>
      </c>
      <c r="I20" s="30">
        <v>42</v>
      </c>
      <c r="J20" s="30">
        <v>5193</v>
      </c>
      <c r="K20" s="30">
        <v>983</v>
      </c>
      <c r="L20" s="30">
        <v>1942</v>
      </c>
      <c r="M20" s="30">
        <v>60</v>
      </c>
      <c r="N20" s="30">
        <v>2985</v>
      </c>
      <c r="O20" s="30">
        <v>2</v>
      </c>
      <c r="P20" s="30">
        <v>294</v>
      </c>
      <c r="Q20" s="30">
        <v>30</v>
      </c>
      <c r="R20" s="30">
        <v>326</v>
      </c>
      <c r="S20" s="30">
        <v>1338</v>
      </c>
      <c r="T20" s="30">
        <v>7299</v>
      </c>
      <c r="U20" s="30">
        <v>132</v>
      </c>
      <c r="V20" s="30">
        <v>8769</v>
      </c>
      <c r="W20" s="10">
        <f t="shared" si="0"/>
        <v>0</v>
      </c>
      <c r="X20" s="10">
        <f t="shared" si="1"/>
        <v>0</v>
      </c>
      <c r="Y20" s="10">
        <f t="shared" si="2"/>
        <v>0</v>
      </c>
      <c r="Z20" s="10">
        <f t="shared" si="3"/>
        <v>0</v>
      </c>
      <c r="AA20" s="10">
        <f t="shared" si="4"/>
        <v>0</v>
      </c>
      <c r="AC20" s="28"/>
      <c r="AD20" s="28"/>
      <c r="AE20" s="28"/>
      <c r="AF20" s="28"/>
      <c r="AG20" s="28"/>
      <c r="AH20" s="28"/>
      <c r="AI20" s="28"/>
      <c r="AJ20" s="28"/>
      <c r="AK20" s="28"/>
      <c r="AL20" s="28"/>
      <c r="AM20" s="28"/>
      <c r="AN20" s="28"/>
      <c r="AO20" s="28"/>
      <c r="AP20" s="28"/>
      <c r="AQ20" s="28"/>
      <c r="AR20" s="28"/>
      <c r="AS20" s="28"/>
      <c r="AT20" s="28"/>
      <c r="AU20" s="28"/>
      <c r="AV20" s="28"/>
    </row>
    <row r="21" spans="1:48" ht="21.75" customHeight="1" thickTop="1">
      <c r="A21" s="1432" t="s">
        <v>18</v>
      </c>
      <c r="B21" s="27" t="s">
        <v>11</v>
      </c>
      <c r="C21" s="20">
        <v>1</v>
      </c>
      <c r="D21" s="20">
        <v>29</v>
      </c>
      <c r="E21" s="20">
        <v>0</v>
      </c>
      <c r="F21" s="20">
        <v>30</v>
      </c>
      <c r="G21" s="20">
        <v>343</v>
      </c>
      <c r="H21" s="20">
        <v>1707</v>
      </c>
      <c r="I21" s="20">
        <v>120</v>
      </c>
      <c r="J21" s="20">
        <v>2170</v>
      </c>
      <c r="K21" s="20">
        <v>1076</v>
      </c>
      <c r="L21" s="20">
        <v>1355</v>
      </c>
      <c r="M21" s="20">
        <v>160</v>
      </c>
      <c r="N21" s="20">
        <v>2591</v>
      </c>
      <c r="O21" s="20">
        <v>1</v>
      </c>
      <c r="P21" s="20">
        <v>2</v>
      </c>
      <c r="Q21" s="20">
        <v>0</v>
      </c>
      <c r="R21" s="20">
        <v>3</v>
      </c>
      <c r="S21" s="20">
        <v>1421</v>
      </c>
      <c r="T21" s="20">
        <v>3093</v>
      </c>
      <c r="U21" s="20">
        <v>280</v>
      </c>
      <c r="V21" s="20">
        <v>4794</v>
      </c>
      <c r="W21" s="10">
        <f t="shared" si="0"/>
        <v>0</v>
      </c>
      <c r="X21" s="10">
        <f t="shared" si="1"/>
        <v>0</v>
      </c>
      <c r="Y21" s="10">
        <f t="shared" si="2"/>
        <v>0</v>
      </c>
      <c r="Z21" s="10">
        <f t="shared" si="3"/>
        <v>0</v>
      </c>
      <c r="AA21" s="10">
        <f t="shared" si="4"/>
        <v>0</v>
      </c>
      <c r="AC21" s="28"/>
      <c r="AD21" s="28"/>
      <c r="AE21" s="28"/>
      <c r="AF21" s="28"/>
      <c r="AG21" s="28"/>
      <c r="AH21" s="28"/>
      <c r="AI21" s="28"/>
      <c r="AJ21" s="28"/>
      <c r="AK21" s="28"/>
      <c r="AL21" s="28"/>
      <c r="AM21" s="28"/>
      <c r="AN21" s="28"/>
      <c r="AO21" s="28"/>
      <c r="AP21" s="28"/>
      <c r="AQ21" s="28"/>
      <c r="AR21" s="28"/>
      <c r="AS21" s="28"/>
      <c r="AT21" s="28"/>
      <c r="AU21" s="28"/>
      <c r="AV21" s="28"/>
    </row>
    <row r="22" spans="1:48" ht="21.75" customHeight="1">
      <c r="A22" s="1432"/>
      <c r="B22" s="27" t="s">
        <v>12</v>
      </c>
      <c r="C22" s="20">
        <v>1</v>
      </c>
      <c r="D22" s="20">
        <v>32</v>
      </c>
      <c r="E22" s="20">
        <v>1</v>
      </c>
      <c r="F22" s="20">
        <v>34</v>
      </c>
      <c r="G22" s="20">
        <v>441</v>
      </c>
      <c r="H22" s="20">
        <v>1700</v>
      </c>
      <c r="I22" s="20">
        <v>162</v>
      </c>
      <c r="J22" s="20">
        <v>2303</v>
      </c>
      <c r="K22" s="20">
        <v>920</v>
      </c>
      <c r="L22" s="20">
        <v>1223</v>
      </c>
      <c r="M22" s="20">
        <v>189</v>
      </c>
      <c r="N22" s="20">
        <v>2332</v>
      </c>
      <c r="O22" s="20">
        <v>0</v>
      </c>
      <c r="P22" s="20">
        <v>22</v>
      </c>
      <c r="Q22" s="20">
        <v>0</v>
      </c>
      <c r="R22" s="20">
        <v>22</v>
      </c>
      <c r="S22" s="20">
        <v>1362</v>
      </c>
      <c r="T22" s="20">
        <v>2977</v>
      </c>
      <c r="U22" s="20">
        <v>352</v>
      </c>
      <c r="V22" s="20">
        <v>4691</v>
      </c>
      <c r="W22" s="10">
        <f t="shared" si="0"/>
        <v>0</v>
      </c>
      <c r="X22" s="10">
        <f t="shared" si="1"/>
        <v>0</v>
      </c>
      <c r="Y22" s="10">
        <f t="shared" si="2"/>
        <v>0</v>
      </c>
      <c r="Z22" s="10">
        <f t="shared" si="3"/>
        <v>0</v>
      </c>
      <c r="AA22" s="10">
        <f t="shared" si="4"/>
        <v>0</v>
      </c>
      <c r="AC22" s="28"/>
      <c r="AD22" s="28"/>
      <c r="AE22" s="28"/>
      <c r="AF22" s="28"/>
      <c r="AG22" s="28"/>
      <c r="AH22" s="28"/>
      <c r="AI22" s="28"/>
      <c r="AJ22" s="28"/>
      <c r="AK22" s="28"/>
      <c r="AL22" s="28"/>
      <c r="AM22" s="28"/>
      <c r="AN22" s="28"/>
      <c r="AO22" s="28"/>
      <c r="AP22" s="28"/>
      <c r="AQ22" s="28"/>
      <c r="AR22" s="28"/>
      <c r="AS22" s="28"/>
      <c r="AT22" s="28"/>
      <c r="AU22" s="28"/>
      <c r="AV22" s="28"/>
    </row>
    <row r="23" spans="1:48" ht="21.75" customHeight="1">
      <c r="A23" s="1432"/>
      <c r="B23" s="27" t="s">
        <v>13</v>
      </c>
      <c r="C23" s="20">
        <v>0</v>
      </c>
      <c r="D23" s="20">
        <v>24</v>
      </c>
      <c r="E23" s="20">
        <v>0</v>
      </c>
      <c r="F23" s="20">
        <v>24</v>
      </c>
      <c r="G23" s="20">
        <v>333</v>
      </c>
      <c r="H23" s="20">
        <v>1625</v>
      </c>
      <c r="I23" s="20">
        <v>70</v>
      </c>
      <c r="J23" s="20">
        <v>2028</v>
      </c>
      <c r="K23" s="20">
        <v>778</v>
      </c>
      <c r="L23" s="20">
        <v>1145</v>
      </c>
      <c r="M23" s="20">
        <v>178</v>
      </c>
      <c r="N23" s="20">
        <v>2101</v>
      </c>
      <c r="O23" s="20">
        <v>0</v>
      </c>
      <c r="P23" s="20">
        <v>1</v>
      </c>
      <c r="Q23" s="20">
        <v>0</v>
      </c>
      <c r="R23" s="20">
        <v>1</v>
      </c>
      <c r="S23" s="20">
        <v>1111</v>
      </c>
      <c r="T23" s="20">
        <v>2795</v>
      </c>
      <c r="U23" s="20">
        <v>248</v>
      </c>
      <c r="V23" s="20">
        <v>4154</v>
      </c>
      <c r="W23" s="10">
        <f t="shared" si="0"/>
        <v>0</v>
      </c>
      <c r="X23" s="10">
        <f t="shared" si="1"/>
        <v>0</v>
      </c>
      <c r="Y23" s="10">
        <f t="shared" si="2"/>
        <v>0</v>
      </c>
      <c r="Z23" s="10">
        <f t="shared" si="3"/>
        <v>0</v>
      </c>
      <c r="AA23" s="10">
        <f t="shared" si="4"/>
        <v>0</v>
      </c>
      <c r="AC23" s="28"/>
      <c r="AD23" s="28"/>
      <c r="AE23" s="28"/>
      <c r="AF23" s="28"/>
      <c r="AG23" s="28"/>
      <c r="AH23" s="28"/>
      <c r="AI23" s="28"/>
      <c r="AJ23" s="28"/>
      <c r="AK23" s="28"/>
      <c r="AL23" s="28"/>
      <c r="AM23" s="28"/>
      <c r="AN23" s="28"/>
      <c r="AO23" s="28"/>
      <c r="AP23" s="28"/>
      <c r="AQ23" s="28"/>
      <c r="AR23" s="28"/>
      <c r="AS23" s="28"/>
      <c r="AT23" s="28"/>
      <c r="AU23" s="28"/>
      <c r="AV23" s="28"/>
    </row>
    <row r="24" spans="1:48" ht="21.75" customHeight="1">
      <c r="A24" s="1432"/>
      <c r="B24" s="27" t="s">
        <v>14</v>
      </c>
      <c r="C24" s="20">
        <v>0</v>
      </c>
      <c r="D24" s="20">
        <v>13</v>
      </c>
      <c r="E24" s="20">
        <v>0</v>
      </c>
      <c r="F24" s="20">
        <v>13</v>
      </c>
      <c r="G24" s="20">
        <v>306</v>
      </c>
      <c r="H24" s="20">
        <v>1398</v>
      </c>
      <c r="I24" s="20">
        <v>59</v>
      </c>
      <c r="J24" s="20">
        <v>1763</v>
      </c>
      <c r="K24" s="20">
        <v>565</v>
      </c>
      <c r="L24" s="20">
        <v>1243</v>
      </c>
      <c r="M24" s="20">
        <v>147</v>
      </c>
      <c r="N24" s="20">
        <v>1955</v>
      </c>
      <c r="O24" s="20">
        <v>0</v>
      </c>
      <c r="P24" s="20">
        <v>2</v>
      </c>
      <c r="Q24" s="20">
        <v>0</v>
      </c>
      <c r="R24" s="20">
        <v>2</v>
      </c>
      <c r="S24" s="20">
        <v>871</v>
      </c>
      <c r="T24" s="20">
        <v>2656</v>
      </c>
      <c r="U24" s="20">
        <v>206</v>
      </c>
      <c r="V24" s="20">
        <v>3733</v>
      </c>
      <c r="W24" s="10">
        <f t="shared" si="0"/>
        <v>0</v>
      </c>
      <c r="X24" s="10">
        <f t="shared" si="1"/>
        <v>0</v>
      </c>
      <c r="Y24" s="10">
        <f t="shared" si="2"/>
        <v>0</v>
      </c>
      <c r="Z24" s="10">
        <f t="shared" si="3"/>
        <v>0</v>
      </c>
      <c r="AA24" s="10">
        <f t="shared" si="4"/>
        <v>0</v>
      </c>
      <c r="AC24" s="28"/>
      <c r="AD24" s="28"/>
      <c r="AE24" s="28"/>
      <c r="AF24" s="28"/>
      <c r="AG24" s="28"/>
      <c r="AH24" s="28"/>
      <c r="AI24" s="28"/>
      <c r="AJ24" s="28"/>
      <c r="AK24" s="28"/>
      <c r="AL24" s="28"/>
      <c r="AM24" s="28"/>
      <c r="AN24" s="28"/>
      <c r="AO24" s="28"/>
      <c r="AP24" s="28"/>
      <c r="AQ24" s="28"/>
      <c r="AR24" s="28"/>
      <c r="AS24" s="28"/>
      <c r="AT24" s="28"/>
      <c r="AU24" s="28"/>
      <c r="AV24" s="28"/>
    </row>
    <row r="25" spans="1:48" ht="21.75" customHeight="1" thickBot="1">
      <c r="A25" s="1433"/>
      <c r="B25" s="29" t="s">
        <v>15</v>
      </c>
      <c r="C25" s="30">
        <v>0</v>
      </c>
      <c r="D25" s="30">
        <v>13</v>
      </c>
      <c r="E25" s="30">
        <v>0</v>
      </c>
      <c r="F25" s="30">
        <v>13</v>
      </c>
      <c r="G25" s="30">
        <v>282</v>
      </c>
      <c r="H25" s="30">
        <v>1329</v>
      </c>
      <c r="I25" s="30">
        <v>35</v>
      </c>
      <c r="J25" s="30">
        <v>1646</v>
      </c>
      <c r="K25" s="30">
        <v>672</v>
      </c>
      <c r="L25" s="30">
        <v>1100</v>
      </c>
      <c r="M25" s="30">
        <v>90</v>
      </c>
      <c r="N25" s="30">
        <v>1862</v>
      </c>
      <c r="O25" s="30">
        <v>0</v>
      </c>
      <c r="P25" s="30">
        <v>2</v>
      </c>
      <c r="Q25" s="30">
        <v>0</v>
      </c>
      <c r="R25" s="30">
        <v>2</v>
      </c>
      <c r="S25" s="30">
        <v>954</v>
      </c>
      <c r="T25" s="30">
        <v>2444</v>
      </c>
      <c r="U25" s="30">
        <v>125</v>
      </c>
      <c r="V25" s="30">
        <v>3523</v>
      </c>
      <c r="W25" s="10">
        <f t="shared" si="0"/>
        <v>0</v>
      </c>
      <c r="X25" s="10">
        <f t="shared" si="1"/>
        <v>0</v>
      </c>
      <c r="Y25" s="10">
        <f t="shared" si="2"/>
        <v>0</v>
      </c>
      <c r="Z25" s="10">
        <f t="shared" si="3"/>
        <v>0</v>
      </c>
      <c r="AA25" s="10">
        <f t="shared" si="4"/>
        <v>0</v>
      </c>
      <c r="AC25" s="28"/>
      <c r="AD25" s="28"/>
      <c r="AE25" s="28"/>
      <c r="AF25" s="28"/>
      <c r="AG25" s="28"/>
      <c r="AH25" s="28"/>
      <c r="AI25" s="28"/>
      <c r="AJ25" s="28"/>
      <c r="AK25" s="28"/>
      <c r="AL25" s="28"/>
      <c r="AM25" s="28"/>
      <c r="AN25" s="28"/>
      <c r="AO25" s="28"/>
      <c r="AP25" s="28"/>
      <c r="AQ25" s="28"/>
      <c r="AR25" s="28"/>
      <c r="AS25" s="28"/>
      <c r="AT25" s="28"/>
      <c r="AU25" s="28"/>
      <c r="AV25" s="28"/>
    </row>
    <row r="26" spans="1:48" ht="21.75" customHeight="1" thickTop="1">
      <c r="A26" s="1432" t="s">
        <v>19</v>
      </c>
      <c r="B26" s="27" t="s">
        <v>11</v>
      </c>
      <c r="C26" s="20">
        <v>34</v>
      </c>
      <c r="D26" s="20">
        <v>1213</v>
      </c>
      <c r="E26" s="20">
        <v>44</v>
      </c>
      <c r="F26" s="20">
        <v>1291</v>
      </c>
      <c r="G26" s="20">
        <v>14747</v>
      </c>
      <c r="H26" s="20">
        <v>77525</v>
      </c>
      <c r="I26" s="20">
        <v>4151</v>
      </c>
      <c r="J26" s="20">
        <v>96423</v>
      </c>
      <c r="K26" s="20">
        <v>55974</v>
      </c>
      <c r="L26" s="20">
        <v>63579</v>
      </c>
      <c r="M26" s="20">
        <v>8258</v>
      </c>
      <c r="N26" s="20">
        <v>127811</v>
      </c>
      <c r="O26" s="20">
        <v>18</v>
      </c>
      <c r="P26" s="20">
        <v>61</v>
      </c>
      <c r="Q26" s="20">
        <v>4</v>
      </c>
      <c r="R26" s="20">
        <v>83</v>
      </c>
      <c r="S26" s="20">
        <v>70773</v>
      </c>
      <c r="T26" s="20">
        <v>142378</v>
      </c>
      <c r="U26" s="20">
        <v>12457</v>
      </c>
      <c r="V26" s="20">
        <v>225608</v>
      </c>
      <c r="W26" s="10">
        <f t="shared" si="0"/>
        <v>0</v>
      </c>
      <c r="X26" s="10">
        <f t="shared" si="1"/>
        <v>0</v>
      </c>
      <c r="Y26" s="10">
        <f t="shared" si="2"/>
        <v>0</v>
      </c>
      <c r="Z26" s="10">
        <f t="shared" si="3"/>
        <v>0</v>
      </c>
      <c r="AA26" s="10">
        <f t="shared" si="4"/>
        <v>0</v>
      </c>
      <c r="AC26" s="28"/>
      <c r="AD26" s="28"/>
      <c r="AE26" s="28"/>
      <c r="AF26" s="28"/>
      <c r="AG26" s="28"/>
      <c r="AH26" s="28"/>
      <c r="AI26" s="28"/>
      <c r="AJ26" s="28"/>
      <c r="AK26" s="28"/>
      <c r="AL26" s="28"/>
      <c r="AM26" s="28"/>
      <c r="AN26" s="28"/>
      <c r="AO26" s="28"/>
      <c r="AP26" s="28"/>
      <c r="AQ26" s="28"/>
      <c r="AR26" s="28"/>
      <c r="AS26" s="28"/>
      <c r="AT26" s="28"/>
      <c r="AU26" s="28"/>
      <c r="AV26" s="28"/>
    </row>
    <row r="27" spans="1:48" ht="21.75" customHeight="1">
      <c r="A27" s="1432"/>
      <c r="B27" s="27" t="s">
        <v>12</v>
      </c>
      <c r="C27" s="20">
        <v>34</v>
      </c>
      <c r="D27" s="20">
        <v>1078</v>
      </c>
      <c r="E27" s="20">
        <v>41</v>
      </c>
      <c r="F27" s="20">
        <v>1153</v>
      </c>
      <c r="G27" s="20">
        <v>14686</v>
      </c>
      <c r="H27" s="20">
        <v>78103</v>
      </c>
      <c r="I27" s="20">
        <v>4173</v>
      </c>
      <c r="J27" s="20">
        <v>96962</v>
      </c>
      <c r="K27" s="20">
        <v>52001</v>
      </c>
      <c r="L27" s="20">
        <v>62115</v>
      </c>
      <c r="M27" s="20">
        <v>7940</v>
      </c>
      <c r="N27" s="20">
        <v>122056</v>
      </c>
      <c r="O27" s="20">
        <v>15</v>
      </c>
      <c r="P27" s="20">
        <v>117</v>
      </c>
      <c r="Q27" s="20">
        <v>2</v>
      </c>
      <c r="R27" s="20">
        <v>134</v>
      </c>
      <c r="S27" s="20">
        <v>66736</v>
      </c>
      <c r="T27" s="20">
        <v>141413</v>
      </c>
      <c r="U27" s="20">
        <v>12156</v>
      </c>
      <c r="V27" s="20">
        <v>220305</v>
      </c>
      <c r="W27" s="10">
        <f t="shared" si="0"/>
        <v>0</v>
      </c>
      <c r="X27" s="10">
        <f t="shared" si="1"/>
        <v>0</v>
      </c>
      <c r="Y27" s="10">
        <f t="shared" si="2"/>
        <v>0</v>
      </c>
      <c r="Z27" s="10">
        <f t="shared" si="3"/>
        <v>0</v>
      </c>
      <c r="AA27" s="10">
        <f t="shared" si="4"/>
        <v>0</v>
      </c>
      <c r="AC27" s="28"/>
      <c r="AD27" s="28"/>
      <c r="AE27" s="28"/>
      <c r="AF27" s="28"/>
      <c r="AG27" s="28"/>
      <c r="AH27" s="28"/>
      <c r="AI27" s="28"/>
      <c r="AJ27" s="28"/>
      <c r="AK27" s="28"/>
      <c r="AL27" s="28"/>
      <c r="AM27" s="28"/>
      <c r="AN27" s="28"/>
      <c r="AO27" s="28"/>
      <c r="AP27" s="28"/>
      <c r="AQ27" s="28"/>
      <c r="AR27" s="28"/>
      <c r="AS27" s="28"/>
      <c r="AT27" s="28"/>
      <c r="AU27" s="28"/>
      <c r="AV27" s="28"/>
    </row>
    <row r="28" spans="1:48" ht="21.75" customHeight="1">
      <c r="A28" s="1432"/>
      <c r="B28" s="27" t="s">
        <v>13</v>
      </c>
      <c r="C28" s="20">
        <v>27</v>
      </c>
      <c r="D28" s="20">
        <v>1185</v>
      </c>
      <c r="E28" s="20">
        <v>54</v>
      </c>
      <c r="F28" s="20">
        <v>1266</v>
      </c>
      <c r="G28" s="20">
        <v>14722</v>
      </c>
      <c r="H28" s="20">
        <v>80389</v>
      </c>
      <c r="I28" s="20">
        <v>4021</v>
      </c>
      <c r="J28" s="20">
        <v>99132</v>
      </c>
      <c r="K28" s="20">
        <v>50261</v>
      </c>
      <c r="L28" s="20">
        <v>62064</v>
      </c>
      <c r="M28" s="20">
        <v>6472</v>
      </c>
      <c r="N28" s="20">
        <v>118797</v>
      </c>
      <c r="O28" s="20">
        <v>20</v>
      </c>
      <c r="P28" s="20">
        <v>65</v>
      </c>
      <c r="Q28" s="20">
        <v>1</v>
      </c>
      <c r="R28" s="20">
        <v>86</v>
      </c>
      <c r="S28" s="20">
        <v>65030</v>
      </c>
      <c r="T28" s="20">
        <v>143703</v>
      </c>
      <c r="U28" s="20">
        <v>10548</v>
      </c>
      <c r="V28" s="20">
        <v>219281</v>
      </c>
      <c r="W28" s="10">
        <f t="shared" si="0"/>
        <v>0</v>
      </c>
      <c r="X28" s="10">
        <f t="shared" si="1"/>
        <v>0</v>
      </c>
      <c r="Y28" s="10">
        <f t="shared" si="2"/>
        <v>0</v>
      </c>
      <c r="Z28" s="10">
        <f t="shared" si="3"/>
        <v>0</v>
      </c>
      <c r="AA28" s="10">
        <f t="shared" si="4"/>
        <v>0</v>
      </c>
      <c r="AC28" s="28"/>
      <c r="AD28" s="28"/>
      <c r="AE28" s="28"/>
      <c r="AF28" s="28"/>
      <c r="AG28" s="28"/>
      <c r="AH28" s="28"/>
      <c r="AI28" s="28"/>
      <c r="AJ28" s="28"/>
      <c r="AK28" s="28"/>
      <c r="AL28" s="28"/>
      <c r="AM28" s="28"/>
      <c r="AN28" s="28"/>
      <c r="AO28" s="28"/>
      <c r="AP28" s="28"/>
      <c r="AQ28" s="28"/>
      <c r="AR28" s="28"/>
      <c r="AS28" s="28"/>
      <c r="AT28" s="28"/>
      <c r="AU28" s="28"/>
      <c r="AV28" s="28"/>
    </row>
    <row r="29" spans="1:48" ht="21.75" customHeight="1">
      <c r="A29" s="1432"/>
      <c r="B29" s="27" t="s">
        <v>14</v>
      </c>
      <c r="C29" s="20">
        <v>32</v>
      </c>
      <c r="D29" s="20">
        <v>1205</v>
      </c>
      <c r="E29" s="20">
        <v>44</v>
      </c>
      <c r="F29" s="20">
        <v>1281</v>
      </c>
      <c r="G29" s="20">
        <v>14892</v>
      </c>
      <c r="H29" s="20">
        <v>82303</v>
      </c>
      <c r="I29" s="20">
        <v>3919</v>
      </c>
      <c r="J29" s="20">
        <v>101114</v>
      </c>
      <c r="K29" s="20">
        <v>48245</v>
      </c>
      <c r="L29" s="20">
        <v>62018</v>
      </c>
      <c r="M29" s="20">
        <v>6146</v>
      </c>
      <c r="N29" s="20">
        <v>116409</v>
      </c>
      <c r="O29" s="20">
        <v>16</v>
      </c>
      <c r="P29" s="20">
        <v>90</v>
      </c>
      <c r="Q29" s="20">
        <v>4</v>
      </c>
      <c r="R29" s="20">
        <v>110</v>
      </c>
      <c r="S29" s="20">
        <v>63185</v>
      </c>
      <c r="T29" s="20">
        <v>145616</v>
      </c>
      <c r="U29" s="20">
        <v>10113</v>
      </c>
      <c r="V29" s="20">
        <v>218914</v>
      </c>
      <c r="W29" s="10">
        <f t="shared" si="0"/>
        <v>0</v>
      </c>
      <c r="X29" s="10">
        <f t="shared" si="1"/>
        <v>0</v>
      </c>
      <c r="Y29" s="10">
        <f t="shared" si="2"/>
        <v>0</v>
      </c>
      <c r="Z29" s="10">
        <f t="shared" si="3"/>
        <v>0</v>
      </c>
      <c r="AA29" s="10">
        <f t="shared" si="4"/>
        <v>0</v>
      </c>
      <c r="AC29" s="28"/>
      <c r="AD29" s="28"/>
      <c r="AE29" s="28"/>
      <c r="AF29" s="28"/>
      <c r="AG29" s="28"/>
      <c r="AH29" s="28"/>
      <c r="AI29" s="28"/>
      <c r="AJ29" s="28"/>
      <c r="AK29" s="28"/>
      <c r="AL29" s="28"/>
      <c r="AM29" s="28"/>
      <c r="AN29" s="28"/>
      <c r="AO29" s="28"/>
      <c r="AP29" s="28"/>
      <c r="AQ29" s="28"/>
      <c r="AR29" s="28"/>
      <c r="AS29" s="28"/>
      <c r="AT29" s="28"/>
      <c r="AU29" s="28"/>
      <c r="AV29" s="28"/>
    </row>
    <row r="30" spans="1:48" ht="21.75" customHeight="1" thickBot="1">
      <c r="A30" s="1433"/>
      <c r="B30" s="29" t="s">
        <v>15</v>
      </c>
      <c r="C30" s="30">
        <v>29</v>
      </c>
      <c r="D30" s="30">
        <v>1059</v>
      </c>
      <c r="E30" s="30">
        <v>35</v>
      </c>
      <c r="F30" s="30">
        <v>1123</v>
      </c>
      <c r="G30" s="30">
        <v>13677</v>
      </c>
      <c r="H30" s="30">
        <v>77913</v>
      </c>
      <c r="I30" s="30">
        <v>3681</v>
      </c>
      <c r="J30" s="30">
        <v>95271</v>
      </c>
      <c r="K30" s="30">
        <v>45053</v>
      </c>
      <c r="L30" s="30">
        <v>61647</v>
      </c>
      <c r="M30" s="30">
        <v>6350</v>
      </c>
      <c r="N30" s="30">
        <v>113050</v>
      </c>
      <c r="O30" s="30">
        <v>15</v>
      </c>
      <c r="P30" s="30">
        <v>61</v>
      </c>
      <c r="Q30" s="30">
        <v>4</v>
      </c>
      <c r="R30" s="30">
        <v>80</v>
      </c>
      <c r="S30" s="30">
        <v>58774</v>
      </c>
      <c r="T30" s="30">
        <v>140680</v>
      </c>
      <c r="U30" s="30">
        <v>10070</v>
      </c>
      <c r="V30" s="30">
        <v>209524</v>
      </c>
      <c r="W30" s="10">
        <f t="shared" si="0"/>
        <v>0</v>
      </c>
      <c r="X30" s="10">
        <f t="shared" si="1"/>
        <v>0</v>
      </c>
      <c r="Y30" s="10">
        <f t="shared" si="2"/>
        <v>0</v>
      </c>
      <c r="Z30" s="10">
        <f t="shared" si="3"/>
        <v>0</v>
      </c>
      <c r="AA30" s="10">
        <f t="shared" si="4"/>
        <v>0</v>
      </c>
      <c r="AC30" s="28"/>
      <c r="AD30" s="28"/>
      <c r="AE30" s="28"/>
      <c r="AF30" s="28"/>
      <c r="AG30" s="28"/>
      <c r="AH30" s="28"/>
      <c r="AI30" s="28"/>
      <c r="AJ30" s="28"/>
      <c r="AK30" s="28"/>
      <c r="AL30" s="28"/>
      <c r="AM30" s="28"/>
      <c r="AN30" s="28"/>
      <c r="AO30" s="28"/>
      <c r="AP30" s="28"/>
      <c r="AQ30" s="28"/>
      <c r="AR30" s="28"/>
      <c r="AS30" s="28"/>
      <c r="AT30" s="28"/>
      <c r="AU30" s="28"/>
      <c r="AV30" s="28"/>
    </row>
    <row r="31" spans="1:48" ht="21.75" customHeight="1" thickTop="1">
      <c r="A31" s="1432" t="s">
        <v>20</v>
      </c>
      <c r="B31" s="27" t="s">
        <v>11</v>
      </c>
      <c r="C31" s="31"/>
      <c r="D31" s="31"/>
      <c r="E31" s="31"/>
      <c r="F31" s="31"/>
      <c r="G31" s="20">
        <v>3929</v>
      </c>
      <c r="H31" s="20">
        <v>19013</v>
      </c>
      <c r="I31" s="20">
        <v>1052</v>
      </c>
      <c r="J31" s="20">
        <v>23994</v>
      </c>
      <c r="K31" s="20">
        <v>16108</v>
      </c>
      <c r="L31" s="20">
        <v>16869</v>
      </c>
      <c r="M31" s="20">
        <v>3466</v>
      </c>
      <c r="N31" s="20">
        <v>36443</v>
      </c>
      <c r="O31" s="20">
        <v>104</v>
      </c>
      <c r="P31" s="20">
        <v>515</v>
      </c>
      <c r="Q31" s="20">
        <v>396</v>
      </c>
      <c r="R31" s="20">
        <v>1015</v>
      </c>
      <c r="S31" s="20">
        <v>20141</v>
      </c>
      <c r="T31" s="20">
        <v>36397</v>
      </c>
      <c r="U31" s="20">
        <v>4914</v>
      </c>
      <c r="V31" s="20">
        <v>61452</v>
      </c>
      <c r="W31" s="10">
        <f t="shared" si="0"/>
        <v>0</v>
      </c>
      <c r="X31" s="10">
        <f t="shared" si="1"/>
        <v>0</v>
      </c>
      <c r="Y31" s="10">
        <f t="shared" si="2"/>
        <v>0</v>
      </c>
      <c r="Z31" s="10">
        <f t="shared" si="3"/>
        <v>0</v>
      </c>
      <c r="AA31" s="10">
        <f t="shared" si="4"/>
        <v>0</v>
      </c>
      <c r="AC31" s="28"/>
      <c r="AD31" s="28"/>
      <c r="AE31" s="28"/>
      <c r="AF31" s="28"/>
      <c r="AG31" s="28"/>
      <c r="AH31" s="28"/>
      <c r="AI31" s="28"/>
      <c r="AJ31" s="28"/>
      <c r="AK31" s="28"/>
      <c r="AL31" s="28"/>
      <c r="AM31" s="28"/>
      <c r="AN31" s="28"/>
      <c r="AO31" s="28"/>
      <c r="AP31" s="28"/>
      <c r="AQ31" s="28"/>
      <c r="AR31" s="28"/>
      <c r="AS31" s="28"/>
      <c r="AT31" s="28"/>
      <c r="AU31" s="28"/>
      <c r="AV31" s="28"/>
    </row>
    <row r="32" spans="1:48" ht="21.75" customHeight="1">
      <c r="A32" s="1432"/>
      <c r="B32" s="27" t="s">
        <v>12</v>
      </c>
      <c r="C32" s="31"/>
      <c r="D32" s="31"/>
      <c r="E32" s="31"/>
      <c r="F32" s="31"/>
      <c r="G32" s="20">
        <v>3977</v>
      </c>
      <c r="H32" s="20">
        <v>20000</v>
      </c>
      <c r="I32" s="20">
        <v>1262</v>
      </c>
      <c r="J32" s="20">
        <v>25239</v>
      </c>
      <c r="K32" s="20">
        <v>15851</v>
      </c>
      <c r="L32" s="20">
        <v>17431</v>
      </c>
      <c r="M32" s="20">
        <v>3649</v>
      </c>
      <c r="N32" s="20">
        <v>36931</v>
      </c>
      <c r="O32" s="20">
        <v>2</v>
      </c>
      <c r="P32" s="20">
        <v>566</v>
      </c>
      <c r="Q32" s="20">
        <v>396</v>
      </c>
      <c r="R32" s="20">
        <v>964</v>
      </c>
      <c r="S32" s="20">
        <v>19830</v>
      </c>
      <c r="T32" s="20">
        <v>37997</v>
      </c>
      <c r="U32" s="20">
        <v>5307</v>
      </c>
      <c r="V32" s="20">
        <v>63134</v>
      </c>
      <c r="W32" s="10">
        <f t="shared" si="0"/>
        <v>0</v>
      </c>
      <c r="X32" s="10">
        <f t="shared" si="1"/>
        <v>0</v>
      </c>
      <c r="Y32" s="10">
        <f t="shared" si="2"/>
        <v>0</v>
      </c>
      <c r="Z32" s="10">
        <f t="shared" si="3"/>
        <v>0</v>
      </c>
      <c r="AA32" s="10">
        <f t="shared" si="4"/>
        <v>0</v>
      </c>
      <c r="AC32" s="28"/>
      <c r="AD32" s="28"/>
      <c r="AE32" s="28"/>
      <c r="AF32" s="28"/>
      <c r="AG32" s="28"/>
      <c r="AH32" s="28"/>
      <c r="AI32" s="28"/>
      <c r="AJ32" s="28"/>
      <c r="AK32" s="28"/>
      <c r="AL32" s="28"/>
      <c r="AM32" s="28"/>
      <c r="AN32" s="28"/>
      <c r="AO32" s="28"/>
      <c r="AP32" s="28"/>
      <c r="AQ32" s="28"/>
      <c r="AR32" s="28"/>
      <c r="AS32" s="28"/>
      <c r="AT32" s="28"/>
      <c r="AU32" s="28"/>
      <c r="AV32" s="28"/>
    </row>
    <row r="33" spans="1:48" ht="21.75" customHeight="1">
      <c r="A33" s="1432"/>
      <c r="B33" s="27" t="s">
        <v>13</v>
      </c>
      <c r="C33" s="31"/>
      <c r="D33" s="31"/>
      <c r="E33" s="31"/>
      <c r="F33" s="31"/>
      <c r="G33" s="20">
        <v>3960</v>
      </c>
      <c r="H33" s="20">
        <v>20773</v>
      </c>
      <c r="I33" s="20">
        <v>1094</v>
      </c>
      <c r="J33" s="20">
        <v>25827</v>
      </c>
      <c r="K33" s="20">
        <v>15104</v>
      </c>
      <c r="L33" s="20">
        <v>17160</v>
      </c>
      <c r="M33" s="20">
        <v>3182</v>
      </c>
      <c r="N33" s="20">
        <v>35446</v>
      </c>
      <c r="O33" s="20">
        <v>6</v>
      </c>
      <c r="P33" s="20">
        <v>536</v>
      </c>
      <c r="Q33" s="20">
        <v>397</v>
      </c>
      <c r="R33" s="20">
        <v>939</v>
      </c>
      <c r="S33" s="20">
        <v>19070</v>
      </c>
      <c r="T33" s="20">
        <v>38469</v>
      </c>
      <c r="U33" s="20">
        <v>4673</v>
      </c>
      <c r="V33" s="20">
        <v>62212</v>
      </c>
      <c r="W33" s="10">
        <f t="shared" si="0"/>
        <v>0</v>
      </c>
      <c r="X33" s="10">
        <f t="shared" si="1"/>
        <v>0</v>
      </c>
      <c r="Y33" s="10">
        <f t="shared" si="2"/>
        <v>0</v>
      </c>
      <c r="Z33" s="10">
        <f t="shared" si="3"/>
        <v>0</v>
      </c>
      <c r="AA33" s="10">
        <f t="shared" si="4"/>
        <v>0</v>
      </c>
      <c r="AC33" s="28"/>
      <c r="AD33" s="28"/>
      <c r="AE33" s="28"/>
      <c r="AF33" s="28"/>
      <c r="AG33" s="28"/>
      <c r="AH33" s="28"/>
      <c r="AI33" s="28"/>
      <c r="AJ33" s="28"/>
      <c r="AK33" s="28"/>
      <c r="AL33" s="28"/>
      <c r="AM33" s="28"/>
      <c r="AN33" s="28"/>
      <c r="AO33" s="28"/>
      <c r="AP33" s="28"/>
      <c r="AQ33" s="28"/>
      <c r="AR33" s="28"/>
      <c r="AS33" s="28"/>
      <c r="AT33" s="28"/>
      <c r="AU33" s="28"/>
      <c r="AV33" s="28"/>
    </row>
    <row r="34" spans="1:48" ht="21.75" customHeight="1">
      <c r="A34" s="1432"/>
      <c r="B34" s="27" t="s">
        <v>14</v>
      </c>
      <c r="C34" s="31"/>
      <c r="D34" s="31"/>
      <c r="E34" s="31"/>
      <c r="F34" s="31"/>
      <c r="G34" s="20">
        <v>3787</v>
      </c>
      <c r="H34" s="20">
        <v>20101</v>
      </c>
      <c r="I34" s="20">
        <v>1203</v>
      </c>
      <c r="J34" s="20">
        <v>25091</v>
      </c>
      <c r="K34" s="20">
        <v>14000</v>
      </c>
      <c r="L34" s="20">
        <v>15621</v>
      </c>
      <c r="M34" s="20">
        <v>3137</v>
      </c>
      <c r="N34" s="20">
        <v>32758</v>
      </c>
      <c r="O34" s="20">
        <v>0</v>
      </c>
      <c r="P34" s="20">
        <v>560</v>
      </c>
      <c r="Q34" s="20">
        <v>394</v>
      </c>
      <c r="R34" s="20">
        <v>954</v>
      </c>
      <c r="S34" s="20">
        <v>17787</v>
      </c>
      <c r="T34" s="20">
        <v>36282</v>
      </c>
      <c r="U34" s="20">
        <v>4734</v>
      </c>
      <c r="V34" s="20">
        <v>58803</v>
      </c>
      <c r="W34" s="10">
        <f t="shared" si="0"/>
        <v>0</v>
      </c>
      <c r="X34" s="10">
        <f t="shared" si="1"/>
        <v>0</v>
      </c>
      <c r="Y34" s="10">
        <f t="shared" si="2"/>
        <v>0</v>
      </c>
      <c r="Z34" s="10">
        <f t="shared" si="3"/>
        <v>0</v>
      </c>
      <c r="AA34" s="10">
        <f t="shared" si="4"/>
        <v>0</v>
      </c>
      <c r="AC34" s="28"/>
      <c r="AD34" s="28"/>
      <c r="AE34" s="28"/>
      <c r="AF34" s="28"/>
      <c r="AG34" s="28"/>
      <c r="AH34" s="28"/>
      <c r="AI34" s="28"/>
      <c r="AJ34" s="28"/>
      <c r="AK34" s="28"/>
      <c r="AL34" s="28"/>
      <c r="AM34" s="28"/>
      <c r="AN34" s="28"/>
      <c r="AO34" s="28"/>
      <c r="AP34" s="28"/>
      <c r="AQ34" s="28"/>
      <c r="AR34" s="28"/>
      <c r="AS34" s="28"/>
      <c r="AT34" s="28"/>
      <c r="AU34" s="28"/>
      <c r="AV34" s="28"/>
    </row>
    <row r="35" spans="1:48" ht="21.75" customHeight="1" thickBot="1">
      <c r="A35" s="1433"/>
      <c r="B35" s="29" t="s">
        <v>15</v>
      </c>
      <c r="C35" s="32"/>
      <c r="D35" s="32"/>
      <c r="E35" s="32"/>
      <c r="F35" s="32"/>
      <c r="G35" s="30">
        <v>4067</v>
      </c>
      <c r="H35" s="30">
        <v>20922</v>
      </c>
      <c r="I35" s="30">
        <v>1455</v>
      </c>
      <c r="J35" s="30">
        <v>26444</v>
      </c>
      <c r="K35" s="30">
        <v>14910</v>
      </c>
      <c r="L35" s="30">
        <v>16738</v>
      </c>
      <c r="M35" s="30">
        <v>2633</v>
      </c>
      <c r="N35" s="30">
        <v>34281</v>
      </c>
      <c r="O35" s="30">
        <v>0</v>
      </c>
      <c r="P35" s="30">
        <v>496</v>
      </c>
      <c r="Q35" s="30">
        <v>392</v>
      </c>
      <c r="R35" s="30">
        <v>888</v>
      </c>
      <c r="S35" s="30">
        <v>18977</v>
      </c>
      <c r="T35" s="30">
        <v>38156</v>
      </c>
      <c r="U35" s="30">
        <v>4480</v>
      </c>
      <c r="V35" s="30">
        <v>61613</v>
      </c>
      <c r="W35" s="10">
        <f t="shared" si="0"/>
        <v>0</v>
      </c>
      <c r="X35" s="10">
        <f t="shared" si="1"/>
        <v>0</v>
      </c>
      <c r="Y35" s="10">
        <f t="shared" si="2"/>
        <v>0</v>
      </c>
      <c r="Z35" s="10">
        <f t="shared" si="3"/>
        <v>0</v>
      </c>
      <c r="AA35" s="10">
        <f t="shared" si="4"/>
        <v>0</v>
      </c>
      <c r="AC35" s="28"/>
      <c r="AD35" s="28"/>
      <c r="AE35" s="28"/>
      <c r="AF35" s="28"/>
      <c r="AG35" s="28"/>
      <c r="AH35" s="28"/>
      <c r="AI35" s="28"/>
      <c r="AJ35" s="28"/>
      <c r="AK35" s="28"/>
      <c r="AL35" s="28"/>
      <c r="AM35" s="28"/>
      <c r="AN35" s="28"/>
      <c r="AO35" s="28"/>
      <c r="AP35" s="28"/>
      <c r="AQ35" s="28"/>
      <c r="AR35" s="28"/>
      <c r="AS35" s="28"/>
      <c r="AT35" s="28"/>
      <c r="AU35" s="28"/>
      <c r="AV35" s="28"/>
    </row>
    <row r="36" spans="1:48" ht="21.75" customHeight="1" thickTop="1">
      <c r="A36" s="1430" t="s">
        <v>21</v>
      </c>
      <c r="B36" s="33" t="s">
        <v>11</v>
      </c>
      <c r="C36" s="34">
        <v>46</v>
      </c>
      <c r="D36" s="34">
        <v>1597</v>
      </c>
      <c r="E36" s="34">
        <v>52</v>
      </c>
      <c r="F36" s="34">
        <v>1695</v>
      </c>
      <c r="G36" s="34">
        <v>20235</v>
      </c>
      <c r="H36" s="34">
        <v>105220</v>
      </c>
      <c r="I36" s="34">
        <v>5641</v>
      </c>
      <c r="J36" s="34">
        <v>131096</v>
      </c>
      <c r="K36" s="34">
        <v>76526</v>
      </c>
      <c r="L36" s="34">
        <v>85219</v>
      </c>
      <c r="M36" s="34">
        <v>12184</v>
      </c>
      <c r="N36" s="34">
        <v>173929</v>
      </c>
      <c r="O36" s="34">
        <v>286</v>
      </c>
      <c r="P36" s="34">
        <v>1207</v>
      </c>
      <c r="Q36" s="34">
        <v>402</v>
      </c>
      <c r="R36" s="34">
        <v>1895</v>
      </c>
      <c r="S36" s="34">
        <v>97093</v>
      </c>
      <c r="T36" s="34">
        <v>193243</v>
      </c>
      <c r="U36" s="34">
        <v>18279</v>
      </c>
      <c r="V36" s="34">
        <v>308615</v>
      </c>
      <c r="W36" s="10">
        <f t="shared" si="0"/>
        <v>0</v>
      </c>
      <c r="X36" s="10">
        <f t="shared" si="1"/>
        <v>0</v>
      </c>
      <c r="Y36" s="10">
        <f t="shared" si="2"/>
        <v>0</v>
      </c>
      <c r="Z36" s="10">
        <f t="shared" si="3"/>
        <v>0</v>
      </c>
      <c r="AA36" s="10">
        <f t="shared" si="4"/>
        <v>0</v>
      </c>
      <c r="AC36" s="28"/>
      <c r="AD36" s="28"/>
      <c r="AE36" s="28"/>
      <c r="AF36" s="28"/>
      <c r="AG36" s="28"/>
      <c r="AH36" s="28"/>
      <c r="AI36" s="28"/>
      <c r="AJ36" s="28"/>
      <c r="AK36" s="28"/>
      <c r="AL36" s="28"/>
      <c r="AM36" s="28"/>
      <c r="AN36" s="28"/>
      <c r="AO36" s="28"/>
      <c r="AP36" s="28"/>
      <c r="AQ36" s="28"/>
      <c r="AR36" s="28"/>
      <c r="AS36" s="28"/>
      <c r="AT36" s="28"/>
      <c r="AU36" s="28"/>
      <c r="AV36" s="28"/>
    </row>
    <row r="37" spans="1:48" ht="21.75" customHeight="1">
      <c r="A37" s="1430"/>
      <c r="B37" s="33" t="s">
        <v>12</v>
      </c>
      <c r="C37" s="34">
        <v>40</v>
      </c>
      <c r="D37" s="34">
        <v>1411</v>
      </c>
      <c r="E37" s="34">
        <v>50</v>
      </c>
      <c r="F37" s="34">
        <v>1501</v>
      </c>
      <c r="G37" s="34">
        <v>20257</v>
      </c>
      <c r="H37" s="34">
        <v>107105</v>
      </c>
      <c r="I37" s="34">
        <v>5734</v>
      </c>
      <c r="J37" s="34">
        <v>133096</v>
      </c>
      <c r="K37" s="34">
        <v>71977</v>
      </c>
      <c r="L37" s="34">
        <v>83992</v>
      </c>
      <c r="M37" s="34">
        <v>11999</v>
      </c>
      <c r="N37" s="34">
        <v>167968</v>
      </c>
      <c r="O37" s="34">
        <v>17</v>
      </c>
      <c r="P37" s="34">
        <v>1414</v>
      </c>
      <c r="Q37" s="34">
        <v>398</v>
      </c>
      <c r="R37" s="34">
        <v>1829</v>
      </c>
      <c r="S37" s="34">
        <v>92291</v>
      </c>
      <c r="T37" s="34">
        <v>193922</v>
      </c>
      <c r="U37" s="34">
        <v>18181</v>
      </c>
      <c r="V37" s="34">
        <v>304394</v>
      </c>
      <c r="W37" s="10">
        <f t="shared" si="0"/>
        <v>0</v>
      </c>
      <c r="X37" s="10">
        <f t="shared" si="1"/>
        <v>0</v>
      </c>
      <c r="Y37" s="10">
        <f t="shared" si="2"/>
        <v>0</v>
      </c>
      <c r="Z37" s="10">
        <f t="shared" si="3"/>
        <v>0</v>
      </c>
      <c r="AA37" s="10">
        <f t="shared" si="4"/>
        <v>0</v>
      </c>
      <c r="AC37" s="28"/>
      <c r="AD37" s="28"/>
      <c r="AE37" s="28"/>
      <c r="AF37" s="28"/>
      <c r="AG37" s="28"/>
      <c r="AH37" s="28"/>
      <c r="AI37" s="28"/>
      <c r="AJ37" s="28"/>
      <c r="AK37" s="28"/>
      <c r="AL37" s="28"/>
      <c r="AM37" s="28"/>
      <c r="AN37" s="28"/>
      <c r="AO37" s="28"/>
      <c r="AP37" s="28"/>
      <c r="AQ37" s="28"/>
      <c r="AR37" s="28"/>
      <c r="AS37" s="28"/>
      <c r="AT37" s="28"/>
      <c r="AU37" s="28"/>
      <c r="AV37" s="28"/>
    </row>
    <row r="38" spans="1:48" ht="21.75" customHeight="1">
      <c r="A38" s="1431"/>
      <c r="B38" s="33" t="s">
        <v>13</v>
      </c>
      <c r="C38" s="34">
        <v>34</v>
      </c>
      <c r="D38" s="34">
        <v>1572</v>
      </c>
      <c r="E38" s="34">
        <v>60</v>
      </c>
      <c r="F38" s="34">
        <v>1666</v>
      </c>
      <c r="G38" s="34">
        <v>20134</v>
      </c>
      <c r="H38" s="34">
        <v>110216</v>
      </c>
      <c r="I38" s="34">
        <v>5390</v>
      </c>
      <c r="J38" s="34">
        <v>135740</v>
      </c>
      <c r="K38" s="34">
        <v>68983</v>
      </c>
      <c r="L38" s="34">
        <v>83788</v>
      </c>
      <c r="M38" s="34">
        <v>10037</v>
      </c>
      <c r="N38" s="34">
        <v>162808</v>
      </c>
      <c r="O38" s="34">
        <v>33</v>
      </c>
      <c r="P38" s="34">
        <v>1511</v>
      </c>
      <c r="Q38" s="34">
        <v>398</v>
      </c>
      <c r="R38" s="34">
        <v>1942</v>
      </c>
      <c r="S38" s="34">
        <v>89184</v>
      </c>
      <c r="T38" s="34">
        <v>197087</v>
      </c>
      <c r="U38" s="34">
        <v>15885</v>
      </c>
      <c r="V38" s="34">
        <v>302156</v>
      </c>
      <c r="W38" s="10">
        <f t="shared" si="0"/>
        <v>0</v>
      </c>
      <c r="X38" s="10">
        <f t="shared" si="1"/>
        <v>0</v>
      </c>
      <c r="Y38" s="10">
        <f t="shared" si="2"/>
        <v>0</v>
      </c>
      <c r="Z38" s="10">
        <f t="shared" si="3"/>
        <v>0</v>
      </c>
      <c r="AA38" s="10">
        <f t="shared" si="4"/>
        <v>0</v>
      </c>
      <c r="AC38" s="28"/>
      <c r="AD38" s="28"/>
      <c r="AE38" s="28"/>
      <c r="AF38" s="28"/>
      <c r="AG38" s="28"/>
      <c r="AH38" s="28"/>
      <c r="AI38" s="28"/>
      <c r="AJ38" s="28"/>
      <c r="AK38" s="28"/>
      <c r="AL38" s="28"/>
      <c r="AM38" s="28"/>
      <c r="AN38" s="28"/>
      <c r="AO38" s="28"/>
      <c r="AP38" s="28"/>
      <c r="AQ38" s="28"/>
      <c r="AR38" s="28"/>
      <c r="AS38" s="28"/>
      <c r="AT38" s="28"/>
      <c r="AU38" s="28"/>
      <c r="AV38" s="28"/>
    </row>
    <row r="39" spans="1:48" ht="21.75" customHeight="1">
      <c r="A39" s="1431"/>
      <c r="B39" s="35" t="s">
        <v>14</v>
      </c>
      <c r="C39" s="36">
        <v>41</v>
      </c>
      <c r="D39" s="36">
        <v>1578</v>
      </c>
      <c r="E39" s="36">
        <v>44</v>
      </c>
      <c r="F39" s="36">
        <v>1663</v>
      </c>
      <c r="G39" s="36">
        <v>19999</v>
      </c>
      <c r="H39" s="36">
        <v>111319</v>
      </c>
      <c r="I39" s="36">
        <v>5362</v>
      </c>
      <c r="J39" s="36">
        <v>136680</v>
      </c>
      <c r="K39" s="36">
        <v>65294</v>
      </c>
      <c r="L39" s="36">
        <v>82313</v>
      </c>
      <c r="M39" s="36">
        <v>9571</v>
      </c>
      <c r="N39" s="34">
        <v>157178</v>
      </c>
      <c r="O39" s="34">
        <v>17</v>
      </c>
      <c r="P39" s="34">
        <v>1500</v>
      </c>
      <c r="Q39" s="34">
        <v>398</v>
      </c>
      <c r="R39" s="34">
        <v>1915</v>
      </c>
      <c r="S39" s="34">
        <v>85351</v>
      </c>
      <c r="T39" s="34">
        <v>196710</v>
      </c>
      <c r="U39" s="34">
        <v>15375</v>
      </c>
      <c r="V39" s="34">
        <v>297436</v>
      </c>
      <c r="W39" s="10">
        <f t="shared" si="0"/>
        <v>0</v>
      </c>
      <c r="X39" s="10">
        <f t="shared" si="1"/>
        <v>0</v>
      </c>
      <c r="Y39" s="10">
        <f t="shared" si="2"/>
        <v>0</v>
      </c>
      <c r="Z39" s="10">
        <f t="shared" si="3"/>
        <v>0</v>
      </c>
      <c r="AA39" s="10">
        <f t="shared" si="4"/>
        <v>0</v>
      </c>
      <c r="AC39" s="28"/>
      <c r="AD39" s="28"/>
      <c r="AE39" s="28"/>
      <c r="AF39" s="28"/>
      <c r="AG39" s="28"/>
      <c r="AH39" s="28"/>
      <c r="AI39" s="28"/>
      <c r="AJ39" s="28"/>
      <c r="AK39" s="28"/>
      <c r="AL39" s="28"/>
      <c r="AM39" s="28"/>
      <c r="AN39" s="28"/>
      <c r="AO39" s="28"/>
      <c r="AP39" s="28"/>
      <c r="AQ39" s="28"/>
      <c r="AR39" s="28"/>
      <c r="AS39" s="28"/>
      <c r="AT39" s="28"/>
      <c r="AU39" s="28"/>
      <c r="AV39" s="28"/>
    </row>
    <row r="40" spans="1:48" ht="21.75" customHeight="1">
      <c r="A40" s="1431"/>
      <c r="B40" s="35" t="s">
        <v>15</v>
      </c>
      <c r="C40" s="36">
        <v>37</v>
      </c>
      <c r="D40" s="36">
        <v>1429</v>
      </c>
      <c r="E40" s="36">
        <v>37</v>
      </c>
      <c r="F40" s="36">
        <v>1503</v>
      </c>
      <c r="G40" s="36">
        <v>18841</v>
      </c>
      <c r="H40" s="36">
        <v>107748</v>
      </c>
      <c r="I40" s="36">
        <v>5335</v>
      </c>
      <c r="J40" s="36">
        <v>131924</v>
      </c>
      <c r="K40" s="36">
        <v>62821</v>
      </c>
      <c r="L40" s="36">
        <v>83034</v>
      </c>
      <c r="M40" s="36">
        <v>9267</v>
      </c>
      <c r="N40" s="34">
        <v>155122</v>
      </c>
      <c r="O40" s="34">
        <v>18</v>
      </c>
      <c r="P40" s="34">
        <v>1382</v>
      </c>
      <c r="Q40" s="34">
        <v>457</v>
      </c>
      <c r="R40" s="34">
        <v>1857</v>
      </c>
      <c r="S40" s="34">
        <v>81717</v>
      </c>
      <c r="T40" s="34">
        <v>193593</v>
      </c>
      <c r="U40" s="34">
        <v>15096</v>
      </c>
      <c r="V40" s="34">
        <v>290406</v>
      </c>
      <c r="W40" s="10">
        <f t="shared" si="0"/>
        <v>0</v>
      </c>
      <c r="X40" s="10">
        <f t="shared" si="1"/>
        <v>0</v>
      </c>
      <c r="Y40" s="10">
        <f t="shared" si="2"/>
        <v>0</v>
      </c>
      <c r="Z40" s="10">
        <f t="shared" si="3"/>
        <v>0</v>
      </c>
      <c r="AA40" s="10">
        <f t="shared" si="4"/>
        <v>0</v>
      </c>
      <c r="AC40" s="28"/>
      <c r="AD40" s="28"/>
      <c r="AE40" s="28"/>
      <c r="AF40" s="28"/>
      <c r="AG40" s="28"/>
      <c r="AH40" s="28"/>
      <c r="AI40" s="28"/>
      <c r="AJ40" s="28"/>
      <c r="AK40" s="28"/>
      <c r="AL40" s="28"/>
      <c r="AM40" s="28"/>
      <c r="AN40" s="28"/>
      <c r="AO40" s="28"/>
      <c r="AP40" s="28"/>
      <c r="AQ40" s="28"/>
      <c r="AR40" s="28"/>
      <c r="AS40" s="28"/>
      <c r="AT40" s="28"/>
      <c r="AU40" s="28"/>
      <c r="AV40" s="28"/>
    </row>
    <row r="41" spans="1:48" ht="12" customHeight="1">
      <c r="AC41" s="28"/>
      <c r="AD41" s="28"/>
      <c r="AE41" s="28"/>
      <c r="AF41" s="28"/>
      <c r="AG41" s="28"/>
      <c r="AH41" s="28"/>
      <c r="AI41" s="28"/>
      <c r="AJ41" s="28"/>
      <c r="AK41" s="28"/>
      <c r="AL41" s="28"/>
      <c r="AM41" s="28"/>
      <c r="AN41" s="28"/>
      <c r="AO41" s="28"/>
      <c r="AP41" s="28"/>
      <c r="AQ41" s="28"/>
      <c r="AR41" s="28"/>
      <c r="AS41" s="28"/>
      <c r="AT41" s="28"/>
      <c r="AU41" s="28"/>
      <c r="AV41" s="28"/>
    </row>
    <row r="42" spans="1:48" ht="18" customHeight="1">
      <c r="A42" s="2" t="s">
        <v>40</v>
      </c>
    </row>
    <row r="43" spans="1:48" ht="19.5" customHeight="1"/>
    <row r="44" spans="1:48" ht="21" customHeight="1"/>
    <row r="45" spans="1:48" ht="21" customHeight="1"/>
    <row r="46" spans="1:48" ht="23.25" customHeight="1"/>
    <row r="47" spans="1:48" ht="21" customHeight="1"/>
    <row r="48" spans="1:48"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3:B5"/>
    <mergeCell ref="C3:V3"/>
    <mergeCell ref="C4:F4"/>
    <mergeCell ref="G4:J4"/>
    <mergeCell ref="K4:N4"/>
    <mergeCell ref="O4:R4"/>
    <mergeCell ref="S4:V4"/>
    <mergeCell ref="A36:A40"/>
    <mergeCell ref="A6:A10"/>
    <mergeCell ref="A11:A15"/>
    <mergeCell ref="A16:A20"/>
    <mergeCell ref="A21:A25"/>
    <mergeCell ref="A26:A30"/>
    <mergeCell ref="A31:A35"/>
  </mergeCells>
  <phoneticPr fontId="1"/>
  <printOptions horizontalCentered="1" gridLinesSet="0"/>
  <pageMargins left="0.59055118110236227" right="0.41" top="0.59" bottom="0.46" header="0.51181102362204722" footer="0.33"/>
  <pageSetup paperSize="9" scale="6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U54"/>
  <sheetViews>
    <sheetView view="pageBreakPreview" zoomScale="85" zoomScaleNormal="100" zoomScaleSheetLayoutView="85" zoomScalePageLayoutView="85" workbookViewId="0">
      <selection activeCell="P4" sqref="P4"/>
    </sheetView>
  </sheetViews>
  <sheetFormatPr defaultColWidth="8" defaultRowHeight="10.8"/>
  <cols>
    <col min="1" max="1" width="17.33203125" style="2" customWidth="1"/>
    <col min="2" max="21" width="9" style="2" customWidth="1"/>
    <col min="22" max="22" width="9.44140625" style="2" customWidth="1"/>
    <col min="23" max="23" width="9" style="2" customWidth="1"/>
    <col min="24" max="25" width="8" style="2" customWidth="1"/>
    <col min="26" max="16384" width="8" style="2"/>
  </cols>
  <sheetData>
    <row r="1" spans="1:47" ht="17.25" customHeight="1">
      <c r="A1" s="1" t="s">
        <v>41</v>
      </c>
    </row>
    <row r="2" spans="1:47" ht="16.2">
      <c r="A2" s="37" t="s">
        <v>1634</v>
      </c>
      <c r="B2" s="38"/>
      <c r="C2" s="38"/>
      <c r="D2" s="38"/>
      <c r="E2" s="38"/>
      <c r="F2" s="38"/>
      <c r="G2" s="38"/>
      <c r="H2" s="38"/>
      <c r="I2" s="38"/>
      <c r="J2" s="38"/>
      <c r="K2" s="38"/>
      <c r="L2" s="38"/>
      <c r="M2" s="38"/>
    </row>
    <row r="3" spans="1:47" ht="11.25" customHeight="1">
      <c r="A3" s="39"/>
      <c r="B3" s="38"/>
      <c r="C3" s="38"/>
      <c r="D3" s="38"/>
      <c r="E3" s="38"/>
      <c r="F3" s="38"/>
      <c r="G3" s="38"/>
      <c r="H3" s="38"/>
      <c r="I3" s="38"/>
      <c r="J3" s="38"/>
      <c r="K3" s="38"/>
      <c r="L3" s="38"/>
      <c r="M3" s="38"/>
      <c r="N3" s="40"/>
    </row>
    <row r="4" spans="1:47" ht="18.75" customHeight="1">
      <c r="A4" s="1489"/>
      <c r="B4" s="1491" t="s">
        <v>42</v>
      </c>
      <c r="C4" s="1474" t="s">
        <v>43</v>
      </c>
      <c r="D4" s="1474"/>
      <c r="E4" s="1493"/>
      <c r="F4" s="1494" t="s">
        <v>44</v>
      </c>
      <c r="G4" s="1495"/>
      <c r="H4" s="1496" t="s">
        <v>45</v>
      </c>
      <c r="I4" s="1474"/>
      <c r="J4" s="1474"/>
      <c r="K4" s="1474"/>
      <c r="L4" s="1474"/>
      <c r="M4" s="1493"/>
      <c r="N4" s="1474" t="s">
        <v>46</v>
      </c>
      <c r="O4" s="41"/>
      <c r="P4" s="1470" t="s">
        <v>47</v>
      </c>
      <c r="Q4" s="1470" t="s">
        <v>48</v>
      </c>
      <c r="R4" s="1470" t="s">
        <v>49</v>
      </c>
      <c r="S4" s="1472" t="s">
        <v>50</v>
      </c>
      <c r="T4" s="1474" t="s">
        <v>51</v>
      </c>
      <c r="U4" s="1474"/>
      <c r="V4" s="1475"/>
    </row>
    <row r="5" spans="1:47" ht="42" customHeight="1">
      <c r="A5" s="1490"/>
      <c r="B5" s="1492"/>
      <c r="C5" s="42" t="s">
        <v>52</v>
      </c>
      <c r="D5" s="43" t="s">
        <v>53</v>
      </c>
      <c r="E5" s="44" t="s">
        <v>54</v>
      </c>
      <c r="F5" s="45" t="s">
        <v>55</v>
      </c>
      <c r="G5" s="46" t="s">
        <v>56</v>
      </c>
      <c r="H5" s="42" t="s">
        <v>57</v>
      </c>
      <c r="I5" s="43" t="s">
        <v>58</v>
      </c>
      <c r="J5" s="43" t="s">
        <v>59</v>
      </c>
      <c r="K5" s="43" t="s">
        <v>60</v>
      </c>
      <c r="L5" s="47" t="s">
        <v>61</v>
      </c>
      <c r="M5" s="48" t="s">
        <v>62</v>
      </c>
      <c r="N5" s="1475"/>
      <c r="O5" s="49" t="s">
        <v>63</v>
      </c>
      <c r="P5" s="1471"/>
      <c r="Q5" s="1471"/>
      <c r="R5" s="1471"/>
      <c r="S5" s="1473"/>
      <c r="T5" s="50" t="s">
        <v>64</v>
      </c>
      <c r="U5" s="51" t="s">
        <v>65</v>
      </c>
      <c r="V5" s="52" t="s">
        <v>66</v>
      </c>
    </row>
    <row r="6" spans="1:47" ht="18" customHeight="1">
      <c r="A6" s="53" t="s">
        <v>10</v>
      </c>
      <c r="B6" s="54">
        <v>85</v>
      </c>
      <c r="C6" s="55">
        <v>85</v>
      </c>
      <c r="D6" s="56">
        <v>0</v>
      </c>
      <c r="E6" s="57">
        <v>0</v>
      </c>
      <c r="F6" s="56">
        <v>3</v>
      </c>
      <c r="G6" s="54">
        <v>82</v>
      </c>
      <c r="H6" s="56">
        <v>5</v>
      </c>
      <c r="I6" s="56">
        <v>0</v>
      </c>
      <c r="J6" s="58">
        <v>1</v>
      </c>
      <c r="K6" s="58">
        <v>0</v>
      </c>
      <c r="L6" s="59">
        <v>0</v>
      </c>
      <c r="M6" s="54">
        <v>79</v>
      </c>
      <c r="N6" s="60">
        <v>21</v>
      </c>
      <c r="O6" s="61">
        <v>303</v>
      </c>
      <c r="P6" s="62">
        <v>17</v>
      </c>
      <c r="Q6" s="62">
        <v>10</v>
      </c>
      <c r="R6" s="62">
        <v>25</v>
      </c>
      <c r="S6" s="54">
        <v>30</v>
      </c>
      <c r="T6" s="56">
        <v>10</v>
      </c>
      <c r="U6" s="58">
        <v>0</v>
      </c>
      <c r="V6" s="63">
        <v>75</v>
      </c>
      <c r="W6" s="64"/>
      <c r="X6" s="64">
        <f>B6-SUM(C6:E6)</f>
        <v>0</v>
      </c>
      <c r="Y6" s="64">
        <f>B6-SUM(C6:E6)</f>
        <v>0</v>
      </c>
      <c r="AA6" s="64"/>
      <c r="AB6" s="64"/>
      <c r="AC6" s="64"/>
      <c r="AD6" s="64"/>
      <c r="AE6" s="64"/>
      <c r="AF6" s="64"/>
      <c r="AG6" s="64"/>
      <c r="AH6" s="64"/>
      <c r="AI6" s="64"/>
      <c r="AJ6" s="64"/>
      <c r="AK6" s="64"/>
      <c r="AL6" s="64"/>
      <c r="AM6" s="64"/>
      <c r="AN6" s="64"/>
      <c r="AO6" s="64"/>
      <c r="AP6" s="64"/>
      <c r="AQ6" s="64"/>
      <c r="AR6" s="64"/>
      <c r="AS6" s="64"/>
      <c r="AT6" s="64"/>
      <c r="AU6" s="64"/>
    </row>
    <row r="7" spans="1:47" ht="18" customHeight="1">
      <c r="A7" s="53" t="s">
        <v>67</v>
      </c>
      <c r="B7" s="54">
        <v>42</v>
      </c>
      <c r="C7" s="56">
        <v>0</v>
      </c>
      <c r="D7" s="58">
        <v>17</v>
      </c>
      <c r="E7" s="65">
        <v>25</v>
      </c>
      <c r="F7" s="56">
        <v>3</v>
      </c>
      <c r="G7" s="61">
        <v>39</v>
      </c>
      <c r="H7" s="56">
        <v>42</v>
      </c>
      <c r="I7" s="58">
        <v>0</v>
      </c>
      <c r="J7" s="58">
        <v>0</v>
      </c>
      <c r="K7" s="58">
        <v>0</v>
      </c>
      <c r="L7" s="63">
        <v>0</v>
      </c>
      <c r="M7" s="54">
        <v>0</v>
      </c>
      <c r="N7" s="66"/>
      <c r="O7" s="67"/>
      <c r="P7" s="62">
        <v>18</v>
      </c>
      <c r="Q7" s="62">
        <v>12</v>
      </c>
      <c r="R7" s="62">
        <v>19</v>
      </c>
      <c r="S7" s="54">
        <v>3</v>
      </c>
      <c r="T7" s="56">
        <v>18</v>
      </c>
      <c r="U7" s="58">
        <v>0</v>
      </c>
      <c r="V7" s="63">
        <v>24</v>
      </c>
      <c r="W7" s="64"/>
      <c r="X7" s="64">
        <f t="shared" ref="X7:X12" si="0">B7-SUM(C7:E7)</f>
        <v>0</v>
      </c>
      <c r="Y7" s="64">
        <f t="shared" ref="Y7:Y12" si="1">B7-SUM(C7:E7)</f>
        <v>0</v>
      </c>
      <c r="AA7" s="64"/>
      <c r="AB7" s="64"/>
      <c r="AC7" s="64"/>
      <c r="AD7" s="64"/>
      <c r="AE7" s="64"/>
      <c r="AF7" s="64"/>
      <c r="AG7" s="64"/>
      <c r="AH7" s="64"/>
      <c r="AI7" s="64"/>
      <c r="AJ7" s="64"/>
      <c r="AK7" s="64"/>
      <c r="AL7" s="64"/>
      <c r="AM7" s="64"/>
      <c r="AN7" s="64"/>
      <c r="AO7" s="64"/>
      <c r="AP7" s="64"/>
      <c r="AQ7" s="64"/>
      <c r="AR7" s="64"/>
      <c r="AS7" s="64"/>
      <c r="AT7" s="64"/>
      <c r="AU7" s="64"/>
    </row>
    <row r="8" spans="1:47" ht="18" customHeight="1">
      <c r="A8" s="68" t="s">
        <v>68</v>
      </c>
      <c r="B8" s="54">
        <v>73</v>
      </c>
      <c r="C8" s="56">
        <v>0</v>
      </c>
      <c r="D8" s="58">
        <v>32</v>
      </c>
      <c r="E8" s="65">
        <v>41</v>
      </c>
      <c r="F8" s="56">
        <v>35</v>
      </c>
      <c r="G8" s="61">
        <v>38</v>
      </c>
      <c r="H8" s="56">
        <v>0</v>
      </c>
      <c r="I8" s="58">
        <v>72</v>
      </c>
      <c r="J8" s="58">
        <v>1</v>
      </c>
      <c r="K8" s="58">
        <v>0</v>
      </c>
      <c r="L8" s="63">
        <v>0</v>
      </c>
      <c r="M8" s="54">
        <v>0</v>
      </c>
      <c r="N8" s="66"/>
      <c r="O8" s="67"/>
      <c r="P8" s="62">
        <v>56</v>
      </c>
      <c r="Q8" s="62">
        <v>32</v>
      </c>
      <c r="R8" s="62">
        <v>56</v>
      </c>
      <c r="S8" s="54">
        <v>14</v>
      </c>
      <c r="T8" s="56">
        <v>47</v>
      </c>
      <c r="U8" s="58">
        <v>1</v>
      </c>
      <c r="V8" s="63">
        <v>26</v>
      </c>
      <c r="W8" s="64"/>
      <c r="X8" s="64">
        <f t="shared" si="0"/>
        <v>0</v>
      </c>
      <c r="Y8" s="64">
        <f t="shared" si="1"/>
        <v>0</v>
      </c>
      <c r="AA8" s="64"/>
      <c r="AB8" s="64"/>
      <c r="AC8" s="64"/>
      <c r="AD8" s="64"/>
      <c r="AE8" s="64"/>
      <c r="AF8" s="64"/>
      <c r="AG8" s="64"/>
      <c r="AH8" s="64"/>
      <c r="AI8" s="64"/>
      <c r="AJ8" s="64"/>
      <c r="AK8" s="64"/>
      <c r="AL8" s="64"/>
      <c r="AM8" s="64"/>
      <c r="AN8" s="64"/>
      <c r="AO8" s="64"/>
      <c r="AP8" s="64"/>
      <c r="AQ8" s="64"/>
      <c r="AR8" s="64"/>
      <c r="AS8" s="64"/>
      <c r="AT8" s="64"/>
      <c r="AU8" s="64"/>
    </row>
    <row r="9" spans="1:47" ht="18" customHeight="1">
      <c r="A9" s="53" t="s">
        <v>69</v>
      </c>
      <c r="B9" s="54">
        <v>65</v>
      </c>
      <c r="C9" s="56">
        <v>0</v>
      </c>
      <c r="D9" s="58">
        <v>46</v>
      </c>
      <c r="E9" s="61">
        <v>19</v>
      </c>
      <c r="F9" s="56">
        <v>5</v>
      </c>
      <c r="G9" s="61">
        <v>60</v>
      </c>
      <c r="H9" s="56">
        <v>0</v>
      </c>
      <c r="I9" s="58">
        <v>0</v>
      </c>
      <c r="J9" s="58">
        <v>65</v>
      </c>
      <c r="K9" s="58">
        <v>0</v>
      </c>
      <c r="L9" s="63">
        <v>0</v>
      </c>
      <c r="M9" s="54">
        <v>0</v>
      </c>
      <c r="N9" s="69">
        <v>42</v>
      </c>
      <c r="O9" s="70">
        <v>465</v>
      </c>
      <c r="P9" s="62">
        <v>16</v>
      </c>
      <c r="Q9" s="62">
        <v>9</v>
      </c>
      <c r="R9" s="62">
        <v>37</v>
      </c>
      <c r="S9" s="54">
        <v>11</v>
      </c>
      <c r="T9" s="56">
        <v>42</v>
      </c>
      <c r="U9" s="58">
        <v>7</v>
      </c>
      <c r="V9" s="63">
        <v>20</v>
      </c>
      <c r="W9" s="64"/>
      <c r="X9" s="64">
        <f t="shared" si="0"/>
        <v>0</v>
      </c>
      <c r="Y9" s="64">
        <f t="shared" si="1"/>
        <v>0</v>
      </c>
      <c r="AA9" s="64"/>
      <c r="AB9" s="64"/>
      <c r="AC9" s="64"/>
      <c r="AD9" s="64"/>
      <c r="AE9" s="64"/>
      <c r="AF9" s="64"/>
      <c r="AG9" s="64"/>
      <c r="AH9" s="64"/>
      <c r="AI9" s="64"/>
      <c r="AJ9" s="64"/>
      <c r="AK9" s="64"/>
      <c r="AL9" s="64"/>
      <c r="AM9" s="64"/>
      <c r="AN9" s="64"/>
      <c r="AO9" s="64"/>
      <c r="AP9" s="64"/>
      <c r="AQ9" s="64"/>
      <c r="AR9" s="64"/>
      <c r="AS9" s="64"/>
      <c r="AT9" s="64"/>
      <c r="AU9" s="64"/>
    </row>
    <row r="10" spans="1:47" ht="18" customHeight="1">
      <c r="A10" s="53" t="s">
        <v>70</v>
      </c>
      <c r="B10" s="54">
        <v>896</v>
      </c>
      <c r="C10" s="56">
        <v>0</v>
      </c>
      <c r="D10" s="58">
        <v>21</v>
      </c>
      <c r="E10" s="61">
        <v>875</v>
      </c>
      <c r="F10" s="56">
        <v>719</v>
      </c>
      <c r="G10" s="61">
        <v>177</v>
      </c>
      <c r="H10" s="56">
        <v>0</v>
      </c>
      <c r="I10" s="58">
        <v>0</v>
      </c>
      <c r="J10" s="58">
        <v>0</v>
      </c>
      <c r="K10" s="58">
        <v>787</v>
      </c>
      <c r="L10" s="63">
        <v>13</v>
      </c>
      <c r="M10" s="54">
        <v>96</v>
      </c>
      <c r="N10" s="56">
        <v>896</v>
      </c>
      <c r="O10" s="61">
        <v>12765</v>
      </c>
      <c r="P10" s="62">
        <v>404</v>
      </c>
      <c r="Q10" s="62">
        <v>166</v>
      </c>
      <c r="R10" s="62">
        <v>778</v>
      </c>
      <c r="S10" s="54">
        <v>143</v>
      </c>
      <c r="T10" s="56">
        <v>723</v>
      </c>
      <c r="U10" s="58">
        <v>179</v>
      </c>
      <c r="V10" s="63">
        <v>76</v>
      </c>
      <c r="W10" s="64"/>
      <c r="X10" s="64">
        <f t="shared" si="0"/>
        <v>0</v>
      </c>
      <c r="Y10" s="64">
        <f t="shared" si="1"/>
        <v>0</v>
      </c>
      <c r="AA10" s="64"/>
      <c r="AB10" s="64"/>
      <c r="AC10" s="64"/>
      <c r="AD10" s="64"/>
      <c r="AE10" s="64"/>
      <c r="AF10" s="64"/>
      <c r="AG10" s="64"/>
      <c r="AH10" s="64"/>
      <c r="AI10" s="64"/>
      <c r="AJ10" s="64"/>
      <c r="AK10" s="64"/>
      <c r="AL10" s="64"/>
      <c r="AM10" s="64"/>
      <c r="AN10" s="64"/>
      <c r="AO10" s="64"/>
      <c r="AP10" s="64"/>
      <c r="AQ10" s="64"/>
      <c r="AR10" s="64"/>
      <c r="AS10" s="64"/>
      <c r="AT10" s="64"/>
      <c r="AU10" s="64"/>
    </row>
    <row r="11" spans="1:47" ht="18" customHeight="1">
      <c r="A11" s="53" t="s">
        <v>71</v>
      </c>
      <c r="B11" s="54">
        <v>438</v>
      </c>
      <c r="C11" s="56">
        <v>0</v>
      </c>
      <c r="D11" s="58">
        <v>19</v>
      </c>
      <c r="E11" s="61">
        <v>419</v>
      </c>
      <c r="F11" s="56">
        <v>292</v>
      </c>
      <c r="G11" s="61">
        <v>146</v>
      </c>
      <c r="H11" s="56">
        <v>0</v>
      </c>
      <c r="I11" s="58">
        <v>0</v>
      </c>
      <c r="J11" s="58">
        <v>0</v>
      </c>
      <c r="K11" s="58">
        <v>371</v>
      </c>
      <c r="L11" s="63">
        <v>24</v>
      </c>
      <c r="M11" s="54">
        <v>43</v>
      </c>
      <c r="N11" s="66"/>
      <c r="O11" s="71"/>
      <c r="P11" s="62">
        <v>16</v>
      </c>
      <c r="Q11" s="62">
        <v>8</v>
      </c>
      <c r="R11" s="62">
        <v>159</v>
      </c>
      <c r="S11" s="54">
        <v>25</v>
      </c>
      <c r="T11" s="56">
        <v>209</v>
      </c>
      <c r="U11" s="58">
        <v>39</v>
      </c>
      <c r="V11" s="63">
        <v>203</v>
      </c>
      <c r="W11" s="64"/>
      <c r="X11" s="64">
        <f t="shared" si="0"/>
        <v>0</v>
      </c>
      <c r="Y11" s="64">
        <f t="shared" si="1"/>
        <v>0</v>
      </c>
      <c r="AA11" s="64"/>
      <c r="AB11" s="64"/>
      <c r="AC11" s="64"/>
      <c r="AD11" s="64"/>
      <c r="AE11" s="64"/>
      <c r="AF11" s="64"/>
      <c r="AG11" s="64"/>
      <c r="AH11" s="64"/>
      <c r="AI11" s="64"/>
      <c r="AJ11" s="64"/>
      <c r="AK11" s="64"/>
      <c r="AL11" s="64"/>
      <c r="AM11" s="64"/>
      <c r="AN11" s="64"/>
      <c r="AO11" s="64"/>
      <c r="AP11" s="64"/>
      <c r="AQ11" s="64"/>
      <c r="AR11" s="64"/>
      <c r="AS11" s="64"/>
      <c r="AT11" s="64"/>
      <c r="AU11" s="64"/>
    </row>
    <row r="12" spans="1:47" ht="18" customHeight="1">
      <c r="A12" s="72" t="s">
        <v>21</v>
      </c>
      <c r="B12" s="73">
        <v>1599</v>
      </c>
      <c r="C12" s="74">
        <v>85</v>
      </c>
      <c r="D12" s="75">
        <v>135</v>
      </c>
      <c r="E12" s="76">
        <v>1379</v>
      </c>
      <c r="F12" s="74">
        <v>1057</v>
      </c>
      <c r="G12" s="76">
        <v>542</v>
      </c>
      <c r="H12" s="74">
        <v>47</v>
      </c>
      <c r="I12" s="75">
        <v>72</v>
      </c>
      <c r="J12" s="75">
        <v>67</v>
      </c>
      <c r="K12" s="75">
        <v>1158</v>
      </c>
      <c r="L12" s="77">
        <v>37</v>
      </c>
      <c r="M12" s="73">
        <v>218</v>
      </c>
      <c r="N12" s="74">
        <v>959</v>
      </c>
      <c r="O12" s="76">
        <v>13533</v>
      </c>
      <c r="P12" s="78">
        <v>527</v>
      </c>
      <c r="Q12" s="78">
        <v>237</v>
      </c>
      <c r="R12" s="78">
        <v>1074</v>
      </c>
      <c r="S12" s="73">
        <v>226</v>
      </c>
      <c r="T12" s="74">
        <v>1049</v>
      </c>
      <c r="U12" s="75">
        <v>226</v>
      </c>
      <c r="V12" s="77">
        <v>424</v>
      </c>
      <c r="W12" s="64"/>
      <c r="X12" s="64">
        <f t="shared" si="0"/>
        <v>0</v>
      </c>
      <c r="Y12" s="64">
        <f t="shared" si="1"/>
        <v>0</v>
      </c>
      <c r="AA12" s="64"/>
      <c r="AB12" s="64"/>
      <c r="AC12" s="64"/>
      <c r="AD12" s="64"/>
      <c r="AE12" s="64"/>
      <c r="AF12" s="64"/>
      <c r="AG12" s="64"/>
      <c r="AH12" s="64"/>
      <c r="AI12" s="64"/>
      <c r="AJ12" s="64"/>
      <c r="AK12" s="64"/>
      <c r="AL12" s="64"/>
      <c r="AM12" s="64"/>
      <c r="AN12" s="64"/>
      <c r="AO12" s="64"/>
      <c r="AP12" s="64"/>
      <c r="AQ12" s="64"/>
      <c r="AR12" s="64"/>
      <c r="AS12" s="64"/>
      <c r="AT12" s="64"/>
      <c r="AU12" s="64"/>
    </row>
    <row r="13" spans="1:47" s="10" customFormat="1">
      <c r="A13" s="79"/>
      <c r="B13" s="79"/>
      <c r="C13" s="79"/>
      <c r="D13" s="79"/>
      <c r="E13" s="79"/>
      <c r="F13" s="79"/>
      <c r="G13" s="79"/>
      <c r="H13" s="79"/>
      <c r="I13" s="79"/>
      <c r="J13" s="79"/>
      <c r="K13" s="79"/>
      <c r="L13" s="79"/>
      <c r="M13" s="79"/>
      <c r="AA13" s="64"/>
      <c r="AB13" s="64"/>
      <c r="AC13" s="64"/>
      <c r="AD13" s="64"/>
      <c r="AE13" s="64"/>
      <c r="AF13" s="64"/>
      <c r="AG13" s="64"/>
      <c r="AH13" s="64"/>
      <c r="AI13" s="64"/>
      <c r="AJ13" s="64"/>
      <c r="AK13" s="64"/>
      <c r="AL13" s="64"/>
      <c r="AM13" s="64"/>
      <c r="AN13" s="64"/>
      <c r="AO13" s="64"/>
      <c r="AP13" s="64"/>
      <c r="AQ13" s="64"/>
      <c r="AR13" s="64"/>
      <c r="AS13" s="64"/>
      <c r="AT13" s="64"/>
      <c r="AU13" s="64"/>
    </row>
    <row r="14" spans="1:47" s="3" customFormat="1" ht="18.75" customHeight="1">
      <c r="A14" s="1476" t="s">
        <v>72</v>
      </c>
      <c r="B14" s="1478" t="s">
        <v>73</v>
      </c>
      <c r="C14" s="1479" t="s">
        <v>1</v>
      </c>
      <c r="D14" s="1480"/>
      <c r="E14" s="1480"/>
      <c r="F14" s="1478"/>
      <c r="G14" s="1481" t="s">
        <v>74</v>
      </c>
      <c r="H14" s="1479"/>
      <c r="I14" s="1479"/>
      <c r="J14" s="1479"/>
      <c r="K14" s="1479"/>
      <c r="L14" s="1479"/>
      <c r="M14" s="1482"/>
      <c r="N14" s="80"/>
      <c r="O14" s="80"/>
      <c r="P14" s="81"/>
      <c r="AA14" s="64"/>
      <c r="AB14" s="64"/>
      <c r="AC14" s="64"/>
      <c r="AD14" s="64"/>
      <c r="AE14" s="64"/>
      <c r="AF14" s="64"/>
      <c r="AG14" s="64"/>
      <c r="AH14" s="64"/>
      <c r="AI14" s="64"/>
      <c r="AJ14" s="64"/>
      <c r="AK14" s="64"/>
      <c r="AL14" s="64"/>
      <c r="AM14" s="64"/>
      <c r="AN14" s="64"/>
      <c r="AO14" s="64"/>
      <c r="AP14" s="64"/>
      <c r="AQ14" s="64"/>
      <c r="AR14" s="64"/>
      <c r="AS14" s="64"/>
      <c r="AT14" s="64"/>
      <c r="AU14" s="64"/>
    </row>
    <row r="15" spans="1:47" s="3" customFormat="1" ht="12" customHeight="1">
      <c r="A15" s="1477"/>
      <c r="B15" s="1478"/>
      <c r="C15" s="1483" t="s">
        <v>6</v>
      </c>
      <c r="D15" s="1476" t="s">
        <v>75</v>
      </c>
      <c r="E15" s="1476" t="s">
        <v>76</v>
      </c>
      <c r="F15" s="1486" t="s">
        <v>77</v>
      </c>
      <c r="G15" s="1488" t="s">
        <v>6</v>
      </c>
      <c r="H15" s="1484" t="s">
        <v>75</v>
      </c>
      <c r="I15" s="82"/>
      <c r="J15" s="1484" t="s">
        <v>76</v>
      </c>
      <c r="K15" s="82"/>
      <c r="L15" s="1484" t="s">
        <v>77</v>
      </c>
      <c r="M15" s="82"/>
      <c r="N15" s="80"/>
      <c r="O15" s="80"/>
      <c r="P15" s="83"/>
      <c r="AA15" s="64"/>
      <c r="AB15" s="64"/>
      <c r="AC15" s="64"/>
      <c r="AD15" s="64"/>
      <c r="AE15" s="64"/>
      <c r="AF15" s="64"/>
      <c r="AG15" s="64"/>
      <c r="AH15" s="64"/>
      <c r="AI15" s="64"/>
      <c r="AJ15" s="64"/>
      <c r="AK15" s="64"/>
      <c r="AL15" s="64"/>
      <c r="AM15" s="64"/>
      <c r="AN15" s="64"/>
      <c r="AO15" s="64"/>
      <c r="AP15" s="64"/>
      <c r="AQ15" s="64"/>
      <c r="AR15" s="64"/>
      <c r="AS15" s="64"/>
      <c r="AT15" s="64"/>
      <c r="AU15" s="64"/>
    </row>
    <row r="16" spans="1:47" s="3" customFormat="1" ht="18.75" customHeight="1">
      <c r="A16" s="1477"/>
      <c r="B16" s="1478"/>
      <c r="C16" s="1483"/>
      <c r="D16" s="1485"/>
      <c r="E16" s="1485"/>
      <c r="F16" s="1487"/>
      <c r="G16" s="1488"/>
      <c r="H16" s="1484"/>
      <c r="I16" s="84" t="s">
        <v>78</v>
      </c>
      <c r="J16" s="1484"/>
      <c r="K16" s="84" t="s">
        <v>78</v>
      </c>
      <c r="L16" s="1484"/>
      <c r="M16" s="84" t="s">
        <v>78</v>
      </c>
      <c r="N16" s="80"/>
      <c r="O16" s="80"/>
      <c r="P16" s="83"/>
      <c r="AA16" s="64"/>
      <c r="AB16" s="64"/>
      <c r="AC16" s="64"/>
      <c r="AD16" s="64"/>
      <c r="AE16" s="64"/>
      <c r="AF16" s="64"/>
      <c r="AG16" s="64"/>
      <c r="AH16" s="64"/>
      <c r="AI16" s="64"/>
      <c r="AJ16" s="64"/>
      <c r="AK16" s="64"/>
      <c r="AL16" s="64"/>
      <c r="AM16" s="64"/>
      <c r="AN16" s="64"/>
      <c r="AO16" s="64"/>
      <c r="AP16" s="64"/>
      <c r="AQ16" s="64"/>
      <c r="AR16" s="64"/>
      <c r="AS16" s="64"/>
      <c r="AT16" s="64"/>
      <c r="AU16" s="64"/>
    </row>
    <row r="17" spans="1:47" ht="18" customHeight="1">
      <c r="A17" s="53" t="s">
        <v>10</v>
      </c>
      <c r="B17" s="85">
        <v>69609</v>
      </c>
      <c r="C17" s="56">
        <v>4444</v>
      </c>
      <c r="D17" s="58">
        <v>1109</v>
      </c>
      <c r="E17" s="58">
        <v>2917</v>
      </c>
      <c r="F17" s="86">
        <v>418</v>
      </c>
      <c r="G17" s="56">
        <v>125</v>
      </c>
      <c r="H17" s="58">
        <v>39</v>
      </c>
      <c r="I17" s="58">
        <v>36</v>
      </c>
      <c r="J17" s="58">
        <v>76</v>
      </c>
      <c r="K17" s="58">
        <v>76</v>
      </c>
      <c r="L17" s="58">
        <v>10</v>
      </c>
      <c r="M17" s="59">
        <v>10</v>
      </c>
      <c r="N17" s="87"/>
      <c r="O17" s="87"/>
      <c r="P17" s="10"/>
      <c r="Q17" s="10"/>
      <c r="X17" s="2">
        <f>IF(C17=SUM(D17:F17),0,1)</f>
        <v>0</v>
      </c>
      <c r="Y17" s="2">
        <f>IF(G17=SUM(H17,J17,L17),0,1)</f>
        <v>0</v>
      </c>
      <c r="AA17" s="64"/>
      <c r="AB17" s="64"/>
      <c r="AC17" s="64"/>
      <c r="AD17" s="64"/>
      <c r="AE17" s="64"/>
      <c r="AF17" s="64"/>
      <c r="AG17" s="64"/>
      <c r="AH17" s="64"/>
      <c r="AI17" s="64"/>
      <c r="AJ17" s="64"/>
      <c r="AK17" s="64"/>
      <c r="AL17" s="64"/>
      <c r="AM17" s="64"/>
      <c r="AN17" s="64"/>
      <c r="AO17" s="64"/>
      <c r="AP17" s="64"/>
      <c r="AQ17" s="64"/>
      <c r="AR17" s="64"/>
      <c r="AS17" s="64"/>
      <c r="AT17" s="64"/>
      <c r="AU17" s="64"/>
    </row>
    <row r="18" spans="1:47" ht="18" customHeight="1">
      <c r="A18" s="53" t="s">
        <v>67</v>
      </c>
      <c r="B18" s="54">
        <v>17794</v>
      </c>
      <c r="C18" s="56">
        <v>5237</v>
      </c>
      <c r="D18" s="58">
        <v>1102</v>
      </c>
      <c r="E18" s="58">
        <v>3679</v>
      </c>
      <c r="F18" s="61">
        <v>456</v>
      </c>
      <c r="G18" s="56">
        <v>124</v>
      </c>
      <c r="H18" s="58">
        <v>24</v>
      </c>
      <c r="I18" s="58">
        <v>23</v>
      </c>
      <c r="J18" s="58">
        <v>88</v>
      </c>
      <c r="K18" s="58">
        <v>80</v>
      </c>
      <c r="L18" s="58">
        <v>12</v>
      </c>
      <c r="M18" s="63">
        <v>0</v>
      </c>
      <c r="N18" s="87"/>
      <c r="O18" s="87"/>
      <c r="P18" s="10"/>
      <c r="Q18" s="10"/>
      <c r="X18" s="2">
        <f t="shared" ref="X18:X23" si="2">IF(C18=SUM(D18:F18),0,1)</f>
        <v>0</v>
      </c>
      <c r="Y18" s="2">
        <f t="shared" ref="Y18:Y22" si="3">IF(G18=SUM(H18,J18,L18),0,1)</f>
        <v>0</v>
      </c>
      <c r="AA18" s="64"/>
      <c r="AB18" s="64"/>
      <c r="AC18" s="64"/>
      <c r="AD18" s="64"/>
      <c r="AE18" s="64"/>
      <c r="AF18" s="64"/>
      <c r="AG18" s="64"/>
      <c r="AH18" s="64"/>
      <c r="AI18" s="64"/>
      <c r="AJ18" s="64"/>
      <c r="AK18" s="64"/>
      <c r="AL18" s="64"/>
      <c r="AM18" s="64"/>
      <c r="AN18" s="64"/>
      <c r="AO18" s="64"/>
      <c r="AP18" s="64"/>
      <c r="AQ18" s="64"/>
      <c r="AR18" s="64"/>
      <c r="AS18" s="64"/>
      <c r="AT18" s="64"/>
      <c r="AU18" s="64"/>
    </row>
    <row r="19" spans="1:47" ht="18" customHeight="1">
      <c r="A19" s="68" t="s">
        <v>79</v>
      </c>
      <c r="B19" s="54">
        <v>28615</v>
      </c>
      <c r="C19" s="56">
        <v>12281</v>
      </c>
      <c r="D19" s="58">
        <v>1867</v>
      </c>
      <c r="E19" s="58">
        <v>9734</v>
      </c>
      <c r="F19" s="61">
        <v>680</v>
      </c>
      <c r="G19" s="56">
        <v>277</v>
      </c>
      <c r="H19" s="58">
        <v>40</v>
      </c>
      <c r="I19" s="58">
        <v>38</v>
      </c>
      <c r="J19" s="58">
        <v>221</v>
      </c>
      <c r="K19" s="58">
        <v>218</v>
      </c>
      <c r="L19" s="58">
        <v>16</v>
      </c>
      <c r="M19" s="63">
        <v>12</v>
      </c>
      <c r="N19" s="87"/>
      <c r="O19" s="87"/>
      <c r="P19" s="10"/>
      <c r="Q19" s="10"/>
      <c r="X19" s="2">
        <f t="shared" si="2"/>
        <v>0</v>
      </c>
      <c r="Y19" s="2">
        <f t="shared" si="3"/>
        <v>0</v>
      </c>
      <c r="AA19" s="64"/>
      <c r="AB19" s="64"/>
      <c r="AC19" s="64"/>
      <c r="AD19" s="64"/>
      <c r="AE19" s="64"/>
      <c r="AF19" s="64"/>
      <c r="AG19" s="64"/>
      <c r="AH19" s="64"/>
      <c r="AI19" s="64"/>
      <c r="AJ19" s="64"/>
      <c r="AK19" s="64"/>
      <c r="AL19" s="64"/>
      <c r="AM19" s="64"/>
      <c r="AN19" s="64"/>
      <c r="AO19" s="64"/>
      <c r="AP19" s="64"/>
      <c r="AQ19" s="64"/>
      <c r="AR19" s="64"/>
      <c r="AS19" s="64"/>
      <c r="AT19" s="64"/>
      <c r="AU19" s="64"/>
    </row>
    <row r="20" spans="1:47" ht="18" customHeight="1">
      <c r="A20" s="53" t="s">
        <v>69</v>
      </c>
      <c r="B20" s="54">
        <v>25103</v>
      </c>
      <c r="C20" s="56">
        <v>5276</v>
      </c>
      <c r="D20" s="58">
        <v>1341</v>
      </c>
      <c r="E20" s="58">
        <v>3368</v>
      </c>
      <c r="F20" s="61">
        <v>567</v>
      </c>
      <c r="G20" s="56">
        <v>105</v>
      </c>
      <c r="H20" s="58">
        <v>30</v>
      </c>
      <c r="I20" s="58">
        <v>27</v>
      </c>
      <c r="J20" s="58">
        <v>68</v>
      </c>
      <c r="K20" s="58">
        <v>66</v>
      </c>
      <c r="L20" s="58">
        <v>7</v>
      </c>
      <c r="M20" s="63">
        <v>6</v>
      </c>
      <c r="N20" s="87"/>
      <c r="O20" s="87"/>
      <c r="P20" s="10"/>
      <c r="Q20" s="10"/>
      <c r="X20" s="2">
        <f t="shared" si="2"/>
        <v>0</v>
      </c>
      <c r="Y20" s="2">
        <f t="shared" si="3"/>
        <v>0</v>
      </c>
      <c r="AA20" s="64"/>
      <c r="AB20" s="64"/>
      <c r="AC20" s="64"/>
      <c r="AD20" s="64"/>
      <c r="AE20" s="64"/>
      <c r="AF20" s="64"/>
      <c r="AG20" s="64"/>
      <c r="AH20" s="64"/>
      <c r="AI20" s="64"/>
      <c r="AJ20" s="64"/>
      <c r="AK20" s="64"/>
      <c r="AL20" s="64"/>
      <c r="AM20" s="64"/>
      <c r="AN20" s="64"/>
      <c r="AO20" s="64"/>
      <c r="AP20" s="64"/>
      <c r="AQ20" s="64"/>
      <c r="AR20" s="64"/>
      <c r="AS20" s="64"/>
      <c r="AT20" s="64"/>
      <c r="AU20" s="64"/>
    </row>
    <row r="21" spans="1:47" ht="18" customHeight="1">
      <c r="A21" s="53" t="s">
        <v>70</v>
      </c>
      <c r="B21" s="54">
        <v>255475</v>
      </c>
      <c r="C21" s="56">
        <v>233268</v>
      </c>
      <c r="D21" s="58">
        <v>63819</v>
      </c>
      <c r="E21" s="58">
        <v>155426</v>
      </c>
      <c r="F21" s="61">
        <v>14023</v>
      </c>
      <c r="G21" s="56">
        <v>4304</v>
      </c>
      <c r="H21" s="58">
        <v>1173</v>
      </c>
      <c r="I21" s="58">
        <v>1155</v>
      </c>
      <c r="J21" s="58">
        <v>2878</v>
      </c>
      <c r="K21" s="58">
        <v>2842</v>
      </c>
      <c r="L21" s="58">
        <v>253</v>
      </c>
      <c r="M21" s="63">
        <v>224</v>
      </c>
      <c r="N21" s="87"/>
      <c r="O21" s="87"/>
      <c r="P21" s="10"/>
      <c r="Q21" s="10"/>
      <c r="X21" s="2">
        <f>IF(C21=SUM(D21:F21),0,1)</f>
        <v>0</v>
      </c>
      <c r="Y21" s="2">
        <f t="shared" si="3"/>
        <v>0</v>
      </c>
      <c r="AA21" s="64"/>
      <c r="AB21" s="64"/>
      <c r="AC21" s="64"/>
      <c r="AD21" s="64"/>
      <c r="AE21" s="64"/>
      <c r="AF21" s="64"/>
      <c r="AG21" s="64"/>
      <c r="AH21" s="64"/>
      <c r="AI21" s="64"/>
      <c r="AJ21" s="64"/>
      <c r="AK21" s="64"/>
      <c r="AL21" s="64"/>
      <c r="AM21" s="64"/>
      <c r="AN21" s="64"/>
      <c r="AO21" s="64"/>
      <c r="AP21" s="64"/>
      <c r="AQ21" s="64"/>
      <c r="AR21" s="64"/>
      <c r="AS21" s="64"/>
      <c r="AT21" s="64"/>
      <c r="AU21" s="64"/>
    </row>
    <row r="22" spans="1:47" ht="18" customHeight="1">
      <c r="A22" s="53" t="s">
        <v>71</v>
      </c>
      <c r="B22" s="54">
        <v>96540</v>
      </c>
      <c r="C22" s="56">
        <v>70188</v>
      </c>
      <c r="D22" s="58">
        <v>21535</v>
      </c>
      <c r="E22" s="58">
        <v>42404</v>
      </c>
      <c r="F22" s="61">
        <v>6249</v>
      </c>
      <c r="G22" s="56">
        <v>1316</v>
      </c>
      <c r="H22" s="58">
        <v>411</v>
      </c>
      <c r="I22" s="58">
        <v>393</v>
      </c>
      <c r="J22" s="58">
        <v>786</v>
      </c>
      <c r="K22" s="58">
        <v>761</v>
      </c>
      <c r="L22" s="58">
        <v>119</v>
      </c>
      <c r="M22" s="63">
        <v>99</v>
      </c>
      <c r="N22" s="87"/>
      <c r="O22" s="87"/>
      <c r="P22" s="10"/>
      <c r="Q22" s="10"/>
      <c r="X22" s="2">
        <f t="shared" si="2"/>
        <v>0</v>
      </c>
      <c r="Y22" s="2">
        <f t="shared" si="3"/>
        <v>0</v>
      </c>
      <c r="AA22" s="64"/>
      <c r="AB22" s="64"/>
      <c r="AC22" s="64"/>
      <c r="AD22" s="64"/>
      <c r="AE22" s="64"/>
      <c r="AF22" s="64"/>
      <c r="AG22" s="64"/>
      <c r="AH22" s="64"/>
      <c r="AI22" s="64"/>
      <c r="AJ22" s="64"/>
      <c r="AK22" s="64"/>
      <c r="AL22" s="64"/>
      <c r="AM22" s="64"/>
      <c r="AN22" s="64"/>
      <c r="AO22" s="64"/>
      <c r="AP22" s="64"/>
      <c r="AQ22" s="64"/>
      <c r="AR22" s="64"/>
      <c r="AS22" s="64"/>
      <c r="AT22" s="64"/>
      <c r="AU22" s="64"/>
    </row>
    <row r="23" spans="1:47" ht="18" customHeight="1">
      <c r="A23" s="72" t="s">
        <v>21</v>
      </c>
      <c r="B23" s="73">
        <v>493136</v>
      </c>
      <c r="C23" s="74">
        <v>330694</v>
      </c>
      <c r="D23" s="75">
        <v>90773</v>
      </c>
      <c r="E23" s="75">
        <v>217528</v>
      </c>
      <c r="F23" s="76">
        <v>22393</v>
      </c>
      <c r="G23" s="74">
        <v>6251</v>
      </c>
      <c r="H23" s="75">
        <v>1717</v>
      </c>
      <c r="I23" s="75">
        <v>1672</v>
      </c>
      <c r="J23" s="75">
        <v>4117</v>
      </c>
      <c r="K23" s="75">
        <v>4043</v>
      </c>
      <c r="L23" s="75">
        <v>417</v>
      </c>
      <c r="M23" s="77">
        <v>351</v>
      </c>
      <c r="N23" s="87"/>
      <c r="O23" s="87"/>
      <c r="P23" s="10"/>
      <c r="Q23" s="10"/>
      <c r="X23" s="2">
        <f t="shared" si="2"/>
        <v>0</v>
      </c>
      <c r="Y23" s="2">
        <f>IF(G23=SUM(H23,J23,L23),0,1)</f>
        <v>0</v>
      </c>
      <c r="AA23" s="64"/>
      <c r="AB23" s="64"/>
      <c r="AC23" s="64"/>
      <c r="AD23" s="64"/>
      <c r="AE23" s="64"/>
      <c r="AF23" s="64"/>
      <c r="AG23" s="64"/>
      <c r="AH23" s="64"/>
      <c r="AI23" s="64"/>
      <c r="AJ23" s="64"/>
      <c r="AK23" s="64"/>
      <c r="AL23" s="64"/>
      <c r="AM23" s="64"/>
      <c r="AN23" s="64"/>
      <c r="AO23" s="64"/>
      <c r="AP23" s="64"/>
      <c r="AQ23" s="64"/>
      <c r="AR23" s="64"/>
      <c r="AS23" s="64"/>
      <c r="AT23" s="64"/>
      <c r="AU23" s="64"/>
    </row>
    <row r="24" spans="1:47" s="10" customFormat="1" ht="18" customHeight="1">
      <c r="A24" s="88"/>
      <c r="B24" s="89"/>
      <c r="C24" s="89"/>
      <c r="D24" s="79"/>
      <c r="E24" s="79"/>
      <c r="F24" s="79"/>
      <c r="G24" s="79"/>
      <c r="H24" s="79"/>
      <c r="I24" s="79"/>
      <c r="J24" s="79"/>
      <c r="K24" s="79"/>
      <c r="L24" s="79"/>
      <c r="M24" s="79"/>
      <c r="N24" s="90"/>
      <c r="AA24" s="64"/>
      <c r="AB24" s="64"/>
      <c r="AC24" s="64"/>
      <c r="AD24" s="64"/>
      <c r="AE24" s="64"/>
      <c r="AF24" s="64"/>
      <c r="AG24" s="64"/>
      <c r="AH24" s="64"/>
      <c r="AI24" s="64"/>
      <c r="AJ24" s="64"/>
      <c r="AK24" s="64"/>
      <c r="AL24" s="64"/>
      <c r="AM24" s="64"/>
      <c r="AN24" s="64"/>
      <c r="AO24" s="64"/>
      <c r="AP24" s="64"/>
      <c r="AQ24" s="64"/>
      <c r="AR24" s="64"/>
      <c r="AS24" s="64"/>
      <c r="AT24" s="64"/>
      <c r="AU24" s="64"/>
    </row>
    <row r="25" spans="1:47" s="3" customFormat="1" ht="18.75" customHeight="1">
      <c r="A25" s="1463" t="s">
        <v>72</v>
      </c>
      <c r="B25" s="1466" t="s">
        <v>80</v>
      </c>
      <c r="C25" s="1466"/>
      <c r="D25" s="1466"/>
      <c r="E25" s="1466"/>
      <c r="F25" s="1466"/>
      <c r="G25" s="1466"/>
      <c r="H25" s="1466"/>
      <c r="I25" s="1466"/>
      <c r="J25" s="1466"/>
      <c r="K25" s="1466"/>
      <c r="L25" s="1466"/>
      <c r="M25" s="1467"/>
      <c r="N25" s="1466"/>
      <c r="O25" s="1466"/>
      <c r="P25" s="1466"/>
      <c r="Q25" s="1466"/>
      <c r="R25" s="1466"/>
      <c r="S25" s="1466"/>
      <c r="T25" s="1466"/>
      <c r="U25" s="1467"/>
      <c r="AA25" s="64"/>
      <c r="AB25" s="64"/>
      <c r="AC25" s="64"/>
      <c r="AD25" s="64"/>
      <c r="AE25" s="64"/>
      <c r="AF25" s="64"/>
      <c r="AG25" s="64"/>
      <c r="AH25" s="64"/>
      <c r="AI25" s="64"/>
      <c r="AJ25" s="64"/>
      <c r="AK25" s="64"/>
      <c r="AL25" s="64"/>
      <c r="AM25" s="64"/>
      <c r="AN25" s="64"/>
      <c r="AO25" s="64"/>
      <c r="AP25" s="64"/>
      <c r="AQ25" s="64"/>
      <c r="AR25" s="64"/>
      <c r="AS25" s="64"/>
      <c r="AT25" s="64"/>
      <c r="AU25" s="64"/>
    </row>
    <row r="26" spans="1:47" s="3" customFormat="1" ht="26.25" customHeight="1">
      <c r="A26" s="1464"/>
      <c r="B26" s="1466" t="s">
        <v>81</v>
      </c>
      <c r="C26" s="1467"/>
      <c r="D26" s="1468" t="s">
        <v>82</v>
      </c>
      <c r="E26" s="1467"/>
      <c r="F26" s="1468" t="s">
        <v>83</v>
      </c>
      <c r="G26" s="1467"/>
      <c r="H26" s="1468" t="s">
        <v>84</v>
      </c>
      <c r="I26" s="1467"/>
      <c r="J26" s="1469" t="s">
        <v>85</v>
      </c>
      <c r="K26" s="1469"/>
      <c r="L26" s="1469" t="s">
        <v>86</v>
      </c>
      <c r="M26" s="1469"/>
      <c r="N26" s="1469" t="s">
        <v>87</v>
      </c>
      <c r="O26" s="1469"/>
      <c r="P26" s="1469" t="s">
        <v>88</v>
      </c>
      <c r="Q26" s="1469"/>
      <c r="R26" s="1469" t="s">
        <v>89</v>
      </c>
      <c r="S26" s="1469"/>
      <c r="T26" s="1468" t="s">
        <v>90</v>
      </c>
      <c r="U26" s="1467"/>
      <c r="AA26" s="64"/>
      <c r="AB26" s="64"/>
      <c r="AC26" s="64"/>
      <c r="AD26" s="64"/>
      <c r="AE26" s="64"/>
      <c r="AF26" s="64"/>
      <c r="AG26" s="64"/>
      <c r="AH26" s="64"/>
      <c r="AI26" s="64"/>
      <c r="AJ26" s="64"/>
      <c r="AK26" s="64"/>
      <c r="AL26" s="64"/>
      <c r="AM26" s="64"/>
      <c r="AN26" s="64"/>
      <c r="AO26" s="64"/>
      <c r="AP26" s="64"/>
      <c r="AQ26" s="64"/>
      <c r="AR26" s="64"/>
      <c r="AS26" s="64"/>
      <c r="AT26" s="64"/>
      <c r="AU26" s="64"/>
    </row>
    <row r="27" spans="1:47" s="3" customFormat="1" ht="18.75" customHeight="1">
      <c r="A27" s="1465"/>
      <c r="B27" s="91" t="s">
        <v>91</v>
      </c>
      <c r="C27" s="92" t="s">
        <v>92</v>
      </c>
      <c r="D27" s="92" t="s">
        <v>91</v>
      </c>
      <c r="E27" s="92" t="s">
        <v>92</v>
      </c>
      <c r="F27" s="92" t="s">
        <v>91</v>
      </c>
      <c r="G27" s="92" t="s">
        <v>92</v>
      </c>
      <c r="H27" s="92" t="s">
        <v>91</v>
      </c>
      <c r="I27" s="92" t="s">
        <v>92</v>
      </c>
      <c r="J27" s="92" t="s">
        <v>91</v>
      </c>
      <c r="K27" s="92" t="s">
        <v>92</v>
      </c>
      <c r="L27" s="92" t="s">
        <v>91</v>
      </c>
      <c r="M27" s="92" t="s">
        <v>92</v>
      </c>
      <c r="N27" s="92" t="s">
        <v>91</v>
      </c>
      <c r="O27" s="92" t="s">
        <v>92</v>
      </c>
      <c r="P27" s="92" t="s">
        <v>91</v>
      </c>
      <c r="Q27" s="92" t="s">
        <v>92</v>
      </c>
      <c r="R27" s="92" t="s">
        <v>91</v>
      </c>
      <c r="S27" s="92" t="s">
        <v>92</v>
      </c>
      <c r="T27" s="92" t="s">
        <v>91</v>
      </c>
      <c r="U27" s="92" t="s">
        <v>92</v>
      </c>
      <c r="AA27" s="64"/>
      <c r="AB27" s="64"/>
      <c r="AC27" s="64"/>
      <c r="AD27" s="64"/>
      <c r="AE27" s="64"/>
      <c r="AF27" s="64"/>
      <c r="AG27" s="64"/>
      <c r="AH27" s="64"/>
      <c r="AI27" s="64"/>
      <c r="AJ27" s="64"/>
      <c r="AK27" s="64"/>
      <c r="AL27" s="64"/>
      <c r="AM27" s="64"/>
      <c r="AN27" s="64"/>
      <c r="AO27" s="64"/>
      <c r="AP27" s="64"/>
      <c r="AQ27" s="64"/>
      <c r="AR27" s="64"/>
      <c r="AS27" s="64"/>
      <c r="AT27" s="64"/>
      <c r="AU27" s="64"/>
    </row>
    <row r="28" spans="1:47" ht="18" customHeight="1">
      <c r="A28" s="53" t="s">
        <v>10</v>
      </c>
      <c r="B28" s="93">
        <v>10</v>
      </c>
      <c r="C28" s="63">
        <v>360</v>
      </c>
      <c r="D28" s="63">
        <v>6</v>
      </c>
      <c r="E28" s="63">
        <v>297</v>
      </c>
      <c r="F28" s="63">
        <v>2</v>
      </c>
      <c r="G28" s="63">
        <v>93</v>
      </c>
      <c r="H28" s="63">
        <v>0</v>
      </c>
      <c r="I28" s="63">
        <v>0</v>
      </c>
      <c r="J28" s="63">
        <v>0</v>
      </c>
      <c r="K28" s="63">
        <v>0</v>
      </c>
      <c r="L28" s="63">
        <v>0</v>
      </c>
      <c r="M28" s="63">
        <v>0</v>
      </c>
      <c r="N28" s="63">
        <v>0</v>
      </c>
      <c r="O28" s="63">
        <v>0</v>
      </c>
      <c r="P28" s="63">
        <v>2</v>
      </c>
      <c r="Q28" s="63">
        <v>63</v>
      </c>
      <c r="R28" s="63">
        <v>5</v>
      </c>
      <c r="S28" s="63">
        <v>148</v>
      </c>
      <c r="T28" s="58">
        <v>0</v>
      </c>
      <c r="U28" s="58">
        <v>0</v>
      </c>
      <c r="AA28" s="64"/>
      <c r="AB28" s="64"/>
      <c r="AC28" s="64"/>
      <c r="AD28" s="64"/>
      <c r="AE28" s="64"/>
      <c r="AF28" s="64"/>
      <c r="AG28" s="64"/>
      <c r="AH28" s="64"/>
      <c r="AI28" s="64"/>
      <c r="AJ28" s="64"/>
      <c r="AK28" s="64"/>
      <c r="AL28" s="64"/>
      <c r="AM28" s="64"/>
      <c r="AN28" s="64"/>
      <c r="AO28" s="64"/>
      <c r="AP28" s="64"/>
      <c r="AQ28" s="64"/>
      <c r="AR28" s="64"/>
      <c r="AS28" s="64"/>
      <c r="AT28" s="64"/>
      <c r="AU28" s="64"/>
    </row>
    <row r="29" spans="1:47" ht="18" customHeight="1">
      <c r="A29" s="53" t="s">
        <v>67</v>
      </c>
      <c r="B29" s="93">
        <v>5</v>
      </c>
      <c r="C29" s="63">
        <v>227</v>
      </c>
      <c r="D29" s="63">
        <v>5</v>
      </c>
      <c r="E29" s="63">
        <v>268</v>
      </c>
      <c r="F29" s="63">
        <v>3</v>
      </c>
      <c r="G29" s="63">
        <v>147</v>
      </c>
      <c r="H29" s="63">
        <v>2</v>
      </c>
      <c r="I29" s="63">
        <v>102</v>
      </c>
      <c r="J29" s="63">
        <v>3</v>
      </c>
      <c r="K29" s="63">
        <v>168</v>
      </c>
      <c r="L29" s="63">
        <v>1</v>
      </c>
      <c r="M29" s="63">
        <v>40</v>
      </c>
      <c r="N29" s="63">
        <v>1</v>
      </c>
      <c r="O29" s="63">
        <v>60</v>
      </c>
      <c r="P29" s="63">
        <v>4</v>
      </c>
      <c r="Q29" s="63">
        <v>172</v>
      </c>
      <c r="R29" s="63">
        <v>9</v>
      </c>
      <c r="S29" s="63">
        <v>348</v>
      </c>
      <c r="T29" s="58">
        <v>18</v>
      </c>
      <c r="U29" s="58">
        <v>509</v>
      </c>
      <c r="AA29" s="64"/>
      <c r="AB29" s="64"/>
      <c r="AC29" s="64"/>
      <c r="AD29" s="64"/>
      <c r="AE29" s="64"/>
      <c r="AF29" s="64"/>
      <c r="AG29" s="64"/>
      <c r="AH29" s="64"/>
      <c r="AI29" s="64"/>
      <c r="AJ29" s="64"/>
      <c r="AK29" s="64"/>
      <c r="AL29" s="64"/>
      <c r="AM29" s="64"/>
      <c r="AN29" s="64"/>
      <c r="AO29" s="64"/>
      <c r="AP29" s="64"/>
      <c r="AQ29" s="64"/>
      <c r="AR29" s="64"/>
      <c r="AS29" s="64"/>
      <c r="AT29" s="64"/>
      <c r="AU29" s="64"/>
    </row>
    <row r="30" spans="1:47" ht="18" customHeight="1">
      <c r="A30" s="68" t="s">
        <v>79</v>
      </c>
      <c r="B30" s="93">
        <v>40</v>
      </c>
      <c r="C30" s="63">
        <v>1773</v>
      </c>
      <c r="D30" s="63">
        <v>17</v>
      </c>
      <c r="E30" s="63">
        <v>753</v>
      </c>
      <c r="F30" s="63">
        <v>4</v>
      </c>
      <c r="G30" s="63">
        <v>200</v>
      </c>
      <c r="H30" s="63">
        <v>8</v>
      </c>
      <c r="I30" s="63">
        <v>428</v>
      </c>
      <c r="J30" s="63">
        <v>4</v>
      </c>
      <c r="K30" s="63">
        <v>149</v>
      </c>
      <c r="L30" s="63">
        <v>0</v>
      </c>
      <c r="M30" s="63">
        <v>0</v>
      </c>
      <c r="N30" s="63">
        <v>3</v>
      </c>
      <c r="O30" s="63">
        <v>119</v>
      </c>
      <c r="P30" s="63">
        <v>22</v>
      </c>
      <c r="Q30" s="63">
        <v>702</v>
      </c>
      <c r="R30" s="63">
        <v>15</v>
      </c>
      <c r="S30" s="63">
        <v>392</v>
      </c>
      <c r="T30" s="58">
        <v>14</v>
      </c>
      <c r="U30" s="58">
        <v>278</v>
      </c>
      <c r="AA30" s="64"/>
      <c r="AB30" s="64"/>
      <c r="AC30" s="64"/>
      <c r="AD30" s="64"/>
      <c r="AE30" s="64"/>
      <c r="AF30" s="64"/>
      <c r="AG30" s="64"/>
      <c r="AH30" s="64"/>
      <c r="AI30" s="64"/>
      <c r="AJ30" s="64"/>
      <c r="AK30" s="64"/>
      <c r="AL30" s="64"/>
      <c r="AM30" s="64"/>
      <c r="AN30" s="64"/>
      <c r="AO30" s="64"/>
      <c r="AP30" s="64"/>
      <c r="AQ30" s="64"/>
      <c r="AR30" s="64"/>
      <c r="AS30" s="64"/>
      <c r="AT30" s="64"/>
      <c r="AU30" s="64"/>
    </row>
    <row r="31" spans="1:47" ht="18" customHeight="1">
      <c r="A31" s="53" t="s">
        <v>69</v>
      </c>
      <c r="B31" s="93">
        <v>3</v>
      </c>
      <c r="C31" s="63">
        <v>81</v>
      </c>
      <c r="D31" s="63">
        <v>5</v>
      </c>
      <c r="E31" s="63">
        <v>223</v>
      </c>
      <c r="F31" s="63">
        <v>2</v>
      </c>
      <c r="G31" s="63">
        <v>103</v>
      </c>
      <c r="H31" s="63">
        <v>2</v>
      </c>
      <c r="I31" s="63">
        <v>109</v>
      </c>
      <c r="J31" s="63">
        <v>0</v>
      </c>
      <c r="K31" s="63">
        <v>0</v>
      </c>
      <c r="L31" s="63">
        <v>0</v>
      </c>
      <c r="M31" s="63">
        <v>0</v>
      </c>
      <c r="N31" s="63">
        <v>0</v>
      </c>
      <c r="O31" s="63">
        <v>0</v>
      </c>
      <c r="P31" s="63">
        <v>3</v>
      </c>
      <c r="Q31" s="63">
        <v>104</v>
      </c>
      <c r="R31" s="63">
        <v>7</v>
      </c>
      <c r="S31" s="63">
        <v>187</v>
      </c>
      <c r="T31" s="58">
        <v>0</v>
      </c>
      <c r="U31" s="58">
        <v>0</v>
      </c>
      <c r="AA31" s="64"/>
      <c r="AB31" s="64"/>
      <c r="AC31" s="64"/>
      <c r="AD31" s="64"/>
      <c r="AE31" s="64"/>
      <c r="AF31" s="64"/>
      <c r="AG31" s="64"/>
      <c r="AH31" s="64"/>
      <c r="AI31" s="64"/>
      <c r="AJ31" s="64"/>
      <c r="AK31" s="64"/>
      <c r="AL31" s="64"/>
      <c r="AM31" s="64"/>
      <c r="AN31" s="64"/>
      <c r="AO31" s="64"/>
      <c r="AP31" s="64"/>
      <c r="AQ31" s="64"/>
      <c r="AR31" s="64"/>
      <c r="AS31" s="64"/>
      <c r="AT31" s="64"/>
      <c r="AU31" s="64"/>
    </row>
    <row r="32" spans="1:47" ht="18" customHeight="1">
      <c r="A32" s="53" t="s">
        <v>70</v>
      </c>
      <c r="B32" s="93">
        <v>118</v>
      </c>
      <c r="C32" s="63">
        <v>5850</v>
      </c>
      <c r="D32" s="63">
        <v>313</v>
      </c>
      <c r="E32" s="63">
        <v>15318</v>
      </c>
      <c r="F32" s="63">
        <v>392</v>
      </c>
      <c r="G32" s="63">
        <v>20779</v>
      </c>
      <c r="H32" s="63">
        <v>1497</v>
      </c>
      <c r="I32" s="63">
        <v>82635</v>
      </c>
      <c r="J32" s="63">
        <v>36</v>
      </c>
      <c r="K32" s="63">
        <v>1907</v>
      </c>
      <c r="L32" s="63">
        <v>0</v>
      </c>
      <c r="M32" s="63">
        <v>0</v>
      </c>
      <c r="N32" s="63">
        <v>5</v>
      </c>
      <c r="O32" s="63">
        <v>361</v>
      </c>
      <c r="P32" s="63">
        <v>8</v>
      </c>
      <c r="Q32" s="63">
        <v>191</v>
      </c>
      <c r="R32" s="63">
        <v>65</v>
      </c>
      <c r="S32" s="63">
        <v>3071</v>
      </c>
      <c r="T32" s="94"/>
      <c r="U32" s="94"/>
      <c r="AA32" s="64"/>
      <c r="AB32" s="64"/>
      <c r="AC32" s="64"/>
      <c r="AD32" s="64"/>
      <c r="AE32" s="64"/>
      <c r="AF32" s="64"/>
      <c r="AG32" s="64"/>
      <c r="AH32" s="64"/>
      <c r="AI32" s="64"/>
      <c r="AJ32" s="64"/>
      <c r="AK32" s="64"/>
      <c r="AL32" s="64"/>
      <c r="AM32" s="64"/>
      <c r="AN32" s="64"/>
      <c r="AO32" s="64"/>
      <c r="AP32" s="64"/>
      <c r="AQ32" s="64"/>
      <c r="AR32" s="64"/>
      <c r="AS32" s="64"/>
      <c r="AT32" s="64"/>
      <c r="AU32" s="64"/>
    </row>
    <row r="33" spans="1:47" ht="18" customHeight="1">
      <c r="A33" s="53" t="s">
        <v>71</v>
      </c>
      <c r="B33" s="93">
        <v>3</v>
      </c>
      <c r="C33" s="63">
        <v>164</v>
      </c>
      <c r="D33" s="63">
        <v>15</v>
      </c>
      <c r="E33" s="63">
        <v>702</v>
      </c>
      <c r="F33" s="63">
        <v>244</v>
      </c>
      <c r="G33" s="63">
        <v>12923</v>
      </c>
      <c r="H33" s="63">
        <v>269</v>
      </c>
      <c r="I33" s="63">
        <v>14407</v>
      </c>
      <c r="J33" s="63">
        <v>15</v>
      </c>
      <c r="K33" s="63">
        <v>863</v>
      </c>
      <c r="L33" s="63">
        <v>0</v>
      </c>
      <c r="M33" s="63">
        <v>0</v>
      </c>
      <c r="N33" s="63">
        <v>0</v>
      </c>
      <c r="O33" s="63">
        <v>0</v>
      </c>
      <c r="P33" s="63">
        <v>0</v>
      </c>
      <c r="Q33" s="63">
        <v>0</v>
      </c>
      <c r="R33" s="63">
        <v>28</v>
      </c>
      <c r="S33" s="63">
        <v>1401</v>
      </c>
      <c r="T33" s="94"/>
      <c r="U33" s="94"/>
      <c r="AA33" s="64"/>
      <c r="AB33" s="64"/>
      <c r="AC33" s="64"/>
      <c r="AD33" s="64"/>
      <c r="AE33" s="64"/>
      <c r="AF33" s="64"/>
      <c r="AG33" s="64"/>
      <c r="AH33" s="64"/>
      <c r="AI33" s="64"/>
      <c r="AJ33" s="64"/>
      <c r="AK33" s="64"/>
      <c r="AL33" s="64"/>
      <c r="AM33" s="64"/>
      <c r="AN33" s="64"/>
      <c r="AO33" s="64"/>
      <c r="AP33" s="64"/>
      <c r="AQ33" s="64"/>
      <c r="AR33" s="64"/>
      <c r="AS33" s="64"/>
      <c r="AT33" s="64"/>
      <c r="AU33" s="64"/>
    </row>
    <row r="34" spans="1:47" ht="18" customHeight="1">
      <c r="A34" s="72" t="s">
        <v>21</v>
      </c>
      <c r="B34" s="95">
        <v>179</v>
      </c>
      <c r="C34" s="96">
        <v>8455</v>
      </c>
      <c r="D34" s="96">
        <v>361</v>
      </c>
      <c r="E34" s="96">
        <v>17561</v>
      </c>
      <c r="F34" s="96">
        <v>647</v>
      </c>
      <c r="G34" s="96">
        <v>34245</v>
      </c>
      <c r="H34" s="96">
        <v>1778</v>
      </c>
      <c r="I34" s="96">
        <v>97681</v>
      </c>
      <c r="J34" s="96">
        <v>58</v>
      </c>
      <c r="K34" s="96">
        <v>3087</v>
      </c>
      <c r="L34" s="96">
        <v>1</v>
      </c>
      <c r="M34" s="96">
        <v>40</v>
      </c>
      <c r="N34" s="96">
        <v>9</v>
      </c>
      <c r="O34" s="96">
        <v>540</v>
      </c>
      <c r="P34" s="96">
        <v>39</v>
      </c>
      <c r="Q34" s="96">
        <v>1232</v>
      </c>
      <c r="R34" s="96">
        <v>129</v>
      </c>
      <c r="S34" s="96">
        <v>5547</v>
      </c>
      <c r="T34" s="97">
        <v>32</v>
      </c>
      <c r="U34" s="97">
        <v>787</v>
      </c>
      <c r="AA34" s="64"/>
      <c r="AB34" s="64"/>
      <c r="AC34" s="64"/>
      <c r="AD34" s="64"/>
      <c r="AE34" s="64"/>
      <c r="AF34" s="64"/>
      <c r="AG34" s="64"/>
      <c r="AH34" s="64"/>
      <c r="AI34" s="64"/>
      <c r="AJ34" s="64"/>
      <c r="AK34" s="64"/>
      <c r="AL34" s="64"/>
      <c r="AM34" s="64"/>
      <c r="AN34" s="64"/>
      <c r="AO34" s="64"/>
      <c r="AP34" s="64"/>
      <c r="AQ34" s="64"/>
      <c r="AR34" s="64"/>
      <c r="AS34" s="64"/>
      <c r="AT34" s="64"/>
      <c r="AU34" s="64"/>
    </row>
    <row r="35" spans="1:47" s="10" customFormat="1">
      <c r="A35" s="79"/>
      <c r="B35" s="79"/>
      <c r="C35" s="79"/>
      <c r="D35" s="79"/>
      <c r="E35" s="79"/>
      <c r="F35" s="79"/>
      <c r="G35" s="79"/>
      <c r="H35" s="79"/>
      <c r="I35" s="79"/>
      <c r="J35" s="79"/>
      <c r="K35" s="79"/>
      <c r="L35" s="79"/>
      <c r="M35" s="98"/>
      <c r="AA35" s="64"/>
      <c r="AB35" s="64"/>
      <c r="AC35" s="64"/>
      <c r="AD35" s="64"/>
      <c r="AE35" s="64"/>
      <c r="AF35" s="64"/>
      <c r="AG35" s="64"/>
      <c r="AH35" s="64"/>
      <c r="AI35" s="64"/>
      <c r="AJ35" s="64"/>
      <c r="AK35" s="64"/>
      <c r="AL35" s="64"/>
      <c r="AM35" s="64"/>
      <c r="AN35" s="64"/>
      <c r="AO35" s="64"/>
      <c r="AP35" s="64"/>
      <c r="AQ35" s="64"/>
      <c r="AR35" s="64"/>
      <c r="AS35" s="64"/>
      <c r="AT35" s="64"/>
      <c r="AU35" s="64"/>
    </row>
    <row r="36" spans="1:47" s="10" customFormat="1" ht="18.75" customHeight="1">
      <c r="A36" s="1448"/>
      <c r="B36" s="1451" t="s">
        <v>93</v>
      </c>
      <c r="C36" s="1452"/>
      <c r="D36" s="1452"/>
      <c r="E36" s="1452"/>
      <c r="F36" s="1452"/>
      <c r="G36" s="1452"/>
      <c r="H36" s="1452"/>
      <c r="I36" s="1452"/>
      <c r="J36" s="1452"/>
      <c r="K36" s="1452"/>
      <c r="L36" s="1453" t="s">
        <v>94</v>
      </c>
      <c r="M36" s="1454"/>
      <c r="N36" s="1452"/>
      <c r="O36" s="1452"/>
      <c r="P36" s="1452"/>
      <c r="Q36" s="1452"/>
      <c r="R36" s="1452"/>
      <c r="S36" s="1452"/>
      <c r="T36" s="1452"/>
      <c r="U36" s="1454"/>
      <c r="AA36" s="64"/>
      <c r="AB36" s="64"/>
      <c r="AC36" s="64"/>
      <c r="AD36" s="64"/>
      <c r="AE36" s="64"/>
      <c r="AF36" s="64"/>
      <c r="AG36" s="64"/>
      <c r="AH36" s="64"/>
      <c r="AI36" s="64"/>
      <c r="AJ36" s="64"/>
      <c r="AK36" s="64"/>
      <c r="AL36" s="64"/>
      <c r="AM36" s="64"/>
      <c r="AN36" s="64"/>
      <c r="AO36" s="64"/>
      <c r="AP36" s="64"/>
      <c r="AQ36" s="64"/>
      <c r="AR36" s="64"/>
      <c r="AS36" s="64"/>
      <c r="AT36" s="64"/>
      <c r="AU36" s="64"/>
    </row>
    <row r="37" spans="1:47" s="10" customFormat="1" ht="12" customHeight="1">
      <c r="A37" s="1449"/>
      <c r="B37" s="1455" t="s">
        <v>3</v>
      </c>
      <c r="C37" s="1457" t="s">
        <v>95</v>
      </c>
      <c r="D37" s="79"/>
      <c r="E37" s="99"/>
      <c r="F37" s="1457" t="s">
        <v>96</v>
      </c>
      <c r="G37" s="79"/>
      <c r="H37" s="99"/>
      <c r="I37" s="1457" t="s">
        <v>97</v>
      </c>
      <c r="J37" s="79"/>
      <c r="K37" s="100"/>
      <c r="L37" s="1459" t="s">
        <v>3</v>
      </c>
      <c r="M37" s="1457" t="s">
        <v>95</v>
      </c>
      <c r="N37" s="88"/>
      <c r="O37" s="101"/>
      <c r="P37" s="1457" t="s">
        <v>96</v>
      </c>
      <c r="Q37" s="90"/>
      <c r="R37" s="101"/>
      <c r="S37" s="1457" t="s">
        <v>97</v>
      </c>
      <c r="T37" s="90"/>
      <c r="U37" s="101"/>
      <c r="AA37" s="64"/>
      <c r="AB37" s="64"/>
      <c r="AC37" s="64"/>
      <c r="AD37" s="64"/>
      <c r="AE37" s="64"/>
      <c r="AF37" s="64"/>
      <c r="AG37" s="64"/>
      <c r="AH37" s="64"/>
      <c r="AI37" s="64"/>
      <c r="AJ37" s="64"/>
      <c r="AK37" s="64"/>
      <c r="AL37" s="64"/>
      <c r="AM37" s="64"/>
      <c r="AN37" s="64"/>
      <c r="AO37" s="64"/>
      <c r="AP37" s="64"/>
      <c r="AQ37" s="64"/>
      <c r="AR37" s="64"/>
      <c r="AS37" s="64"/>
      <c r="AT37" s="64"/>
      <c r="AU37" s="64"/>
    </row>
    <row r="38" spans="1:47" s="10" customFormat="1" ht="29.25" customHeight="1">
      <c r="A38" s="1450"/>
      <c r="B38" s="1456"/>
      <c r="C38" s="1458"/>
      <c r="D38" s="102" t="s">
        <v>98</v>
      </c>
      <c r="E38" s="102" t="s">
        <v>99</v>
      </c>
      <c r="F38" s="1458"/>
      <c r="G38" s="102" t="s">
        <v>98</v>
      </c>
      <c r="H38" s="102" t="s">
        <v>99</v>
      </c>
      <c r="I38" s="1458"/>
      <c r="J38" s="102" t="s">
        <v>98</v>
      </c>
      <c r="K38" s="103" t="s">
        <v>99</v>
      </c>
      <c r="L38" s="1460"/>
      <c r="M38" s="1461"/>
      <c r="N38" s="102" t="s">
        <v>98</v>
      </c>
      <c r="O38" s="102" t="s">
        <v>99</v>
      </c>
      <c r="P38" s="1462"/>
      <c r="Q38" s="102" t="s">
        <v>98</v>
      </c>
      <c r="R38" s="102" t="s">
        <v>99</v>
      </c>
      <c r="S38" s="1458"/>
      <c r="T38" s="102" t="s">
        <v>98</v>
      </c>
      <c r="U38" s="102" t="s">
        <v>99</v>
      </c>
      <c r="AA38" s="64"/>
      <c r="AB38" s="64"/>
      <c r="AC38" s="64"/>
      <c r="AD38" s="64"/>
      <c r="AE38" s="64"/>
      <c r="AF38" s="64"/>
      <c r="AG38" s="64"/>
      <c r="AH38" s="64"/>
      <c r="AI38" s="64"/>
      <c r="AJ38" s="64"/>
      <c r="AK38" s="64"/>
      <c r="AL38" s="64"/>
      <c r="AM38" s="64"/>
      <c r="AN38" s="64"/>
      <c r="AO38" s="64"/>
      <c r="AP38" s="64"/>
      <c r="AQ38" s="64"/>
      <c r="AR38" s="64"/>
      <c r="AS38" s="64"/>
      <c r="AT38" s="64"/>
      <c r="AU38" s="64"/>
    </row>
    <row r="39" spans="1:47" s="10" customFormat="1" ht="18" customHeight="1">
      <c r="A39" s="104" t="s">
        <v>10</v>
      </c>
      <c r="B39" s="105">
        <v>239</v>
      </c>
      <c r="C39" s="105">
        <v>18</v>
      </c>
      <c r="D39" s="105">
        <v>18</v>
      </c>
      <c r="E39" s="105">
        <v>17</v>
      </c>
      <c r="F39" s="105">
        <v>201</v>
      </c>
      <c r="G39" s="105">
        <v>188</v>
      </c>
      <c r="H39" s="105">
        <v>181</v>
      </c>
      <c r="I39" s="105">
        <v>20</v>
      </c>
      <c r="J39" s="105">
        <v>17</v>
      </c>
      <c r="K39" s="106">
        <v>15</v>
      </c>
      <c r="L39" s="107">
        <v>591</v>
      </c>
      <c r="M39" s="105">
        <v>143</v>
      </c>
      <c r="N39" s="105">
        <v>76</v>
      </c>
      <c r="O39" s="105">
        <v>87</v>
      </c>
      <c r="P39" s="105">
        <v>401</v>
      </c>
      <c r="Q39" s="105">
        <v>211</v>
      </c>
      <c r="R39" s="105">
        <v>245</v>
      </c>
      <c r="S39" s="105">
        <v>47</v>
      </c>
      <c r="T39" s="105">
        <v>35</v>
      </c>
      <c r="U39" s="105">
        <v>34</v>
      </c>
      <c r="X39" s="2">
        <f>IF(B39=SUM(C39,F39,I39),0,1)</f>
        <v>0</v>
      </c>
      <c r="Y39" s="2">
        <f>IF(L39=SUM(M39,P39,S39),0,1)</f>
        <v>0</v>
      </c>
      <c r="AA39" s="64"/>
      <c r="AB39" s="64"/>
      <c r="AC39" s="64"/>
      <c r="AD39" s="64"/>
      <c r="AE39" s="64"/>
      <c r="AF39" s="64"/>
      <c r="AG39" s="64"/>
      <c r="AH39" s="64"/>
      <c r="AI39" s="64"/>
      <c r="AJ39" s="64"/>
      <c r="AK39" s="64"/>
      <c r="AL39" s="64"/>
      <c r="AM39" s="64"/>
      <c r="AN39" s="64"/>
      <c r="AO39" s="64"/>
      <c r="AP39" s="64"/>
      <c r="AQ39" s="64"/>
      <c r="AR39" s="64"/>
      <c r="AS39" s="64"/>
      <c r="AT39" s="64"/>
      <c r="AU39" s="64"/>
    </row>
    <row r="40" spans="1:47" s="10" customFormat="1" ht="18" customHeight="1">
      <c r="A40" s="108" t="s">
        <v>67</v>
      </c>
      <c r="B40" s="109">
        <v>382</v>
      </c>
      <c r="C40" s="109">
        <v>48</v>
      </c>
      <c r="D40" s="109">
        <v>30</v>
      </c>
      <c r="E40" s="109">
        <v>41</v>
      </c>
      <c r="F40" s="109">
        <v>329</v>
      </c>
      <c r="G40" s="109">
        <v>143</v>
      </c>
      <c r="H40" s="109">
        <v>260</v>
      </c>
      <c r="I40" s="109">
        <v>5</v>
      </c>
      <c r="J40" s="109">
        <v>5</v>
      </c>
      <c r="K40" s="110">
        <v>5</v>
      </c>
      <c r="L40" s="111">
        <v>1203</v>
      </c>
      <c r="M40" s="109">
        <v>130</v>
      </c>
      <c r="N40" s="105">
        <v>15</v>
      </c>
      <c r="O40" s="105">
        <v>69</v>
      </c>
      <c r="P40" s="105">
        <v>1066</v>
      </c>
      <c r="Q40" s="105">
        <v>101</v>
      </c>
      <c r="R40" s="105">
        <v>657</v>
      </c>
      <c r="S40" s="105">
        <v>7</v>
      </c>
      <c r="T40" s="105">
        <v>0</v>
      </c>
      <c r="U40" s="105">
        <v>7</v>
      </c>
      <c r="X40" s="2">
        <f t="shared" ref="X40:X45" si="4">IF(B40=SUM(C40,F40,I40),0,1)</f>
        <v>0</v>
      </c>
      <c r="Y40" s="2">
        <f t="shared" ref="Y40:Y45" si="5">IF(L40=SUM(M40,P40,S40),0,1)</f>
        <v>0</v>
      </c>
      <c r="AA40" s="64"/>
      <c r="AB40" s="64"/>
      <c r="AC40" s="64"/>
      <c r="AD40" s="64"/>
      <c r="AE40" s="64"/>
      <c r="AF40" s="64"/>
      <c r="AG40" s="64"/>
      <c r="AH40" s="64"/>
      <c r="AI40" s="64"/>
      <c r="AJ40" s="64"/>
      <c r="AK40" s="64"/>
      <c r="AL40" s="64"/>
      <c r="AM40" s="64"/>
      <c r="AN40" s="64"/>
      <c r="AO40" s="64"/>
      <c r="AP40" s="64"/>
      <c r="AQ40" s="64"/>
      <c r="AR40" s="64"/>
      <c r="AS40" s="64"/>
      <c r="AT40" s="64"/>
      <c r="AU40" s="64"/>
    </row>
    <row r="41" spans="1:47" s="10" customFormat="1" ht="18.75" customHeight="1">
      <c r="A41" s="68" t="s">
        <v>79</v>
      </c>
      <c r="B41" s="105">
        <v>1025</v>
      </c>
      <c r="C41" s="105">
        <v>64</v>
      </c>
      <c r="D41" s="105">
        <v>36</v>
      </c>
      <c r="E41" s="105">
        <v>64</v>
      </c>
      <c r="F41" s="105">
        <v>947</v>
      </c>
      <c r="G41" s="105">
        <v>751</v>
      </c>
      <c r="H41" s="105">
        <v>893</v>
      </c>
      <c r="I41" s="105">
        <v>14</v>
      </c>
      <c r="J41" s="105">
        <v>10</v>
      </c>
      <c r="K41" s="106">
        <v>13</v>
      </c>
      <c r="L41" s="107">
        <v>2541</v>
      </c>
      <c r="M41" s="105">
        <v>199</v>
      </c>
      <c r="N41" s="105">
        <v>47</v>
      </c>
      <c r="O41" s="105">
        <v>113</v>
      </c>
      <c r="P41" s="105">
        <v>2224</v>
      </c>
      <c r="Q41" s="105">
        <v>550</v>
      </c>
      <c r="R41" s="105">
        <v>1295</v>
      </c>
      <c r="S41" s="105">
        <v>118</v>
      </c>
      <c r="T41" s="105">
        <v>20</v>
      </c>
      <c r="U41" s="105">
        <v>77</v>
      </c>
      <c r="X41" s="2">
        <f t="shared" si="4"/>
        <v>0</v>
      </c>
      <c r="Y41" s="2">
        <f t="shared" si="5"/>
        <v>0</v>
      </c>
      <c r="AA41" s="64"/>
      <c r="AB41" s="64"/>
      <c r="AC41" s="64"/>
      <c r="AD41" s="64"/>
      <c r="AE41" s="64"/>
      <c r="AF41" s="64"/>
      <c r="AG41" s="64"/>
      <c r="AH41" s="64"/>
      <c r="AI41" s="64"/>
      <c r="AJ41" s="64"/>
      <c r="AK41" s="64"/>
      <c r="AL41" s="64"/>
      <c r="AM41" s="64"/>
      <c r="AN41" s="64"/>
      <c r="AO41" s="64"/>
      <c r="AP41" s="64"/>
      <c r="AQ41" s="64"/>
      <c r="AR41" s="64"/>
      <c r="AS41" s="64"/>
      <c r="AT41" s="64"/>
      <c r="AU41" s="64"/>
    </row>
    <row r="42" spans="1:47" s="10" customFormat="1" ht="18" customHeight="1">
      <c r="A42" s="53" t="s">
        <v>69</v>
      </c>
      <c r="B42" s="105">
        <v>270</v>
      </c>
      <c r="C42" s="105">
        <v>18</v>
      </c>
      <c r="D42" s="105">
        <v>14</v>
      </c>
      <c r="E42" s="105">
        <v>13</v>
      </c>
      <c r="F42" s="105">
        <v>176</v>
      </c>
      <c r="G42" s="105">
        <v>148</v>
      </c>
      <c r="H42" s="105">
        <v>161</v>
      </c>
      <c r="I42" s="105">
        <v>76</v>
      </c>
      <c r="J42" s="105">
        <v>16</v>
      </c>
      <c r="K42" s="106">
        <v>22</v>
      </c>
      <c r="L42" s="107">
        <v>454</v>
      </c>
      <c r="M42" s="105">
        <v>95</v>
      </c>
      <c r="N42" s="105">
        <v>14</v>
      </c>
      <c r="O42" s="105">
        <v>52</v>
      </c>
      <c r="P42" s="105">
        <v>319</v>
      </c>
      <c r="Q42" s="105">
        <v>80</v>
      </c>
      <c r="R42" s="105">
        <v>171</v>
      </c>
      <c r="S42" s="105">
        <v>40</v>
      </c>
      <c r="T42" s="105">
        <v>4</v>
      </c>
      <c r="U42" s="105">
        <v>21</v>
      </c>
      <c r="X42" s="2">
        <f t="shared" si="4"/>
        <v>0</v>
      </c>
      <c r="Y42" s="2">
        <f t="shared" si="5"/>
        <v>0</v>
      </c>
      <c r="AA42" s="64"/>
      <c r="AB42" s="64"/>
      <c r="AC42" s="64"/>
      <c r="AD42" s="64"/>
      <c r="AE42" s="64"/>
      <c r="AF42" s="64"/>
      <c r="AG42" s="64"/>
      <c r="AH42" s="64"/>
      <c r="AI42" s="64"/>
      <c r="AJ42" s="64"/>
      <c r="AK42" s="64"/>
      <c r="AL42" s="64"/>
      <c r="AM42" s="64"/>
      <c r="AN42" s="64"/>
      <c r="AO42" s="64"/>
      <c r="AP42" s="64"/>
      <c r="AQ42" s="64"/>
      <c r="AR42" s="64"/>
      <c r="AS42" s="64"/>
      <c r="AT42" s="64"/>
      <c r="AU42" s="64"/>
    </row>
    <row r="43" spans="1:47" s="10" customFormat="1" ht="18" customHeight="1">
      <c r="A43" s="53" t="s">
        <v>70</v>
      </c>
      <c r="B43" s="105">
        <v>9004</v>
      </c>
      <c r="C43" s="105">
        <v>620</v>
      </c>
      <c r="D43" s="105">
        <v>311</v>
      </c>
      <c r="E43" s="105">
        <v>520</v>
      </c>
      <c r="F43" s="105">
        <v>7962</v>
      </c>
      <c r="G43" s="105">
        <v>5033</v>
      </c>
      <c r="H43" s="105">
        <v>6892</v>
      </c>
      <c r="I43" s="105">
        <v>422</v>
      </c>
      <c r="J43" s="105">
        <v>248</v>
      </c>
      <c r="K43" s="106">
        <v>391</v>
      </c>
      <c r="L43" s="107">
        <v>11361</v>
      </c>
      <c r="M43" s="105">
        <v>1980</v>
      </c>
      <c r="N43" s="105">
        <v>226</v>
      </c>
      <c r="O43" s="105">
        <v>978</v>
      </c>
      <c r="P43" s="105">
        <v>8704</v>
      </c>
      <c r="Q43" s="105">
        <v>1488</v>
      </c>
      <c r="R43" s="105">
        <v>4152</v>
      </c>
      <c r="S43" s="105">
        <v>677</v>
      </c>
      <c r="T43" s="105">
        <v>143</v>
      </c>
      <c r="U43" s="105">
        <v>309</v>
      </c>
      <c r="X43" s="2">
        <f>IF(B43=SUM(C43,F43,I43),0,1)</f>
        <v>0</v>
      </c>
      <c r="Y43" s="2">
        <f t="shared" si="5"/>
        <v>0</v>
      </c>
      <c r="AA43" s="64"/>
      <c r="AB43" s="64"/>
      <c r="AC43" s="64"/>
      <c r="AD43" s="64"/>
      <c r="AE43" s="64"/>
      <c r="AF43" s="64"/>
      <c r="AG43" s="64"/>
      <c r="AH43" s="64"/>
      <c r="AI43" s="64"/>
      <c r="AJ43" s="64"/>
      <c r="AK43" s="64"/>
      <c r="AL43" s="64"/>
      <c r="AM43" s="64"/>
      <c r="AN43" s="64"/>
      <c r="AO43" s="64"/>
      <c r="AP43" s="64"/>
      <c r="AQ43" s="64"/>
      <c r="AR43" s="64"/>
      <c r="AS43" s="64"/>
      <c r="AT43" s="64"/>
      <c r="AU43" s="64"/>
    </row>
    <row r="44" spans="1:47" s="10" customFormat="1" ht="18" customHeight="1">
      <c r="A44" s="53" t="s">
        <v>71</v>
      </c>
      <c r="B44" s="105">
        <v>1522</v>
      </c>
      <c r="C44" s="105">
        <v>174</v>
      </c>
      <c r="D44" s="105">
        <v>99</v>
      </c>
      <c r="E44" s="105">
        <v>170</v>
      </c>
      <c r="F44" s="105">
        <v>1228</v>
      </c>
      <c r="G44" s="105">
        <v>685</v>
      </c>
      <c r="H44" s="105">
        <v>1142</v>
      </c>
      <c r="I44" s="105">
        <v>120</v>
      </c>
      <c r="J44" s="105">
        <v>70</v>
      </c>
      <c r="K44" s="106">
        <v>111</v>
      </c>
      <c r="L44" s="107">
        <v>2339</v>
      </c>
      <c r="M44" s="105">
        <v>604</v>
      </c>
      <c r="N44" s="105">
        <v>45</v>
      </c>
      <c r="O44" s="105">
        <v>287</v>
      </c>
      <c r="P44" s="105">
        <v>1589</v>
      </c>
      <c r="Q44" s="105">
        <v>202</v>
      </c>
      <c r="R44" s="105">
        <v>538</v>
      </c>
      <c r="S44" s="105">
        <v>146</v>
      </c>
      <c r="T44" s="105">
        <v>5</v>
      </c>
      <c r="U44" s="105">
        <v>34</v>
      </c>
      <c r="X44" s="2">
        <f t="shared" si="4"/>
        <v>0</v>
      </c>
      <c r="Y44" s="2">
        <f t="shared" si="5"/>
        <v>0</v>
      </c>
      <c r="AA44" s="64"/>
      <c r="AB44" s="64"/>
      <c r="AC44" s="64"/>
      <c r="AD44" s="64"/>
      <c r="AE44" s="64"/>
      <c r="AF44" s="64"/>
      <c r="AG44" s="64"/>
      <c r="AH44" s="64"/>
      <c r="AI44" s="64"/>
      <c r="AJ44" s="64"/>
      <c r="AK44" s="64"/>
      <c r="AL44" s="64"/>
      <c r="AM44" s="64"/>
      <c r="AN44" s="64"/>
      <c r="AO44" s="64"/>
      <c r="AP44" s="64"/>
      <c r="AQ44" s="64"/>
      <c r="AR44" s="64"/>
      <c r="AS44" s="64"/>
      <c r="AT44" s="64"/>
      <c r="AU44" s="64"/>
    </row>
    <row r="45" spans="1:47" s="10" customFormat="1" ht="18" customHeight="1">
      <c r="A45" s="72" t="s">
        <v>21</v>
      </c>
      <c r="B45" s="112">
        <v>12442</v>
      </c>
      <c r="C45" s="112">
        <v>942</v>
      </c>
      <c r="D45" s="112">
        <v>508</v>
      </c>
      <c r="E45" s="112">
        <v>825</v>
      </c>
      <c r="F45" s="112">
        <v>10843</v>
      </c>
      <c r="G45" s="112">
        <v>6948</v>
      </c>
      <c r="H45" s="112">
        <v>9529</v>
      </c>
      <c r="I45" s="112">
        <v>657</v>
      </c>
      <c r="J45" s="112">
        <v>366</v>
      </c>
      <c r="K45" s="113">
        <v>557</v>
      </c>
      <c r="L45" s="114">
        <v>18489</v>
      </c>
      <c r="M45" s="112">
        <v>3151</v>
      </c>
      <c r="N45" s="112">
        <v>423</v>
      </c>
      <c r="O45" s="112">
        <v>1586</v>
      </c>
      <c r="P45" s="112">
        <v>14303</v>
      </c>
      <c r="Q45" s="112">
        <v>2632</v>
      </c>
      <c r="R45" s="112">
        <v>7058</v>
      </c>
      <c r="S45" s="112">
        <v>1035</v>
      </c>
      <c r="T45" s="112">
        <v>207</v>
      </c>
      <c r="U45" s="112">
        <v>482</v>
      </c>
      <c r="X45" s="2">
        <f t="shared" si="4"/>
        <v>0</v>
      </c>
      <c r="Y45" s="2">
        <f t="shared" si="5"/>
        <v>0</v>
      </c>
      <c r="AA45" s="64"/>
      <c r="AB45" s="64"/>
      <c r="AC45" s="64"/>
      <c r="AD45" s="64"/>
      <c r="AE45" s="64"/>
      <c r="AF45" s="64"/>
      <c r="AG45" s="64"/>
      <c r="AH45" s="64"/>
      <c r="AI45" s="64"/>
      <c r="AJ45" s="64"/>
      <c r="AK45" s="64"/>
      <c r="AL45" s="64"/>
      <c r="AM45" s="64"/>
      <c r="AN45" s="64"/>
      <c r="AO45" s="64"/>
      <c r="AP45" s="64"/>
      <c r="AQ45" s="64"/>
      <c r="AR45" s="64"/>
      <c r="AS45" s="64"/>
      <c r="AT45" s="64"/>
      <c r="AU45" s="64"/>
    </row>
    <row r="48" spans="1:47">
      <c r="B48" s="64"/>
      <c r="C48" s="64"/>
      <c r="D48" s="64"/>
      <c r="E48" s="64"/>
      <c r="F48" s="64"/>
      <c r="G48" s="64"/>
      <c r="H48" s="64"/>
      <c r="I48" s="64"/>
      <c r="J48" s="64"/>
      <c r="K48" s="64"/>
      <c r="L48" s="64"/>
      <c r="M48" s="64"/>
      <c r="N48" s="64"/>
      <c r="O48" s="64"/>
      <c r="P48" s="64"/>
      <c r="Q48" s="64"/>
      <c r="R48" s="64"/>
      <c r="S48" s="64"/>
    </row>
    <row r="49" spans="2:19">
      <c r="B49" s="64"/>
      <c r="C49" s="64"/>
      <c r="D49" s="64"/>
      <c r="E49" s="64"/>
      <c r="F49" s="64"/>
      <c r="G49" s="64"/>
      <c r="H49" s="64"/>
      <c r="I49" s="64"/>
      <c r="J49" s="64"/>
      <c r="K49" s="64"/>
      <c r="L49" s="64"/>
      <c r="M49" s="64"/>
      <c r="N49" s="64"/>
      <c r="O49" s="64"/>
      <c r="P49" s="64"/>
      <c r="Q49" s="64"/>
      <c r="R49" s="64"/>
      <c r="S49" s="64"/>
    </row>
    <row r="50" spans="2:19">
      <c r="B50" s="64"/>
      <c r="C50" s="64"/>
      <c r="D50" s="64"/>
      <c r="E50" s="64"/>
      <c r="F50" s="64"/>
      <c r="G50" s="64"/>
      <c r="H50" s="64"/>
      <c r="I50" s="64"/>
      <c r="J50" s="64"/>
      <c r="K50" s="64"/>
      <c r="L50" s="64"/>
      <c r="M50" s="64"/>
      <c r="N50" s="64"/>
      <c r="O50" s="64"/>
      <c r="P50" s="64"/>
      <c r="Q50" s="64"/>
      <c r="R50" s="64"/>
      <c r="S50" s="64"/>
    </row>
    <row r="51" spans="2:19">
      <c r="B51" s="64"/>
      <c r="C51" s="64"/>
      <c r="D51" s="64"/>
      <c r="E51" s="64"/>
      <c r="F51" s="64"/>
      <c r="G51" s="64"/>
      <c r="H51" s="64"/>
      <c r="I51" s="64"/>
      <c r="J51" s="64"/>
      <c r="K51" s="64"/>
      <c r="L51" s="64"/>
      <c r="M51" s="64"/>
      <c r="N51" s="64"/>
      <c r="O51" s="64"/>
      <c r="P51" s="64"/>
      <c r="Q51" s="64"/>
      <c r="R51" s="64"/>
      <c r="S51" s="64"/>
    </row>
    <row r="52" spans="2:19">
      <c r="B52" s="64"/>
      <c r="C52" s="64"/>
      <c r="D52" s="64"/>
      <c r="E52" s="64"/>
      <c r="F52" s="64"/>
      <c r="G52" s="64"/>
      <c r="H52" s="64"/>
      <c r="I52" s="64"/>
      <c r="J52" s="64"/>
      <c r="K52" s="64"/>
      <c r="L52" s="64"/>
      <c r="M52" s="64"/>
      <c r="N52" s="64"/>
      <c r="O52" s="64"/>
      <c r="P52" s="64"/>
      <c r="Q52" s="64"/>
      <c r="R52" s="64"/>
      <c r="S52" s="64"/>
    </row>
    <row r="53" spans="2:19">
      <c r="B53" s="64"/>
      <c r="C53" s="64"/>
      <c r="D53" s="64"/>
      <c r="E53" s="64"/>
      <c r="F53" s="64"/>
      <c r="G53" s="64"/>
      <c r="H53" s="64"/>
      <c r="I53" s="64"/>
      <c r="J53" s="64"/>
      <c r="K53" s="64"/>
      <c r="L53" s="64"/>
      <c r="M53" s="64"/>
      <c r="N53" s="64"/>
      <c r="O53" s="64"/>
      <c r="P53" s="64"/>
      <c r="Q53" s="64"/>
      <c r="R53" s="64"/>
      <c r="S53" s="64"/>
    </row>
    <row r="54" spans="2:19">
      <c r="B54" s="64"/>
      <c r="C54" s="64"/>
      <c r="D54" s="64"/>
      <c r="E54" s="64"/>
      <c r="F54" s="64"/>
      <c r="G54" s="64"/>
      <c r="H54" s="64"/>
      <c r="I54" s="64"/>
      <c r="J54" s="64"/>
      <c r="K54" s="64"/>
      <c r="L54" s="64"/>
      <c r="M54" s="64"/>
      <c r="N54" s="64"/>
      <c r="O54" s="64"/>
      <c r="P54" s="64"/>
      <c r="Q54" s="64"/>
      <c r="R54" s="64"/>
      <c r="S54" s="64"/>
    </row>
  </sheetData>
  <mergeCells count="46">
    <mergeCell ref="N4:N5"/>
    <mergeCell ref="A4:A5"/>
    <mergeCell ref="B4:B5"/>
    <mergeCell ref="C4:E4"/>
    <mergeCell ref="F4:G4"/>
    <mergeCell ref="H4:M4"/>
    <mergeCell ref="A14:A16"/>
    <mergeCell ref="B14:B16"/>
    <mergeCell ref="C14:F14"/>
    <mergeCell ref="G14:M14"/>
    <mergeCell ref="C15:C16"/>
    <mergeCell ref="L15:L16"/>
    <mergeCell ref="D15:D16"/>
    <mergeCell ref="E15:E16"/>
    <mergeCell ref="F15:F16"/>
    <mergeCell ref="G15:G16"/>
    <mergeCell ref="H15:H16"/>
    <mergeCell ref="J15:J16"/>
    <mergeCell ref="P4:P5"/>
    <mergeCell ref="Q4:Q5"/>
    <mergeCell ref="R4:R5"/>
    <mergeCell ref="S4:S5"/>
    <mergeCell ref="T4:V4"/>
    <mergeCell ref="A25:A27"/>
    <mergeCell ref="B25:U25"/>
    <mergeCell ref="B26:C26"/>
    <mergeCell ref="D26:E26"/>
    <mergeCell ref="F26:G26"/>
    <mergeCell ref="H26:I26"/>
    <mergeCell ref="J26:K26"/>
    <mergeCell ref="L26:M26"/>
    <mergeCell ref="N26:O26"/>
    <mergeCell ref="T26:U26"/>
    <mergeCell ref="P26:Q26"/>
    <mergeCell ref="R26:S26"/>
    <mergeCell ref="A36:A38"/>
    <mergeCell ref="B36:K36"/>
    <mergeCell ref="L36:U36"/>
    <mergeCell ref="B37:B38"/>
    <mergeCell ref="C37:C38"/>
    <mergeCell ref="F37:F38"/>
    <mergeCell ref="I37:I38"/>
    <mergeCell ref="L37:L38"/>
    <mergeCell ref="M37:M38"/>
    <mergeCell ref="P37:P38"/>
    <mergeCell ref="S37:S38"/>
  </mergeCells>
  <phoneticPr fontId="1"/>
  <printOptions horizontalCentered="1"/>
  <pageMargins left="0.59055118110236227" right="0.39370078740157483" top="0.59055118110236227" bottom="0.47244094488188981" header="0.51181102362204722" footer="0.31496062992125984"/>
  <pageSetup paperSize="9" scale="63" orientation="landscape" r:id="rId1"/>
  <headerFooter alignWithMargins="0">
    <oddFooter>&amp;L&amp;"ＭＳ Ｐ明朝,標準"（平成26年6月30日現在）</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39"/>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6" style="10" customWidth="1"/>
    <col min="2" max="27" width="7.88671875" style="10" customWidth="1"/>
    <col min="28" max="16384" width="7.44140625" style="10"/>
  </cols>
  <sheetData>
    <row r="1" spans="1:52" ht="17.25" customHeight="1">
      <c r="A1" s="1" t="s">
        <v>41</v>
      </c>
      <c r="B1" s="2"/>
      <c r="C1" s="2"/>
      <c r="D1" s="2"/>
      <c r="E1" s="2"/>
      <c r="F1" s="2"/>
      <c r="G1" s="2"/>
      <c r="H1" s="2"/>
      <c r="I1" s="2"/>
      <c r="J1" s="2"/>
      <c r="K1" s="2"/>
    </row>
    <row r="2" spans="1:52" s="2" customFormat="1" ht="16.2">
      <c r="A2" s="37" t="s">
        <v>1635</v>
      </c>
      <c r="B2" s="38"/>
      <c r="C2" s="38"/>
      <c r="D2" s="38"/>
      <c r="E2" s="38"/>
      <c r="F2" s="38"/>
      <c r="G2" s="38"/>
      <c r="H2" s="38"/>
      <c r="I2" s="38"/>
      <c r="J2" s="38"/>
      <c r="K2" s="38"/>
      <c r="L2" s="38"/>
      <c r="M2" s="38"/>
    </row>
    <row r="3" spans="1:52" ht="11.25" customHeight="1">
      <c r="A3" s="115"/>
      <c r="B3" s="38"/>
      <c r="C3" s="38"/>
      <c r="D3" s="38"/>
      <c r="E3" s="38"/>
      <c r="F3" s="38"/>
      <c r="G3" s="38"/>
      <c r="H3" s="38"/>
      <c r="I3" s="38"/>
      <c r="J3" s="38"/>
      <c r="K3" s="38"/>
      <c r="L3" s="79"/>
      <c r="M3" s="79"/>
      <c r="N3" s="90"/>
    </row>
    <row r="4" spans="1:52" ht="18" customHeight="1">
      <c r="A4" s="1514"/>
      <c r="B4" s="1505" t="s">
        <v>100</v>
      </c>
      <c r="C4" s="1517"/>
      <c r="D4" s="1474"/>
      <c r="E4" s="1474"/>
      <c r="F4" s="1474"/>
      <c r="G4" s="1475"/>
      <c r="H4" s="1505" t="s">
        <v>101</v>
      </c>
      <c r="I4" s="1505"/>
      <c r="J4" s="1505" t="s">
        <v>102</v>
      </c>
      <c r="K4" s="1517"/>
      <c r="L4" s="1474"/>
      <c r="M4" s="1474"/>
      <c r="N4" s="1474"/>
      <c r="O4" s="1475"/>
      <c r="P4" s="1505" t="s">
        <v>103</v>
      </c>
      <c r="Q4" s="1505"/>
      <c r="R4" s="1505" t="s">
        <v>104</v>
      </c>
      <c r="S4" s="1505"/>
      <c r="T4" s="1505" t="s">
        <v>105</v>
      </c>
      <c r="U4" s="1505"/>
      <c r="V4" s="1505" t="s">
        <v>106</v>
      </c>
      <c r="W4" s="1505"/>
    </row>
    <row r="5" spans="1:52" ht="27.75" customHeight="1">
      <c r="A5" s="1515"/>
      <c r="B5" s="1506"/>
      <c r="C5" s="1506"/>
      <c r="D5" s="1509" t="s">
        <v>107</v>
      </c>
      <c r="E5" s="1510"/>
      <c r="F5" s="1511" t="s">
        <v>108</v>
      </c>
      <c r="G5" s="1510"/>
      <c r="H5" s="1506"/>
      <c r="I5" s="1506"/>
      <c r="J5" s="1506"/>
      <c r="K5" s="1506"/>
      <c r="L5" s="1511" t="s">
        <v>109</v>
      </c>
      <c r="M5" s="1510"/>
      <c r="N5" s="1512" t="s">
        <v>110</v>
      </c>
      <c r="O5" s="1513"/>
      <c r="P5" s="1506"/>
      <c r="Q5" s="1506"/>
      <c r="R5" s="1506"/>
      <c r="S5" s="1506"/>
      <c r="T5" s="1506"/>
      <c r="U5" s="1506"/>
      <c r="V5" s="1506"/>
      <c r="W5" s="1506"/>
    </row>
    <row r="6" spans="1:52" ht="18" customHeight="1">
      <c r="A6" s="1516"/>
      <c r="B6" s="116" t="s">
        <v>111</v>
      </c>
      <c r="C6" s="117" t="s">
        <v>112</v>
      </c>
      <c r="D6" s="118" t="s">
        <v>111</v>
      </c>
      <c r="E6" s="119" t="s">
        <v>112</v>
      </c>
      <c r="F6" s="118" t="s">
        <v>111</v>
      </c>
      <c r="G6" s="119" t="s">
        <v>112</v>
      </c>
      <c r="H6" s="118" t="s">
        <v>111</v>
      </c>
      <c r="I6" s="119" t="s">
        <v>112</v>
      </c>
      <c r="J6" s="118" t="s">
        <v>111</v>
      </c>
      <c r="K6" s="119" t="s">
        <v>112</v>
      </c>
      <c r="L6" s="118" t="s">
        <v>111</v>
      </c>
      <c r="M6" s="119" t="s">
        <v>112</v>
      </c>
      <c r="N6" s="118" t="s">
        <v>111</v>
      </c>
      <c r="O6" s="119" t="s">
        <v>112</v>
      </c>
      <c r="P6" s="118" t="s">
        <v>111</v>
      </c>
      <c r="Q6" s="119" t="s">
        <v>112</v>
      </c>
      <c r="R6" s="118" t="s">
        <v>111</v>
      </c>
      <c r="S6" s="119" t="s">
        <v>112</v>
      </c>
      <c r="T6" s="118" t="s">
        <v>111</v>
      </c>
      <c r="U6" s="119" t="s">
        <v>112</v>
      </c>
      <c r="V6" s="118" t="s">
        <v>111</v>
      </c>
      <c r="W6" s="119" t="s">
        <v>112</v>
      </c>
    </row>
    <row r="7" spans="1:52" ht="27" customHeight="1">
      <c r="A7" s="53" t="s">
        <v>10</v>
      </c>
      <c r="B7" s="120">
        <v>1335</v>
      </c>
      <c r="C7" s="121">
        <v>465</v>
      </c>
      <c r="D7" s="122">
        <v>809</v>
      </c>
      <c r="E7" s="123">
        <v>223</v>
      </c>
      <c r="F7" s="122">
        <v>28</v>
      </c>
      <c r="G7" s="123">
        <v>14</v>
      </c>
      <c r="H7" s="122">
        <v>98</v>
      </c>
      <c r="I7" s="123">
        <v>24</v>
      </c>
      <c r="J7" s="122">
        <v>207</v>
      </c>
      <c r="K7" s="123">
        <v>20</v>
      </c>
      <c r="L7" s="122">
        <v>144</v>
      </c>
      <c r="M7" s="123">
        <v>15</v>
      </c>
      <c r="N7" s="122">
        <v>17</v>
      </c>
      <c r="O7" s="124"/>
      <c r="P7" s="122">
        <v>141</v>
      </c>
      <c r="Q7" s="123">
        <v>145</v>
      </c>
      <c r="R7" s="122">
        <v>2265</v>
      </c>
      <c r="S7" s="123">
        <v>41</v>
      </c>
      <c r="T7" s="122">
        <v>16</v>
      </c>
      <c r="U7" s="123">
        <v>0</v>
      </c>
      <c r="V7" s="122">
        <v>155</v>
      </c>
      <c r="W7" s="123">
        <v>110</v>
      </c>
      <c r="AC7" s="28"/>
      <c r="AD7" s="28"/>
      <c r="AE7" s="28"/>
      <c r="AF7" s="28"/>
      <c r="AG7" s="28"/>
      <c r="AH7" s="28"/>
      <c r="AI7" s="28"/>
      <c r="AJ7" s="28"/>
      <c r="AK7" s="28"/>
      <c r="AL7" s="28"/>
      <c r="AM7" s="28"/>
      <c r="AN7" s="28"/>
      <c r="AO7" s="28"/>
      <c r="AP7" s="28"/>
      <c r="AQ7" s="28"/>
      <c r="AR7" s="28"/>
      <c r="AS7" s="28"/>
      <c r="AT7" s="28"/>
      <c r="AU7" s="28"/>
      <c r="AV7" s="28"/>
      <c r="AW7" s="28"/>
      <c r="AX7" s="28"/>
      <c r="AY7" s="28"/>
      <c r="AZ7" s="28"/>
    </row>
    <row r="8" spans="1:52" ht="27" customHeight="1">
      <c r="A8" s="53" t="s">
        <v>67</v>
      </c>
      <c r="B8" s="120">
        <v>318</v>
      </c>
      <c r="C8" s="121">
        <v>138</v>
      </c>
      <c r="D8" s="122">
        <v>183</v>
      </c>
      <c r="E8" s="123">
        <v>35</v>
      </c>
      <c r="F8" s="122">
        <v>29</v>
      </c>
      <c r="G8" s="123">
        <v>1</v>
      </c>
      <c r="H8" s="122">
        <v>150</v>
      </c>
      <c r="I8" s="123">
        <v>6</v>
      </c>
      <c r="J8" s="122">
        <v>154</v>
      </c>
      <c r="K8" s="123">
        <v>18</v>
      </c>
      <c r="L8" s="122">
        <v>141</v>
      </c>
      <c r="M8" s="123">
        <v>16</v>
      </c>
      <c r="N8" s="122">
        <v>26</v>
      </c>
      <c r="O8" s="124"/>
      <c r="P8" s="122">
        <v>116</v>
      </c>
      <c r="Q8" s="123">
        <v>45</v>
      </c>
      <c r="R8" s="122">
        <v>2693</v>
      </c>
      <c r="S8" s="123">
        <v>69</v>
      </c>
      <c r="T8" s="122">
        <v>123</v>
      </c>
      <c r="U8" s="123">
        <v>11</v>
      </c>
      <c r="V8" s="122">
        <v>82</v>
      </c>
      <c r="W8" s="123">
        <v>178</v>
      </c>
      <c r="AC8" s="28"/>
      <c r="AD8" s="28"/>
      <c r="AE8" s="28"/>
      <c r="AF8" s="28"/>
      <c r="AG8" s="28"/>
      <c r="AH8" s="28"/>
      <c r="AI8" s="28"/>
      <c r="AJ8" s="28"/>
      <c r="AK8" s="28"/>
      <c r="AL8" s="28"/>
      <c r="AM8" s="28"/>
      <c r="AN8" s="28"/>
      <c r="AO8" s="28"/>
      <c r="AP8" s="28"/>
      <c r="AQ8" s="28"/>
      <c r="AR8" s="28"/>
      <c r="AS8" s="28"/>
      <c r="AT8" s="28"/>
      <c r="AU8" s="28"/>
      <c r="AV8" s="28"/>
      <c r="AW8" s="28"/>
      <c r="AX8" s="28"/>
      <c r="AY8" s="28"/>
      <c r="AZ8" s="28"/>
    </row>
    <row r="9" spans="1:52" ht="27" customHeight="1">
      <c r="A9" s="125" t="s">
        <v>113</v>
      </c>
      <c r="B9" s="120">
        <v>679</v>
      </c>
      <c r="C9" s="121">
        <v>237</v>
      </c>
      <c r="D9" s="122">
        <v>459</v>
      </c>
      <c r="E9" s="123">
        <v>115</v>
      </c>
      <c r="F9" s="122">
        <v>53</v>
      </c>
      <c r="G9" s="123">
        <v>9</v>
      </c>
      <c r="H9" s="122">
        <v>281</v>
      </c>
      <c r="I9" s="123">
        <v>17</v>
      </c>
      <c r="J9" s="122">
        <v>383</v>
      </c>
      <c r="K9" s="123">
        <v>61</v>
      </c>
      <c r="L9" s="122">
        <v>348</v>
      </c>
      <c r="M9" s="123">
        <v>52</v>
      </c>
      <c r="N9" s="122">
        <v>9</v>
      </c>
      <c r="O9" s="124"/>
      <c r="P9" s="122">
        <v>225</v>
      </c>
      <c r="Q9" s="123">
        <v>59</v>
      </c>
      <c r="R9" s="122">
        <v>5736</v>
      </c>
      <c r="S9" s="123">
        <v>198</v>
      </c>
      <c r="T9" s="122">
        <v>198</v>
      </c>
      <c r="U9" s="123">
        <v>49</v>
      </c>
      <c r="V9" s="122">
        <v>265</v>
      </c>
      <c r="W9" s="123">
        <v>196</v>
      </c>
      <c r="AC9" s="28"/>
      <c r="AD9" s="28"/>
      <c r="AE9" s="28"/>
      <c r="AF9" s="28"/>
      <c r="AG9" s="28"/>
      <c r="AH9" s="28"/>
      <c r="AI9" s="28"/>
      <c r="AJ9" s="28"/>
      <c r="AK9" s="28"/>
      <c r="AL9" s="28"/>
      <c r="AM9" s="28"/>
      <c r="AN9" s="28"/>
      <c r="AO9" s="28"/>
      <c r="AP9" s="28"/>
      <c r="AQ9" s="28"/>
      <c r="AR9" s="28"/>
      <c r="AS9" s="28"/>
      <c r="AT9" s="28"/>
      <c r="AU9" s="28"/>
      <c r="AV9" s="28"/>
      <c r="AW9" s="28"/>
      <c r="AX9" s="28"/>
      <c r="AY9" s="28"/>
      <c r="AZ9" s="28"/>
    </row>
    <row r="10" spans="1:52" ht="27" customHeight="1">
      <c r="A10" s="53" t="s">
        <v>69</v>
      </c>
      <c r="B10" s="120">
        <v>228</v>
      </c>
      <c r="C10" s="121">
        <v>91</v>
      </c>
      <c r="D10" s="122">
        <v>144</v>
      </c>
      <c r="E10" s="123">
        <v>59</v>
      </c>
      <c r="F10" s="122">
        <v>10</v>
      </c>
      <c r="G10" s="123">
        <v>2</v>
      </c>
      <c r="H10" s="122">
        <v>106</v>
      </c>
      <c r="I10" s="123">
        <v>1</v>
      </c>
      <c r="J10" s="122">
        <v>145</v>
      </c>
      <c r="K10" s="123">
        <v>11</v>
      </c>
      <c r="L10" s="122">
        <v>121</v>
      </c>
      <c r="M10" s="123">
        <v>7</v>
      </c>
      <c r="N10" s="122">
        <v>27</v>
      </c>
      <c r="O10" s="124"/>
      <c r="P10" s="122">
        <v>71</v>
      </c>
      <c r="Q10" s="123">
        <v>29</v>
      </c>
      <c r="R10" s="122">
        <v>1587</v>
      </c>
      <c r="S10" s="123">
        <v>66</v>
      </c>
      <c r="T10" s="122">
        <v>210</v>
      </c>
      <c r="U10" s="123">
        <v>31</v>
      </c>
      <c r="V10" s="122">
        <v>239</v>
      </c>
      <c r="W10" s="123">
        <v>127</v>
      </c>
      <c r="AC10" s="28"/>
      <c r="AD10" s="28"/>
      <c r="AE10" s="28"/>
      <c r="AF10" s="28"/>
      <c r="AG10" s="28"/>
      <c r="AH10" s="28"/>
      <c r="AI10" s="28"/>
      <c r="AJ10" s="28"/>
      <c r="AK10" s="28"/>
      <c r="AL10" s="28"/>
      <c r="AM10" s="28"/>
      <c r="AN10" s="28"/>
      <c r="AO10" s="28"/>
      <c r="AP10" s="28"/>
      <c r="AQ10" s="28"/>
      <c r="AR10" s="28"/>
      <c r="AS10" s="28"/>
      <c r="AT10" s="28"/>
      <c r="AU10" s="28"/>
      <c r="AV10" s="28"/>
      <c r="AW10" s="28"/>
      <c r="AX10" s="28"/>
      <c r="AY10" s="28"/>
      <c r="AZ10" s="28"/>
    </row>
    <row r="11" spans="1:52" ht="27" customHeight="1">
      <c r="A11" s="53" t="s">
        <v>70</v>
      </c>
      <c r="B11" s="120">
        <v>6277</v>
      </c>
      <c r="C11" s="121">
        <v>7021</v>
      </c>
      <c r="D11" s="122">
        <v>4648</v>
      </c>
      <c r="E11" s="123">
        <v>2908</v>
      </c>
      <c r="F11" s="122">
        <v>229</v>
      </c>
      <c r="G11" s="123">
        <v>110</v>
      </c>
      <c r="H11" s="122">
        <v>6381</v>
      </c>
      <c r="I11" s="123">
        <v>207</v>
      </c>
      <c r="J11" s="122">
        <v>6392</v>
      </c>
      <c r="K11" s="123">
        <v>154</v>
      </c>
      <c r="L11" s="122">
        <v>6167</v>
      </c>
      <c r="M11" s="123">
        <v>137</v>
      </c>
      <c r="N11" s="122">
        <v>211</v>
      </c>
      <c r="O11" s="124"/>
      <c r="P11" s="122">
        <v>1614</v>
      </c>
      <c r="Q11" s="123">
        <v>592</v>
      </c>
      <c r="R11" s="122">
        <v>47530</v>
      </c>
      <c r="S11" s="123">
        <v>3985</v>
      </c>
      <c r="T11" s="122">
        <v>27202</v>
      </c>
      <c r="U11" s="123">
        <v>2750</v>
      </c>
      <c r="V11" s="122">
        <v>29599</v>
      </c>
      <c r="W11" s="123">
        <v>3387</v>
      </c>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row>
    <row r="12" spans="1:52" ht="27" customHeight="1">
      <c r="A12" s="53" t="s">
        <v>71</v>
      </c>
      <c r="B12" s="120">
        <v>1556</v>
      </c>
      <c r="C12" s="121">
        <v>2698</v>
      </c>
      <c r="D12" s="122">
        <v>1069</v>
      </c>
      <c r="E12" s="123">
        <v>952</v>
      </c>
      <c r="F12" s="122">
        <v>17</v>
      </c>
      <c r="G12" s="123">
        <v>19</v>
      </c>
      <c r="H12" s="122">
        <v>1549</v>
      </c>
      <c r="I12" s="123">
        <v>79</v>
      </c>
      <c r="J12" s="122">
        <v>1430</v>
      </c>
      <c r="K12" s="123">
        <v>42</v>
      </c>
      <c r="L12" s="122">
        <v>1321</v>
      </c>
      <c r="M12" s="123">
        <v>35</v>
      </c>
      <c r="N12" s="122">
        <v>59</v>
      </c>
      <c r="O12" s="124"/>
      <c r="P12" s="122">
        <v>272</v>
      </c>
      <c r="Q12" s="123">
        <v>176</v>
      </c>
      <c r="R12" s="122">
        <v>10649</v>
      </c>
      <c r="S12" s="123">
        <v>1985</v>
      </c>
      <c r="T12" s="122">
        <v>8590</v>
      </c>
      <c r="U12" s="123">
        <v>1539</v>
      </c>
      <c r="V12" s="122">
        <v>10141</v>
      </c>
      <c r="W12" s="123">
        <v>1554</v>
      </c>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row>
    <row r="13" spans="1:52" ht="27" customHeight="1">
      <c r="A13" s="72" t="s">
        <v>21</v>
      </c>
      <c r="B13" s="126">
        <v>10393</v>
      </c>
      <c r="C13" s="127">
        <v>10650</v>
      </c>
      <c r="D13" s="128">
        <v>7312</v>
      </c>
      <c r="E13" s="129">
        <v>4292</v>
      </c>
      <c r="F13" s="128">
        <v>366</v>
      </c>
      <c r="G13" s="129">
        <v>155</v>
      </c>
      <c r="H13" s="128">
        <v>8565</v>
      </c>
      <c r="I13" s="129">
        <v>334</v>
      </c>
      <c r="J13" s="128">
        <v>8711</v>
      </c>
      <c r="K13" s="129">
        <v>306</v>
      </c>
      <c r="L13" s="128">
        <v>8242</v>
      </c>
      <c r="M13" s="129">
        <v>262</v>
      </c>
      <c r="N13" s="128">
        <v>349</v>
      </c>
      <c r="O13" s="130"/>
      <c r="P13" s="128">
        <v>2439</v>
      </c>
      <c r="Q13" s="129">
        <v>1046</v>
      </c>
      <c r="R13" s="128">
        <v>70460</v>
      </c>
      <c r="S13" s="129">
        <v>6344</v>
      </c>
      <c r="T13" s="128">
        <v>36339</v>
      </c>
      <c r="U13" s="129">
        <v>4380</v>
      </c>
      <c r="V13" s="128">
        <v>40481</v>
      </c>
      <c r="W13" s="129">
        <v>5552</v>
      </c>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row>
    <row r="14" spans="1:52" ht="13.5" customHeight="1">
      <c r="A14" s="131"/>
      <c r="B14" s="79"/>
      <c r="C14" s="79"/>
      <c r="D14" s="79"/>
      <c r="E14" s="79"/>
      <c r="F14" s="79"/>
      <c r="G14" s="79"/>
      <c r="H14" s="79"/>
      <c r="I14" s="79"/>
      <c r="J14" s="79"/>
      <c r="K14" s="79"/>
      <c r="L14" s="79"/>
      <c r="M14" s="79"/>
      <c r="N14" s="89"/>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row>
    <row r="15" spans="1:52" ht="18" customHeight="1">
      <c r="A15" s="1499" t="s">
        <v>72</v>
      </c>
      <c r="B15" s="1501" t="s">
        <v>114</v>
      </c>
      <c r="C15" s="1503" t="s">
        <v>115</v>
      </c>
      <c r="D15" s="1497" t="s">
        <v>116</v>
      </c>
      <c r="E15" s="1497" t="s">
        <v>117</v>
      </c>
      <c r="F15" s="1497" t="s">
        <v>118</v>
      </c>
      <c r="G15" s="1497" t="s">
        <v>119</v>
      </c>
      <c r="H15" s="1497" t="s">
        <v>120</v>
      </c>
      <c r="I15" s="1497" t="s">
        <v>121</v>
      </c>
      <c r="J15" s="1497" t="s">
        <v>122</v>
      </c>
      <c r="K15" s="1497" t="s">
        <v>123</v>
      </c>
      <c r="L15" s="1497" t="s">
        <v>124</v>
      </c>
      <c r="M15" s="1497" t="s">
        <v>125</v>
      </c>
      <c r="N15" s="1507" t="s">
        <v>126</v>
      </c>
      <c r="O15" s="1497" t="s">
        <v>127</v>
      </c>
      <c r="P15" s="1497" t="s">
        <v>128</v>
      </c>
      <c r="Q15" s="1497" t="s">
        <v>129</v>
      </c>
      <c r="R15" s="1497" t="s">
        <v>130</v>
      </c>
      <c r="S15" s="1497" t="s">
        <v>131</v>
      </c>
      <c r="T15" s="1497" t="s">
        <v>132</v>
      </c>
      <c r="U15" s="1497" t="s">
        <v>133</v>
      </c>
      <c r="V15" s="1497" t="s">
        <v>134</v>
      </c>
      <c r="W15" s="1497" t="s">
        <v>135</v>
      </c>
      <c r="X15" s="1497" t="s">
        <v>136</v>
      </c>
      <c r="Y15" s="1497" t="s">
        <v>137</v>
      </c>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row>
    <row r="16" spans="1:52" ht="57.75" customHeight="1">
      <c r="A16" s="1500"/>
      <c r="B16" s="1502"/>
      <c r="C16" s="1504"/>
      <c r="D16" s="1498"/>
      <c r="E16" s="1498"/>
      <c r="F16" s="1498"/>
      <c r="G16" s="1498"/>
      <c r="H16" s="1498"/>
      <c r="I16" s="1498"/>
      <c r="J16" s="1498"/>
      <c r="K16" s="1498"/>
      <c r="L16" s="1498"/>
      <c r="M16" s="1498"/>
      <c r="N16" s="1508"/>
      <c r="O16" s="1498"/>
      <c r="P16" s="1498"/>
      <c r="Q16" s="1498"/>
      <c r="R16" s="1498"/>
      <c r="S16" s="1498"/>
      <c r="T16" s="1498"/>
      <c r="U16" s="1498"/>
      <c r="V16" s="1498"/>
      <c r="W16" s="1498"/>
      <c r="X16" s="1498"/>
      <c r="Y16" s="149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row>
    <row r="17" spans="1:50" ht="27" customHeight="1">
      <c r="A17" s="132" t="s">
        <v>10</v>
      </c>
      <c r="B17" s="57">
        <v>85</v>
      </c>
      <c r="C17" s="56">
        <v>4</v>
      </c>
      <c r="D17" s="58">
        <v>1</v>
      </c>
      <c r="E17" s="58">
        <v>2</v>
      </c>
      <c r="F17" s="58">
        <v>6</v>
      </c>
      <c r="G17" s="58">
        <v>0</v>
      </c>
      <c r="H17" s="58">
        <v>0</v>
      </c>
      <c r="I17" s="58">
        <v>1</v>
      </c>
      <c r="J17" s="58">
        <v>1</v>
      </c>
      <c r="K17" s="58">
        <v>0</v>
      </c>
      <c r="L17" s="58">
        <v>0</v>
      </c>
      <c r="M17" s="133">
        <v>2</v>
      </c>
      <c r="N17" s="133">
        <v>0</v>
      </c>
      <c r="O17" s="58">
        <v>1</v>
      </c>
      <c r="P17" s="58">
        <v>7</v>
      </c>
      <c r="Q17" s="58">
        <v>8</v>
      </c>
      <c r="R17" s="58">
        <v>0</v>
      </c>
      <c r="S17" s="58">
        <v>0</v>
      </c>
      <c r="T17" s="58">
        <v>0</v>
      </c>
      <c r="U17" s="58">
        <v>8</v>
      </c>
      <c r="V17" s="58">
        <v>12</v>
      </c>
      <c r="W17" s="58">
        <v>28</v>
      </c>
      <c r="X17" s="58">
        <v>14</v>
      </c>
      <c r="Y17" s="63">
        <v>0</v>
      </c>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row>
    <row r="18" spans="1:50" ht="27" customHeight="1">
      <c r="A18" s="132" t="s">
        <v>67</v>
      </c>
      <c r="B18" s="57">
        <v>42</v>
      </c>
      <c r="C18" s="56">
        <v>5</v>
      </c>
      <c r="D18" s="58">
        <v>0</v>
      </c>
      <c r="E18" s="58">
        <v>0</v>
      </c>
      <c r="F18" s="58">
        <v>4</v>
      </c>
      <c r="G18" s="58">
        <v>1</v>
      </c>
      <c r="H18" s="58">
        <v>2</v>
      </c>
      <c r="I18" s="58">
        <v>3</v>
      </c>
      <c r="J18" s="58">
        <v>0</v>
      </c>
      <c r="K18" s="58">
        <v>0</v>
      </c>
      <c r="L18" s="58">
        <v>0</v>
      </c>
      <c r="M18" s="133">
        <v>5</v>
      </c>
      <c r="N18" s="133">
        <v>15</v>
      </c>
      <c r="O18" s="58">
        <v>8</v>
      </c>
      <c r="P18" s="58">
        <v>11</v>
      </c>
      <c r="Q18" s="58">
        <v>17</v>
      </c>
      <c r="R18" s="58">
        <v>0</v>
      </c>
      <c r="S18" s="58">
        <v>0</v>
      </c>
      <c r="T18" s="58">
        <v>0</v>
      </c>
      <c r="U18" s="58">
        <v>0</v>
      </c>
      <c r="V18" s="58">
        <v>1</v>
      </c>
      <c r="W18" s="58">
        <v>0</v>
      </c>
      <c r="X18" s="58">
        <v>1</v>
      </c>
      <c r="Y18" s="63">
        <v>7</v>
      </c>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row>
    <row r="19" spans="1:50" ht="27" customHeight="1">
      <c r="A19" s="134" t="s">
        <v>138</v>
      </c>
      <c r="B19" s="57">
        <v>73</v>
      </c>
      <c r="C19" s="56">
        <v>25</v>
      </c>
      <c r="D19" s="58">
        <v>0</v>
      </c>
      <c r="E19" s="58">
        <v>6</v>
      </c>
      <c r="F19" s="58">
        <v>16</v>
      </c>
      <c r="G19" s="58">
        <v>0</v>
      </c>
      <c r="H19" s="58">
        <v>6</v>
      </c>
      <c r="I19" s="58">
        <v>3</v>
      </c>
      <c r="J19" s="58">
        <v>0</v>
      </c>
      <c r="K19" s="58">
        <v>1</v>
      </c>
      <c r="L19" s="58">
        <v>0</v>
      </c>
      <c r="M19" s="133">
        <v>12</v>
      </c>
      <c r="N19" s="133">
        <v>14</v>
      </c>
      <c r="O19" s="58">
        <v>6</v>
      </c>
      <c r="P19" s="58">
        <v>12</v>
      </c>
      <c r="Q19" s="58">
        <v>42</v>
      </c>
      <c r="R19" s="58">
        <v>1</v>
      </c>
      <c r="S19" s="58">
        <v>0</v>
      </c>
      <c r="T19" s="58">
        <v>0</v>
      </c>
      <c r="U19" s="58">
        <v>0</v>
      </c>
      <c r="V19" s="58">
        <v>0</v>
      </c>
      <c r="W19" s="58">
        <v>0</v>
      </c>
      <c r="X19" s="58">
        <v>0</v>
      </c>
      <c r="Y19" s="63">
        <v>5</v>
      </c>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row>
    <row r="20" spans="1:50" ht="27" customHeight="1">
      <c r="A20" s="135" t="s">
        <v>69</v>
      </c>
      <c r="B20" s="57">
        <v>65</v>
      </c>
      <c r="C20" s="56">
        <v>2</v>
      </c>
      <c r="D20" s="58">
        <v>0</v>
      </c>
      <c r="E20" s="58">
        <v>0</v>
      </c>
      <c r="F20" s="58">
        <v>5</v>
      </c>
      <c r="G20" s="58">
        <v>0</v>
      </c>
      <c r="H20" s="58">
        <v>2</v>
      </c>
      <c r="I20" s="58">
        <v>2</v>
      </c>
      <c r="J20" s="58">
        <v>0</v>
      </c>
      <c r="K20" s="58">
        <v>0</v>
      </c>
      <c r="L20" s="58">
        <v>0</v>
      </c>
      <c r="M20" s="133">
        <v>3</v>
      </c>
      <c r="N20" s="133">
        <v>0</v>
      </c>
      <c r="O20" s="58">
        <v>3</v>
      </c>
      <c r="P20" s="58">
        <v>18</v>
      </c>
      <c r="Q20" s="58">
        <v>37</v>
      </c>
      <c r="R20" s="58">
        <v>0</v>
      </c>
      <c r="S20" s="58">
        <v>0</v>
      </c>
      <c r="T20" s="58">
        <v>0</v>
      </c>
      <c r="U20" s="58">
        <v>0</v>
      </c>
      <c r="V20" s="58">
        <v>0</v>
      </c>
      <c r="W20" s="58">
        <v>0</v>
      </c>
      <c r="X20" s="58">
        <v>0</v>
      </c>
      <c r="Y20" s="63">
        <v>2</v>
      </c>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row>
    <row r="21" spans="1:50" ht="27" customHeight="1">
      <c r="A21" s="135" t="s">
        <v>70</v>
      </c>
      <c r="B21" s="57">
        <v>896</v>
      </c>
      <c r="C21" s="56">
        <v>80</v>
      </c>
      <c r="D21" s="58">
        <v>5</v>
      </c>
      <c r="E21" s="58">
        <v>6</v>
      </c>
      <c r="F21" s="58">
        <v>253</v>
      </c>
      <c r="G21" s="58">
        <v>26</v>
      </c>
      <c r="H21" s="58">
        <v>657</v>
      </c>
      <c r="I21" s="58">
        <v>319</v>
      </c>
      <c r="J21" s="58">
        <v>9</v>
      </c>
      <c r="K21" s="58">
        <v>33</v>
      </c>
      <c r="L21" s="58">
        <v>0</v>
      </c>
      <c r="M21" s="133">
        <v>7</v>
      </c>
      <c r="N21" s="136"/>
      <c r="O21" s="58">
        <v>7</v>
      </c>
      <c r="P21" s="58">
        <v>35</v>
      </c>
      <c r="Q21" s="58">
        <v>685</v>
      </c>
      <c r="R21" s="58">
        <v>26</v>
      </c>
      <c r="S21" s="58">
        <v>7</v>
      </c>
      <c r="T21" s="58">
        <v>6</v>
      </c>
      <c r="U21" s="58">
        <v>0</v>
      </c>
      <c r="V21" s="58">
        <v>0</v>
      </c>
      <c r="W21" s="58">
        <v>0</v>
      </c>
      <c r="X21" s="58">
        <v>5</v>
      </c>
      <c r="Y21" s="63">
        <v>21</v>
      </c>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row>
    <row r="22" spans="1:50" ht="27" customHeight="1">
      <c r="A22" s="135" t="s">
        <v>71</v>
      </c>
      <c r="B22" s="57">
        <v>438</v>
      </c>
      <c r="C22" s="56">
        <v>0</v>
      </c>
      <c r="D22" s="58">
        <v>1</v>
      </c>
      <c r="E22" s="58">
        <v>0</v>
      </c>
      <c r="F22" s="58">
        <v>8</v>
      </c>
      <c r="G22" s="58">
        <v>4</v>
      </c>
      <c r="H22" s="58">
        <v>145</v>
      </c>
      <c r="I22" s="58">
        <v>139</v>
      </c>
      <c r="J22" s="58">
        <v>12</v>
      </c>
      <c r="K22" s="58">
        <v>20</v>
      </c>
      <c r="L22" s="58">
        <v>0</v>
      </c>
      <c r="M22" s="133">
        <v>0</v>
      </c>
      <c r="N22" s="136"/>
      <c r="O22" s="58">
        <v>1</v>
      </c>
      <c r="P22" s="58">
        <v>21</v>
      </c>
      <c r="Q22" s="58">
        <v>233</v>
      </c>
      <c r="R22" s="58">
        <v>29</v>
      </c>
      <c r="S22" s="58">
        <v>12</v>
      </c>
      <c r="T22" s="58">
        <v>12</v>
      </c>
      <c r="U22" s="58">
        <v>0</v>
      </c>
      <c r="V22" s="58">
        <v>0</v>
      </c>
      <c r="W22" s="58">
        <v>0</v>
      </c>
      <c r="X22" s="58">
        <v>2</v>
      </c>
      <c r="Y22" s="63">
        <v>27</v>
      </c>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row>
    <row r="23" spans="1:50" ht="27" customHeight="1">
      <c r="A23" s="137" t="s">
        <v>21</v>
      </c>
      <c r="B23" s="138">
        <v>1599</v>
      </c>
      <c r="C23" s="74">
        <v>116</v>
      </c>
      <c r="D23" s="75">
        <v>7</v>
      </c>
      <c r="E23" s="75">
        <v>14</v>
      </c>
      <c r="F23" s="75">
        <v>292</v>
      </c>
      <c r="G23" s="75">
        <v>31</v>
      </c>
      <c r="H23" s="75">
        <v>812</v>
      </c>
      <c r="I23" s="75">
        <v>467</v>
      </c>
      <c r="J23" s="75">
        <v>22</v>
      </c>
      <c r="K23" s="75">
        <v>54</v>
      </c>
      <c r="L23" s="75">
        <v>0</v>
      </c>
      <c r="M23" s="139">
        <v>29</v>
      </c>
      <c r="N23" s="139">
        <v>29</v>
      </c>
      <c r="O23" s="75">
        <v>26</v>
      </c>
      <c r="P23" s="75">
        <v>104</v>
      </c>
      <c r="Q23" s="75">
        <v>1022</v>
      </c>
      <c r="R23" s="75">
        <v>56</v>
      </c>
      <c r="S23" s="75">
        <v>19</v>
      </c>
      <c r="T23" s="75">
        <v>18</v>
      </c>
      <c r="U23" s="75">
        <v>8</v>
      </c>
      <c r="V23" s="75">
        <v>13</v>
      </c>
      <c r="W23" s="75">
        <v>28</v>
      </c>
      <c r="X23" s="75">
        <v>22</v>
      </c>
      <c r="Y23" s="77">
        <v>62</v>
      </c>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row>
    <row r="24" spans="1:50" ht="13.5" customHeight="1">
      <c r="A24" s="89"/>
      <c r="B24" s="79"/>
      <c r="C24" s="79"/>
      <c r="D24" s="79"/>
      <c r="E24" s="79"/>
      <c r="F24" s="79"/>
      <c r="G24" s="79"/>
      <c r="H24" s="79"/>
      <c r="I24" s="79"/>
      <c r="J24" s="79"/>
      <c r="K24" s="79"/>
      <c r="L24" s="79"/>
      <c r="M24" s="89"/>
    </row>
    <row r="25" spans="1:50" ht="13.5" customHeight="1">
      <c r="A25" s="140"/>
      <c r="B25" s="79"/>
      <c r="C25" s="79"/>
      <c r="D25" s="79"/>
      <c r="E25" s="79"/>
      <c r="F25" s="79"/>
      <c r="G25" s="79"/>
      <c r="H25" s="79"/>
      <c r="I25" s="79"/>
      <c r="J25" s="79"/>
      <c r="K25" s="79"/>
      <c r="L25" s="79"/>
      <c r="M25" s="79"/>
    </row>
    <row r="26" spans="1:50" ht="13.5" customHeight="1">
      <c r="A26" s="79"/>
      <c r="B26" s="79"/>
      <c r="C26" s="79"/>
      <c r="D26" s="79"/>
      <c r="E26" s="79"/>
      <c r="F26" s="79"/>
      <c r="G26" s="79"/>
      <c r="H26" s="79"/>
      <c r="I26" s="79"/>
      <c r="J26" s="79"/>
      <c r="K26" s="79"/>
      <c r="L26" s="79"/>
      <c r="M26" s="79"/>
    </row>
    <row r="27" spans="1:50" ht="13.5" customHeight="1">
      <c r="A27" s="79"/>
      <c r="B27" s="79"/>
      <c r="C27" s="79"/>
      <c r="D27" s="79"/>
      <c r="E27" s="79"/>
      <c r="F27" s="79"/>
      <c r="G27" s="79"/>
      <c r="H27" s="79"/>
      <c r="I27" s="79"/>
      <c r="J27" s="79"/>
      <c r="K27" s="79"/>
      <c r="L27" s="79"/>
      <c r="M27" s="79"/>
    </row>
    <row r="28" spans="1:50" ht="13.5" customHeight="1">
      <c r="A28" s="79"/>
      <c r="B28" s="79"/>
      <c r="C28" s="79"/>
      <c r="D28" s="79"/>
      <c r="E28" s="79"/>
      <c r="F28" s="79"/>
      <c r="G28" s="79"/>
      <c r="H28" s="79"/>
      <c r="I28" s="79"/>
      <c r="J28" s="79"/>
      <c r="K28" s="79"/>
      <c r="L28" s="79"/>
      <c r="M28" s="79"/>
    </row>
    <row r="29" spans="1:50" ht="13.5" customHeight="1">
      <c r="A29" s="79"/>
      <c r="B29" s="79"/>
      <c r="C29" s="79"/>
      <c r="D29" s="79"/>
      <c r="E29" s="79"/>
      <c r="F29" s="79"/>
      <c r="G29" s="79"/>
      <c r="H29" s="79"/>
      <c r="I29" s="79"/>
      <c r="J29" s="79"/>
      <c r="K29" s="79"/>
      <c r="L29" s="79"/>
      <c r="M29" s="79"/>
    </row>
    <row r="30" spans="1:50" ht="13.5" customHeight="1">
      <c r="A30" s="79"/>
      <c r="B30" s="79"/>
      <c r="C30" s="79"/>
      <c r="D30" s="79"/>
      <c r="E30" s="79"/>
      <c r="F30" s="79"/>
      <c r="G30" s="79"/>
      <c r="H30" s="79"/>
      <c r="I30" s="79"/>
      <c r="J30" s="79"/>
      <c r="K30" s="79"/>
      <c r="L30" s="79"/>
      <c r="M30" s="79"/>
    </row>
    <row r="31" spans="1:50" ht="13.5" customHeight="1">
      <c r="A31" s="79"/>
      <c r="B31" s="79"/>
      <c r="C31" s="79"/>
      <c r="D31" s="79"/>
      <c r="E31" s="79"/>
      <c r="F31" s="79"/>
      <c r="G31" s="79"/>
      <c r="H31" s="79"/>
      <c r="I31" s="79"/>
      <c r="J31" s="79"/>
      <c r="K31" s="79"/>
      <c r="L31" s="79"/>
      <c r="M31" s="79"/>
    </row>
    <row r="32" spans="1:50" ht="13.5" customHeight="1">
      <c r="A32" s="79"/>
      <c r="B32" s="79"/>
      <c r="C32" s="79"/>
      <c r="D32" s="79"/>
      <c r="E32" s="79"/>
      <c r="F32" s="79"/>
      <c r="G32" s="79"/>
      <c r="H32" s="79"/>
      <c r="I32" s="79"/>
      <c r="J32" s="79"/>
      <c r="K32" s="79"/>
      <c r="L32" s="79"/>
      <c r="M32" s="79"/>
    </row>
    <row r="33" spans="1:13" ht="13.5" customHeight="1">
      <c r="A33" s="79"/>
      <c r="B33" s="79"/>
      <c r="C33" s="79"/>
      <c r="D33" s="79"/>
      <c r="E33" s="79"/>
      <c r="F33" s="79"/>
      <c r="G33" s="79"/>
      <c r="H33" s="79"/>
      <c r="I33" s="79"/>
      <c r="J33" s="79"/>
      <c r="K33" s="79"/>
      <c r="L33" s="79"/>
      <c r="M33" s="79"/>
    </row>
    <row r="34" spans="1:13" ht="13.5" customHeight="1">
      <c r="A34" s="79"/>
      <c r="B34" s="79"/>
      <c r="C34" s="79"/>
      <c r="D34" s="79"/>
      <c r="E34" s="79"/>
      <c r="F34" s="79"/>
      <c r="G34" s="79"/>
      <c r="H34" s="79"/>
      <c r="I34" s="79"/>
      <c r="J34" s="79"/>
      <c r="K34" s="79"/>
      <c r="L34" s="79"/>
      <c r="M34" s="79"/>
    </row>
    <row r="35" spans="1:13" ht="13.5" customHeight="1">
      <c r="A35" s="79"/>
      <c r="B35" s="79"/>
      <c r="C35" s="79"/>
      <c r="D35" s="79"/>
      <c r="E35" s="79"/>
      <c r="F35" s="79"/>
      <c r="G35" s="79"/>
      <c r="H35" s="79"/>
      <c r="I35" s="79"/>
      <c r="J35" s="79"/>
      <c r="K35" s="79"/>
      <c r="L35" s="79"/>
      <c r="M35" s="79"/>
    </row>
    <row r="36" spans="1:13" ht="13.5" customHeight="1">
      <c r="A36" s="79"/>
      <c r="B36" s="79"/>
      <c r="C36" s="79"/>
      <c r="D36" s="79"/>
      <c r="E36" s="79"/>
      <c r="F36" s="79"/>
      <c r="G36" s="79"/>
      <c r="H36" s="79"/>
      <c r="I36" s="79"/>
      <c r="J36" s="79"/>
      <c r="K36" s="79"/>
      <c r="L36" s="79"/>
      <c r="M36" s="79"/>
    </row>
    <row r="37" spans="1:13" ht="13.5" customHeight="1">
      <c r="A37" s="79"/>
      <c r="B37" s="79"/>
      <c r="C37" s="79"/>
      <c r="D37" s="79"/>
      <c r="E37" s="79"/>
      <c r="F37" s="79"/>
      <c r="G37" s="79"/>
      <c r="H37" s="79"/>
      <c r="I37" s="79"/>
      <c r="J37" s="79"/>
      <c r="K37" s="79"/>
      <c r="L37" s="79"/>
      <c r="M37" s="79"/>
    </row>
    <row r="38" spans="1:13" ht="13.5" customHeight="1">
      <c r="A38" s="79"/>
      <c r="B38" s="79"/>
      <c r="C38" s="79"/>
      <c r="D38" s="79"/>
      <c r="E38" s="79"/>
      <c r="F38" s="79"/>
      <c r="G38" s="79"/>
      <c r="H38" s="79"/>
      <c r="I38" s="79"/>
      <c r="J38" s="79"/>
      <c r="K38" s="79"/>
      <c r="L38" s="79"/>
      <c r="M38" s="79"/>
    </row>
    <row r="39" spans="1:13" ht="13.5" customHeight="1">
      <c r="A39" s="79"/>
      <c r="B39" s="79"/>
      <c r="C39" s="79"/>
      <c r="D39" s="79"/>
      <c r="E39" s="79"/>
      <c r="F39" s="79"/>
      <c r="G39" s="79"/>
      <c r="H39" s="79"/>
      <c r="I39" s="79"/>
      <c r="J39" s="79"/>
      <c r="K39" s="79"/>
      <c r="L39" s="79"/>
      <c r="M39" s="79"/>
    </row>
  </sheetData>
  <mergeCells count="39">
    <mergeCell ref="D5:E5"/>
    <mergeCell ref="F5:G5"/>
    <mergeCell ref="L5:M5"/>
    <mergeCell ref="N5:O5"/>
    <mergeCell ref="A4:A6"/>
    <mergeCell ref="B4:C5"/>
    <mergeCell ref="D4:G4"/>
    <mergeCell ref="H4:I5"/>
    <mergeCell ref="J4:K5"/>
    <mergeCell ref="L4:O4"/>
    <mergeCell ref="F15:F16"/>
    <mergeCell ref="P4:Q5"/>
    <mergeCell ref="R4:S5"/>
    <mergeCell ref="T4:U5"/>
    <mergeCell ref="V4:W5"/>
    <mergeCell ref="R15:R16"/>
    <mergeCell ref="G15:G16"/>
    <mergeCell ref="H15:H16"/>
    <mergeCell ref="I15:I16"/>
    <mergeCell ref="J15:J16"/>
    <mergeCell ref="K15:K16"/>
    <mergeCell ref="L15:L16"/>
    <mergeCell ref="M15:M16"/>
    <mergeCell ref="N15:N16"/>
    <mergeCell ref="O15:O16"/>
    <mergeCell ref="P15:P16"/>
    <mergeCell ref="A15:A16"/>
    <mergeCell ref="B15:B16"/>
    <mergeCell ref="C15:C16"/>
    <mergeCell ref="D15:D16"/>
    <mergeCell ref="E15:E16"/>
    <mergeCell ref="Q15:Q16"/>
    <mergeCell ref="Y15:Y16"/>
    <mergeCell ref="S15:S16"/>
    <mergeCell ref="T15:T16"/>
    <mergeCell ref="U15:U16"/>
    <mergeCell ref="V15:V16"/>
    <mergeCell ref="W15:W16"/>
    <mergeCell ref="X15:X16"/>
  </mergeCells>
  <phoneticPr fontId="1"/>
  <printOptions horizontalCentered="1"/>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Ｐ明朝,標準"（平成26年6月30日現在）</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41"/>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2.21875" style="10" customWidth="1"/>
    <col min="2" max="2" width="9.33203125" style="10" bestFit="1" customWidth="1"/>
    <col min="3" max="25" width="8" style="10" customWidth="1"/>
    <col min="26" max="16384" width="7.44140625" style="10"/>
  </cols>
  <sheetData>
    <row r="1" spans="1:54" ht="17.25" customHeight="1">
      <c r="A1" s="1" t="s">
        <v>41</v>
      </c>
      <c r="B1" s="1"/>
      <c r="C1" s="1"/>
      <c r="D1" s="2"/>
      <c r="E1" s="2"/>
      <c r="F1" s="2"/>
      <c r="G1" s="2"/>
      <c r="O1" s="2"/>
      <c r="P1" s="2"/>
      <c r="Q1" s="2"/>
      <c r="R1" s="2"/>
      <c r="S1" s="2"/>
      <c r="T1" s="2"/>
      <c r="U1" s="2"/>
      <c r="V1" s="2"/>
      <c r="W1" s="2"/>
      <c r="X1" s="2"/>
    </row>
    <row r="2" spans="1:54" s="2" customFormat="1" ht="16.2">
      <c r="A2" s="37" t="s">
        <v>1636</v>
      </c>
      <c r="B2" s="38"/>
      <c r="C2" s="38"/>
      <c r="D2" s="38"/>
      <c r="E2" s="38"/>
      <c r="F2" s="38"/>
      <c r="G2" s="38"/>
      <c r="H2" s="38"/>
      <c r="I2" s="38"/>
      <c r="J2" s="38"/>
      <c r="K2" s="38"/>
      <c r="L2" s="38"/>
      <c r="M2" s="38"/>
    </row>
    <row r="3" spans="1:54" ht="11.25" customHeight="1">
      <c r="A3" s="115"/>
      <c r="B3" s="141"/>
      <c r="C3" s="141"/>
      <c r="D3" s="38"/>
      <c r="E3" s="38"/>
      <c r="F3" s="38"/>
      <c r="G3" s="38"/>
      <c r="H3" s="79"/>
      <c r="I3" s="79"/>
      <c r="J3" s="79"/>
      <c r="K3" s="79"/>
      <c r="L3" s="79"/>
      <c r="M3" s="79"/>
      <c r="N3" s="90"/>
      <c r="O3" s="2"/>
      <c r="P3" s="2"/>
      <c r="Q3" s="2"/>
      <c r="R3" s="2"/>
      <c r="S3" s="2"/>
      <c r="T3" s="2"/>
      <c r="U3" s="2"/>
      <c r="V3" s="2"/>
      <c r="W3" s="2"/>
      <c r="X3" s="2"/>
    </row>
    <row r="4" spans="1:54" ht="20.25" customHeight="1">
      <c r="A4" s="1527" t="s">
        <v>72</v>
      </c>
      <c r="B4" s="1528"/>
      <c r="C4" s="1531" t="s">
        <v>139</v>
      </c>
      <c r="D4" s="1533" t="s">
        <v>115</v>
      </c>
      <c r="E4" s="1507" t="s">
        <v>140</v>
      </c>
      <c r="F4" s="1507" t="s">
        <v>141</v>
      </c>
      <c r="G4" s="1507" t="s">
        <v>142</v>
      </c>
      <c r="H4" s="1507" t="s">
        <v>143</v>
      </c>
      <c r="I4" s="1507" t="s">
        <v>144</v>
      </c>
      <c r="J4" s="1507" t="s">
        <v>121</v>
      </c>
      <c r="K4" s="1507" t="s">
        <v>122</v>
      </c>
      <c r="L4" s="1507" t="s">
        <v>145</v>
      </c>
      <c r="M4" s="1507" t="s">
        <v>124</v>
      </c>
      <c r="N4" s="1507" t="s">
        <v>146</v>
      </c>
      <c r="O4" s="1507" t="s">
        <v>126</v>
      </c>
      <c r="P4" s="1526" t="s">
        <v>127</v>
      </c>
      <c r="Q4" s="1507" t="s">
        <v>128</v>
      </c>
      <c r="R4" s="1507" t="s">
        <v>129</v>
      </c>
      <c r="S4" s="1507" t="s">
        <v>130</v>
      </c>
      <c r="T4" s="1507" t="s">
        <v>131</v>
      </c>
      <c r="U4" s="1507" t="s">
        <v>147</v>
      </c>
      <c r="V4" s="1507" t="s">
        <v>148</v>
      </c>
      <c r="W4" s="1507" t="s">
        <v>149</v>
      </c>
      <c r="X4" s="1507" t="s">
        <v>135</v>
      </c>
      <c r="Y4" s="1507" t="s">
        <v>150</v>
      </c>
      <c r="Z4" s="1507" t="s">
        <v>137</v>
      </c>
    </row>
    <row r="5" spans="1:54" ht="60" customHeight="1">
      <c r="A5" s="1529"/>
      <c r="B5" s="1530"/>
      <c r="C5" s="1532"/>
      <c r="D5" s="1534"/>
      <c r="E5" s="1525"/>
      <c r="F5" s="1525"/>
      <c r="G5" s="1525"/>
      <c r="H5" s="1525"/>
      <c r="I5" s="1525"/>
      <c r="J5" s="1525"/>
      <c r="K5" s="1525"/>
      <c r="L5" s="1525"/>
      <c r="M5" s="1508" t="s">
        <v>151</v>
      </c>
      <c r="N5" s="1508"/>
      <c r="O5" s="1525"/>
      <c r="P5" s="1524" t="s">
        <v>152</v>
      </c>
      <c r="Q5" s="1508" t="s">
        <v>153</v>
      </c>
      <c r="R5" s="1508" t="s">
        <v>153</v>
      </c>
      <c r="S5" s="1508" t="s">
        <v>154</v>
      </c>
      <c r="T5" s="1508" t="s">
        <v>155</v>
      </c>
      <c r="U5" s="1508" t="s">
        <v>147</v>
      </c>
      <c r="V5" s="1508" t="s">
        <v>148</v>
      </c>
      <c r="W5" s="1508" t="s">
        <v>149</v>
      </c>
      <c r="X5" s="1508" t="s">
        <v>150</v>
      </c>
      <c r="Y5" s="1508" t="s">
        <v>150</v>
      </c>
      <c r="Z5" s="1524" t="s">
        <v>137</v>
      </c>
    </row>
    <row r="6" spans="1:54" ht="20.25" customHeight="1">
      <c r="A6" s="1518" t="s">
        <v>10</v>
      </c>
      <c r="B6" s="142"/>
      <c r="C6" s="143">
        <v>125</v>
      </c>
      <c r="D6" s="144">
        <v>6</v>
      </c>
      <c r="E6" s="144">
        <v>1</v>
      </c>
      <c r="F6" s="144">
        <v>3</v>
      </c>
      <c r="G6" s="144">
        <v>6</v>
      </c>
      <c r="H6" s="144">
        <v>0</v>
      </c>
      <c r="I6" s="144">
        <v>0</v>
      </c>
      <c r="J6" s="144">
        <v>1</v>
      </c>
      <c r="K6" s="144">
        <v>1</v>
      </c>
      <c r="L6" s="144">
        <v>0</v>
      </c>
      <c r="M6" s="145">
        <v>0</v>
      </c>
      <c r="N6" s="146">
        <v>2</v>
      </c>
      <c r="O6" s="147">
        <v>0</v>
      </c>
      <c r="P6" s="148">
        <v>1</v>
      </c>
      <c r="Q6" s="148">
        <v>10</v>
      </c>
      <c r="R6" s="144">
        <v>15</v>
      </c>
      <c r="S6" s="144">
        <v>0</v>
      </c>
      <c r="T6" s="144">
        <v>0</v>
      </c>
      <c r="U6" s="144">
        <v>0</v>
      </c>
      <c r="V6" s="144">
        <v>9</v>
      </c>
      <c r="W6" s="144">
        <v>15</v>
      </c>
      <c r="X6" s="144">
        <v>37</v>
      </c>
      <c r="Y6" s="144">
        <v>18</v>
      </c>
      <c r="Z6" s="149">
        <v>0</v>
      </c>
      <c r="AA6" s="150"/>
      <c r="AB6" s="10">
        <f>IF(C6=SUM(D6:O6,P6:Z6),0,1)</f>
        <v>0</v>
      </c>
      <c r="AC6" s="151">
        <f>C6-SUM(D6:Z6)</f>
        <v>0</v>
      </c>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row>
    <row r="7" spans="1:54" ht="20.25" customHeight="1">
      <c r="A7" s="1519"/>
      <c r="B7" s="152" t="s">
        <v>156</v>
      </c>
      <c r="C7" s="153">
        <v>39</v>
      </c>
      <c r="D7" s="154">
        <v>1</v>
      </c>
      <c r="E7" s="154">
        <v>0</v>
      </c>
      <c r="F7" s="154">
        <v>1</v>
      </c>
      <c r="G7" s="154">
        <v>1</v>
      </c>
      <c r="H7" s="154">
        <v>0</v>
      </c>
      <c r="I7" s="154">
        <v>0</v>
      </c>
      <c r="J7" s="154">
        <v>0</v>
      </c>
      <c r="K7" s="154">
        <v>0</v>
      </c>
      <c r="L7" s="154">
        <v>0</v>
      </c>
      <c r="M7" s="155">
        <v>0</v>
      </c>
      <c r="N7" s="156">
        <v>0</v>
      </c>
      <c r="O7" s="157">
        <v>0</v>
      </c>
      <c r="P7" s="158">
        <v>0</v>
      </c>
      <c r="Q7" s="158">
        <v>3</v>
      </c>
      <c r="R7" s="154">
        <v>5</v>
      </c>
      <c r="S7" s="154">
        <v>0</v>
      </c>
      <c r="T7" s="154">
        <v>0</v>
      </c>
      <c r="U7" s="154">
        <v>0</v>
      </c>
      <c r="V7" s="154">
        <v>4</v>
      </c>
      <c r="W7" s="154">
        <v>5</v>
      </c>
      <c r="X7" s="154">
        <v>13</v>
      </c>
      <c r="Y7" s="154">
        <v>6</v>
      </c>
      <c r="Z7" s="156">
        <v>0</v>
      </c>
      <c r="AA7" s="150"/>
      <c r="AB7" s="10">
        <f t="shared" ref="AB7:AB33" si="0">IF(C7=SUM(D7:O7,P7:Z7),0,1)</f>
        <v>0</v>
      </c>
      <c r="AC7" s="151">
        <f t="shared" ref="AC7:AC33" si="1">C7-SUM(D7:Z7)</f>
        <v>0</v>
      </c>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row>
    <row r="8" spans="1:54" ht="20.25" customHeight="1">
      <c r="A8" s="1519"/>
      <c r="B8" s="159" t="s">
        <v>157</v>
      </c>
      <c r="C8" s="160">
        <v>76</v>
      </c>
      <c r="D8" s="161">
        <v>5</v>
      </c>
      <c r="E8" s="161">
        <v>1</v>
      </c>
      <c r="F8" s="161">
        <v>2</v>
      </c>
      <c r="G8" s="161">
        <v>4</v>
      </c>
      <c r="H8" s="161">
        <v>0</v>
      </c>
      <c r="I8" s="161">
        <v>0</v>
      </c>
      <c r="J8" s="161">
        <v>1</v>
      </c>
      <c r="K8" s="161">
        <v>0</v>
      </c>
      <c r="L8" s="161">
        <v>0</v>
      </c>
      <c r="M8" s="162">
        <v>0</v>
      </c>
      <c r="N8" s="163">
        <v>2</v>
      </c>
      <c r="O8" s="164">
        <v>0</v>
      </c>
      <c r="P8" s="165">
        <v>1</v>
      </c>
      <c r="Q8" s="165">
        <v>6</v>
      </c>
      <c r="R8" s="161">
        <v>9</v>
      </c>
      <c r="S8" s="161">
        <v>0</v>
      </c>
      <c r="T8" s="161">
        <v>0</v>
      </c>
      <c r="U8" s="161">
        <v>0</v>
      </c>
      <c r="V8" s="161">
        <v>4</v>
      </c>
      <c r="W8" s="161">
        <v>9</v>
      </c>
      <c r="X8" s="161">
        <v>20</v>
      </c>
      <c r="Y8" s="161">
        <v>12</v>
      </c>
      <c r="Z8" s="163">
        <v>0</v>
      </c>
      <c r="AA8" s="150"/>
      <c r="AB8" s="10">
        <f t="shared" si="0"/>
        <v>0</v>
      </c>
      <c r="AC8" s="151">
        <f t="shared" si="1"/>
        <v>0</v>
      </c>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row>
    <row r="9" spans="1:54" ht="20.25" customHeight="1">
      <c r="A9" s="1520"/>
      <c r="B9" s="166" t="s">
        <v>158</v>
      </c>
      <c r="C9" s="167">
        <v>10</v>
      </c>
      <c r="D9" s="168">
        <v>0</v>
      </c>
      <c r="E9" s="168">
        <v>0</v>
      </c>
      <c r="F9" s="168">
        <v>0</v>
      </c>
      <c r="G9" s="168">
        <v>1</v>
      </c>
      <c r="H9" s="168">
        <v>0</v>
      </c>
      <c r="I9" s="168">
        <v>0</v>
      </c>
      <c r="J9" s="168">
        <v>0</v>
      </c>
      <c r="K9" s="168">
        <v>1</v>
      </c>
      <c r="L9" s="168">
        <v>0</v>
      </c>
      <c r="M9" s="169">
        <v>0</v>
      </c>
      <c r="N9" s="146">
        <v>0</v>
      </c>
      <c r="O9" s="147">
        <v>0</v>
      </c>
      <c r="P9" s="170">
        <v>0</v>
      </c>
      <c r="Q9" s="170">
        <v>1</v>
      </c>
      <c r="R9" s="168">
        <v>1</v>
      </c>
      <c r="S9" s="168">
        <v>0</v>
      </c>
      <c r="T9" s="168">
        <v>0</v>
      </c>
      <c r="U9" s="168">
        <v>0</v>
      </c>
      <c r="V9" s="168">
        <v>1</v>
      </c>
      <c r="W9" s="168">
        <v>1</v>
      </c>
      <c r="X9" s="168">
        <v>4</v>
      </c>
      <c r="Y9" s="168">
        <v>0</v>
      </c>
      <c r="Z9" s="146">
        <v>0</v>
      </c>
      <c r="AA9" s="150"/>
      <c r="AB9" s="10">
        <f t="shared" si="0"/>
        <v>0</v>
      </c>
      <c r="AC9" s="151">
        <f t="shared" si="1"/>
        <v>0</v>
      </c>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row>
    <row r="10" spans="1:54" ht="20.25" customHeight="1">
      <c r="A10" s="1518" t="s">
        <v>67</v>
      </c>
      <c r="B10" s="142"/>
      <c r="C10" s="143">
        <v>124</v>
      </c>
      <c r="D10" s="144">
        <v>5</v>
      </c>
      <c r="E10" s="144">
        <v>0</v>
      </c>
      <c r="F10" s="144">
        <v>0</v>
      </c>
      <c r="G10" s="144">
        <v>4</v>
      </c>
      <c r="H10" s="144">
        <v>1</v>
      </c>
      <c r="I10" s="144">
        <v>2</v>
      </c>
      <c r="J10" s="144">
        <v>3</v>
      </c>
      <c r="K10" s="144">
        <v>0</v>
      </c>
      <c r="L10" s="144">
        <v>0</v>
      </c>
      <c r="M10" s="145">
        <v>0</v>
      </c>
      <c r="N10" s="146">
        <v>5</v>
      </c>
      <c r="O10" s="171">
        <v>18</v>
      </c>
      <c r="P10" s="148">
        <v>10</v>
      </c>
      <c r="Q10" s="148">
        <v>16</v>
      </c>
      <c r="R10" s="144">
        <v>38</v>
      </c>
      <c r="S10" s="144">
        <v>0</v>
      </c>
      <c r="T10" s="144">
        <v>0</v>
      </c>
      <c r="U10" s="144">
        <v>0</v>
      </c>
      <c r="V10" s="144">
        <v>0</v>
      </c>
      <c r="W10" s="144">
        <v>1</v>
      </c>
      <c r="X10" s="144">
        <v>0</v>
      </c>
      <c r="Y10" s="144">
        <v>3</v>
      </c>
      <c r="Z10" s="149">
        <v>18</v>
      </c>
      <c r="AA10" s="172"/>
      <c r="AB10" s="10">
        <f t="shared" si="0"/>
        <v>0</v>
      </c>
      <c r="AC10" s="151">
        <f t="shared" si="1"/>
        <v>0</v>
      </c>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row>
    <row r="11" spans="1:54" ht="20.25" customHeight="1">
      <c r="A11" s="1519"/>
      <c r="B11" s="152" t="s">
        <v>156</v>
      </c>
      <c r="C11" s="153">
        <v>24</v>
      </c>
      <c r="D11" s="154">
        <v>0</v>
      </c>
      <c r="E11" s="154">
        <v>0</v>
      </c>
      <c r="F11" s="154">
        <v>0</v>
      </c>
      <c r="G11" s="154">
        <v>2</v>
      </c>
      <c r="H11" s="154">
        <v>0</v>
      </c>
      <c r="I11" s="154">
        <v>2</v>
      </c>
      <c r="J11" s="154">
        <v>0</v>
      </c>
      <c r="K11" s="154">
        <v>0</v>
      </c>
      <c r="L11" s="154">
        <v>0</v>
      </c>
      <c r="M11" s="155">
        <v>0</v>
      </c>
      <c r="N11" s="156">
        <v>3</v>
      </c>
      <c r="O11" s="173">
        <v>0</v>
      </c>
      <c r="P11" s="158">
        <v>2</v>
      </c>
      <c r="Q11" s="158">
        <v>7</v>
      </c>
      <c r="R11" s="154">
        <v>7</v>
      </c>
      <c r="S11" s="154">
        <v>0</v>
      </c>
      <c r="T11" s="154">
        <v>0</v>
      </c>
      <c r="U11" s="154">
        <v>0</v>
      </c>
      <c r="V11" s="154">
        <v>0</v>
      </c>
      <c r="W11" s="154">
        <v>1</v>
      </c>
      <c r="X11" s="154">
        <v>0</v>
      </c>
      <c r="Y11" s="154">
        <v>0</v>
      </c>
      <c r="Z11" s="156">
        <v>0</v>
      </c>
      <c r="AA11" s="150"/>
      <c r="AB11" s="10">
        <f t="shared" si="0"/>
        <v>0</v>
      </c>
      <c r="AC11" s="151">
        <f t="shared" si="1"/>
        <v>0</v>
      </c>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row>
    <row r="12" spans="1:54" ht="20.25" customHeight="1">
      <c r="A12" s="1519"/>
      <c r="B12" s="159" t="s">
        <v>157</v>
      </c>
      <c r="C12" s="160">
        <v>88</v>
      </c>
      <c r="D12" s="161">
        <v>5</v>
      </c>
      <c r="E12" s="161">
        <v>0</v>
      </c>
      <c r="F12" s="161">
        <v>0</v>
      </c>
      <c r="G12" s="161">
        <v>2</v>
      </c>
      <c r="H12" s="161">
        <v>1</v>
      </c>
      <c r="I12" s="161">
        <v>0</v>
      </c>
      <c r="J12" s="161">
        <v>3</v>
      </c>
      <c r="K12" s="161">
        <v>0</v>
      </c>
      <c r="L12" s="161">
        <v>0</v>
      </c>
      <c r="M12" s="162">
        <v>0</v>
      </c>
      <c r="N12" s="163">
        <v>2</v>
      </c>
      <c r="O12" s="174">
        <v>18</v>
      </c>
      <c r="P12" s="165">
        <v>8</v>
      </c>
      <c r="Q12" s="165">
        <v>9</v>
      </c>
      <c r="R12" s="161">
        <v>31</v>
      </c>
      <c r="S12" s="161">
        <v>0</v>
      </c>
      <c r="T12" s="161">
        <v>0</v>
      </c>
      <c r="U12" s="161">
        <v>0</v>
      </c>
      <c r="V12" s="161">
        <v>0</v>
      </c>
      <c r="W12" s="161">
        <v>0</v>
      </c>
      <c r="X12" s="161">
        <v>0</v>
      </c>
      <c r="Y12" s="161">
        <v>3</v>
      </c>
      <c r="Z12" s="163">
        <v>6</v>
      </c>
      <c r="AA12" s="150"/>
      <c r="AB12" s="10">
        <f t="shared" si="0"/>
        <v>0</v>
      </c>
      <c r="AC12" s="151">
        <f t="shared" si="1"/>
        <v>0</v>
      </c>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row>
    <row r="13" spans="1:54" ht="20.25" customHeight="1">
      <c r="A13" s="1520"/>
      <c r="B13" s="166" t="s">
        <v>158</v>
      </c>
      <c r="C13" s="167">
        <v>12</v>
      </c>
      <c r="D13" s="168">
        <v>0</v>
      </c>
      <c r="E13" s="168">
        <v>0</v>
      </c>
      <c r="F13" s="168">
        <v>0</v>
      </c>
      <c r="G13" s="168">
        <v>0</v>
      </c>
      <c r="H13" s="168">
        <v>0</v>
      </c>
      <c r="I13" s="168">
        <v>0</v>
      </c>
      <c r="J13" s="168">
        <v>0</v>
      </c>
      <c r="K13" s="168">
        <v>0</v>
      </c>
      <c r="L13" s="168">
        <v>0</v>
      </c>
      <c r="M13" s="169">
        <v>0</v>
      </c>
      <c r="N13" s="146">
        <v>0</v>
      </c>
      <c r="O13" s="171">
        <v>0</v>
      </c>
      <c r="P13" s="170">
        <v>0</v>
      </c>
      <c r="Q13" s="170">
        <v>0</v>
      </c>
      <c r="R13" s="168">
        <v>0</v>
      </c>
      <c r="S13" s="168">
        <v>0</v>
      </c>
      <c r="T13" s="168">
        <v>0</v>
      </c>
      <c r="U13" s="168">
        <v>0</v>
      </c>
      <c r="V13" s="168">
        <v>0</v>
      </c>
      <c r="W13" s="168">
        <v>0</v>
      </c>
      <c r="X13" s="168">
        <v>0</v>
      </c>
      <c r="Y13" s="168">
        <v>0</v>
      </c>
      <c r="Z13" s="146">
        <v>12</v>
      </c>
      <c r="AA13" s="150"/>
      <c r="AB13" s="10">
        <f t="shared" si="0"/>
        <v>0</v>
      </c>
      <c r="AC13" s="151">
        <f t="shared" si="1"/>
        <v>0</v>
      </c>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row>
    <row r="14" spans="1:54" ht="20.25" customHeight="1">
      <c r="A14" s="1518" t="s">
        <v>159</v>
      </c>
      <c r="B14" s="142"/>
      <c r="C14" s="143">
        <v>277</v>
      </c>
      <c r="D14" s="144">
        <v>34</v>
      </c>
      <c r="E14" s="144">
        <v>0</v>
      </c>
      <c r="F14" s="144">
        <v>6</v>
      </c>
      <c r="G14" s="144">
        <v>17</v>
      </c>
      <c r="H14" s="144">
        <v>0</v>
      </c>
      <c r="I14" s="144">
        <v>8</v>
      </c>
      <c r="J14" s="144">
        <v>4</v>
      </c>
      <c r="K14" s="144">
        <v>0</v>
      </c>
      <c r="L14" s="144">
        <v>1</v>
      </c>
      <c r="M14" s="145">
        <v>0</v>
      </c>
      <c r="N14" s="146">
        <v>20</v>
      </c>
      <c r="O14" s="171">
        <v>14</v>
      </c>
      <c r="P14" s="148">
        <v>7</v>
      </c>
      <c r="Q14" s="148">
        <v>38</v>
      </c>
      <c r="R14" s="144">
        <v>111</v>
      </c>
      <c r="S14" s="144">
        <v>1</v>
      </c>
      <c r="T14" s="144">
        <v>0</v>
      </c>
      <c r="U14" s="144">
        <v>0</v>
      </c>
      <c r="V14" s="144">
        <v>0</v>
      </c>
      <c r="W14" s="144">
        <v>0</v>
      </c>
      <c r="X14" s="144">
        <v>0</v>
      </c>
      <c r="Y14" s="144">
        <v>0</v>
      </c>
      <c r="Z14" s="149">
        <v>16</v>
      </c>
      <c r="AA14" s="172"/>
      <c r="AB14" s="10">
        <f t="shared" si="0"/>
        <v>0</v>
      </c>
      <c r="AC14" s="151">
        <f t="shared" si="1"/>
        <v>0</v>
      </c>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row>
    <row r="15" spans="1:54" ht="20.25" customHeight="1">
      <c r="A15" s="1519"/>
      <c r="B15" s="152" t="s">
        <v>156</v>
      </c>
      <c r="C15" s="153">
        <v>40</v>
      </c>
      <c r="D15" s="154">
        <v>0</v>
      </c>
      <c r="E15" s="154">
        <v>0</v>
      </c>
      <c r="F15" s="154">
        <v>0</v>
      </c>
      <c r="G15" s="154">
        <v>1</v>
      </c>
      <c r="H15" s="154">
        <v>0</v>
      </c>
      <c r="I15" s="154">
        <v>2</v>
      </c>
      <c r="J15" s="154">
        <v>0</v>
      </c>
      <c r="K15" s="154">
        <v>0</v>
      </c>
      <c r="L15" s="154">
        <v>0</v>
      </c>
      <c r="M15" s="155">
        <v>0</v>
      </c>
      <c r="N15" s="156">
        <v>2</v>
      </c>
      <c r="O15" s="173">
        <v>0</v>
      </c>
      <c r="P15" s="158">
        <v>1</v>
      </c>
      <c r="Q15" s="158">
        <v>9</v>
      </c>
      <c r="R15" s="154">
        <v>25</v>
      </c>
      <c r="S15" s="154">
        <v>0</v>
      </c>
      <c r="T15" s="154">
        <v>0</v>
      </c>
      <c r="U15" s="154">
        <v>0</v>
      </c>
      <c r="V15" s="154">
        <v>0</v>
      </c>
      <c r="W15" s="154">
        <v>0</v>
      </c>
      <c r="X15" s="154">
        <v>0</v>
      </c>
      <c r="Y15" s="154">
        <v>0</v>
      </c>
      <c r="Z15" s="156">
        <v>0</v>
      </c>
      <c r="AA15" s="150"/>
      <c r="AB15" s="10">
        <f t="shared" si="0"/>
        <v>0</v>
      </c>
      <c r="AC15" s="151">
        <f t="shared" si="1"/>
        <v>0</v>
      </c>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row>
    <row r="16" spans="1:54" ht="20.25" customHeight="1">
      <c r="A16" s="1519"/>
      <c r="B16" s="159" t="s">
        <v>157</v>
      </c>
      <c r="C16" s="160">
        <v>221</v>
      </c>
      <c r="D16" s="161">
        <v>34</v>
      </c>
      <c r="E16" s="161">
        <v>0</v>
      </c>
      <c r="F16" s="161">
        <v>6</v>
      </c>
      <c r="G16" s="161">
        <v>16</v>
      </c>
      <c r="H16" s="161">
        <v>0</v>
      </c>
      <c r="I16" s="161">
        <v>6</v>
      </c>
      <c r="J16" s="161">
        <v>4</v>
      </c>
      <c r="K16" s="161">
        <v>0</v>
      </c>
      <c r="L16" s="161">
        <v>1</v>
      </c>
      <c r="M16" s="162">
        <v>0</v>
      </c>
      <c r="N16" s="163">
        <v>18</v>
      </c>
      <c r="O16" s="174">
        <v>12</v>
      </c>
      <c r="P16" s="165">
        <v>6</v>
      </c>
      <c r="Q16" s="165">
        <v>27</v>
      </c>
      <c r="R16" s="161">
        <v>84</v>
      </c>
      <c r="S16" s="161">
        <v>1</v>
      </c>
      <c r="T16" s="161">
        <v>0</v>
      </c>
      <c r="U16" s="161">
        <v>0</v>
      </c>
      <c r="V16" s="161">
        <v>0</v>
      </c>
      <c r="W16" s="161">
        <v>0</v>
      </c>
      <c r="X16" s="161">
        <v>0</v>
      </c>
      <c r="Y16" s="161">
        <v>0</v>
      </c>
      <c r="Z16" s="163">
        <v>6</v>
      </c>
      <c r="AA16" s="150"/>
      <c r="AB16" s="10">
        <f t="shared" si="0"/>
        <v>0</v>
      </c>
      <c r="AC16" s="151">
        <f t="shared" si="1"/>
        <v>0</v>
      </c>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row>
    <row r="17" spans="1:54" ht="20.25" customHeight="1">
      <c r="A17" s="1520"/>
      <c r="B17" s="166" t="s">
        <v>158</v>
      </c>
      <c r="C17" s="167">
        <v>16</v>
      </c>
      <c r="D17" s="168">
        <v>0</v>
      </c>
      <c r="E17" s="168">
        <v>0</v>
      </c>
      <c r="F17" s="168">
        <v>0</v>
      </c>
      <c r="G17" s="168">
        <v>0</v>
      </c>
      <c r="H17" s="168">
        <v>0</v>
      </c>
      <c r="I17" s="168">
        <v>0</v>
      </c>
      <c r="J17" s="168">
        <v>0</v>
      </c>
      <c r="K17" s="168">
        <v>0</v>
      </c>
      <c r="L17" s="168">
        <v>0</v>
      </c>
      <c r="M17" s="169">
        <v>0</v>
      </c>
      <c r="N17" s="146">
        <v>0</v>
      </c>
      <c r="O17" s="171">
        <v>2</v>
      </c>
      <c r="P17" s="170">
        <v>0</v>
      </c>
      <c r="Q17" s="170">
        <v>2</v>
      </c>
      <c r="R17" s="168">
        <v>2</v>
      </c>
      <c r="S17" s="168">
        <v>0</v>
      </c>
      <c r="T17" s="168">
        <v>0</v>
      </c>
      <c r="U17" s="168">
        <v>0</v>
      </c>
      <c r="V17" s="168">
        <v>0</v>
      </c>
      <c r="W17" s="168">
        <v>0</v>
      </c>
      <c r="X17" s="168">
        <v>0</v>
      </c>
      <c r="Y17" s="168">
        <v>0</v>
      </c>
      <c r="Z17" s="146">
        <v>10</v>
      </c>
      <c r="AA17" s="150"/>
      <c r="AB17" s="10">
        <f t="shared" si="0"/>
        <v>0</v>
      </c>
      <c r="AC17" s="151">
        <f t="shared" si="1"/>
        <v>0</v>
      </c>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row>
    <row r="18" spans="1:54" ht="20.25" customHeight="1">
      <c r="A18" s="1518" t="s">
        <v>160</v>
      </c>
      <c r="B18" s="142"/>
      <c r="C18" s="143">
        <v>105</v>
      </c>
      <c r="D18" s="144">
        <v>3</v>
      </c>
      <c r="E18" s="144">
        <v>0</v>
      </c>
      <c r="F18" s="144">
        <v>0</v>
      </c>
      <c r="G18" s="144">
        <v>5</v>
      </c>
      <c r="H18" s="144">
        <v>0</v>
      </c>
      <c r="I18" s="144">
        <v>2</v>
      </c>
      <c r="J18" s="144">
        <v>2</v>
      </c>
      <c r="K18" s="144">
        <v>0</v>
      </c>
      <c r="L18" s="144">
        <v>0</v>
      </c>
      <c r="M18" s="145">
        <v>0</v>
      </c>
      <c r="N18" s="146">
        <v>3</v>
      </c>
      <c r="O18" s="175">
        <v>0</v>
      </c>
      <c r="P18" s="148">
        <v>3</v>
      </c>
      <c r="Q18" s="148">
        <v>23</v>
      </c>
      <c r="R18" s="144">
        <v>61</v>
      </c>
      <c r="S18" s="144">
        <v>0</v>
      </c>
      <c r="T18" s="144">
        <v>0</v>
      </c>
      <c r="U18" s="144">
        <v>0</v>
      </c>
      <c r="V18" s="144">
        <v>0</v>
      </c>
      <c r="W18" s="144">
        <v>0</v>
      </c>
      <c r="X18" s="144">
        <v>0</v>
      </c>
      <c r="Y18" s="144">
        <v>0</v>
      </c>
      <c r="Z18" s="149">
        <v>3</v>
      </c>
      <c r="AA18" s="172"/>
      <c r="AB18" s="10">
        <f t="shared" si="0"/>
        <v>0</v>
      </c>
      <c r="AC18" s="151">
        <f t="shared" si="1"/>
        <v>0</v>
      </c>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row>
    <row r="19" spans="1:54" ht="20.25" customHeight="1">
      <c r="A19" s="1519"/>
      <c r="B19" s="152" t="s">
        <v>156</v>
      </c>
      <c r="C19" s="153">
        <v>30</v>
      </c>
      <c r="D19" s="154">
        <v>1</v>
      </c>
      <c r="E19" s="154">
        <v>0</v>
      </c>
      <c r="F19" s="154">
        <v>0</v>
      </c>
      <c r="G19" s="154">
        <v>2</v>
      </c>
      <c r="H19" s="154">
        <v>0</v>
      </c>
      <c r="I19" s="154">
        <v>1</v>
      </c>
      <c r="J19" s="154">
        <v>0</v>
      </c>
      <c r="K19" s="154">
        <v>0</v>
      </c>
      <c r="L19" s="154">
        <v>0</v>
      </c>
      <c r="M19" s="155">
        <v>0</v>
      </c>
      <c r="N19" s="156">
        <v>2</v>
      </c>
      <c r="O19" s="176">
        <v>0</v>
      </c>
      <c r="P19" s="158">
        <v>0</v>
      </c>
      <c r="Q19" s="158">
        <v>3</v>
      </c>
      <c r="R19" s="154">
        <v>19</v>
      </c>
      <c r="S19" s="154">
        <v>0</v>
      </c>
      <c r="T19" s="154">
        <v>0</v>
      </c>
      <c r="U19" s="154">
        <v>0</v>
      </c>
      <c r="V19" s="154">
        <v>0</v>
      </c>
      <c r="W19" s="154">
        <v>0</v>
      </c>
      <c r="X19" s="154">
        <v>0</v>
      </c>
      <c r="Y19" s="154">
        <v>0</v>
      </c>
      <c r="Z19" s="156">
        <v>2</v>
      </c>
      <c r="AA19" s="150"/>
      <c r="AB19" s="10">
        <f t="shared" si="0"/>
        <v>0</v>
      </c>
      <c r="AC19" s="151">
        <f t="shared" si="1"/>
        <v>0</v>
      </c>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row>
    <row r="20" spans="1:54" ht="20.25" customHeight="1">
      <c r="A20" s="1519"/>
      <c r="B20" s="159" t="s">
        <v>157</v>
      </c>
      <c r="C20" s="160">
        <v>68</v>
      </c>
      <c r="D20" s="161">
        <v>2</v>
      </c>
      <c r="E20" s="161">
        <v>0</v>
      </c>
      <c r="F20" s="161">
        <v>0</v>
      </c>
      <c r="G20" s="161">
        <v>3</v>
      </c>
      <c r="H20" s="161">
        <v>0</v>
      </c>
      <c r="I20" s="161">
        <v>1</v>
      </c>
      <c r="J20" s="161">
        <v>2</v>
      </c>
      <c r="K20" s="161">
        <v>0</v>
      </c>
      <c r="L20" s="161">
        <v>0</v>
      </c>
      <c r="M20" s="162">
        <v>0</v>
      </c>
      <c r="N20" s="163">
        <v>1</v>
      </c>
      <c r="O20" s="177">
        <v>0</v>
      </c>
      <c r="P20" s="165">
        <v>3</v>
      </c>
      <c r="Q20" s="165">
        <v>20</v>
      </c>
      <c r="R20" s="161">
        <v>36</v>
      </c>
      <c r="S20" s="161">
        <v>0</v>
      </c>
      <c r="T20" s="161">
        <v>0</v>
      </c>
      <c r="U20" s="161">
        <v>0</v>
      </c>
      <c r="V20" s="161">
        <v>0</v>
      </c>
      <c r="W20" s="161">
        <v>0</v>
      </c>
      <c r="X20" s="161">
        <v>0</v>
      </c>
      <c r="Y20" s="161">
        <v>0</v>
      </c>
      <c r="Z20" s="163">
        <v>0</v>
      </c>
      <c r="AA20" s="150"/>
      <c r="AB20" s="10">
        <f t="shared" si="0"/>
        <v>0</v>
      </c>
      <c r="AC20" s="151">
        <f t="shared" si="1"/>
        <v>0</v>
      </c>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row>
    <row r="21" spans="1:54" ht="20.25" customHeight="1">
      <c r="A21" s="1520"/>
      <c r="B21" s="166" t="s">
        <v>158</v>
      </c>
      <c r="C21" s="167">
        <v>7</v>
      </c>
      <c r="D21" s="168">
        <v>0</v>
      </c>
      <c r="E21" s="168">
        <v>0</v>
      </c>
      <c r="F21" s="168">
        <v>0</v>
      </c>
      <c r="G21" s="168">
        <v>0</v>
      </c>
      <c r="H21" s="168">
        <v>0</v>
      </c>
      <c r="I21" s="168">
        <v>0</v>
      </c>
      <c r="J21" s="168">
        <v>0</v>
      </c>
      <c r="K21" s="168">
        <v>0</v>
      </c>
      <c r="L21" s="168">
        <v>0</v>
      </c>
      <c r="M21" s="169">
        <v>0</v>
      </c>
      <c r="N21" s="146">
        <v>0</v>
      </c>
      <c r="O21" s="175">
        <v>0</v>
      </c>
      <c r="P21" s="170">
        <v>0</v>
      </c>
      <c r="Q21" s="170">
        <v>0</v>
      </c>
      <c r="R21" s="168">
        <v>6</v>
      </c>
      <c r="S21" s="168">
        <v>0</v>
      </c>
      <c r="T21" s="168">
        <v>0</v>
      </c>
      <c r="U21" s="168">
        <v>0</v>
      </c>
      <c r="V21" s="168">
        <v>0</v>
      </c>
      <c r="W21" s="168">
        <v>0</v>
      </c>
      <c r="X21" s="168">
        <v>0</v>
      </c>
      <c r="Y21" s="168">
        <v>0</v>
      </c>
      <c r="Z21" s="146">
        <v>1</v>
      </c>
      <c r="AA21" s="150"/>
      <c r="AB21" s="10">
        <f t="shared" si="0"/>
        <v>0</v>
      </c>
      <c r="AC21" s="151">
        <f t="shared" si="1"/>
        <v>0</v>
      </c>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row>
    <row r="22" spans="1:54" ht="20.25" customHeight="1">
      <c r="A22" s="1518" t="s">
        <v>161</v>
      </c>
      <c r="B22" s="142"/>
      <c r="C22" s="143">
        <v>4304</v>
      </c>
      <c r="D22" s="144">
        <v>105</v>
      </c>
      <c r="E22" s="144">
        <v>7</v>
      </c>
      <c r="F22" s="144">
        <v>6</v>
      </c>
      <c r="G22" s="144">
        <v>268</v>
      </c>
      <c r="H22" s="144">
        <v>45</v>
      </c>
      <c r="I22" s="144">
        <v>1497</v>
      </c>
      <c r="J22" s="144">
        <v>383</v>
      </c>
      <c r="K22" s="144">
        <v>9</v>
      </c>
      <c r="L22" s="144">
        <v>44</v>
      </c>
      <c r="M22" s="145">
        <v>0</v>
      </c>
      <c r="N22" s="146">
        <v>7</v>
      </c>
      <c r="O22" s="178"/>
      <c r="P22" s="148">
        <v>10</v>
      </c>
      <c r="Q22" s="148">
        <v>59</v>
      </c>
      <c r="R22" s="144">
        <v>1695</v>
      </c>
      <c r="S22" s="144">
        <v>87</v>
      </c>
      <c r="T22" s="144">
        <v>13</v>
      </c>
      <c r="U22" s="144">
        <v>19</v>
      </c>
      <c r="V22" s="144">
        <v>0</v>
      </c>
      <c r="W22" s="144">
        <v>0</v>
      </c>
      <c r="X22" s="144">
        <v>0</v>
      </c>
      <c r="Y22" s="144">
        <v>8</v>
      </c>
      <c r="Z22" s="149">
        <v>42</v>
      </c>
      <c r="AA22" s="172"/>
      <c r="AB22" s="10">
        <f t="shared" si="0"/>
        <v>0</v>
      </c>
      <c r="AC22" s="151">
        <f t="shared" si="1"/>
        <v>0</v>
      </c>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row>
    <row r="23" spans="1:54" ht="20.25" customHeight="1">
      <c r="A23" s="1519"/>
      <c r="B23" s="152" t="s">
        <v>156</v>
      </c>
      <c r="C23" s="153">
        <v>1173</v>
      </c>
      <c r="D23" s="154">
        <v>1</v>
      </c>
      <c r="E23" s="154">
        <v>0</v>
      </c>
      <c r="F23" s="154">
        <v>2</v>
      </c>
      <c r="G23" s="154">
        <v>38</v>
      </c>
      <c r="H23" s="154">
        <v>18</v>
      </c>
      <c r="I23" s="154">
        <v>659</v>
      </c>
      <c r="J23" s="154">
        <v>14</v>
      </c>
      <c r="K23" s="154">
        <v>1</v>
      </c>
      <c r="L23" s="154">
        <v>13</v>
      </c>
      <c r="M23" s="155">
        <v>0</v>
      </c>
      <c r="N23" s="156">
        <v>1</v>
      </c>
      <c r="O23" s="179"/>
      <c r="P23" s="158">
        <v>2</v>
      </c>
      <c r="Q23" s="158">
        <v>12</v>
      </c>
      <c r="R23" s="154">
        <v>385</v>
      </c>
      <c r="S23" s="154">
        <v>19</v>
      </c>
      <c r="T23" s="154">
        <v>3</v>
      </c>
      <c r="U23" s="154">
        <v>4</v>
      </c>
      <c r="V23" s="154">
        <v>0</v>
      </c>
      <c r="W23" s="154">
        <v>0</v>
      </c>
      <c r="X23" s="154">
        <v>0</v>
      </c>
      <c r="Y23" s="154">
        <v>0</v>
      </c>
      <c r="Z23" s="156">
        <v>1</v>
      </c>
      <c r="AA23" s="150"/>
      <c r="AB23" s="10">
        <f t="shared" si="0"/>
        <v>0</v>
      </c>
      <c r="AC23" s="151">
        <f t="shared" si="1"/>
        <v>0</v>
      </c>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row>
    <row r="24" spans="1:54" ht="20.25" customHeight="1">
      <c r="A24" s="1519"/>
      <c r="B24" s="159" t="s">
        <v>157</v>
      </c>
      <c r="C24" s="160">
        <v>2878</v>
      </c>
      <c r="D24" s="161">
        <v>97</v>
      </c>
      <c r="E24" s="161">
        <v>7</v>
      </c>
      <c r="F24" s="161">
        <v>4</v>
      </c>
      <c r="G24" s="161">
        <v>212</v>
      </c>
      <c r="H24" s="161">
        <v>25</v>
      </c>
      <c r="I24" s="161">
        <v>757</v>
      </c>
      <c r="J24" s="161">
        <v>365</v>
      </c>
      <c r="K24" s="161">
        <v>8</v>
      </c>
      <c r="L24" s="161">
        <v>25</v>
      </c>
      <c r="M24" s="162">
        <v>0</v>
      </c>
      <c r="N24" s="163">
        <v>6</v>
      </c>
      <c r="O24" s="180"/>
      <c r="P24" s="165">
        <v>8</v>
      </c>
      <c r="Q24" s="165">
        <v>43</v>
      </c>
      <c r="R24" s="161">
        <v>1220</v>
      </c>
      <c r="S24" s="161">
        <v>59</v>
      </c>
      <c r="T24" s="161">
        <v>10</v>
      </c>
      <c r="U24" s="161">
        <v>14</v>
      </c>
      <c r="V24" s="161">
        <v>0</v>
      </c>
      <c r="W24" s="161">
        <v>0</v>
      </c>
      <c r="X24" s="161">
        <v>0</v>
      </c>
      <c r="Y24" s="161">
        <v>8</v>
      </c>
      <c r="Z24" s="163">
        <v>10</v>
      </c>
      <c r="AA24" s="150"/>
      <c r="AB24" s="10">
        <f t="shared" si="0"/>
        <v>0</v>
      </c>
      <c r="AC24" s="151">
        <f t="shared" si="1"/>
        <v>0</v>
      </c>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row>
    <row r="25" spans="1:54" ht="20.25" customHeight="1">
      <c r="A25" s="1520"/>
      <c r="B25" s="166" t="s">
        <v>158</v>
      </c>
      <c r="C25" s="167">
        <v>253</v>
      </c>
      <c r="D25" s="168">
        <v>7</v>
      </c>
      <c r="E25" s="168">
        <v>0</v>
      </c>
      <c r="F25" s="168">
        <v>0</v>
      </c>
      <c r="G25" s="168">
        <v>18</v>
      </c>
      <c r="H25" s="168">
        <v>2</v>
      </c>
      <c r="I25" s="168">
        <v>81</v>
      </c>
      <c r="J25" s="168">
        <v>4</v>
      </c>
      <c r="K25" s="168">
        <v>0</v>
      </c>
      <c r="L25" s="168">
        <v>6</v>
      </c>
      <c r="M25" s="169">
        <v>0</v>
      </c>
      <c r="N25" s="146">
        <v>0</v>
      </c>
      <c r="O25" s="178"/>
      <c r="P25" s="170">
        <v>0</v>
      </c>
      <c r="Q25" s="170">
        <v>4</v>
      </c>
      <c r="R25" s="168">
        <v>90</v>
      </c>
      <c r="S25" s="168">
        <v>9</v>
      </c>
      <c r="T25" s="168">
        <v>0</v>
      </c>
      <c r="U25" s="168">
        <v>1</v>
      </c>
      <c r="V25" s="168">
        <v>0</v>
      </c>
      <c r="W25" s="168">
        <v>0</v>
      </c>
      <c r="X25" s="168">
        <v>0</v>
      </c>
      <c r="Y25" s="168">
        <v>0</v>
      </c>
      <c r="Z25" s="146">
        <v>31</v>
      </c>
      <c r="AA25" s="150"/>
      <c r="AB25" s="10">
        <f t="shared" si="0"/>
        <v>0</v>
      </c>
      <c r="AC25" s="151">
        <f t="shared" si="1"/>
        <v>0</v>
      </c>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row>
    <row r="26" spans="1:54" ht="20.25" customHeight="1">
      <c r="A26" s="1518" t="s">
        <v>162</v>
      </c>
      <c r="B26" s="142"/>
      <c r="C26" s="143">
        <v>1316</v>
      </c>
      <c r="D26" s="144">
        <v>0</v>
      </c>
      <c r="E26" s="144">
        <v>3</v>
      </c>
      <c r="F26" s="144">
        <v>0</v>
      </c>
      <c r="G26" s="144">
        <v>9</v>
      </c>
      <c r="H26" s="144">
        <v>6</v>
      </c>
      <c r="I26" s="144">
        <v>269</v>
      </c>
      <c r="J26" s="144">
        <v>224</v>
      </c>
      <c r="K26" s="144">
        <v>20</v>
      </c>
      <c r="L26" s="144">
        <v>33</v>
      </c>
      <c r="M26" s="145">
        <v>0</v>
      </c>
      <c r="N26" s="146">
        <v>0</v>
      </c>
      <c r="O26" s="178"/>
      <c r="P26" s="148">
        <v>1</v>
      </c>
      <c r="Q26" s="148">
        <v>35</v>
      </c>
      <c r="R26" s="144">
        <v>533</v>
      </c>
      <c r="S26" s="144">
        <v>72</v>
      </c>
      <c r="T26" s="144">
        <v>28</v>
      </c>
      <c r="U26" s="144">
        <v>24</v>
      </c>
      <c r="V26" s="144">
        <v>0</v>
      </c>
      <c r="W26" s="144">
        <v>0</v>
      </c>
      <c r="X26" s="144">
        <v>0</v>
      </c>
      <c r="Y26" s="144">
        <v>2</v>
      </c>
      <c r="Z26" s="149">
        <v>57</v>
      </c>
      <c r="AA26" s="172"/>
      <c r="AB26" s="10">
        <f t="shared" si="0"/>
        <v>0</v>
      </c>
      <c r="AC26" s="151">
        <f t="shared" si="1"/>
        <v>0</v>
      </c>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row>
    <row r="27" spans="1:54" ht="20.25" customHeight="1">
      <c r="A27" s="1519"/>
      <c r="B27" s="152" t="s">
        <v>156</v>
      </c>
      <c r="C27" s="153">
        <v>411</v>
      </c>
      <c r="D27" s="154">
        <v>0</v>
      </c>
      <c r="E27" s="154">
        <v>1</v>
      </c>
      <c r="F27" s="154">
        <v>0</v>
      </c>
      <c r="G27" s="154">
        <v>4</v>
      </c>
      <c r="H27" s="154">
        <v>2</v>
      </c>
      <c r="I27" s="154">
        <v>119</v>
      </c>
      <c r="J27" s="154">
        <v>25</v>
      </c>
      <c r="K27" s="154">
        <v>4</v>
      </c>
      <c r="L27" s="154">
        <v>13</v>
      </c>
      <c r="M27" s="155">
        <v>0</v>
      </c>
      <c r="N27" s="156">
        <v>0</v>
      </c>
      <c r="O27" s="179"/>
      <c r="P27" s="158">
        <v>0</v>
      </c>
      <c r="Q27" s="158">
        <v>13</v>
      </c>
      <c r="R27" s="154">
        <v>180</v>
      </c>
      <c r="S27" s="154">
        <v>25</v>
      </c>
      <c r="T27" s="154">
        <v>5</v>
      </c>
      <c r="U27" s="154">
        <v>7</v>
      </c>
      <c r="V27" s="154">
        <v>0</v>
      </c>
      <c r="W27" s="154">
        <v>0</v>
      </c>
      <c r="X27" s="154">
        <v>0</v>
      </c>
      <c r="Y27" s="154">
        <v>1</v>
      </c>
      <c r="Z27" s="156">
        <v>12</v>
      </c>
      <c r="AA27" s="150"/>
      <c r="AB27" s="10">
        <f t="shared" si="0"/>
        <v>0</v>
      </c>
      <c r="AC27" s="151">
        <f t="shared" si="1"/>
        <v>0</v>
      </c>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row>
    <row r="28" spans="1:54" ht="20.25" customHeight="1">
      <c r="A28" s="1519"/>
      <c r="B28" s="159" t="s">
        <v>157</v>
      </c>
      <c r="C28" s="160">
        <v>786</v>
      </c>
      <c r="D28" s="161">
        <v>0</v>
      </c>
      <c r="E28" s="161">
        <v>2</v>
      </c>
      <c r="F28" s="161">
        <v>0</v>
      </c>
      <c r="G28" s="161">
        <v>4</v>
      </c>
      <c r="H28" s="161">
        <v>4</v>
      </c>
      <c r="I28" s="161">
        <v>136</v>
      </c>
      <c r="J28" s="161">
        <v>190</v>
      </c>
      <c r="K28" s="161">
        <v>15</v>
      </c>
      <c r="L28" s="161">
        <v>12</v>
      </c>
      <c r="M28" s="162">
        <v>0</v>
      </c>
      <c r="N28" s="163">
        <v>0</v>
      </c>
      <c r="O28" s="180"/>
      <c r="P28" s="165">
        <v>1</v>
      </c>
      <c r="Q28" s="165">
        <v>20</v>
      </c>
      <c r="R28" s="161">
        <v>298</v>
      </c>
      <c r="S28" s="161">
        <v>40</v>
      </c>
      <c r="T28" s="161">
        <v>21</v>
      </c>
      <c r="U28" s="161">
        <v>16</v>
      </c>
      <c r="V28" s="161">
        <v>0</v>
      </c>
      <c r="W28" s="161">
        <v>0</v>
      </c>
      <c r="X28" s="161">
        <v>0</v>
      </c>
      <c r="Y28" s="161">
        <v>0</v>
      </c>
      <c r="Z28" s="163">
        <v>27</v>
      </c>
      <c r="AA28" s="150"/>
      <c r="AB28" s="10">
        <f t="shared" si="0"/>
        <v>0</v>
      </c>
      <c r="AC28" s="151">
        <f t="shared" si="1"/>
        <v>0</v>
      </c>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row>
    <row r="29" spans="1:54" ht="20.25" customHeight="1">
      <c r="A29" s="1520"/>
      <c r="B29" s="166" t="s">
        <v>158</v>
      </c>
      <c r="C29" s="167">
        <v>119</v>
      </c>
      <c r="D29" s="168">
        <v>0</v>
      </c>
      <c r="E29" s="168">
        <v>0</v>
      </c>
      <c r="F29" s="168">
        <v>0</v>
      </c>
      <c r="G29" s="168">
        <v>1</v>
      </c>
      <c r="H29" s="168">
        <v>0</v>
      </c>
      <c r="I29" s="168">
        <v>14</v>
      </c>
      <c r="J29" s="168">
        <v>9</v>
      </c>
      <c r="K29" s="168">
        <v>1</v>
      </c>
      <c r="L29" s="168">
        <v>8</v>
      </c>
      <c r="M29" s="169">
        <v>0</v>
      </c>
      <c r="N29" s="146">
        <v>0</v>
      </c>
      <c r="O29" s="178"/>
      <c r="P29" s="170">
        <v>0</v>
      </c>
      <c r="Q29" s="170">
        <v>2</v>
      </c>
      <c r="R29" s="168">
        <v>55</v>
      </c>
      <c r="S29" s="168">
        <v>7</v>
      </c>
      <c r="T29" s="168">
        <v>2</v>
      </c>
      <c r="U29" s="168">
        <v>1</v>
      </c>
      <c r="V29" s="168">
        <v>0</v>
      </c>
      <c r="W29" s="168">
        <v>0</v>
      </c>
      <c r="X29" s="168">
        <v>0</v>
      </c>
      <c r="Y29" s="168">
        <v>1</v>
      </c>
      <c r="Z29" s="146">
        <v>18</v>
      </c>
      <c r="AA29" s="150"/>
      <c r="AB29" s="10">
        <f t="shared" si="0"/>
        <v>0</v>
      </c>
      <c r="AC29" s="151">
        <f t="shared" si="1"/>
        <v>0</v>
      </c>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row>
    <row r="30" spans="1:54" ht="20.25" customHeight="1">
      <c r="A30" s="1521" t="s">
        <v>163</v>
      </c>
      <c r="B30" s="181"/>
      <c r="C30" s="182">
        <v>6251</v>
      </c>
      <c r="D30" s="183">
        <v>153</v>
      </c>
      <c r="E30" s="183">
        <v>11</v>
      </c>
      <c r="F30" s="183">
        <v>15</v>
      </c>
      <c r="G30" s="183">
        <v>309</v>
      </c>
      <c r="H30" s="183">
        <v>52</v>
      </c>
      <c r="I30" s="183">
        <v>1778</v>
      </c>
      <c r="J30" s="183">
        <v>617</v>
      </c>
      <c r="K30" s="183">
        <v>30</v>
      </c>
      <c r="L30" s="183">
        <v>78</v>
      </c>
      <c r="M30" s="184">
        <v>0</v>
      </c>
      <c r="N30" s="185">
        <v>37</v>
      </c>
      <c r="O30" s="186">
        <v>32</v>
      </c>
      <c r="P30" s="187">
        <v>32</v>
      </c>
      <c r="Q30" s="187">
        <v>181</v>
      </c>
      <c r="R30" s="183">
        <v>2453</v>
      </c>
      <c r="S30" s="183">
        <v>160</v>
      </c>
      <c r="T30" s="183">
        <v>41</v>
      </c>
      <c r="U30" s="183">
        <v>43</v>
      </c>
      <c r="V30" s="183">
        <v>9</v>
      </c>
      <c r="W30" s="183">
        <v>16</v>
      </c>
      <c r="X30" s="183">
        <v>37</v>
      </c>
      <c r="Y30" s="183">
        <v>31</v>
      </c>
      <c r="Z30" s="185">
        <v>136</v>
      </c>
      <c r="AA30" s="172"/>
      <c r="AB30" s="10">
        <f t="shared" si="0"/>
        <v>0</v>
      </c>
      <c r="AC30" s="151">
        <f t="shared" si="1"/>
        <v>0</v>
      </c>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row>
    <row r="31" spans="1:54" ht="20.25" customHeight="1">
      <c r="A31" s="1522"/>
      <c r="B31" s="188" t="s">
        <v>156</v>
      </c>
      <c r="C31" s="189">
        <v>1717</v>
      </c>
      <c r="D31" s="190">
        <v>3</v>
      </c>
      <c r="E31" s="190">
        <v>1</v>
      </c>
      <c r="F31" s="190">
        <v>3</v>
      </c>
      <c r="G31" s="190">
        <v>48</v>
      </c>
      <c r="H31" s="190">
        <v>20</v>
      </c>
      <c r="I31" s="190">
        <v>783</v>
      </c>
      <c r="J31" s="190">
        <v>39</v>
      </c>
      <c r="K31" s="190">
        <v>5</v>
      </c>
      <c r="L31" s="190">
        <v>26</v>
      </c>
      <c r="M31" s="191">
        <v>0</v>
      </c>
      <c r="N31" s="192">
        <v>8</v>
      </c>
      <c r="O31" s="193">
        <v>0</v>
      </c>
      <c r="P31" s="194">
        <v>5</v>
      </c>
      <c r="Q31" s="194">
        <v>47</v>
      </c>
      <c r="R31" s="190">
        <v>621</v>
      </c>
      <c r="S31" s="190">
        <v>44</v>
      </c>
      <c r="T31" s="190">
        <v>8</v>
      </c>
      <c r="U31" s="190">
        <v>11</v>
      </c>
      <c r="V31" s="190">
        <v>4</v>
      </c>
      <c r="W31" s="190">
        <v>6</v>
      </c>
      <c r="X31" s="190">
        <v>13</v>
      </c>
      <c r="Y31" s="190">
        <v>7</v>
      </c>
      <c r="Z31" s="192">
        <v>15</v>
      </c>
      <c r="AA31" s="150"/>
      <c r="AB31" s="10">
        <f t="shared" si="0"/>
        <v>0</v>
      </c>
      <c r="AC31" s="151">
        <f t="shared" si="1"/>
        <v>0</v>
      </c>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row>
    <row r="32" spans="1:54" ht="20.25" customHeight="1">
      <c r="A32" s="1522"/>
      <c r="B32" s="195" t="s">
        <v>157</v>
      </c>
      <c r="C32" s="196">
        <v>4117</v>
      </c>
      <c r="D32" s="161">
        <v>143</v>
      </c>
      <c r="E32" s="161">
        <v>10</v>
      </c>
      <c r="F32" s="161">
        <v>12</v>
      </c>
      <c r="G32" s="161">
        <v>241</v>
      </c>
      <c r="H32" s="161">
        <v>30</v>
      </c>
      <c r="I32" s="161">
        <v>900</v>
      </c>
      <c r="J32" s="161">
        <v>565</v>
      </c>
      <c r="K32" s="161">
        <v>23</v>
      </c>
      <c r="L32" s="161">
        <v>38</v>
      </c>
      <c r="M32" s="162">
        <v>0</v>
      </c>
      <c r="N32" s="163">
        <v>29</v>
      </c>
      <c r="O32" s="174">
        <v>30</v>
      </c>
      <c r="P32" s="165">
        <v>27</v>
      </c>
      <c r="Q32" s="165">
        <v>125</v>
      </c>
      <c r="R32" s="161">
        <v>1678</v>
      </c>
      <c r="S32" s="161">
        <v>100</v>
      </c>
      <c r="T32" s="161">
        <v>31</v>
      </c>
      <c r="U32" s="161">
        <v>30</v>
      </c>
      <c r="V32" s="161">
        <v>4</v>
      </c>
      <c r="W32" s="161">
        <v>9</v>
      </c>
      <c r="X32" s="161">
        <v>20</v>
      </c>
      <c r="Y32" s="161">
        <v>23</v>
      </c>
      <c r="Z32" s="163">
        <v>49</v>
      </c>
      <c r="AA32" s="150"/>
      <c r="AB32" s="10">
        <f t="shared" si="0"/>
        <v>0</v>
      </c>
      <c r="AC32" s="151">
        <f t="shared" si="1"/>
        <v>0</v>
      </c>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row>
    <row r="33" spans="1:54" ht="20.25" customHeight="1">
      <c r="A33" s="1523"/>
      <c r="B33" s="197" t="s">
        <v>158</v>
      </c>
      <c r="C33" s="198">
        <v>417</v>
      </c>
      <c r="D33" s="199">
        <v>7</v>
      </c>
      <c r="E33" s="199">
        <v>0</v>
      </c>
      <c r="F33" s="199">
        <v>0</v>
      </c>
      <c r="G33" s="199">
        <v>20</v>
      </c>
      <c r="H33" s="199">
        <v>2</v>
      </c>
      <c r="I33" s="199">
        <v>95</v>
      </c>
      <c r="J33" s="199">
        <v>13</v>
      </c>
      <c r="K33" s="199">
        <v>2</v>
      </c>
      <c r="L33" s="199">
        <v>14</v>
      </c>
      <c r="M33" s="200">
        <v>0</v>
      </c>
      <c r="N33" s="201">
        <v>0</v>
      </c>
      <c r="O33" s="202">
        <v>2</v>
      </c>
      <c r="P33" s="203">
        <v>0</v>
      </c>
      <c r="Q33" s="203">
        <v>9</v>
      </c>
      <c r="R33" s="199">
        <v>154</v>
      </c>
      <c r="S33" s="199">
        <v>16</v>
      </c>
      <c r="T33" s="199">
        <v>2</v>
      </c>
      <c r="U33" s="199">
        <v>2</v>
      </c>
      <c r="V33" s="199">
        <v>1</v>
      </c>
      <c r="W33" s="199">
        <v>1</v>
      </c>
      <c r="X33" s="199">
        <v>4</v>
      </c>
      <c r="Y33" s="199">
        <v>1</v>
      </c>
      <c r="Z33" s="201">
        <v>72</v>
      </c>
      <c r="AA33" s="150"/>
      <c r="AB33" s="10">
        <f t="shared" si="0"/>
        <v>0</v>
      </c>
      <c r="AC33" s="151">
        <f t="shared" si="1"/>
        <v>0</v>
      </c>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row>
    <row r="34" spans="1:54" ht="13.5" customHeight="1">
      <c r="A34" s="89"/>
      <c r="B34" s="79"/>
      <c r="C34" s="79"/>
      <c r="D34" s="79"/>
      <c r="E34" s="79"/>
      <c r="F34" s="79"/>
      <c r="G34" s="79"/>
      <c r="H34" s="79"/>
      <c r="I34" s="79"/>
      <c r="J34" s="79"/>
      <c r="K34" s="79"/>
      <c r="L34" s="79"/>
      <c r="M34" s="89"/>
    </row>
    <row r="35" spans="1:54" ht="13.5" customHeight="1">
      <c r="A35" s="140"/>
      <c r="B35" s="79"/>
      <c r="C35" s="79"/>
      <c r="D35" s="79"/>
      <c r="E35" s="79"/>
      <c r="F35" s="79"/>
      <c r="G35" s="79"/>
      <c r="H35" s="79"/>
      <c r="I35" s="79"/>
      <c r="J35" s="79"/>
      <c r="K35" s="79"/>
      <c r="L35" s="79"/>
      <c r="M35" s="79"/>
    </row>
    <row r="36" spans="1:54" ht="13.5" customHeight="1">
      <c r="A36" s="79"/>
      <c r="B36" s="79"/>
      <c r="C36" s="79"/>
      <c r="D36" s="79"/>
      <c r="E36" s="79"/>
      <c r="F36" s="79"/>
      <c r="G36" s="79"/>
      <c r="H36" s="79"/>
      <c r="I36" s="79"/>
      <c r="J36" s="79"/>
      <c r="K36" s="79"/>
      <c r="L36" s="79"/>
      <c r="M36" s="79"/>
    </row>
    <row r="37" spans="1:54" ht="13.5" customHeight="1">
      <c r="A37" s="79"/>
      <c r="B37" s="79"/>
      <c r="C37" s="79"/>
      <c r="D37" s="79"/>
      <c r="E37" s="79"/>
      <c r="F37" s="79"/>
      <c r="G37" s="79"/>
      <c r="H37" s="79"/>
      <c r="I37" s="79"/>
      <c r="J37" s="79"/>
      <c r="K37" s="79"/>
      <c r="L37" s="79"/>
      <c r="M37" s="79"/>
    </row>
    <row r="38" spans="1:54" ht="13.5" customHeight="1">
      <c r="A38" s="79"/>
      <c r="B38" s="79"/>
      <c r="C38" s="79"/>
      <c r="D38" s="79"/>
      <c r="E38" s="79"/>
      <c r="F38" s="79"/>
      <c r="G38" s="79"/>
      <c r="H38" s="79"/>
      <c r="I38" s="79"/>
      <c r="J38" s="79"/>
      <c r="K38" s="79"/>
      <c r="L38" s="79"/>
      <c r="M38" s="79"/>
    </row>
    <row r="39" spans="1:54" ht="13.5" customHeight="1">
      <c r="A39" s="79"/>
      <c r="B39" s="79"/>
      <c r="C39" s="79"/>
      <c r="D39" s="79"/>
      <c r="E39" s="79"/>
      <c r="F39" s="79"/>
      <c r="G39" s="79"/>
      <c r="H39" s="79"/>
      <c r="I39" s="79"/>
      <c r="J39" s="79"/>
      <c r="K39" s="79"/>
      <c r="L39" s="79"/>
      <c r="M39" s="79"/>
    </row>
    <row r="40" spans="1:54" ht="13.5" customHeight="1">
      <c r="A40" s="79"/>
      <c r="B40" s="79"/>
      <c r="C40" s="79"/>
      <c r="D40" s="79"/>
      <c r="E40" s="79"/>
      <c r="F40" s="79"/>
      <c r="G40" s="79"/>
      <c r="H40" s="79"/>
      <c r="I40" s="79"/>
      <c r="J40" s="79"/>
      <c r="K40" s="79"/>
      <c r="L40" s="79"/>
      <c r="M40" s="79"/>
    </row>
    <row r="41" spans="1:54" ht="13.5" customHeight="1">
      <c r="D41" s="79"/>
      <c r="E41" s="79"/>
      <c r="F41" s="79"/>
      <c r="G41" s="79"/>
    </row>
  </sheetData>
  <mergeCells count="32">
    <mergeCell ref="G4:G5"/>
    <mergeCell ref="A4:B5"/>
    <mergeCell ref="C4:C5"/>
    <mergeCell ref="D4:D5"/>
    <mergeCell ref="E4:E5"/>
    <mergeCell ref="F4:F5"/>
    <mergeCell ref="P4:P5"/>
    <mergeCell ref="Q4:Q5"/>
    <mergeCell ref="R4:R5"/>
    <mergeCell ref="S4:S5"/>
    <mergeCell ref="H4:H5"/>
    <mergeCell ref="I4:I5"/>
    <mergeCell ref="J4:J5"/>
    <mergeCell ref="K4:K5"/>
    <mergeCell ref="L4:L5"/>
    <mergeCell ref="M4:M5"/>
    <mergeCell ref="A26:A29"/>
    <mergeCell ref="A30:A33"/>
    <mergeCell ref="Z4:Z5"/>
    <mergeCell ref="A6:A9"/>
    <mergeCell ref="A10:A13"/>
    <mergeCell ref="A14:A17"/>
    <mergeCell ref="A18:A21"/>
    <mergeCell ref="A22:A25"/>
    <mergeCell ref="T4:T5"/>
    <mergeCell ref="U4:U5"/>
    <mergeCell ref="V4:V5"/>
    <mergeCell ref="W4:W5"/>
    <mergeCell ref="X4:X5"/>
    <mergeCell ref="Y4:Y5"/>
    <mergeCell ref="N4:N5"/>
    <mergeCell ref="O4:O5"/>
  </mergeCells>
  <phoneticPr fontId="1"/>
  <printOptions horizontalCentered="1"/>
  <pageMargins left="0.59055118110236227" right="0.39370078740157483" top="0.59055118110236227" bottom="0.47244094488188981" header="0.51181102362204722" footer="0.31496062992125984"/>
  <pageSetup paperSize="9" scale="60" orientation="landscape" r:id="rId1"/>
  <headerFooter alignWithMargins="0">
    <oddFooter>&amp;L&amp;"ＭＳ Ｐ明朝,標準"（平成26年6月30日現在）</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41"/>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2.21875" style="10" customWidth="1"/>
    <col min="2" max="2" width="9.33203125" style="10" bestFit="1" customWidth="1"/>
    <col min="3" max="25" width="8" style="10" customWidth="1"/>
    <col min="26" max="16384" width="7.44140625" style="10"/>
  </cols>
  <sheetData>
    <row r="1" spans="1:53" ht="17.25" customHeight="1">
      <c r="A1" s="1" t="s">
        <v>41</v>
      </c>
      <c r="B1" s="1"/>
      <c r="C1" s="1"/>
      <c r="D1" s="2"/>
      <c r="E1" s="2"/>
      <c r="F1" s="2"/>
      <c r="G1" s="2"/>
      <c r="O1" s="2"/>
      <c r="P1" s="2"/>
      <c r="Q1" s="2"/>
      <c r="R1" s="2"/>
      <c r="S1" s="2"/>
      <c r="T1" s="2"/>
      <c r="U1" s="2"/>
      <c r="V1" s="2"/>
      <c r="W1" s="2"/>
      <c r="X1" s="2"/>
    </row>
    <row r="2" spans="1:53" s="2" customFormat="1" ht="16.2">
      <c r="A2" s="37" t="s">
        <v>1637</v>
      </c>
      <c r="B2" s="38"/>
      <c r="C2" s="38"/>
      <c r="D2" s="38"/>
      <c r="E2" s="38"/>
      <c r="F2" s="38"/>
      <c r="G2" s="38"/>
      <c r="H2" s="38"/>
      <c r="I2" s="38"/>
      <c r="J2" s="38"/>
      <c r="K2" s="38"/>
      <c r="L2" s="38"/>
      <c r="M2" s="38"/>
    </row>
    <row r="3" spans="1:53" ht="11.25" customHeight="1">
      <c r="A3" s="141"/>
      <c r="B3" s="141"/>
      <c r="C3" s="141"/>
      <c r="D3" s="38"/>
      <c r="E3" s="38"/>
      <c r="F3" s="38"/>
      <c r="G3" s="38"/>
      <c r="H3" s="79"/>
      <c r="I3" s="79"/>
      <c r="J3" s="79"/>
      <c r="K3" s="79"/>
      <c r="L3" s="79"/>
      <c r="M3" s="79"/>
      <c r="O3" s="2"/>
      <c r="P3" s="2"/>
      <c r="Q3" s="2"/>
      <c r="R3" s="2"/>
      <c r="S3" s="2"/>
      <c r="T3" s="2"/>
      <c r="U3" s="2"/>
      <c r="V3" s="2"/>
      <c r="W3" s="2"/>
      <c r="X3" s="2"/>
    </row>
    <row r="4" spans="1:53" ht="20.25" customHeight="1">
      <c r="A4" s="1527" t="s">
        <v>72</v>
      </c>
      <c r="B4" s="1528"/>
      <c r="C4" s="1531" t="s">
        <v>164</v>
      </c>
      <c r="D4" s="1533" t="s">
        <v>165</v>
      </c>
      <c r="E4" s="1507" t="s">
        <v>166</v>
      </c>
      <c r="F4" s="1507" t="s">
        <v>141</v>
      </c>
      <c r="G4" s="1507" t="s">
        <v>167</v>
      </c>
      <c r="H4" s="1507" t="s">
        <v>168</v>
      </c>
      <c r="I4" s="1507" t="s">
        <v>169</v>
      </c>
      <c r="J4" s="1507" t="s">
        <v>121</v>
      </c>
      <c r="K4" s="1507" t="s">
        <v>122</v>
      </c>
      <c r="L4" s="1507" t="s">
        <v>170</v>
      </c>
      <c r="M4" s="1507" t="s">
        <v>171</v>
      </c>
      <c r="N4" s="1507" t="s">
        <v>172</v>
      </c>
      <c r="O4" s="1507" t="s">
        <v>126</v>
      </c>
      <c r="P4" s="1526" t="s">
        <v>127</v>
      </c>
      <c r="Q4" s="1507" t="s">
        <v>173</v>
      </c>
      <c r="R4" s="1507" t="s">
        <v>129</v>
      </c>
      <c r="S4" s="1507" t="s">
        <v>130</v>
      </c>
      <c r="T4" s="1507" t="s">
        <v>131</v>
      </c>
      <c r="U4" s="1507" t="s">
        <v>147</v>
      </c>
      <c r="V4" s="1507" t="s">
        <v>148</v>
      </c>
      <c r="W4" s="1507" t="s">
        <v>149</v>
      </c>
      <c r="X4" s="1507" t="s">
        <v>174</v>
      </c>
      <c r="Y4" s="1507" t="s">
        <v>150</v>
      </c>
      <c r="Z4" s="1507" t="s">
        <v>137</v>
      </c>
    </row>
    <row r="5" spans="1:53" ht="60" customHeight="1">
      <c r="A5" s="1529"/>
      <c r="B5" s="1530"/>
      <c r="C5" s="1532"/>
      <c r="D5" s="1534"/>
      <c r="E5" s="1525"/>
      <c r="F5" s="1525"/>
      <c r="G5" s="1525"/>
      <c r="H5" s="1525"/>
      <c r="I5" s="1525"/>
      <c r="J5" s="1525"/>
      <c r="K5" s="1525"/>
      <c r="L5" s="1525"/>
      <c r="M5" s="1508" t="s">
        <v>151</v>
      </c>
      <c r="N5" s="1508"/>
      <c r="O5" s="1525"/>
      <c r="P5" s="1524" t="s">
        <v>152</v>
      </c>
      <c r="Q5" s="1508" t="s">
        <v>153</v>
      </c>
      <c r="R5" s="1508" t="s">
        <v>153</v>
      </c>
      <c r="S5" s="1508" t="s">
        <v>154</v>
      </c>
      <c r="T5" s="1508" t="s">
        <v>155</v>
      </c>
      <c r="U5" s="1508" t="s">
        <v>147</v>
      </c>
      <c r="V5" s="1508" t="s">
        <v>148</v>
      </c>
      <c r="W5" s="1508" t="s">
        <v>149</v>
      </c>
      <c r="X5" s="1508" t="s">
        <v>150</v>
      </c>
      <c r="Y5" s="1508" t="s">
        <v>150</v>
      </c>
      <c r="Z5" s="1524" t="s">
        <v>137</v>
      </c>
    </row>
    <row r="6" spans="1:53" ht="20.25" customHeight="1">
      <c r="A6" s="1518" t="s">
        <v>10</v>
      </c>
      <c r="B6" s="142"/>
      <c r="C6" s="204">
        <v>4444</v>
      </c>
      <c r="D6" s="205">
        <v>228</v>
      </c>
      <c r="E6" s="205">
        <v>42</v>
      </c>
      <c r="F6" s="205">
        <v>90</v>
      </c>
      <c r="G6" s="205">
        <v>297</v>
      </c>
      <c r="H6" s="205">
        <v>0</v>
      </c>
      <c r="I6" s="205">
        <v>0</v>
      </c>
      <c r="J6" s="205">
        <v>43</v>
      </c>
      <c r="K6" s="205">
        <v>50</v>
      </c>
      <c r="L6" s="205">
        <v>0</v>
      </c>
      <c r="M6" s="206">
        <v>0</v>
      </c>
      <c r="N6" s="206">
        <v>63</v>
      </c>
      <c r="O6" s="207">
        <v>0</v>
      </c>
      <c r="P6" s="208">
        <v>42</v>
      </c>
      <c r="Q6" s="208">
        <v>348</v>
      </c>
      <c r="R6" s="205">
        <v>595</v>
      </c>
      <c r="S6" s="205">
        <v>0</v>
      </c>
      <c r="T6" s="205">
        <v>0</v>
      </c>
      <c r="U6" s="205">
        <v>0</v>
      </c>
      <c r="V6" s="205">
        <v>237</v>
      </c>
      <c r="W6" s="205">
        <v>584</v>
      </c>
      <c r="X6" s="205">
        <v>1248</v>
      </c>
      <c r="Y6" s="205">
        <v>577</v>
      </c>
      <c r="Z6" s="209">
        <v>0</v>
      </c>
      <c r="AA6" s="150"/>
      <c r="AB6" s="10">
        <f t="shared" ref="AB6:AB33" si="0">IF(C6=SUM(D6:O6,P6:Z6),0,1)</f>
        <v>0</v>
      </c>
      <c r="AD6" s="210"/>
      <c r="AE6" s="210"/>
      <c r="AF6" s="210"/>
      <c r="AG6" s="210"/>
      <c r="AH6" s="210"/>
      <c r="AI6" s="210"/>
      <c r="AJ6" s="210"/>
      <c r="AK6" s="210"/>
      <c r="AL6" s="210"/>
      <c r="AM6" s="210"/>
      <c r="AN6" s="210"/>
      <c r="AO6" s="210"/>
      <c r="AP6" s="210"/>
      <c r="AQ6" s="210"/>
      <c r="AR6" s="210"/>
      <c r="AS6" s="210"/>
      <c r="AT6" s="210"/>
      <c r="AU6" s="210"/>
      <c r="AV6" s="210"/>
      <c r="AW6" s="210"/>
      <c r="AX6" s="210"/>
      <c r="AY6" s="210"/>
      <c r="AZ6" s="210"/>
      <c r="BA6" s="210"/>
    </row>
    <row r="7" spans="1:53" ht="20.25" customHeight="1">
      <c r="A7" s="1519"/>
      <c r="B7" s="152" t="s">
        <v>156</v>
      </c>
      <c r="C7" s="211">
        <v>1109</v>
      </c>
      <c r="D7" s="212">
        <v>18</v>
      </c>
      <c r="E7" s="212">
        <v>0</v>
      </c>
      <c r="F7" s="212">
        <v>16</v>
      </c>
      <c r="G7" s="212">
        <v>48</v>
      </c>
      <c r="H7" s="212">
        <v>0</v>
      </c>
      <c r="I7" s="212">
        <v>0</v>
      </c>
      <c r="J7" s="212">
        <v>0</v>
      </c>
      <c r="K7" s="212">
        <v>0</v>
      </c>
      <c r="L7" s="212">
        <v>0</v>
      </c>
      <c r="M7" s="213">
        <v>0</v>
      </c>
      <c r="N7" s="214">
        <v>0</v>
      </c>
      <c r="O7" s="215">
        <v>0</v>
      </c>
      <c r="P7" s="216">
        <v>0</v>
      </c>
      <c r="Q7" s="216">
        <v>78</v>
      </c>
      <c r="R7" s="212">
        <v>150</v>
      </c>
      <c r="S7" s="212">
        <v>0</v>
      </c>
      <c r="T7" s="212">
        <v>0</v>
      </c>
      <c r="U7" s="212">
        <v>0</v>
      </c>
      <c r="V7" s="212">
        <v>97</v>
      </c>
      <c r="W7" s="212">
        <v>140</v>
      </c>
      <c r="X7" s="212">
        <v>379</v>
      </c>
      <c r="Y7" s="212">
        <v>183</v>
      </c>
      <c r="Z7" s="217">
        <v>0</v>
      </c>
      <c r="AA7" s="150"/>
      <c r="AB7" s="10">
        <f t="shared" si="0"/>
        <v>0</v>
      </c>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row>
    <row r="8" spans="1:53" ht="20.25" customHeight="1">
      <c r="A8" s="1519"/>
      <c r="B8" s="159" t="s">
        <v>157</v>
      </c>
      <c r="C8" s="218">
        <v>2917</v>
      </c>
      <c r="D8" s="219">
        <v>210</v>
      </c>
      <c r="E8" s="219">
        <v>42</v>
      </c>
      <c r="F8" s="219">
        <v>74</v>
      </c>
      <c r="G8" s="219">
        <v>221</v>
      </c>
      <c r="H8" s="219">
        <v>0</v>
      </c>
      <c r="I8" s="219">
        <v>0</v>
      </c>
      <c r="J8" s="219">
        <v>43</v>
      </c>
      <c r="K8" s="219">
        <v>0</v>
      </c>
      <c r="L8" s="219">
        <v>0</v>
      </c>
      <c r="M8" s="220">
        <v>0</v>
      </c>
      <c r="N8" s="221">
        <v>63</v>
      </c>
      <c r="O8" s="222">
        <v>0</v>
      </c>
      <c r="P8" s="223">
        <v>42</v>
      </c>
      <c r="Q8" s="223">
        <v>221</v>
      </c>
      <c r="R8" s="219">
        <v>409</v>
      </c>
      <c r="S8" s="219">
        <v>0</v>
      </c>
      <c r="T8" s="219">
        <v>0</v>
      </c>
      <c r="U8" s="219">
        <v>0</v>
      </c>
      <c r="V8" s="219">
        <v>108</v>
      </c>
      <c r="W8" s="219">
        <v>384</v>
      </c>
      <c r="X8" s="219">
        <v>706</v>
      </c>
      <c r="Y8" s="219">
        <v>394</v>
      </c>
      <c r="Z8" s="221">
        <v>0</v>
      </c>
      <c r="AA8" s="150"/>
      <c r="AB8" s="10">
        <f t="shared" si="0"/>
        <v>0</v>
      </c>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row>
    <row r="9" spans="1:53" ht="20.25" customHeight="1">
      <c r="A9" s="1520"/>
      <c r="B9" s="166" t="s">
        <v>158</v>
      </c>
      <c r="C9" s="224">
        <v>418</v>
      </c>
      <c r="D9" s="225">
        <v>0</v>
      </c>
      <c r="E9" s="225">
        <v>0</v>
      </c>
      <c r="F9" s="225">
        <v>0</v>
      </c>
      <c r="G9" s="225">
        <v>28</v>
      </c>
      <c r="H9" s="225">
        <v>0</v>
      </c>
      <c r="I9" s="225">
        <v>0</v>
      </c>
      <c r="J9" s="225">
        <v>0</v>
      </c>
      <c r="K9" s="225">
        <v>50</v>
      </c>
      <c r="L9" s="225">
        <v>0</v>
      </c>
      <c r="M9" s="226">
        <v>0</v>
      </c>
      <c r="N9" s="227">
        <v>0</v>
      </c>
      <c r="O9" s="228">
        <v>0</v>
      </c>
      <c r="P9" s="229">
        <v>0</v>
      </c>
      <c r="Q9" s="229">
        <v>49</v>
      </c>
      <c r="R9" s="225">
        <v>36</v>
      </c>
      <c r="S9" s="225">
        <v>0</v>
      </c>
      <c r="T9" s="225">
        <v>0</v>
      </c>
      <c r="U9" s="225">
        <v>0</v>
      </c>
      <c r="V9" s="225">
        <v>32</v>
      </c>
      <c r="W9" s="225">
        <v>60</v>
      </c>
      <c r="X9" s="225">
        <v>163</v>
      </c>
      <c r="Y9" s="225">
        <v>0</v>
      </c>
      <c r="Z9" s="227">
        <v>0</v>
      </c>
      <c r="AA9" s="150"/>
      <c r="AB9" s="10">
        <f t="shared" si="0"/>
        <v>0</v>
      </c>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row>
    <row r="10" spans="1:53" ht="20.25" customHeight="1">
      <c r="A10" s="1518" t="s">
        <v>67</v>
      </c>
      <c r="B10" s="142"/>
      <c r="C10" s="204">
        <v>5237</v>
      </c>
      <c r="D10" s="205">
        <v>227</v>
      </c>
      <c r="E10" s="205">
        <v>0</v>
      </c>
      <c r="F10" s="205">
        <v>0</v>
      </c>
      <c r="G10" s="205">
        <v>208</v>
      </c>
      <c r="H10" s="205">
        <v>60</v>
      </c>
      <c r="I10" s="205">
        <v>102</v>
      </c>
      <c r="J10" s="205">
        <v>147</v>
      </c>
      <c r="K10" s="205">
        <v>0</v>
      </c>
      <c r="L10" s="205">
        <v>0</v>
      </c>
      <c r="M10" s="206">
        <v>0</v>
      </c>
      <c r="N10" s="227">
        <v>186</v>
      </c>
      <c r="O10" s="230">
        <v>509</v>
      </c>
      <c r="P10" s="208">
        <v>406</v>
      </c>
      <c r="Q10" s="208">
        <v>707</v>
      </c>
      <c r="R10" s="205">
        <v>1851</v>
      </c>
      <c r="S10" s="205">
        <v>0</v>
      </c>
      <c r="T10" s="205">
        <v>0</v>
      </c>
      <c r="U10" s="205">
        <v>0</v>
      </c>
      <c r="V10" s="205">
        <v>0</v>
      </c>
      <c r="W10" s="205">
        <v>38</v>
      </c>
      <c r="X10" s="205">
        <v>0</v>
      </c>
      <c r="Y10" s="205">
        <v>52</v>
      </c>
      <c r="Z10" s="209">
        <v>744</v>
      </c>
      <c r="AA10" s="172"/>
      <c r="AB10" s="10">
        <f t="shared" si="0"/>
        <v>0</v>
      </c>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row>
    <row r="11" spans="1:53" ht="20.25" customHeight="1">
      <c r="A11" s="1519"/>
      <c r="B11" s="152" t="s">
        <v>156</v>
      </c>
      <c r="C11" s="211">
        <v>1102</v>
      </c>
      <c r="D11" s="212">
        <v>0</v>
      </c>
      <c r="E11" s="212">
        <v>0</v>
      </c>
      <c r="F11" s="212">
        <v>0</v>
      </c>
      <c r="G11" s="212">
        <v>118</v>
      </c>
      <c r="H11" s="212">
        <v>0</v>
      </c>
      <c r="I11" s="212">
        <v>102</v>
      </c>
      <c r="J11" s="212">
        <v>0</v>
      </c>
      <c r="K11" s="212">
        <v>0</v>
      </c>
      <c r="L11" s="212">
        <v>0</v>
      </c>
      <c r="M11" s="213">
        <v>0</v>
      </c>
      <c r="N11" s="217">
        <v>114</v>
      </c>
      <c r="O11" s="231">
        <v>0</v>
      </c>
      <c r="P11" s="216">
        <v>85</v>
      </c>
      <c r="Q11" s="216">
        <v>299</v>
      </c>
      <c r="R11" s="212">
        <v>346</v>
      </c>
      <c r="S11" s="212">
        <v>0</v>
      </c>
      <c r="T11" s="212">
        <v>0</v>
      </c>
      <c r="U11" s="212">
        <v>0</v>
      </c>
      <c r="V11" s="212">
        <v>0</v>
      </c>
      <c r="W11" s="212">
        <v>38</v>
      </c>
      <c r="X11" s="212">
        <v>0</v>
      </c>
      <c r="Y11" s="212">
        <v>0</v>
      </c>
      <c r="Z11" s="217">
        <v>0</v>
      </c>
      <c r="AA11" s="150"/>
      <c r="AB11" s="10">
        <f t="shared" si="0"/>
        <v>0</v>
      </c>
      <c r="AD11" s="210"/>
      <c r="AE11" s="210"/>
      <c r="AF11" s="210"/>
      <c r="AG11" s="210"/>
      <c r="AH11" s="210"/>
      <c r="AI11" s="210"/>
      <c r="AJ11" s="210"/>
      <c r="AK11" s="210"/>
      <c r="AL11" s="210"/>
      <c r="AM11" s="210"/>
      <c r="AN11" s="210"/>
      <c r="AO11" s="210"/>
      <c r="AP11" s="210"/>
      <c r="AQ11" s="210"/>
      <c r="AR11" s="210"/>
      <c r="AS11" s="210"/>
      <c r="AT11" s="210"/>
      <c r="AU11" s="210"/>
      <c r="AV11" s="210"/>
      <c r="AW11" s="210"/>
      <c r="AX11" s="210"/>
      <c r="AY11" s="210"/>
      <c r="AZ11" s="210"/>
      <c r="BA11" s="210"/>
    </row>
    <row r="12" spans="1:53" ht="20.25" customHeight="1">
      <c r="A12" s="1519"/>
      <c r="B12" s="159" t="s">
        <v>157</v>
      </c>
      <c r="C12" s="218">
        <v>3679</v>
      </c>
      <c r="D12" s="219">
        <v>227</v>
      </c>
      <c r="E12" s="219">
        <v>0</v>
      </c>
      <c r="F12" s="219">
        <v>0</v>
      </c>
      <c r="G12" s="219">
        <v>90</v>
      </c>
      <c r="H12" s="219">
        <v>60</v>
      </c>
      <c r="I12" s="219">
        <v>0</v>
      </c>
      <c r="J12" s="219">
        <v>147</v>
      </c>
      <c r="K12" s="219">
        <v>0</v>
      </c>
      <c r="L12" s="219">
        <v>0</v>
      </c>
      <c r="M12" s="220">
        <v>0</v>
      </c>
      <c r="N12" s="221">
        <v>72</v>
      </c>
      <c r="O12" s="232">
        <v>509</v>
      </c>
      <c r="P12" s="223">
        <v>321</v>
      </c>
      <c r="Q12" s="223">
        <v>408</v>
      </c>
      <c r="R12" s="219">
        <v>1505</v>
      </c>
      <c r="S12" s="219">
        <v>0</v>
      </c>
      <c r="T12" s="219">
        <v>0</v>
      </c>
      <c r="U12" s="219">
        <v>0</v>
      </c>
      <c r="V12" s="219">
        <v>0</v>
      </c>
      <c r="W12" s="219">
        <v>0</v>
      </c>
      <c r="X12" s="219">
        <v>0</v>
      </c>
      <c r="Y12" s="219">
        <v>52</v>
      </c>
      <c r="Z12" s="221">
        <v>288</v>
      </c>
      <c r="AA12" s="150"/>
      <c r="AB12" s="10">
        <f t="shared" si="0"/>
        <v>0</v>
      </c>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row>
    <row r="13" spans="1:53" ht="20.25" customHeight="1">
      <c r="A13" s="1520"/>
      <c r="B13" s="166" t="s">
        <v>158</v>
      </c>
      <c r="C13" s="224">
        <v>456</v>
      </c>
      <c r="D13" s="225">
        <v>0</v>
      </c>
      <c r="E13" s="225">
        <v>0</v>
      </c>
      <c r="F13" s="225">
        <v>0</v>
      </c>
      <c r="G13" s="225">
        <v>0</v>
      </c>
      <c r="H13" s="225">
        <v>0</v>
      </c>
      <c r="I13" s="225">
        <v>0</v>
      </c>
      <c r="J13" s="225">
        <v>0</v>
      </c>
      <c r="K13" s="225">
        <v>0</v>
      </c>
      <c r="L13" s="225">
        <v>0</v>
      </c>
      <c r="M13" s="226">
        <v>0</v>
      </c>
      <c r="N13" s="227">
        <v>0</v>
      </c>
      <c r="O13" s="230">
        <v>0</v>
      </c>
      <c r="P13" s="229">
        <v>0</v>
      </c>
      <c r="Q13" s="229">
        <v>0</v>
      </c>
      <c r="R13" s="225">
        <v>0</v>
      </c>
      <c r="S13" s="225">
        <v>0</v>
      </c>
      <c r="T13" s="225">
        <v>0</v>
      </c>
      <c r="U13" s="225">
        <v>0</v>
      </c>
      <c r="V13" s="225">
        <v>0</v>
      </c>
      <c r="W13" s="225">
        <v>0</v>
      </c>
      <c r="X13" s="225">
        <v>0</v>
      </c>
      <c r="Y13" s="225">
        <v>0</v>
      </c>
      <c r="Z13" s="227">
        <v>456</v>
      </c>
      <c r="AA13" s="150"/>
      <c r="AB13" s="10">
        <f t="shared" si="0"/>
        <v>0</v>
      </c>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row>
    <row r="14" spans="1:53" ht="20.25" customHeight="1">
      <c r="A14" s="1518" t="s">
        <v>159</v>
      </c>
      <c r="B14" s="142"/>
      <c r="C14" s="204">
        <v>12281</v>
      </c>
      <c r="D14" s="205">
        <v>1516</v>
      </c>
      <c r="E14" s="205">
        <v>0</v>
      </c>
      <c r="F14" s="205">
        <v>257</v>
      </c>
      <c r="G14" s="205">
        <v>753</v>
      </c>
      <c r="H14" s="205">
        <v>0</v>
      </c>
      <c r="I14" s="205">
        <v>428</v>
      </c>
      <c r="J14" s="205">
        <v>200</v>
      </c>
      <c r="K14" s="205">
        <v>0</v>
      </c>
      <c r="L14" s="205">
        <v>30</v>
      </c>
      <c r="M14" s="206">
        <v>0</v>
      </c>
      <c r="N14" s="227">
        <v>600</v>
      </c>
      <c r="O14" s="230">
        <v>278</v>
      </c>
      <c r="P14" s="208">
        <v>195</v>
      </c>
      <c r="Q14" s="208">
        <v>1718</v>
      </c>
      <c r="R14" s="205">
        <v>5579</v>
      </c>
      <c r="S14" s="205">
        <v>40</v>
      </c>
      <c r="T14" s="205">
        <v>0</v>
      </c>
      <c r="U14" s="205">
        <v>0</v>
      </c>
      <c r="V14" s="205">
        <v>0</v>
      </c>
      <c r="W14" s="205">
        <v>0</v>
      </c>
      <c r="X14" s="205">
        <v>0</v>
      </c>
      <c r="Y14" s="205">
        <v>0</v>
      </c>
      <c r="Z14" s="209">
        <v>687</v>
      </c>
      <c r="AA14" s="172"/>
      <c r="AB14" s="10">
        <f t="shared" si="0"/>
        <v>0</v>
      </c>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row>
    <row r="15" spans="1:53" ht="20.25" customHeight="1">
      <c r="A15" s="1519"/>
      <c r="B15" s="152" t="s">
        <v>156</v>
      </c>
      <c r="C15" s="211">
        <v>1867</v>
      </c>
      <c r="D15" s="212">
        <v>0</v>
      </c>
      <c r="E15" s="212">
        <v>0</v>
      </c>
      <c r="F15" s="212">
        <v>0</v>
      </c>
      <c r="G15" s="212">
        <v>35</v>
      </c>
      <c r="H15" s="212">
        <v>0</v>
      </c>
      <c r="I15" s="212">
        <v>102</v>
      </c>
      <c r="J15" s="212">
        <v>0</v>
      </c>
      <c r="K15" s="212">
        <v>0</v>
      </c>
      <c r="L15" s="212">
        <v>0</v>
      </c>
      <c r="M15" s="213">
        <v>0</v>
      </c>
      <c r="N15" s="217">
        <v>50</v>
      </c>
      <c r="O15" s="231">
        <v>0</v>
      </c>
      <c r="P15" s="216">
        <v>18</v>
      </c>
      <c r="Q15" s="216">
        <v>409</v>
      </c>
      <c r="R15" s="212">
        <v>1253</v>
      </c>
      <c r="S15" s="212">
        <v>0</v>
      </c>
      <c r="T15" s="212">
        <v>0</v>
      </c>
      <c r="U15" s="212">
        <v>0</v>
      </c>
      <c r="V15" s="212">
        <v>0</v>
      </c>
      <c r="W15" s="212">
        <v>0</v>
      </c>
      <c r="X15" s="212">
        <v>0</v>
      </c>
      <c r="Y15" s="212">
        <v>0</v>
      </c>
      <c r="Z15" s="217">
        <v>0</v>
      </c>
      <c r="AA15" s="150"/>
      <c r="AB15" s="10">
        <f t="shared" si="0"/>
        <v>0</v>
      </c>
      <c r="AD15" s="210"/>
      <c r="AE15" s="210"/>
      <c r="AF15" s="210"/>
      <c r="AG15" s="210"/>
      <c r="AH15" s="210"/>
      <c r="AI15" s="210"/>
      <c r="AJ15" s="210"/>
      <c r="AK15" s="210"/>
      <c r="AL15" s="210"/>
      <c r="AM15" s="210"/>
      <c r="AN15" s="210"/>
      <c r="AO15" s="210"/>
      <c r="AP15" s="210"/>
      <c r="AQ15" s="210"/>
      <c r="AR15" s="210"/>
      <c r="AS15" s="210"/>
      <c r="AT15" s="210"/>
      <c r="AU15" s="210"/>
      <c r="AV15" s="210"/>
      <c r="AW15" s="210"/>
      <c r="AX15" s="210"/>
      <c r="AY15" s="210"/>
      <c r="AZ15" s="210"/>
      <c r="BA15" s="210"/>
    </row>
    <row r="16" spans="1:53" ht="20.25" customHeight="1">
      <c r="A16" s="1519"/>
      <c r="B16" s="159" t="s">
        <v>157</v>
      </c>
      <c r="C16" s="218">
        <v>9734</v>
      </c>
      <c r="D16" s="219">
        <v>1516</v>
      </c>
      <c r="E16" s="219">
        <v>0</v>
      </c>
      <c r="F16" s="219">
        <v>257</v>
      </c>
      <c r="G16" s="219">
        <v>718</v>
      </c>
      <c r="H16" s="219">
        <v>0</v>
      </c>
      <c r="I16" s="219">
        <v>326</v>
      </c>
      <c r="J16" s="219">
        <v>200</v>
      </c>
      <c r="K16" s="219">
        <v>0</v>
      </c>
      <c r="L16" s="219">
        <v>30</v>
      </c>
      <c r="M16" s="220">
        <v>0</v>
      </c>
      <c r="N16" s="221">
        <v>550</v>
      </c>
      <c r="O16" s="232">
        <v>227</v>
      </c>
      <c r="P16" s="223">
        <v>177</v>
      </c>
      <c r="Q16" s="223">
        <v>1213</v>
      </c>
      <c r="R16" s="219">
        <v>4231</v>
      </c>
      <c r="S16" s="219">
        <v>40</v>
      </c>
      <c r="T16" s="219">
        <v>0</v>
      </c>
      <c r="U16" s="219">
        <v>0</v>
      </c>
      <c r="V16" s="219">
        <v>0</v>
      </c>
      <c r="W16" s="219">
        <v>0</v>
      </c>
      <c r="X16" s="219">
        <v>0</v>
      </c>
      <c r="Y16" s="219">
        <v>0</v>
      </c>
      <c r="Z16" s="221">
        <v>249</v>
      </c>
      <c r="AA16" s="150"/>
      <c r="AB16" s="10">
        <f t="shared" si="0"/>
        <v>0</v>
      </c>
      <c r="AD16" s="210"/>
      <c r="AE16" s="210"/>
      <c r="AF16" s="210"/>
      <c r="AG16" s="210"/>
      <c r="AH16" s="210"/>
      <c r="AI16" s="210"/>
      <c r="AJ16" s="210"/>
      <c r="AK16" s="210"/>
      <c r="AL16" s="210"/>
      <c r="AM16" s="210"/>
      <c r="AN16" s="210"/>
      <c r="AO16" s="210"/>
      <c r="AP16" s="210"/>
      <c r="AQ16" s="210"/>
      <c r="AR16" s="210"/>
      <c r="AS16" s="210"/>
      <c r="AT16" s="210"/>
      <c r="AU16" s="210"/>
      <c r="AV16" s="210"/>
      <c r="AW16" s="210"/>
      <c r="AX16" s="210"/>
      <c r="AY16" s="210"/>
      <c r="AZ16" s="210"/>
      <c r="BA16" s="210"/>
    </row>
    <row r="17" spans="1:53" ht="20.25" customHeight="1">
      <c r="A17" s="1520"/>
      <c r="B17" s="166" t="s">
        <v>158</v>
      </c>
      <c r="C17" s="224">
        <v>680</v>
      </c>
      <c r="D17" s="225">
        <v>0</v>
      </c>
      <c r="E17" s="225">
        <v>0</v>
      </c>
      <c r="F17" s="225">
        <v>0</v>
      </c>
      <c r="G17" s="225">
        <v>0</v>
      </c>
      <c r="H17" s="225">
        <v>0</v>
      </c>
      <c r="I17" s="225">
        <v>0</v>
      </c>
      <c r="J17" s="225">
        <v>0</v>
      </c>
      <c r="K17" s="225">
        <v>0</v>
      </c>
      <c r="L17" s="225">
        <v>0</v>
      </c>
      <c r="M17" s="226">
        <v>0</v>
      </c>
      <c r="N17" s="227">
        <v>0</v>
      </c>
      <c r="O17" s="230">
        <v>51</v>
      </c>
      <c r="P17" s="229">
        <v>0</v>
      </c>
      <c r="Q17" s="229">
        <v>96</v>
      </c>
      <c r="R17" s="225">
        <v>95</v>
      </c>
      <c r="S17" s="225">
        <v>0</v>
      </c>
      <c r="T17" s="225">
        <v>0</v>
      </c>
      <c r="U17" s="225">
        <v>0</v>
      </c>
      <c r="V17" s="225">
        <v>0</v>
      </c>
      <c r="W17" s="225">
        <v>0</v>
      </c>
      <c r="X17" s="225">
        <v>0</v>
      </c>
      <c r="Y17" s="225">
        <v>0</v>
      </c>
      <c r="Z17" s="227">
        <v>438</v>
      </c>
      <c r="AA17" s="150"/>
      <c r="AB17" s="10">
        <f t="shared" si="0"/>
        <v>0</v>
      </c>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row>
    <row r="18" spans="1:53" ht="20.25" customHeight="1">
      <c r="A18" s="1518" t="s">
        <v>160</v>
      </c>
      <c r="B18" s="142"/>
      <c r="C18" s="204">
        <v>5276</v>
      </c>
      <c r="D18" s="205">
        <v>81</v>
      </c>
      <c r="E18" s="205">
        <v>0</v>
      </c>
      <c r="F18" s="205">
        <v>0</v>
      </c>
      <c r="G18" s="205">
        <v>223</v>
      </c>
      <c r="H18" s="205">
        <v>0</v>
      </c>
      <c r="I18" s="205">
        <v>109</v>
      </c>
      <c r="J18" s="205">
        <v>103</v>
      </c>
      <c r="K18" s="205">
        <v>0</v>
      </c>
      <c r="L18" s="205">
        <v>0</v>
      </c>
      <c r="M18" s="206">
        <v>0</v>
      </c>
      <c r="N18" s="227">
        <v>104</v>
      </c>
      <c r="O18" s="233">
        <v>0</v>
      </c>
      <c r="P18" s="208">
        <v>100</v>
      </c>
      <c r="Q18" s="208">
        <v>1057</v>
      </c>
      <c r="R18" s="205">
        <v>3255</v>
      </c>
      <c r="S18" s="205">
        <v>0</v>
      </c>
      <c r="T18" s="205">
        <v>0</v>
      </c>
      <c r="U18" s="205">
        <v>0</v>
      </c>
      <c r="V18" s="205">
        <v>0</v>
      </c>
      <c r="W18" s="205">
        <v>0</v>
      </c>
      <c r="X18" s="205">
        <v>0</v>
      </c>
      <c r="Y18" s="205">
        <v>0</v>
      </c>
      <c r="Z18" s="209">
        <v>244</v>
      </c>
      <c r="AA18" s="172"/>
      <c r="AB18" s="10">
        <f t="shared" si="0"/>
        <v>0</v>
      </c>
      <c r="AD18" s="210"/>
      <c r="AE18" s="210"/>
      <c r="AF18" s="210"/>
      <c r="AG18" s="210"/>
      <c r="AH18" s="210"/>
      <c r="AI18" s="210"/>
      <c r="AJ18" s="210"/>
      <c r="AK18" s="210"/>
      <c r="AL18" s="210"/>
      <c r="AM18" s="210"/>
      <c r="AN18" s="210"/>
      <c r="AO18" s="210"/>
      <c r="AP18" s="210"/>
      <c r="AQ18" s="210"/>
      <c r="AR18" s="210"/>
      <c r="AS18" s="210"/>
      <c r="AT18" s="210"/>
      <c r="AU18" s="210"/>
      <c r="AV18" s="210"/>
      <c r="AW18" s="210"/>
      <c r="AX18" s="210"/>
      <c r="AY18" s="210"/>
      <c r="AZ18" s="210"/>
      <c r="BA18" s="210"/>
    </row>
    <row r="19" spans="1:53" ht="20.25" customHeight="1">
      <c r="A19" s="1519"/>
      <c r="B19" s="152" t="s">
        <v>156</v>
      </c>
      <c r="C19" s="211">
        <v>1341</v>
      </c>
      <c r="D19" s="212">
        <v>15</v>
      </c>
      <c r="E19" s="212">
        <v>0</v>
      </c>
      <c r="F19" s="212">
        <v>0</v>
      </c>
      <c r="G19" s="212">
        <v>69</v>
      </c>
      <c r="H19" s="212">
        <v>0</v>
      </c>
      <c r="I19" s="212">
        <v>49</v>
      </c>
      <c r="J19" s="212">
        <v>0</v>
      </c>
      <c r="K19" s="212">
        <v>0</v>
      </c>
      <c r="L19" s="212">
        <v>0</v>
      </c>
      <c r="M19" s="213">
        <v>0</v>
      </c>
      <c r="N19" s="217">
        <v>90</v>
      </c>
      <c r="O19" s="234">
        <v>0</v>
      </c>
      <c r="P19" s="216">
        <v>0</v>
      </c>
      <c r="Q19" s="216">
        <v>130</v>
      </c>
      <c r="R19" s="212">
        <v>914</v>
      </c>
      <c r="S19" s="212">
        <v>0</v>
      </c>
      <c r="T19" s="212">
        <v>0</v>
      </c>
      <c r="U19" s="212">
        <v>0</v>
      </c>
      <c r="V19" s="212">
        <v>0</v>
      </c>
      <c r="W19" s="212">
        <v>0</v>
      </c>
      <c r="X19" s="212">
        <v>0</v>
      </c>
      <c r="Y19" s="212">
        <v>0</v>
      </c>
      <c r="Z19" s="217">
        <v>74</v>
      </c>
      <c r="AA19" s="150"/>
      <c r="AB19" s="10">
        <f t="shared" si="0"/>
        <v>0</v>
      </c>
      <c r="AD19" s="210"/>
      <c r="AE19" s="210"/>
      <c r="AF19" s="210"/>
      <c r="AG19" s="210"/>
      <c r="AH19" s="210"/>
      <c r="AI19" s="210"/>
      <c r="AJ19" s="210"/>
      <c r="AK19" s="210"/>
      <c r="AL19" s="210"/>
      <c r="AM19" s="210"/>
      <c r="AN19" s="210"/>
      <c r="AO19" s="210"/>
      <c r="AP19" s="210"/>
      <c r="AQ19" s="210"/>
      <c r="AR19" s="210"/>
      <c r="AS19" s="210"/>
      <c r="AT19" s="210"/>
      <c r="AU19" s="210"/>
      <c r="AV19" s="210"/>
      <c r="AW19" s="210"/>
      <c r="AX19" s="210"/>
      <c r="AY19" s="210"/>
      <c r="AZ19" s="210"/>
      <c r="BA19" s="210"/>
    </row>
    <row r="20" spans="1:53" ht="20.25" customHeight="1">
      <c r="A20" s="1519"/>
      <c r="B20" s="159" t="s">
        <v>157</v>
      </c>
      <c r="C20" s="218">
        <v>3368</v>
      </c>
      <c r="D20" s="219">
        <v>66</v>
      </c>
      <c r="E20" s="219">
        <v>0</v>
      </c>
      <c r="F20" s="219">
        <v>0</v>
      </c>
      <c r="G20" s="219">
        <v>154</v>
      </c>
      <c r="H20" s="219">
        <v>0</v>
      </c>
      <c r="I20" s="219">
        <v>60</v>
      </c>
      <c r="J20" s="219">
        <v>103</v>
      </c>
      <c r="K20" s="219">
        <v>0</v>
      </c>
      <c r="L20" s="219">
        <v>0</v>
      </c>
      <c r="M20" s="220">
        <v>0</v>
      </c>
      <c r="N20" s="221">
        <v>14</v>
      </c>
      <c r="O20" s="235">
        <v>0</v>
      </c>
      <c r="P20" s="223">
        <v>100</v>
      </c>
      <c r="Q20" s="223">
        <v>927</v>
      </c>
      <c r="R20" s="219">
        <v>1944</v>
      </c>
      <c r="S20" s="219">
        <v>0</v>
      </c>
      <c r="T20" s="219">
        <v>0</v>
      </c>
      <c r="U20" s="219">
        <v>0</v>
      </c>
      <c r="V20" s="219">
        <v>0</v>
      </c>
      <c r="W20" s="219">
        <v>0</v>
      </c>
      <c r="X20" s="219">
        <v>0</v>
      </c>
      <c r="Y20" s="219">
        <v>0</v>
      </c>
      <c r="Z20" s="221">
        <v>0</v>
      </c>
      <c r="AA20" s="150"/>
      <c r="AB20" s="10">
        <f t="shared" si="0"/>
        <v>0</v>
      </c>
      <c r="AD20" s="210"/>
      <c r="AE20" s="210"/>
      <c r="AF20" s="210"/>
      <c r="AG20" s="210"/>
      <c r="AH20" s="210"/>
      <c r="AI20" s="210"/>
      <c r="AJ20" s="210"/>
      <c r="AK20" s="210"/>
      <c r="AL20" s="210"/>
      <c r="AM20" s="210"/>
      <c r="AN20" s="210"/>
      <c r="AO20" s="210"/>
      <c r="AP20" s="210"/>
      <c r="AQ20" s="210"/>
      <c r="AR20" s="210"/>
      <c r="AS20" s="210"/>
      <c r="AT20" s="210"/>
      <c r="AU20" s="210"/>
      <c r="AV20" s="210"/>
      <c r="AW20" s="210"/>
      <c r="AX20" s="210"/>
      <c r="AY20" s="210"/>
      <c r="AZ20" s="210"/>
      <c r="BA20" s="210"/>
    </row>
    <row r="21" spans="1:53" ht="20.25" customHeight="1">
      <c r="A21" s="1520"/>
      <c r="B21" s="166" t="s">
        <v>158</v>
      </c>
      <c r="C21" s="224">
        <v>567</v>
      </c>
      <c r="D21" s="225">
        <v>0</v>
      </c>
      <c r="E21" s="225">
        <v>0</v>
      </c>
      <c r="F21" s="225">
        <v>0</v>
      </c>
      <c r="G21" s="225">
        <v>0</v>
      </c>
      <c r="H21" s="225">
        <v>0</v>
      </c>
      <c r="I21" s="225">
        <v>0</v>
      </c>
      <c r="J21" s="225">
        <v>0</v>
      </c>
      <c r="K21" s="225">
        <v>0</v>
      </c>
      <c r="L21" s="225">
        <v>0</v>
      </c>
      <c r="M21" s="226">
        <v>0</v>
      </c>
      <c r="N21" s="227">
        <v>0</v>
      </c>
      <c r="O21" s="233">
        <v>0</v>
      </c>
      <c r="P21" s="229">
        <v>0</v>
      </c>
      <c r="Q21" s="229">
        <v>0</v>
      </c>
      <c r="R21" s="225">
        <v>397</v>
      </c>
      <c r="S21" s="225">
        <v>0</v>
      </c>
      <c r="T21" s="225">
        <v>0</v>
      </c>
      <c r="U21" s="225">
        <v>0</v>
      </c>
      <c r="V21" s="225">
        <v>0</v>
      </c>
      <c r="W21" s="225">
        <v>0</v>
      </c>
      <c r="X21" s="225">
        <v>0</v>
      </c>
      <c r="Y21" s="225">
        <v>0</v>
      </c>
      <c r="Z21" s="227">
        <v>170</v>
      </c>
      <c r="AA21" s="150"/>
      <c r="AB21" s="10">
        <f t="shared" si="0"/>
        <v>0</v>
      </c>
      <c r="AD21" s="210"/>
      <c r="AE21" s="210"/>
      <c r="AF21" s="210"/>
      <c r="AG21" s="210"/>
      <c r="AH21" s="210"/>
      <c r="AI21" s="210"/>
      <c r="AJ21" s="210"/>
      <c r="AK21" s="210"/>
      <c r="AL21" s="210"/>
      <c r="AM21" s="210"/>
      <c r="AN21" s="210"/>
      <c r="AO21" s="210"/>
      <c r="AP21" s="210"/>
      <c r="AQ21" s="210"/>
      <c r="AR21" s="210"/>
      <c r="AS21" s="210"/>
      <c r="AT21" s="210"/>
      <c r="AU21" s="210"/>
      <c r="AV21" s="210"/>
      <c r="AW21" s="210"/>
      <c r="AX21" s="210"/>
      <c r="AY21" s="210"/>
      <c r="AZ21" s="210"/>
      <c r="BA21" s="210"/>
    </row>
    <row r="22" spans="1:53" ht="20.25" customHeight="1">
      <c r="A22" s="1518" t="s">
        <v>161</v>
      </c>
      <c r="B22" s="142"/>
      <c r="C22" s="204">
        <v>233268</v>
      </c>
      <c r="D22" s="205">
        <v>5195</v>
      </c>
      <c r="E22" s="205">
        <v>352</v>
      </c>
      <c r="F22" s="205">
        <v>303</v>
      </c>
      <c r="G22" s="205">
        <v>12861</v>
      </c>
      <c r="H22" s="205">
        <v>2457</v>
      </c>
      <c r="I22" s="205">
        <v>82635</v>
      </c>
      <c r="J22" s="205">
        <v>20265</v>
      </c>
      <c r="K22" s="205">
        <v>514</v>
      </c>
      <c r="L22" s="205">
        <v>2291</v>
      </c>
      <c r="M22" s="206">
        <v>0</v>
      </c>
      <c r="N22" s="227">
        <v>208</v>
      </c>
      <c r="O22" s="236"/>
      <c r="P22" s="208">
        <v>517</v>
      </c>
      <c r="Q22" s="208">
        <v>3295</v>
      </c>
      <c r="R22" s="205">
        <v>92922</v>
      </c>
      <c r="S22" s="205">
        <v>5284</v>
      </c>
      <c r="T22" s="205">
        <v>693</v>
      </c>
      <c r="U22" s="205">
        <v>981</v>
      </c>
      <c r="V22" s="205">
        <v>0</v>
      </c>
      <c r="W22" s="205">
        <v>0</v>
      </c>
      <c r="X22" s="205">
        <v>0</v>
      </c>
      <c r="Y22" s="205">
        <v>462</v>
      </c>
      <c r="Z22" s="209">
        <v>2033</v>
      </c>
      <c r="AA22" s="172"/>
      <c r="AB22" s="10">
        <f t="shared" si="0"/>
        <v>0</v>
      </c>
      <c r="AD22" s="210"/>
      <c r="AE22" s="210"/>
      <c r="AF22" s="210"/>
      <c r="AG22" s="210"/>
      <c r="AH22" s="210"/>
      <c r="AI22" s="210"/>
      <c r="AJ22" s="210"/>
      <c r="AK22" s="210"/>
      <c r="AL22" s="210"/>
      <c r="AM22" s="210"/>
      <c r="AN22" s="210"/>
      <c r="AO22" s="210"/>
      <c r="AP22" s="210"/>
      <c r="AQ22" s="210"/>
      <c r="AR22" s="210"/>
      <c r="AS22" s="210"/>
      <c r="AT22" s="210"/>
      <c r="AU22" s="210"/>
      <c r="AV22" s="210"/>
      <c r="AW22" s="210"/>
      <c r="AX22" s="210"/>
      <c r="AY22" s="210"/>
      <c r="AZ22" s="210"/>
      <c r="BA22" s="210"/>
    </row>
    <row r="23" spans="1:53" ht="20.25" customHeight="1">
      <c r="A23" s="1519"/>
      <c r="B23" s="152" t="s">
        <v>156</v>
      </c>
      <c r="C23" s="211">
        <v>63819</v>
      </c>
      <c r="D23" s="212">
        <v>48</v>
      </c>
      <c r="E23" s="212">
        <v>0</v>
      </c>
      <c r="F23" s="212">
        <v>112</v>
      </c>
      <c r="G23" s="212">
        <v>1827</v>
      </c>
      <c r="H23" s="212">
        <v>980</v>
      </c>
      <c r="I23" s="212">
        <v>36374</v>
      </c>
      <c r="J23" s="212">
        <v>715</v>
      </c>
      <c r="K23" s="212">
        <v>50</v>
      </c>
      <c r="L23" s="212">
        <v>693</v>
      </c>
      <c r="M23" s="213">
        <v>0</v>
      </c>
      <c r="N23" s="217">
        <v>31</v>
      </c>
      <c r="O23" s="237"/>
      <c r="P23" s="216">
        <v>100</v>
      </c>
      <c r="Q23" s="216">
        <v>700</v>
      </c>
      <c r="R23" s="212">
        <v>20634</v>
      </c>
      <c r="S23" s="212">
        <v>1179</v>
      </c>
      <c r="T23" s="212">
        <v>184</v>
      </c>
      <c r="U23" s="212">
        <v>172</v>
      </c>
      <c r="V23" s="212">
        <v>0</v>
      </c>
      <c r="W23" s="212">
        <v>0</v>
      </c>
      <c r="X23" s="212">
        <v>0</v>
      </c>
      <c r="Y23" s="212">
        <v>0</v>
      </c>
      <c r="Z23" s="217">
        <v>20</v>
      </c>
      <c r="AA23" s="150"/>
      <c r="AB23" s="10">
        <f t="shared" si="0"/>
        <v>0</v>
      </c>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210"/>
      <c r="BA23" s="210"/>
    </row>
    <row r="24" spans="1:53" ht="20.25" customHeight="1">
      <c r="A24" s="1519"/>
      <c r="B24" s="159" t="s">
        <v>157</v>
      </c>
      <c r="C24" s="218">
        <v>155426</v>
      </c>
      <c r="D24" s="219">
        <v>4776</v>
      </c>
      <c r="E24" s="219">
        <v>352</v>
      </c>
      <c r="F24" s="219">
        <v>191</v>
      </c>
      <c r="G24" s="219">
        <v>10179</v>
      </c>
      <c r="H24" s="219">
        <v>1367</v>
      </c>
      <c r="I24" s="219">
        <v>41732</v>
      </c>
      <c r="J24" s="219">
        <v>19349</v>
      </c>
      <c r="K24" s="219">
        <v>464</v>
      </c>
      <c r="L24" s="219">
        <v>1266</v>
      </c>
      <c r="M24" s="220">
        <v>0</v>
      </c>
      <c r="N24" s="221">
        <v>177</v>
      </c>
      <c r="O24" s="238"/>
      <c r="P24" s="223">
        <v>417</v>
      </c>
      <c r="Q24" s="223">
        <v>2376</v>
      </c>
      <c r="R24" s="219">
        <v>66965</v>
      </c>
      <c r="S24" s="219">
        <v>3573</v>
      </c>
      <c r="T24" s="219">
        <v>509</v>
      </c>
      <c r="U24" s="219">
        <v>758</v>
      </c>
      <c r="V24" s="219">
        <v>0</v>
      </c>
      <c r="W24" s="219">
        <v>0</v>
      </c>
      <c r="X24" s="219">
        <v>0</v>
      </c>
      <c r="Y24" s="219">
        <v>462</v>
      </c>
      <c r="Z24" s="221">
        <v>513</v>
      </c>
      <c r="AA24" s="150"/>
      <c r="AB24" s="10">
        <f t="shared" si="0"/>
        <v>0</v>
      </c>
      <c r="AD24" s="210"/>
      <c r="AE24" s="210"/>
      <c r="AF24" s="210"/>
      <c r="AG24" s="210"/>
      <c r="AH24" s="210"/>
      <c r="AI24" s="210"/>
      <c r="AJ24" s="210"/>
      <c r="AK24" s="210"/>
      <c r="AL24" s="210"/>
      <c r="AM24" s="210"/>
      <c r="AN24" s="210"/>
      <c r="AO24" s="210"/>
      <c r="AP24" s="210"/>
      <c r="AQ24" s="210"/>
      <c r="AR24" s="210"/>
      <c r="AS24" s="210"/>
      <c r="AT24" s="210"/>
      <c r="AU24" s="210"/>
      <c r="AV24" s="210"/>
      <c r="AW24" s="210"/>
      <c r="AX24" s="210"/>
      <c r="AY24" s="210"/>
      <c r="AZ24" s="210"/>
      <c r="BA24" s="210"/>
    </row>
    <row r="25" spans="1:53" ht="20.25" customHeight="1">
      <c r="A25" s="1520"/>
      <c r="B25" s="166" t="s">
        <v>158</v>
      </c>
      <c r="C25" s="224">
        <v>14023</v>
      </c>
      <c r="D25" s="225">
        <v>371</v>
      </c>
      <c r="E25" s="225">
        <v>0</v>
      </c>
      <c r="F25" s="225">
        <v>0</v>
      </c>
      <c r="G25" s="225">
        <v>855</v>
      </c>
      <c r="H25" s="225">
        <v>110</v>
      </c>
      <c r="I25" s="225">
        <v>4529</v>
      </c>
      <c r="J25" s="225">
        <v>201</v>
      </c>
      <c r="K25" s="225">
        <v>0</v>
      </c>
      <c r="L25" s="225">
        <v>332</v>
      </c>
      <c r="M25" s="226">
        <v>0</v>
      </c>
      <c r="N25" s="227">
        <v>0</v>
      </c>
      <c r="O25" s="236"/>
      <c r="P25" s="229">
        <v>0</v>
      </c>
      <c r="Q25" s="229">
        <v>219</v>
      </c>
      <c r="R25" s="225">
        <v>5323</v>
      </c>
      <c r="S25" s="225">
        <v>532</v>
      </c>
      <c r="T25" s="225">
        <v>0</v>
      </c>
      <c r="U25" s="225">
        <v>51</v>
      </c>
      <c r="V25" s="225">
        <v>0</v>
      </c>
      <c r="W25" s="225">
        <v>0</v>
      </c>
      <c r="X25" s="225">
        <v>0</v>
      </c>
      <c r="Y25" s="225">
        <v>0</v>
      </c>
      <c r="Z25" s="227">
        <v>1500</v>
      </c>
      <c r="AA25" s="150"/>
      <c r="AB25" s="10">
        <f t="shared" si="0"/>
        <v>0</v>
      </c>
      <c r="AD25" s="210"/>
      <c r="AE25" s="210"/>
      <c r="AF25" s="210"/>
      <c r="AG25" s="210"/>
      <c r="AH25" s="210"/>
      <c r="AI25" s="210"/>
      <c r="AJ25" s="210"/>
      <c r="AK25" s="210"/>
      <c r="AL25" s="210"/>
      <c r="AM25" s="210"/>
      <c r="AN25" s="210"/>
      <c r="AO25" s="210"/>
      <c r="AP25" s="210"/>
      <c r="AQ25" s="210"/>
      <c r="AR25" s="210"/>
      <c r="AS25" s="210"/>
      <c r="AT25" s="210"/>
      <c r="AU25" s="210"/>
      <c r="AV25" s="210"/>
      <c r="AW25" s="210"/>
      <c r="AX25" s="210"/>
      <c r="AY25" s="210"/>
      <c r="AZ25" s="210"/>
      <c r="BA25" s="210"/>
    </row>
    <row r="26" spans="1:53" ht="20.25" customHeight="1">
      <c r="A26" s="1518" t="s">
        <v>162</v>
      </c>
      <c r="B26" s="142"/>
      <c r="C26" s="204">
        <v>70188</v>
      </c>
      <c r="D26" s="205">
        <v>0</v>
      </c>
      <c r="E26" s="205">
        <v>164</v>
      </c>
      <c r="F26" s="205">
        <v>0</v>
      </c>
      <c r="G26" s="205">
        <v>363</v>
      </c>
      <c r="H26" s="205">
        <v>339</v>
      </c>
      <c r="I26" s="205">
        <v>14407</v>
      </c>
      <c r="J26" s="205">
        <v>11879</v>
      </c>
      <c r="K26" s="205">
        <v>1044</v>
      </c>
      <c r="L26" s="205">
        <v>1755</v>
      </c>
      <c r="M26" s="206">
        <v>0</v>
      </c>
      <c r="N26" s="227">
        <v>0</v>
      </c>
      <c r="O26" s="236"/>
      <c r="P26" s="208">
        <v>60</v>
      </c>
      <c r="Q26" s="208">
        <v>1579</v>
      </c>
      <c r="R26" s="205">
        <v>28313</v>
      </c>
      <c r="S26" s="205">
        <v>4290</v>
      </c>
      <c r="T26" s="205">
        <v>1669</v>
      </c>
      <c r="U26" s="205">
        <v>1502</v>
      </c>
      <c r="V26" s="205">
        <v>0</v>
      </c>
      <c r="W26" s="205">
        <v>0</v>
      </c>
      <c r="X26" s="205">
        <v>0</v>
      </c>
      <c r="Y26" s="205">
        <v>113</v>
      </c>
      <c r="Z26" s="209">
        <v>2711</v>
      </c>
      <c r="AA26" s="172"/>
      <c r="AB26" s="10">
        <f t="shared" si="0"/>
        <v>0</v>
      </c>
      <c r="AD26" s="210"/>
      <c r="AE26" s="210"/>
      <c r="AF26" s="210"/>
      <c r="AG26" s="210"/>
      <c r="AH26" s="210"/>
      <c r="AI26" s="210"/>
      <c r="AJ26" s="210"/>
      <c r="AK26" s="210"/>
      <c r="AL26" s="210"/>
      <c r="AM26" s="210"/>
      <c r="AN26" s="210"/>
      <c r="AO26" s="210"/>
      <c r="AP26" s="210"/>
      <c r="AQ26" s="210"/>
      <c r="AR26" s="210"/>
      <c r="AS26" s="210"/>
      <c r="AT26" s="210"/>
      <c r="AU26" s="210"/>
      <c r="AV26" s="210"/>
      <c r="AW26" s="210"/>
      <c r="AX26" s="210"/>
      <c r="AY26" s="210"/>
      <c r="AZ26" s="210"/>
      <c r="BA26" s="210"/>
    </row>
    <row r="27" spans="1:53" ht="20.25" customHeight="1">
      <c r="A27" s="1519"/>
      <c r="B27" s="152" t="s">
        <v>156</v>
      </c>
      <c r="C27" s="211">
        <v>21535</v>
      </c>
      <c r="D27" s="212">
        <v>0</v>
      </c>
      <c r="E27" s="212">
        <v>40</v>
      </c>
      <c r="F27" s="212">
        <v>0</v>
      </c>
      <c r="G27" s="212">
        <v>161</v>
      </c>
      <c r="H27" s="212">
        <v>117</v>
      </c>
      <c r="I27" s="212">
        <v>6290</v>
      </c>
      <c r="J27" s="212">
        <v>1345</v>
      </c>
      <c r="K27" s="212">
        <v>199</v>
      </c>
      <c r="L27" s="212">
        <v>661</v>
      </c>
      <c r="M27" s="213">
        <v>0</v>
      </c>
      <c r="N27" s="217">
        <v>0</v>
      </c>
      <c r="O27" s="237"/>
      <c r="P27" s="216">
        <v>0</v>
      </c>
      <c r="Q27" s="216">
        <v>613</v>
      </c>
      <c r="R27" s="212">
        <v>9479</v>
      </c>
      <c r="S27" s="212">
        <v>1434</v>
      </c>
      <c r="T27" s="212">
        <v>284</v>
      </c>
      <c r="U27" s="212">
        <v>372</v>
      </c>
      <c r="V27" s="212">
        <v>0</v>
      </c>
      <c r="W27" s="212">
        <v>0</v>
      </c>
      <c r="X27" s="212">
        <v>0</v>
      </c>
      <c r="Y27" s="212">
        <v>53</v>
      </c>
      <c r="Z27" s="217">
        <v>487</v>
      </c>
      <c r="AA27" s="150"/>
      <c r="AB27" s="10">
        <f t="shared" si="0"/>
        <v>0</v>
      </c>
      <c r="AD27" s="210"/>
      <c r="AE27" s="210"/>
      <c r="AF27" s="210"/>
      <c r="AG27" s="210"/>
      <c r="AH27" s="210"/>
      <c r="AI27" s="210"/>
      <c r="AJ27" s="210"/>
      <c r="AK27" s="210"/>
      <c r="AL27" s="210"/>
      <c r="AM27" s="210"/>
      <c r="AN27" s="210"/>
      <c r="AO27" s="210"/>
      <c r="AP27" s="210"/>
      <c r="AQ27" s="210"/>
      <c r="AR27" s="210"/>
      <c r="AS27" s="210"/>
      <c r="AT27" s="210"/>
      <c r="AU27" s="210"/>
      <c r="AV27" s="210"/>
      <c r="AW27" s="210"/>
      <c r="AX27" s="210"/>
      <c r="AY27" s="210"/>
      <c r="AZ27" s="210"/>
      <c r="BA27" s="210"/>
    </row>
    <row r="28" spans="1:53" ht="20.25" customHeight="1">
      <c r="A28" s="1519"/>
      <c r="B28" s="159" t="s">
        <v>157</v>
      </c>
      <c r="C28" s="218">
        <v>42404</v>
      </c>
      <c r="D28" s="219">
        <v>0</v>
      </c>
      <c r="E28" s="219">
        <v>124</v>
      </c>
      <c r="F28" s="219">
        <v>0</v>
      </c>
      <c r="G28" s="219">
        <v>164</v>
      </c>
      <c r="H28" s="219">
        <v>222</v>
      </c>
      <c r="I28" s="219">
        <v>7341</v>
      </c>
      <c r="J28" s="219">
        <v>10027</v>
      </c>
      <c r="K28" s="219">
        <v>799</v>
      </c>
      <c r="L28" s="219">
        <v>626</v>
      </c>
      <c r="M28" s="220">
        <v>0</v>
      </c>
      <c r="N28" s="221">
        <v>0</v>
      </c>
      <c r="O28" s="238"/>
      <c r="P28" s="223">
        <v>60</v>
      </c>
      <c r="Q28" s="223">
        <v>886</v>
      </c>
      <c r="R28" s="219">
        <v>15927</v>
      </c>
      <c r="S28" s="219">
        <v>2445</v>
      </c>
      <c r="T28" s="219">
        <v>1311</v>
      </c>
      <c r="U28" s="219">
        <v>1099</v>
      </c>
      <c r="V28" s="219">
        <v>0</v>
      </c>
      <c r="W28" s="219">
        <v>0</v>
      </c>
      <c r="X28" s="219">
        <v>0</v>
      </c>
      <c r="Y28" s="219">
        <v>0</v>
      </c>
      <c r="Z28" s="221">
        <v>1373</v>
      </c>
      <c r="AA28" s="150"/>
      <c r="AB28" s="10">
        <f t="shared" si="0"/>
        <v>0</v>
      </c>
      <c r="AD28" s="210"/>
      <c r="AE28" s="210"/>
      <c r="AF28" s="210"/>
      <c r="AG28" s="210"/>
      <c r="AH28" s="210"/>
      <c r="AI28" s="210"/>
      <c r="AJ28" s="210"/>
      <c r="AK28" s="210"/>
      <c r="AL28" s="210"/>
      <c r="AM28" s="210"/>
      <c r="AN28" s="210"/>
      <c r="AO28" s="210"/>
      <c r="AP28" s="210"/>
      <c r="AQ28" s="210"/>
      <c r="AR28" s="210"/>
      <c r="AS28" s="210"/>
      <c r="AT28" s="210"/>
      <c r="AU28" s="210"/>
      <c r="AV28" s="210"/>
      <c r="AW28" s="210"/>
      <c r="AX28" s="210"/>
      <c r="AY28" s="210"/>
      <c r="AZ28" s="210"/>
      <c r="BA28" s="210"/>
    </row>
    <row r="29" spans="1:53" ht="20.25" customHeight="1">
      <c r="A29" s="1520"/>
      <c r="B29" s="166" t="s">
        <v>158</v>
      </c>
      <c r="C29" s="224">
        <v>6249</v>
      </c>
      <c r="D29" s="225">
        <v>0</v>
      </c>
      <c r="E29" s="225">
        <v>0</v>
      </c>
      <c r="F29" s="225">
        <v>0</v>
      </c>
      <c r="G29" s="225">
        <v>38</v>
      </c>
      <c r="H29" s="225">
        <v>0</v>
      </c>
      <c r="I29" s="225">
        <v>776</v>
      </c>
      <c r="J29" s="225">
        <v>507</v>
      </c>
      <c r="K29" s="225">
        <v>46</v>
      </c>
      <c r="L29" s="225">
        <v>468</v>
      </c>
      <c r="M29" s="226">
        <v>0</v>
      </c>
      <c r="N29" s="227">
        <v>0</v>
      </c>
      <c r="O29" s="236"/>
      <c r="P29" s="229">
        <v>0</v>
      </c>
      <c r="Q29" s="229">
        <v>80</v>
      </c>
      <c r="R29" s="225">
        <v>2907</v>
      </c>
      <c r="S29" s="225">
        <v>411</v>
      </c>
      <c r="T29" s="225">
        <v>74</v>
      </c>
      <c r="U29" s="225">
        <v>31</v>
      </c>
      <c r="V29" s="225">
        <v>0</v>
      </c>
      <c r="W29" s="225">
        <v>0</v>
      </c>
      <c r="X29" s="225">
        <v>0</v>
      </c>
      <c r="Y29" s="225">
        <v>60</v>
      </c>
      <c r="Z29" s="227">
        <v>851</v>
      </c>
      <c r="AA29" s="150"/>
      <c r="AB29" s="10">
        <f t="shared" si="0"/>
        <v>0</v>
      </c>
      <c r="AD29" s="210"/>
      <c r="AE29" s="210"/>
      <c r="AF29" s="210"/>
      <c r="AG29" s="210"/>
      <c r="AH29" s="210"/>
      <c r="AI29" s="210"/>
      <c r="AJ29" s="210"/>
      <c r="AK29" s="210"/>
      <c r="AL29" s="210"/>
      <c r="AM29" s="210"/>
      <c r="AN29" s="210"/>
      <c r="AO29" s="210"/>
      <c r="AP29" s="210"/>
      <c r="AQ29" s="210"/>
      <c r="AR29" s="210"/>
      <c r="AS29" s="210"/>
      <c r="AT29" s="210"/>
      <c r="AU29" s="210"/>
      <c r="AV29" s="210"/>
      <c r="AW29" s="210"/>
      <c r="AX29" s="210"/>
      <c r="AY29" s="210"/>
      <c r="AZ29" s="210"/>
      <c r="BA29" s="210"/>
    </row>
    <row r="30" spans="1:53" ht="20.25" customHeight="1">
      <c r="A30" s="1521" t="s">
        <v>163</v>
      </c>
      <c r="B30" s="181"/>
      <c r="C30" s="239">
        <v>330694</v>
      </c>
      <c r="D30" s="240">
        <v>7247</v>
      </c>
      <c r="E30" s="240">
        <v>558</v>
      </c>
      <c r="F30" s="240">
        <v>650</v>
      </c>
      <c r="G30" s="240">
        <v>14705</v>
      </c>
      <c r="H30" s="240">
        <v>2856</v>
      </c>
      <c r="I30" s="240">
        <v>97681</v>
      </c>
      <c r="J30" s="240">
        <v>32637</v>
      </c>
      <c r="K30" s="240">
        <v>1608</v>
      </c>
      <c r="L30" s="240">
        <v>4076</v>
      </c>
      <c r="M30" s="241">
        <v>0</v>
      </c>
      <c r="N30" s="242">
        <v>1161</v>
      </c>
      <c r="O30" s="243">
        <v>787</v>
      </c>
      <c r="P30" s="244">
        <v>1320</v>
      </c>
      <c r="Q30" s="244">
        <v>8704</v>
      </c>
      <c r="R30" s="240">
        <v>132515</v>
      </c>
      <c r="S30" s="240">
        <v>9614</v>
      </c>
      <c r="T30" s="240">
        <v>2362</v>
      </c>
      <c r="U30" s="240">
        <v>2483</v>
      </c>
      <c r="V30" s="240">
        <v>237</v>
      </c>
      <c r="W30" s="240">
        <v>622</v>
      </c>
      <c r="X30" s="240">
        <v>1248</v>
      </c>
      <c r="Y30" s="240">
        <v>1204</v>
      </c>
      <c r="Z30" s="242">
        <v>6419</v>
      </c>
      <c r="AA30" s="172"/>
      <c r="AB30" s="10">
        <f t="shared" si="0"/>
        <v>0</v>
      </c>
      <c r="AD30" s="210"/>
      <c r="AE30" s="210"/>
      <c r="AF30" s="210"/>
      <c r="AG30" s="210"/>
      <c r="AH30" s="210"/>
      <c r="AI30" s="210"/>
      <c r="AJ30" s="210"/>
      <c r="AK30" s="210"/>
      <c r="AL30" s="210"/>
      <c r="AM30" s="210"/>
      <c r="AN30" s="210"/>
      <c r="AO30" s="210"/>
      <c r="AP30" s="210"/>
      <c r="AQ30" s="210"/>
      <c r="AR30" s="210"/>
      <c r="AS30" s="210"/>
      <c r="AT30" s="210"/>
      <c r="AU30" s="210"/>
      <c r="AV30" s="210"/>
      <c r="AW30" s="210"/>
      <c r="AX30" s="210"/>
      <c r="AY30" s="210"/>
      <c r="AZ30" s="210"/>
      <c r="BA30" s="210"/>
    </row>
    <row r="31" spans="1:53" ht="20.25" customHeight="1">
      <c r="A31" s="1522"/>
      <c r="B31" s="188" t="s">
        <v>156</v>
      </c>
      <c r="C31" s="245">
        <v>90773</v>
      </c>
      <c r="D31" s="246">
        <v>81</v>
      </c>
      <c r="E31" s="246">
        <v>40</v>
      </c>
      <c r="F31" s="246">
        <v>128</v>
      </c>
      <c r="G31" s="246">
        <v>2258</v>
      </c>
      <c r="H31" s="246">
        <v>1097</v>
      </c>
      <c r="I31" s="246">
        <v>42917</v>
      </c>
      <c r="J31" s="246">
        <v>2060</v>
      </c>
      <c r="K31" s="246">
        <v>249</v>
      </c>
      <c r="L31" s="246">
        <v>1354</v>
      </c>
      <c r="M31" s="247">
        <v>0</v>
      </c>
      <c r="N31" s="248">
        <v>285</v>
      </c>
      <c r="O31" s="249">
        <v>0</v>
      </c>
      <c r="P31" s="250">
        <v>203</v>
      </c>
      <c r="Q31" s="250">
        <v>2229</v>
      </c>
      <c r="R31" s="246">
        <v>32776</v>
      </c>
      <c r="S31" s="246">
        <v>2613</v>
      </c>
      <c r="T31" s="246">
        <v>468</v>
      </c>
      <c r="U31" s="246">
        <v>544</v>
      </c>
      <c r="V31" s="246">
        <v>97</v>
      </c>
      <c r="W31" s="246">
        <v>178</v>
      </c>
      <c r="X31" s="246">
        <v>379</v>
      </c>
      <c r="Y31" s="246">
        <v>236</v>
      </c>
      <c r="Z31" s="248">
        <v>581</v>
      </c>
      <c r="AA31" s="150"/>
      <c r="AB31" s="10">
        <f t="shared" si="0"/>
        <v>0</v>
      </c>
      <c r="AD31" s="210"/>
      <c r="AE31" s="210"/>
      <c r="AF31" s="210"/>
      <c r="AG31" s="210"/>
      <c r="AH31" s="210"/>
      <c r="AI31" s="210"/>
      <c r="AJ31" s="210"/>
      <c r="AK31" s="210"/>
      <c r="AL31" s="210"/>
      <c r="AM31" s="210"/>
      <c r="AN31" s="210"/>
      <c r="AO31" s="210"/>
      <c r="AP31" s="210"/>
      <c r="AQ31" s="210"/>
      <c r="AR31" s="210"/>
      <c r="AS31" s="210"/>
      <c r="AT31" s="210"/>
      <c r="AU31" s="210"/>
      <c r="AV31" s="210"/>
      <c r="AW31" s="210"/>
      <c r="AX31" s="210"/>
      <c r="AY31" s="210"/>
      <c r="AZ31" s="210"/>
      <c r="BA31" s="210"/>
    </row>
    <row r="32" spans="1:53" ht="20.25" customHeight="1">
      <c r="A32" s="1522"/>
      <c r="B32" s="195" t="s">
        <v>157</v>
      </c>
      <c r="C32" s="251">
        <v>217528</v>
      </c>
      <c r="D32" s="219">
        <v>6795</v>
      </c>
      <c r="E32" s="219">
        <v>518</v>
      </c>
      <c r="F32" s="219">
        <v>522</v>
      </c>
      <c r="G32" s="219">
        <v>11526</v>
      </c>
      <c r="H32" s="219">
        <v>1649</v>
      </c>
      <c r="I32" s="219">
        <v>49459</v>
      </c>
      <c r="J32" s="219">
        <v>29869</v>
      </c>
      <c r="K32" s="219">
        <v>1263</v>
      </c>
      <c r="L32" s="219">
        <v>1922</v>
      </c>
      <c r="M32" s="220">
        <v>0</v>
      </c>
      <c r="N32" s="221">
        <v>876</v>
      </c>
      <c r="O32" s="232">
        <v>736</v>
      </c>
      <c r="P32" s="223">
        <v>1117</v>
      </c>
      <c r="Q32" s="223">
        <v>6031</v>
      </c>
      <c r="R32" s="219">
        <v>90981</v>
      </c>
      <c r="S32" s="219">
        <v>6058</v>
      </c>
      <c r="T32" s="219">
        <v>1820</v>
      </c>
      <c r="U32" s="219">
        <v>1857</v>
      </c>
      <c r="V32" s="219">
        <v>108</v>
      </c>
      <c r="W32" s="219">
        <v>384</v>
      </c>
      <c r="X32" s="219">
        <v>706</v>
      </c>
      <c r="Y32" s="219">
        <v>908</v>
      </c>
      <c r="Z32" s="221">
        <v>2423</v>
      </c>
      <c r="AA32" s="150"/>
      <c r="AB32" s="10">
        <f t="shared" si="0"/>
        <v>0</v>
      </c>
      <c r="AD32" s="210"/>
      <c r="AE32" s="210"/>
      <c r="AF32" s="210"/>
      <c r="AG32" s="210"/>
      <c r="AH32" s="210"/>
      <c r="AI32" s="210"/>
      <c r="AJ32" s="210"/>
      <c r="AK32" s="210"/>
      <c r="AL32" s="210"/>
      <c r="AM32" s="210"/>
      <c r="AN32" s="210"/>
      <c r="AO32" s="210"/>
      <c r="AP32" s="210"/>
      <c r="AQ32" s="210"/>
      <c r="AR32" s="210"/>
      <c r="AS32" s="210"/>
      <c r="AT32" s="210"/>
      <c r="AU32" s="210"/>
      <c r="AV32" s="210"/>
      <c r="AW32" s="210"/>
      <c r="AX32" s="210"/>
      <c r="AY32" s="210"/>
      <c r="AZ32" s="210"/>
      <c r="BA32" s="210"/>
    </row>
    <row r="33" spans="1:53" ht="20.25" customHeight="1">
      <c r="A33" s="1523"/>
      <c r="B33" s="197" t="s">
        <v>158</v>
      </c>
      <c r="C33" s="252">
        <v>22393</v>
      </c>
      <c r="D33" s="253">
        <v>371</v>
      </c>
      <c r="E33" s="253">
        <v>0</v>
      </c>
      <c r="F33" s="253">
        <v>0</v>
      </c>
      <c r="G33" s="253">
        <v>921</v>
      </c>
      <c r="H33" s="253">
        <v>110</v>
      </c>
      <c r="I33" s="253">
        <v>5305</v>
      </c>
      <c r="J33" s="253">
        <v>708</v>
      </c>
      <c r="K33" s="253">
        <v>96</v>
      </c>
      <c r="L33" s="253">
        <v>800</v>
      </c>
      <c r="M33" s="254">
        <v>0</v>
      </c>
      <c r="N33" s="255">
        <v>0</v>
      </c>
      <c r="O33" s="256">
        <v>51</v>
      </c>
      <c r="P33" s="257">
        <v>0</v>
      </c>
      <c r="Q33" s="257">
        <v>444</v>
      </c>
      <c r="R33" s="253">
        <v>8758</v>
      </c>
      <c r="S33" s="253">
        <v>943</v>
      </c>
      <c r="T33" s="253">
        <v>74</v>
      </c>
      <c r="U33" s="253">
        <v>82</v>
      </c>
      <c r="V33" s="253">
        <v>32</v>
      </c>
      <c r="W33" s="253">
        <v>60</v>
      </c>
      <c r="X33" s="253">
        <v>163</v>
      </c>
      <c r="Y33" s="253">
        <v>60</v>
      </c>
      <c r="Z33" s="255">
        <v>3415</v>
      </c>
      <c r="AA33" s="150"/>
      <c r="AB33" s="10">
        <f t="shared" si="0"/>
        <v>0</v>
      </c>
      <c r="AD33" s="210"/>
      <c r="AE33" s="210"/>
      <c r="AF33" s="210"/>
      <c r="AG33" s="210"/>
      <c r="AH33" s="210"/>
      <c r="AI33" s="210"/>
      <c r="AJ33" s="210"/>
      <c r="AK33" s="210"/>
      <c r="AL33" s="210"/>
      <c r="AM33" s="210"/>
      <c r="AN33" s="210"/>
      <c r="AO33" s="210"/>
      <c r="AP33" s="210"/>
      <c r="AQ33" s="210"/>
      <c r="AR33" s="210"/>
      <c r="AS33" s="210"/>
      <c r="AT33" s="210"/>
      <c r="AU33" s="210"/>
      <c r="AV33" s="210"/>
      <c r="AW33" s="210"/>
      <c r="AX33" s="210"/>
      <c r="AY33" s="210"/>
      <c r="AZ33" s="210"/>
      <c r="BA33" s="210"/>
    </row>
    <row r="34" spans="1:53" ht="13.5" customHeight="1">
      <c r="A34" s="79"/>
      <c r="B34" s="79"/>
      <c r="C34" s="79"/>
      <c r="D34" s="79"/>
      <c r="E34" s="79"/>
      <c r="F34" s="79"/>
      <c r="G34" s="79"/>
      <c r="H34" s="79"/>
      <c r="I34" s="79"/>
      <c r="J34" s="79"/>
      <c r="K34" s="79"/>
      <c r="L34" s="79"/>
      <c r="M34" s="79"/>
    </row>
    <row r="35" spans="1:53" ht="13.5" customHeight="1">
      <c r="A35" s="140"/>
      <c r="B35" s="79"/>
      <c r="C35" s="79"/>
      <c r="D35" s="79"/>
      <c r="E35" s="79"/>
      <c r="F35" s="79"/>
      <c r="G35" s="79"/>
      <c r="H35" s="79"/>
      <c r="I35" s="79"/>
      <c r="J35" s="79"/>
      <c r="K35" s="79"/>
      <c r="L35" s="79"/>
      <c r="M35" s="79"/>
    </row>
    <row r="36" spans="1:53" ht="13.5" customHeight="1">
      <c r="A36" s="79"/>
      <c r="B36" s="79"/>
      <c r="C36" s="79"/>
      <c r="D36" s="79"/>
      <c r="E36" s="79"/>
      <c r="F36" s="79"/>
      <c r="G36" s="79"/>
      <c r="H36" s="79"/>
      <c r="I36" s="79"/>
      <c r="J36" s="79"/>
      <c r="K36" s="79"/>
      <c r="L36" s="79"/>
      <c r="M36" s="79"/>
    </row>
    <row r="37" spans="1:53" ht="13.5" customHeight="1">
      <c r="A37" s="79"/>
      <c r="B37" s="79"/>
      <c r="C37" s="79"/>
      <c r="D37" s="79"/>
      <c r="E37" s="79"/>
      <c r="F37" s="79"/>
      <c r="G37" s="79"/>
      <c r="H37" s="79"/>
      <c r="I37" s="79"/>
      <c r="J37" s="79"/>
      <c r="K37" s="79"/>
      <c r="L37" s="79"/>
      <c r="M37" s="79"/>
    </row>
    <row r="38" spans="1:53" ht="13.5" customHeight="1">
      <c r="A38" s="79"/>
      <c r="B38" s="79"/>
      <c r="C38" s="79"/>
      <c r="D38" s="79"/>
      <c r="E38" s="79"/>
      <c r="F38" s="79"/>
      <c r="G38" s="79"/>
      <c r="H38" s="79"/>
      <c r="I38" s="79"/>
      <c r="J38" s="79"/>
      <c r="K38" s="79"/>
      <c r="L38" s="79"/>
      <c r="M38" s="79"/>
    </row>
    <row r="39" spans="1:53" ht="13.5" customHeight="1">
      <c r="A39" s="79"/>
      <c r="B39" s="79"/>
      <c r="C39" s="79"/>
      <c r="D39" s="79"/>
      <c r="E39" s="79"/>
      <c r="F39" s="79"/>
      <c r="G39" s="79"/>
      <c r="H39" s="79"/>
      <c r="I39" s="79"/>
      <c r="J39" s="79"/>
      <c r="K39" s="79"/>
      <c r="L39" s="79"/>
      <c r="M39" s="79"/>
    </row>
    <row r="41" spans="1:53" ht="13.5" customHeight="1">
      <c r="D41" s="79"/>
      <c r="E41" s="79"/>
      <c r="F41" s="79"/>
      <c r="G41" s="79"/>
    </row>
  </sheetData>
  <mergeCells count="32">
    <mergeCell ref="G4:G5"/>
    <mergeCell ref="A4:B5"/>
    <mergeCell ref="C4:C5"/>
    <mergeCell ref="D4:D5"/>
    <mergeCell ref="E4:E5"/>
    <mergeCell ref="F4:F5"/>
    <mergeCell ref="P4:P5"/>
    <mergeCell ref="Q4:Q5"/>
    <mergeCell ref="R4:R5"/>
    <mergeCell ref="S4:S5"/>
    <mergeCell ref="H4:H5"/>
    <mergeCell ref="I4:I5"/>
    <mergeCell ref="J4:J5"/>
    <mergeCell ref="K4:K5"/>
    <mergeCell ref="L4:L5"/>
    <mergeCell ref="M4:M5"/>
    <mergeCell ref="A26:A29"/>
    <mergeCell ref="A30:A33"/>
    <mergeCell ref="Z4:Z5"/>
    <mergeCell ref="A6:A9"/>
    <mergeCell ref="A10:A13"/>
    <mergeCell ref="A14:A17"/>
    <mergeCell ref="A18:A21"/>
    <mergeCell ref="A22:A25"/>
    <mergeCell ref="T4:T5"/>
    <mergeCell ref="U4:U5"/>
    <mergeCell ref="V4:V5"/>
    <mergeCell ref="W4:W5"/>
    <mergeCell ref="X4:X5"/>
    <mergeCell ref="Y4:Y5"/>
    <mergeCell ref="N4:N5"/>
    <mergeCell ref="O4:O5"/>
  </mergeCells>
  <phoneticPr fontId="1"/>
  <printOptions horizontalCentered="1"/>
  <pageMargins left="0.59055118110236227" right="0.39370078740157483" top="0.59055118110236227" bottom="0.47244094488188981" header="0.51181102362204722" footer="0.31496062992125984"/>
  <pageSetup paperSize="9" scale="65" orientation="landscape" r:id="rId1"/>
  <headerFooter alignWithMargins="0">
    <oddFooter>&amp;L&amp;"ＭＳ Ｐ明朝,標準"（平成26年6月30日現在）</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39"/>
  <sheetViews>
    <sheetView view="pageBreakPreview" zoomScale="85" zoomScaleNormal="100" zoomScaleSheetLayoutView="85" zoomScalePageLayoutView="85" workbookViewId="0">
      <selection activeCell="P4" sqref="P4"/>
    </sheetView>
  </sheetViews>
  <sheetFormatPr defaultColWidth="9" defaultRowHeight="10.8"/>
  <cols>
    <col min="1" max="1" width="15" style="10" customWidth="1"/>
    <col min="2" max="5" width="8.33203125" style="10" customWidth="1"/>
    <col min="6" max="13" width="9.109375" style="10" customWidth="1"/>
    <col min="14" max="17" width="8.33203125" style="10" customWidth="1"/>
    <col min="18" max="22" width="9.109375" style="10" customWidth="1"/>
    <col min="23" max="31" width="7.44140625" style="10" customWidth="1"/>
    <col min="32" max="16384" width="9" style="10"/>
  </cols>
  <sheetData>
    <row r="1" spans="1:50" ht="17.25" customHeight="1">
      <c r="A1" s="1" t="s">
        <v>175</v>
      </c>
      <c r="B1" s="22"/>
      <c r="O1" s="23"/>
      <c r="P1" s="23"/>
      <c r="Q1" s="23"/>
    </row>
    <row r="2" spans="1:50" s="2" customFormat="1" ht="16.2">
      <c r="A2" s="37" t="s">
        <v>1638</v>
      </c>
      <c r="B2" s="38"/>
      <c r="C2" s="38"/>
      <c r="D2" s="38"/>
      <c r="E2" s="38"/>
      <c r="F2" s="38"/>
      <c r="G2" s="38"/>
      <c r="H2" s="38"/>
      <c r="I2" s="38"/>
      <c r="J2" s="38"/>
      <c r="K2" s="38"/>
      <c r="L2" s="38"/>
      <c r="M2" s="38"/>
    </row>
    <row r="3" spans="1:50" ht="11.25" customHeight="1">
      <c r="A3" s="79"/>
      <c r="B3" s="79"/>
      <c r="C3" s="79"/>
      <c r="D3" s="79"/>
      <c r="E3" s="79"/>
      <c r="F3" s="79"/>
      <c r="G3" s="79"/>
      <c r="H3" s="79"/>
      <c r="I3" s="79"/>
      <c r="J3" s="79"/>
      <c r="K3" s="79"/>
      <c r="L3" s="79"/>
      <c r="M3" s="79"/>
    </row>
    <row r="4" spans="1:50" ht="21.75" customHeight="1">
      <c r="A4" s="1552" t="s">
        <v>176</v>
      </c>
      <c r="B4" s="1440" t="s">
        <v>30</v>
      </c>
      <c r="C4" s="1441"/>
      <c r="D4" s="1441"/>
      <c r="E4" s="1441"/>
      <c r="F4" s="1441"/>
      <c r="G4" s="1441"/>
      <c r="H4" s="1441"/>
      <c r="I4" s="1441"/>
      <c r="J4" s="1441"/>
      <c r="K4" s="1441"/>
      <c r="L4" s="1441"/>
      <c r="M4" s="1442"/>
      <c r="N4" s="1441"/>
      <c r="O4" s="1441"/>
      <c r="P4" s="1441"/>
      <c r="Q4" s="1441"/>
      <c r="R4" s="1443"/>
      <c r="S4" s="1443"/>
      <c r="T4" s="1443"/>
      <c r="U4" s="1435"/>
    </row>
    <row r="5" spans="1:50" ht="21.75" customHeight="1">
      <c r="A5" s="1552"/>
      <c r="B5" s="1434" t="s">
        <v>31</v>
      </c>
      <c r="C5" s="1443"/>
      <c r="D5" s="1443"/>
      <c r="E5" s="1435"/>
      <c r="F5" s="1434" t="s">
        <v>32</v>
      </c>
      <c r="G5" s="1443"/>
      <c r="H5" s="1443"/>
      <c r="I5" s="1435"/>
      <c r="J5" s="1434" t="s">
        <v>33</v>
      </c>
      <c r="K5" s="1443"/>
      <c r="L5" s="1443"/>
      <c r="M5" s="1435"/>
      <c r="N5" s="1434" t="s">
        <v>34</v>
      </c>
      <c r="O5" s="1443"/>
      <c r="P5" s="1443"/>
      <c r="Q5" s="1435"/>
      <c r="R5" s="1436" t="s">
        <v>177</v>
      </c>
      <c r="S5" s="1447"/>
      <c r="T5" s="1447"/>
      <c r="U5" s="1437"/>
    </row>
    <row r="6" spans="1:50" ht="21.75" customHeight="1">
      <c r="A6" s="1552"/>
      <c r="B6" s="24" t="s">
        <v>36</v>
      </c>
      <c r="C6" s="25" t="s">
        <v>37</v>
      </c>
      <c r="D6" s="25" t="s">
        <v>38</v>
      </c>
      <c r="E6" s="26" t="s">
        <v>39</v>
      </c>
      <c r="F6" s="24" t="s">
        <v>36</v>
      </c>
      <c r="G6" s="25" t="s">
        <v>37</v>
      </c>
      <c r="H6" s="25" t="s">
        <v>38</v>
      </c>
      <c r="I6" s="26" t="s">
        <v>39</v>
      </c>
      <c r="J6" s="24" t="s">
        <v>36</v>
      </c>
      <c r="K6" s="25" t="s">
        <v>37</v>
      </c>
      <c r="L6" s="25" t="s">
        <v>38</v>
      </c>
      <c r="M6" s="26" t="s">
        <v>39</v>
      </c>
      <c r="N6" s="24" t="s">
        <v>36</v>
      </c>
      <c r="O6" s="25" t="s">
        <v>37</v>
      </c>
      <c r="P6" s="25" t="s">
        <v>38</v>
      </c>
      <c r="Q6" s="26" t="s">
        <v>39</v>
      </c>
      <c r="R6" s="24" t="s">
        <v>36</v>
      </c>
      <c r="S6" s="25" t="s">
        <v>37</v>
      </c>
      <c r="T6" s="25" t="s">
        <v>38</v>
      </c>
      <c r="U6" s="26" t="s">
        <v>39</v>
      </c>
    </row>
    <row r="7" spans="1:50" ht="21.75" customHeight="1">
      <c r="A7" s="25" t="s">
        <v>10</v>
      </c>
      <c r="B7" s="20">
        <v>3</v>
      </c>
      <c r="C7" s="20">
        <v>41</v>
      </c>
      <c r="D7" s="20">
        <v>2</v>
      </c>
      <c r="E7" s="20">
        <v>46</v>
      </c>
      <c r="F7" s="20">
        <v>156</v>
      </c>
      <c r="G7" s="20">
        <v>1327</v>
      </c>
      <c r="H7" s="20">
        <v>122</v>
      </c>
      <c r="I7" s="20">
        <v>1605</v>
      </c>
      <c r="J7" s="20">
        <v>615</v>
      </c>
      <c r="K7" s="20">
        <v>906</v>
      </c>
      <c r="L7" s="20">
        <v>134</v>
      </c>
      <c r="M7" s="20">
        <v>1655</v>
      </c>
      <c r="N7" s="20">
        <v>1</v>
      </c>
      <c r="O7" s="20">
        <v>0</v>
      </c>
      <c r="P7" s="20">
        <v>0</v>
      </c>
      <c r="Q7" s="20">
        <v>1</v>
      </c>
      <c r="R7" s="20">
        <v>775</v>
      </c>
      <c r="S7" s="20">
        <v>2274</v>
      </c>
      <c r="T7" s="20">
        <v>258</v>
      </c>
      <c r="U7" s="20">
        <v>3307</v>
      </c>
      <c r="W7" s="10">
        <f>IF(E7=SUM(B7:D7),0,1)</f>
        <v>0</v>
      </c>
      <c r="X7" s="10">
        <f>IF(I7=SUM(F7:H7),0,1)</f>
        <v>0</v>
      </c>
      <c r="Y7" s="10">
        <f>IF(M7=SUM(J7:L7),0,1)</f>
        <v>0</v>
      </c>
      <c r="Z7" s="10">
        <f>IF(Q7=SUM(N7:P7),0,1)</f>
        <v>0</v>
      </c>
      <c r="AA7" s="10">
        <f t="shared" ref="AA7:AA13" si="0">IF(U7=SUM(R7:T7),0,1)</f>
        <v>0</v>
      </c>
      <c r="AC7" s="28"/>
      <c r="AD7" s="28"/>
      <c r="AE7" s="28"/>
      <c r="AF7" s="28"/>
      <c r="AG7" s="28"/>
      <c r="AH7" s="28"/>
      <c r="AI7" s="28"/>
      <c r="AJ7" s="28"/>
      <c r="AK7" s="28"/>
      <c r="AL7" s="28"/>
      <c r="AM7" s="28"/>
      <c r="AN7" s="28"/>
      <c r="AO7" s="28"/>
      <c r="AP7" s="28"/>
      <c r="AQ7" s="28"/>
      <c r="AR7" s="28"/>
      <c r="AS7" s="28"/>
      <c r="AT7" s="28"/>
      <c r="AU7" s="28"/>
      <c r="AV7" s="28"/>
      <c r="AW7" s="28"/>
      <c r="AX7" s="28"/>
    </row>
    <row r="8" spans="1:50" ht="21.75" customHeight="1">
      <c r="A8" s="25" t="s">
        <v>67</v>
      </c>
      <c r="B8" s="20">
        <v>5</v>
      </c>
      <c r="C8" s="20">
        <v>51</v>
      </c>
      <c r="D8" s="20">
        <v>0</v>
      </c>
      <c r="E8" s="20">
        <v>56</v>
      </c>
      <c r="F8" s="20">
        <v>306</v>
      </c>
      <c r="G8" s="20">
        <v>1459</v>
      </c>
      <c r="H8" s="20">
        <v>0</v>
      </c>
      <c r="I8" s="20">
        <v>1765</v>
      </c>
      <c r="J8" s="20">
        <v>588</v>
      </c>
      <c r="K8" s="20">
        <v>701</v>
      </c>
      <c r="L8" s="20">
        <v>0</v>
      </c>
      <c r="M8" s="20">
        <v>1289</v>
      </c>
      <c r="N8" s="20">
        <v>0</v>
      </c>
      <c r="O8" s="20">
        <v>529</v>
      </c>
      <c r="P8" s="20">
        <v>31</v>
      </c>
      <c r="Q8" s="20">
        <v>560</v>
      </c>
      <c r="R8" s="20">
        <v>899</v>
      </c>
      <c r="S8" s="20">
        <v>2740</v>
      </c>
      <c r="T8" s="20">
        <v>31</v>
      </c>
      <c r="U8" s="20">
        <v>3670</v>
      </c>
      <c r="W8" s="10">
        <f t="shared" ref="W8:W13" si="1">IF(E8=SUM(B8:D8),0,1)</f>
        <v>0</v>
      </c>
      <c r="X8" s="10">
        <f t="shared" ref="X8:X13" si="2">IF(I8=SUM(F8:H8),0,1)</f>
        <v>0</v>
      </c>
      <c r="Y8" s="10">
        <f t="shared" ref="Y8:Y13" si="3">IF(M8=SUM(J8:L8),0,1)</f>
        <v>0</v>
      </c>
      <c r="Z8" s="10">
        <f t="shared" ref="Z8:Z13" si="4">IF(Q8=SUM(N8:P8),0,1)</f>
        <v>0</v>
      </c>
      <c r="AA8" s="10">
        <f t="shared" si="0"/>
        <v>0</v>
      </c>
      <c r="AC8" s="28"/>
      <c r="AD8" s="28"/>
      <c r="AE8" s="28"/>
      <c r="AF8" s="28"/>
      <c r="AG8" s="28"/>
      <c r="AH8" s="28"/>
      <c r="AI8" s="28"/>
      <c r="AJ8" s="28"/>
      <c r="AK8" s="28"/>
      <c r="AL8" s="28"/>
      <c r="AM8" s="28"/>
      <c r="AN8" s="28"/>
      <c r="AO8" s="28"/>
      <c r="AP8" s="28"/>
      <c r="AQ8" s="28"/>
      <c r="AR8" s="28"/>
      <c r="AS8" s="28"/>
      <c r="AT8" s="28"/>
      <c r="AU8" s="28"/>
      <c r="AV8" s="28"/>
    </row>
    <row r="9" spans="1:50" ht="24.75" customHeight="1">
      <c r="A9" s="258" t="s">
        <v>113</v>
      </c>
      <c r="B9" s="20">
        <v>0</v>
      </c>
      <c r="C9" s="20">
        <v>265</v>
      </c>
      <c r="D9" s="20">
        <v>0</v>
      </c>
      <c r="E9" s="20">
        <v>265</v>
      </c>
      <c r="F9" s="20">
        <v>353</v>
      </c>
      <c r="G9" s="20">
        <v>4798</v>
      </c>
      <c r="H9" s="20">
        <v>42</v>
      </c>
      <c r="I9" s="20">
        <v>5193</v>
      </c>
      <c r="J9" s="20">
        <v>983</v>
      </c>
      <c r="K9" s="20">
        <v>1942</v>
      </c>
      <c r="L9" s="20">
        <v>60</v>
      </c>
      <c r="M9" s="20">
        <v>2985</v>
      </c>
      <c r="N9" s="20">
        <v>2</v>
      </c>
      <c r="O9" s="20">
        <v>294</v>
      </c>
      <c r="P9" s="20">
        <v>30</v>
      </c>
      <c r="Q9" s="20">
        <v>326</v>
      </c>
      <c r="R9" s="20">
        <v>1338</v>
      </c>
      <c r="S9" s="20">
        <v>7299</v>
      </c>
      <c r="T9" s="20">
        <v>132</v>
      </c>
      <c r="U9" s="20">
        <v>8769</v>
      </c>
      <c r="W9" s="10">
        <f t="shared" si="1"/>
        <v>0</v>
      </c>
      <c r="X9" s="10">
        <f t="shared" si="2"/>
        <v>0</v>
      </c>
      <c r="Y9" s="10">
        <f t="shared" si="3"/>
        <v>0</v>
      </c>
      <c r="Z9" s="10">
        <f t="shared" si="4"/>
        <v>0</v>
      </c>
      <c r="AA9" s="10">
        <f t="shared" si="0"/>
        <v>0</v>
      </c>
      <c r="AC9" s="28"/>
      <c r="AD9" s="28"/>
      <c r="AE9" s="28"/>
      <c r="AF9" s="28"/>
      <c r="AG9" s="28"/>
      <c r="AH9" s="28"/>
      <c r="AI9" s="28"/>
      <c r="AJ9" s="28"/>
      <c r="AK9" s="28"/>
      <c r="AL9" s="28"/>
      <c r="AM9" s="28"/>
      <c r="AN9" s="28"/>
      <c r="AO9" s="28"/>
      <c r="AP9" s="28"/>
      <c r="AQ9" s="28"/>
      <c r="AR9" s="28"/>
      <c r="AS9" s="28"/>
      <c r="AT9" s="28"/>
      <c r="AU9" s="28"/>
      <c r="AV9" s="28"/>
    </row>
    <row r="10" spans="1:50" ht="21.75" customHeight="1">
      <c r="A10" s="25" t="s">
        <v>69</v>
      </c>
      <c r="B10" s="20">
        <v>0</v>
      </c>
      <c r="C10" s="20">
        <v>13</v>
      </c>
      <c r="D10" s="20">
        <v>0</v>
      </c>
      <c r="E10" s="20">
        <v>13</v>
      </c>
      <c r="F10" s="20">
        <v>282</v>
      </c>
      <c r="G10" s="20">
        <v>1329</v>
      </c>
      <c r="H10" s="20">
        <v>35</v>
      </c>
      <c r="I10" s="20">
        <v>1646</v>
      </c>
      <c r="J10" s="20">
        <v>672</v>
      </c>
      <c r="K10" s="20">
        <v>1100</v>
      </c>
      <c r="L10" s="20">
        <v>90</v>
      </c>
      <c r="M10" s="20">
        <v>1862</v>
      </c>
      <c r="N10" s="20">
        <v>0</v>
      </c>
      <c r="O10" s="20">
        <v>2</v>
      </c>
      <c r="P10" s="20">
        <v>0</v>
      </c>
      <c r="Q10" s="20">
        <v>2</v>
      </c>
      <c r="R10" s="20">
        <v>954</v>
      </c>
      <c r="S10" s="20">
        <v>2444</v>
      </c>
      <c r="T10" s="20">
        <v>125</v>
      </c>
      <c r="U10" s="20">
        <v>3523</v>
      </c>
      <c r="W10" s="10">
        <f t="shared" si="1"/>
        <v>0</v>
      </c>
      <c r="X10" s="10">
        <f t="shared" si="2"/>
        <v>0</v>
      </c>
      <c r="Y10" s="10">
        <f t="shared" si="3"/>
        <v>0</v>
      </c>
      <c r="Z10" s="10">
        <f t="shared" si="4"/>
        <v>0</v>
      </c>
      <c r="AA10" s="10">
        <f t="shared" si="0"/>
        <v>0</v>
      </c>
      <c r="AC10" s="28"/>
      <c r="AD10" s="28"/>
      <c r="AE10" s="28"/>
      <c r="AF10" s="28"/>
      <c r="AG10" s="28"/>
      <c r="AH10" s="28"/>
      <c r="AI10" s="28"/>
      <c r="AJ10" s="28"/>
      <c r="AK10" s="28"/>
      <c r="AL10" s="28"/>
      <c r="AM10" s="28"/>
      <c r="AN10" s="28"/>
      <c r="AO10" s="28"/>
      <c r="AP10" s="28"/>
      <c r="AQ10" s="28"/>
      <c r="AR10" s="28"/>
      <c r="AS10" s="28"/>
      <c r="AT10" s="28"/>
      <c r="AU10" s="28"/>
      <c r="AV10" s="28"/>
    </row>
    <row r="11" spans="1:50" ht="21.75" customHeight="1">
      <c r="A11" s="25" t="s">
        <v>70</v>
      </c>
      <c r="B11" s="20">
        <v>29</v>
      </c>
      <c r="C11" s="20">
        <v>1059</v>
      </c>
      <c r="D11" s="20">
        <v>35</v>
      </c>
      <c r="E11" s="20">
        <v>1123</v>
      </c>
      <c r="F11" s="20">
        <v>13677</v>
      </c>
      <c r="G11" s="20">
        <v>77913</v>
      </c>
      <c r="H11" s="20">
        <v>3681</v>
      </c>
      <c r="I11" s="20">
        <v>95271</v>
      </c>
      <c r="J11" s="20">
        <v>45053</v>
      </c>
      <c r="K11" s="20">
        <v>61647</v>
      </c>
      <c r="L11" s="20">
        <v>6350</v>
      </c>
      <c r="M11" s="20">
        <v>113050</v>
      </c>
      <c r="N11" s="20">
        <v>15</v>
      </c>
      <c r="O11" s="20">
        <v>61</v>
      </c>
      <c r="P11" s="20">
        <v>4</v>
      </c>
      <c r="Q11" s="20">
        <v>80</v>
      </c>
      <c r="R11" s="20">
        <v>58774</v>
      </c>
      <c r="S11" s="20">
        <v>140680</v>
      </c>
      <c r="T11" s="20">
        <v>10070</v>
      </c>
      <c r="U11" s="20">
        <v>209524</v>
      </c>
      <c r="W11" s="10">
        <f t="shared" si="1"/>
        <v>0</v>
      </c>
      <c r="X11" s="10">
        <f t="shared" si="2"/>
        <v>0</v>
      </c>
      <c r="Y11" s="10">
        <f t="shared" si="3"/>
        <v>0</v>
      </c>
      <c r="Z11" s="10">
        <f t="shared" si="4"/>
        <v>0</v>
      </c>
      <c r="AA11" s="10">
        <f t="shared" si="0"/>
        <v>0</v>
      </c>
      <c r="AC11" s="28"/>
      <c r="AD11" s="28"/>
      <c r="AE11" s="28"/>
      <c r="AF11" s="28"/>
      <c r="AG11" s="28"/>
      <c r="AH11" s="28"/>
      <c r="AI11" s="28"/>
      <c r="AJ11" s="28"/>
      <c r="AK11" s="28"/>
      <c r="AL11" s="28"/>
      <c r="AM11" s="28"/>
      <c r="AN11" s="28"/>
      <c r="AO11" s="28"/>
      <c r="AP11" s="28"/>
      <c r="AQ11" s="28"/>
      <c r="AR11" s="28"/>
      <c r="AS11" s="28"/>
      <c r="AT11" s="28"/>
      <c r="AU11" s="28"/>
      <c r="AV11" s="28"/>
    </row>
    <row r="12" spans="1:50" ht="21.75" customHeight="1">
      <c r="A12" s="25" t="s">
        <v>71</v>
      </c>
      <c r="B12" s="31"/>
      <c r="C12" s="31"/>
      <c r="D12" s="31"/>
      <c r="E12" s="31"/>
      <c r="F12" s="20">
        <v>4067</v>
      </c>
      <c r="G12" s="20">
        <v>20922</v>
      </c>
      <c r="H12" s="20">
        <v>1455</v>
      </c>
      <c r="I12" s="20">
        <v>26444</v>
      </c>
      <c r="J12" s="20">
        <v>14910</v>
      </c>
      <c r="K12" s="20">
        <v>16738</v>
      </c>
      <c r="L12" s="20">
        <v>2633</v>
      </c>
      <c r="M12" s="20">
        <v>34281</v>
      </c>
      <c r="N12" s="20">
        <v>0</v>
      </c>
      <c r="O12" s="20">
        <v>496</v>
      </c>
      <c r="P12" s="20">
        <v>392</v>
      </c>
      <c r="Q12" s="20">
        <v>888</v>
      </c>
      <c r="R12" s="20">
        <v>18977</v>
      </c>
      <c r="S12" s="20">
        <v>38156</v>
      </c>
      <c r="T12" s="20">
        <v>4480</v>
      </c>
      <c r="U12" s="20">
        <v>61613</v>
      </c>
      <c r="W12" s="10">
        <f t="shared" si="1"/>
        <v>0</v>
      </c>
      <c r="X12" s="10">
        <f t="shared" si="2"/>
        <v>0</v>
      </c>
      <c r="Y12" s="10">
        <f t="shared" si="3"/>
        <v>0</v>
      </c>
      <c r="Z12" s="10">
        <f>IF(Q12=SUM(N12:P12),0,1)</f>
        <v>0</v>
      </c>
      <c r="AA12" s="10">
        <f t="shared" si="0"/>
        <v>0</v>
      </c>
      <c r="AC12" s="28"/>
      <c r="AD12" s="28"/>
      <c r="AE12" s="28"/>
      <c r="AF12" s="28"/>
      <c r="AG12" s="28"/>
      <c r="AH12" s="28"/>
      <c r="AI12" s="28"/>
      <c r="AJ12" s="28"/>
      <c r="AK12" s="28"/>
      <c r="AL12" s="28"/>
      <c r="AM12" s="28"/>
      <c r="AN12" s="28"/>
      <c r="AO12" s="28"/>
      <c r="AP12" s="28"/>
      <c r="AQ12" s="28"/>
      <c r="AR12" s="28"/>
      <c r="AS12" s="28"/>
      <c r="AT12" s="28"/>
      <c r="AU12" s="28"/>
      <c r="AV12" s="28"/>
    </row>
    <row r="13" spans="1:50" ht="21.75" customHeight="1">
      <c r="A13" s="259" t="s">
        <v>21</v>
      </c>
      <c r="B13" s="9">
        <v>37</v>
      </c>
      <c r="C13" s="9">
        <v>1429</v>
      </c>
      <c r="D13" s="9">
        <v>37</v>
      </c>
      <c r="E13" s="9">
        <v>1503</v>
      </c>
      <c r="F13" s="9">
        <v>18841</v>
      </c>
      <c r="G13" s="9">
        <v>107748</v>
      </c>
      <c r="H13" s="9">
        <v>5335</v>
      </c>
      <c r="I13" s="9">
        <v>131924</v>
      </c>
      <c r="J13" s="9">
        <v>62821</v>
      </c>
      <c r="K13" s="9">
        <v>83034</v>
      </c>
      <c r="L13" s="9">
        <v>9267</v>
      </c>
      <c r="M13" s="9">
        <v>155122</v>
      </c>
      <c r="N13" s="9">
        <v>18</v>
      </c>
      <c r="O13" s="9">
        <v>1382</v>
      </c>
      <c r="P13" s="9">
        <v>457</v>
      </c>
      <c r="Q13" s="9">
        <v>1857</v>
      </c>
      <c r="R13" s="9">
        <v>81717</v>
      </c>
      <c r="S13" s="9">
        <v>193593</v>
      </c>
      <c r="T13" s="9">
        <v>15096</v>
      </c>
      <c r="U13" s="9">
        <v>290406</v>
      </c>
      <c r="W13" s="10">
        <f t="shared" si="1"/>
        <v>0</v>
      </c>
      <c r="X13" s="10">
        <f t="shared" si="2"/>
        <v>0</v>
      </c>
      <c r="Y13" s="10">
        <f t="shared" si="3"/>
        <v>0</v>
      </c>
      <c r="Z13" s="10">
        <f t="shared" si="4"/>
        <v>0</v>
      </c>
      <c r="AA13" s="10">
        <f t="shared" si="0"/>
        <v>0</v>
      </c>
      <c r="AC13" s="28"/>
      <c r="AD13" s="28"/>
      <c r="AE13" s="28"/>
      <c r="AF13" s="28"/>
      <c r="AG13" s="28"/>
      <c r="AH13" s="28"/>
      <c r="AI13" s="28"/>
      <c r="AJ13" s="28"/>
      <c r="AK13" s="28"/>
      <c r="AL13" s="28"/>
      <c r="AM13" s="28"/>
      <c r="AN13" s="28"/>
      <c r="AO13" s="28"/>
      <c r="AP13" s="28"/>
      <c r="AQ13" s="28"/>
      <c r="AR13" s="28"/>
      <c r="AS13" s="28"/>
      <c r="AT13" s="28"/>
      <c r="AU13" s="28"/>
      <c r="AV13" s="28"/>
    </row>
    <row r="14" spans="1:50" ht="12" customHeight="1">
      <c r="A14" s="89"/>
      <c r="B14" s="79"/>
      <c r="C14" s="79"/>
      <c r="D14" s="79"/>
      <c r="E14" s="79"/>
      <c r="F14" s="79"/>
      <c r="G14" s="79"/>
      <c r="H14" s="79"/>
      <c r="I14" s="79"/>
      <c r="J14" s="79"/>
      <c r="K14" s="79"/>
      <c r="L14" s="79"/>
      <c r="M14" s="79"/>
      <c r="N14" s="89"/>
    </row>
    <row r="15" spans="1:50" ht="21" customHeight="1">
      <c r="A15" s="79"/>
      <c r="B15" s="79"/>
      <c r="C15" s="79"/>
      <c r="D15" s="79"/>
      <c r="E15" s="79"/>
      <c r="F15" s="79"/>
      <c r="G15" s="79"/>
      <c r="H15" s="79"/>
      <c r="I15" s="79"/>
      <c r="J15" s="1434" t="s">
        <v>178</v>
      </c>
      <c r="K15" s="1443"/>
      <c r="L15" s="1443"/>
      <c r="M15" s="1435"/>
    </row>
    <row r="16" spans="1:50" ht="21" customHeight="1">
      <c r="A16" s="79"/>
      <c r="B16" s="79"/>
      <c r="C16" s="79"/>
      <c r="D16" s="79"/>
      <c r="E16" s="79"/>
      <c r="F16" s="79"/>
      <c r="G16" s="79"/>
      <c r="H16" s="79"/>
      <c r="I16" s="79"/>
      <c r="J16" s="24" t="s">
        <v>36</v>
      </c>
      <c r="K16" s="25" t="s">
        <v>37</v>
      </c>
      <c r="L16" s="25" t="s">
        <v>38</v>
      </c>
      <c r="M16" s="260" t="s">
        <v>39</v>
      </c>
    </row>
    <row r="17" spans="1:24" ht="21" customHeight="1">
      <c r="A17" s="79"/>
      <c r="B17" s="79"/>
      <c r="C17" s="79"/>
      <c r="D17" s="79"/>
      <c r="E17" s="79"/>
      <c r="F17" s="79"/>
      <c r="G17" s="1497" t="s">
        <v>179</v>
      </c>
      <c r="H17" s="1497" t="s">
        <v>180</v>
      </c>
      <c r="I17" s="1497"/>
      <c r="J17" s="105">
        <v>585</v>
      </c>
      <c r="K17" s="105">
        <v>438</v>
      </c>
      <c r="L17" s="105">
        <v>77</v>
      </c>
      <c r="M17" s="105">
        <v>1100</v>
      </c>
      <c r="P17" s="1440" t="s">
        <v>176</v>
      </c>
      <c r="Q17" s="1442"/>
      <c r="R17" s="1548" t="s">
        <v>181</v>
      </c>
      <c r="S17" s="1548"/>
      <c r="T17" s="1548"/>
      <c r="U17" s="1548"/>
      <c r="V17" s="1549"/>
      <c r="W17" s="10">
        <f>IF(M17=SUM(J17:L17),0,1)</f>
        <v>0</v>
      </c>
    </row>
    <row r="18" spans="1:24" ht="21" customHeight="1">
      <c r="A18" s="79"/>
      <c r="B18" s="79"/>
      <c r="C18" s="79"/>
      <c r="D18" s="79"/>
      <c r="E18" s="79"/>
      <c r="F18" s="79"/>
      <c r="G18" s="1497"/>
      <c r="H18" s="1542" t="s">
        <v>182</v>
      </c>
      <c r="I18" s="1543"/>
      <c r="J18" s="105">
        <v>26</v>
      </c>
      <c r="K18" s="105">
        <v>397</v>
      </c>
      <c r="L18" s="105">
        <v>57</v>
      </c>
      <c r="M18" s="105">
        <v>480</v>
      </c>
      <c r="P18" s="1440"/>
      <c r="Q18" s="1442"/>
      <c r="R18" s="1507" t="s">
        <v>183</v>
      </c>
      <c r="S18" s="1507" t="s">
        <v>184</v>
      </c>
      <c r="T18" s="1507" t="s">
        <v>185</v>
      </c>
      <c r="U18" s="1507" t="s">
        <v>186</v>
      </c>
      <c r="V18" s="1550" t="s">
        <v>187</v>
      </c>
      <c r="W18" s="10">
        <f t="shared" ref="W18:W37" si="5">IF(M18=SUM(J18:L18),0,1)</f>
        <v>0</v>
      </c>
    </row>
    <row r="19" spans="1:24" ht="23.25" customHeight="1">
      <c r="A19" s="79"/>
      <c r="B19" s="79"/>
      <c r="C19" s="79"/>
      <c r="D19" s="79"/>
      <c r="E19" s="79"/>
      <c r="F19" s="79"/>
      <c r="G19" s="1497"/>
      <c r="H19" s="1546" t="s">
        <v>188</v>
      </c>
      <c r="I19" s="1547"/>
      <c r="J19" s="105">
        <v>4</v>
      </c>
      <c r="K19" s="105">
        <v>71</v>
      </c>
      <c r="L19" s="105">
        <v>0</v>
      </c>
      <c r="M19" s="105">
        <v>75</v>
      </c>
      <c r="P19" s="1440"/>
      <c r="Q19" s="1442"/>
      <c r="R19" s="1525"/>
      <c r="S19" s="1525"/>
      <c r="T19" s="1525"/>
      <c r="U19" s="1525"/>
      <c r="V19" s="1551"/>
      <c r="W19" s="10">
        <f t="shared" si="5"/>
        <v>0</v>
      </c>
    </row>
    <row r="20" spans="1:24" ht="21" customHeight="1">
      <c r="A20" s="79"/>
      <c r="B20" s="79"/>
      <c r="C20" s="79"/>
      <c r="D20" s="79"/>
      <c r="E20" s="79"/>
      <c r="F20" s="79"/>
      <c r="G20" s="1497" t="s">
        <v>189</v>
      </c>
      <c r="H20" s="1497" t="s">
        <v>180</v>
      </c>
      <c r="I20" s="1497"/>
      <c r="J20" s="105">
        <v>568</v>
      </c>
      <c r="K20" s="105">
        <v>500</v>
      </c>
      <c r="L20" s="105">
        <v>0</v>
      </c>
      <c r="M20" s="105">
        <v>1068</v>
      </c>
      <c r="P20" s="1440" t="s">
        <v>10</v>
      </c>
      <c r="Q20" s="1442"/>
      <c r="R20" s="261">
        <v>23</v>
      </c>
      <c r="S20" s="20">
        <v>144</v>
      </c>
      <c r="T20" s="20">
        <v>1</v>
      </c>
      <c r="U20" s="20">
        <v>0</v>
      </c>
      <c r="V20" s="20">
        <v>168</v>
      </c>
      <c r="W20" s="10">
        <f t="shared" si="5"/>
        <v>0</v>
      </c>
      <c r="X20" s="10">
        <f>IF(V20=SUM(R20:U20),0,1)</f>
        <v>0</v>
      </c>
    </row>
    <row r="21" spans="1:24" ht="21" customHeight="1">
      <c r="A21" s="79"/>
      <c r="B21" s="79"/>
      <c r="C21" s="79"/>
      <c r="D21" s="79"/>
      <c r="E21" s="79"/>
      <c r="F21" s="79"/>
      <c r="G21" s="1497"/>
      <c r="H21" s="1542" t="s">
        <v>182</v>
      </c>
      <c r="I21" s="1543"/>
      <c r="J21" s="105">
        <v>12</v>
      </c>
      <c r="K21" s="105">
        <v>175</v>
      </c>
      <c r="L21" s="105">
        <v>0</v>
      </c>
      <c r="M21" s="105">
        <v>187</v>
      </c>
      <c r="P21" s="1440" t="s">
        <v>190</v>
      </c>
      <c r="Q21" s="1442"/>
      <c r="R21" s="261">
        <v>24</v>
      </c>
      <c r="S21" s="20">
        <v>318</v>
      </c>
      <c r="T21" s="20">
        <v>38</v>
      </c>
      <c r="U21" s="20">
        <v>14</v>
      </c>
      <c r="V21" s="20">
        <v>394</v>
      </c>
      <c r="W21" s="10">
        <f t="shared" si="5"/>
        <v>0</v>
      </c>
      <c r="X21" s="10">
        <f t="shared" ref="X21:X26" si="6">IF(V21=SUM(R21:U21),0,1)</f>
        <v>0</v>
      </c>
    </row>
    <row r="22" spans="1:24" ht="23.25" customHeight="1">
      <c r="A22" s="79"/>
      <c r="B22" s="79"/>
      <c r="C22" s="79"/>
      <c r="D22" s="79"/>
      <c r="E22" s="79"/>
      <c r="F22" s="79"/>
      <c r="G22" s="1497"/>
      <c r="H22" s="1546" t="s">
        <v>188</v>
      </c>
      <c r="I22" s="1547"/>
      <c r="J22" s="105">
        <v>8</v>
      </c>
      <c r="K22" s="105">
        <v>26</v>
      </c>
      <c r="L22" s="105">
        <v>0</v>
      </c>
      <c r="M22" s="105">
        <v>34</v>
      </c>
      <c r="P22" s="1544" t="s">
        <v>191</v>
      </c>
      <c r="Q22" s="1545"/>
      <c r="R22" s="261">
        <v>116</v>
      </c>
      <c r="S22" s="20">
        <v>802</v>
      </c>
      <c r="T22" s="20">
        <v>62</v>
      </c>
      <c r="U22" s="20">
        <v>15</v>
      </c>
      <c r="V22" s="20">
        <v>995</v>
      </c>
      <c r="W22" s="10">
        <f t="shared" si="5"/>
        <v>0</v>
      </c>
      <c r="X22" s="10">
        <f t="shared" si="6"/>
        <v>0</v>
      </c>
    </row>
    <row r="23" spans="1:24" ht="21" customHeight="1">
      <c r="A23" s="79"/>
      <c r="B23" s="79"/>
      <c r="C23" s="79"/>
      <c r="D23" s="79"/>
      <c r="E23" s="79"/>
      <c r="F23" s="79"/>
      <c r="G23" s="1497" t="s">
        <v>192</v>
      </c>
      <c r="H23" s="1497" t="s">
        <v>180</v>
      </c>
      <c r="I23" s="1497"/>
      <c r="J23" s="105">
        <v>896</v>
      </c>
      <c r="K23" s="105">
        <v>849</v>
      </c>
      <c r="L23" s="105">
        <v>28</v>
      </c>
      <c r="M23" s="105">
        <v>1773</v>
      </c>
      <c r="P23" s="1440" t="s">
        <v>193</v>
      </c>
      <c r="Q23" s="1442"/>
      <c r="R23" s="261">
        <v>3</v>
      </c>
      <c r="S23" s="20">
        <v>126</v>
      </c>
      <c r="T23" s="20">
        <v>9</v>
      </c>
      <c r="U23" s="20">
        <v>0</v>
      </c>
      <c r="V23" s="20">
        <v>138</v>
      </c>
      <c r="W23" s="10">
        <f t="shared" si="5"/>
        <v>0</v>
      </c>
      <c r="X23" s="10">
        <f t="shared" si="6"/>
        <v>0</v>
      </c>
    </row>
    <row r="24" spans="1:24" ht="21" customHeight="1">
      <c r="A24" s="79"/>
      <c r="B24" s="79"/>
      <c r="C24" s="79"/>
      <c r="D24" s="79"/>
      <c r="E24" s="79"/>
      <c r="F24" s="79"/>
      <c r="G24" s="1497"/>
      <c r="H24" s="1542" t="s">
        <v>182</v>
      </c>
      <c r="I24" s="1543"/>
      <c r="J24" s="105">
        <v>83</v>
      </c>
      <c r="K24" s="105">
        <v>831</v>
      </c>
      <c r="L24" s="105">
        <v>32</v>
      </c>
      <c r="M24" s="105">
        <v>946</v>
      </c>
      <c r="P24" s="1440" t="s">
        <v>70</v>
      </c>
      <c r="Q24" s="1442"/>
      <c r="R24" s="261">
        <v>378</v>
      </c>
      <c r="S24" s="20">
        <v>6135</v>
      </c>
      <c r="T24" s="20">
        <v>856</v>
      </c>
      <c r="U24" s="20">
        <v>57</v>
      </c>
      <c r="V24" s="20">
        <v>7426</v>
      </c>
      <c r="W24" s="10">
        <f t="shared" si="5"/>
        <v>0</v>
      </c>
      <c r="X24" s="10">
        <f t="shared" si="6"/>
        <v>0</v>
      </c>
    </row>
    <row r="25" spans="1:24" ht="23.25" customHeight="1">
      <c r="A25" s="79"/>
      <c r="B25" s="79"/>
      <c r="C25" s="79"/>
      <c r="D25" s="79"/>
      <c r="E25" s="79"/>
      <c r="F25" s="79"/>
      <c r="G25" s="1497"/>
      <c r="H25" s="1546" t="s">
        <v>188</v>
      </c>
      <c r="I25" s="1547"/>
      <c r="J25" s="105">
        <v>4</v>
      </c>
      <c r="K25" s="105">
        <v>262</v>
      </c>
      <c r="L25" s="105">
        <v>0</v>
      </c>
      <c r="M25" s="105">
        <v>266</v>
      </c>
      <c r="P25" s="1440" t="s">
        <v>71</v>
      </c>
      <c r="Q25" s="1442"/>
      <c r="R25" s="262"/>
      <c r="S25" s="20">
        <v>852</v>
      </c>
      <c r="T25" s="20">
        <v>110</v>
      </c>
      <c r="U25" s="20">
        <v>6</v>
      </c>
      <c r="V25" s="20">
        <v>968</v>
      </c>
      <c r="W25" s="10">
        <f t="shared" si="5"/>
        <v>0</v>
      </c>
      <c r="X25" s="10">
        <f>IF(V25=SUM(R25:U25),0,1)</f>
        <v>0</v>
      </c>
    </row>
    <row r="26" spans="1:24" ht="21" customHeight="1">
      <c r="A26" s="79"/>
      <c r="B26" s="79"/>
      <c r="C26" s="79"/>
      <c r="D26" s="79"/>
      <c r="E26" s="79"/>
      <c r="F26" s="79"/>
      <c r="G26" s="1497" t="s">
        <v>194</v>
      </c>
      <c r="H26" s="1497" t="s">
        <v>180</v>
      </c>
      <c r="I26" s="1497"/>
      <c r="J26" s="105">
        <v>624</v>
      </c>
      <c r="K26" s="105">
        <v>325</v>
      </c>
      <c r="L26" s="105">
        <v>74</v>
      </c>
      <c r="M26" s="105">
        <v>1023</v>
      </c>
      <c r="P26" s="1540" t="s">
        <v>21</v>
      </c>
      <c r="Q26" s="1541"/>
      <c r="R26" s="263">
        <v>544</v>
      </c>
      <c r="S26" s="9">
        <v>8377</v>
      </c>
      <c r="T26" s="9">
        <v>1076</v>
      </c>
      <c r="U26" s="9">
        <v>92</v>
      </c>
      <c r="V26" s="9">
        <v>10089</v>
      </c>
      <c r="W26" s="10">
        <f t="shared" si="5"/>
        <v>0</v>
      </c>
      <c r="X26" s="10">
        <f t="shared" si="6"/>
        <v>0</v>
      </c>
    </row>
    <row r="27" spans="1:24" ht="21" customHeight="1">
      <c r="A27" s="79"/>
      <c r="B27" s="79"/>
      <c r="C27" s="79"/>
      <c r="D27" s="79"/>
      <c r="E27" s="79"/>
      <c r="F27" s="79"/>
      <c r="G27" s="1497"/>
      <c r="H27" s="1542" t="s">
        <v>182</v>
      </c>
      <c r="I27" s="1543"/>
      <c r="J27" s="105">
        <v>34</v>
      </c>
      <c r="K27" s="105">
        <v>624</v>
      </c>
      <c r="L27" s="105">
        <v>16</v>
      </c>
      <c r="M27" s="105">
        <v>674</v>
      </c>
      <c r="P27" s="264"/>
      <c r="Q27" s="264"/>
      <c r="R27" s="264"/>
      <c r="S27" s="264"/>
      <c r="T27" s="264"/>
      <c r="U27" s="264"/>
      <c r="V27" s="264"/>
      <c r="W27" s="10">
        <f t="shared" si="5"/>
        <v>0</v>
      </c>
    </row>
    <row r="28" spans="1:24" ht="23.25" customHeight="1">
      <c r="A28" s="79"/>
      <c r="B28" s="79"/>
      <c r="C28" s="79"/>
      <c r="D28" s="79"/>
      <c r="E28" s="79"/>
      <c r="F28" s="79"/>
      <c r="G28" s="1497"/>
      <c r="H28" s="1546" t="s">
        <v>188</v>
      </c>
      <c r="I28" s="1547"/>
      <c r="J28" s="105">
        <v>14</v>
      </c>
      <c r="K28" s="105">
        <v>151</v>
      </c>
      <c r="L28" s="105">
        <v>0</v>
      </c>
      <c r="M28" s="105">
        <v>165</v>
      </c>
      <c r="P28" s="1440" t="s">
        <v>176</v>
      </c>
      <c r="Q28" s="1442"/>
      <c r="R28" s="1548" t="s">
        <v>195</v>
      </c>
      <c r="S28" s="1548"/>
      <c r="T28" s="1548"/>
      <c r="U28" s="1548"/>
      <c r="V28" s="1549"/>
      <c r="W28" s="10">
        <f t="shared" si="5"/>
        <v>0</v>
      </c>
    </row>
    <row r="29" spans="1:24" ht="21" customHeight="1">
      <c r="A29" s="79"/>
      <c r="B29" s="79"/>
      <c r="C29" s="79"/>
      <c r="D29" s="79"/>
      <c r="E29" s="79"/>
      <c r="F29" s="79"/>
      <c r="G29" s="1497" t="s">
        <v>70</v>
      </c>
      <c r="H29" s="1497" t="s">
        <v>180</v>
      </c>
      <c r="I29" s="1497"/>
      <c r="J29" s="105">
        <v>43631</v>
      </c>
      <c r="K29" s="105">
        <v>24762</v>
      </c>
      <c r="L29" s="105">
        <v>4015</v>
      </c>
      <c r="M29" s="105">
        <v>72408</v>
      </c>
      <c r="P29" s="1440"/>
      <c r="Q29" s="1442"/>
      <c r="R29" s="1507" t="s">
        <v>183</v>
      </c>
      <c r="S29" s="1507" t="s">
        <v>184</v>
      </c>
      <c r="T29" s="1507" t="s">
        <v>185</v>
      </c>
      <c r="U29" s="1507" t="s">
        <v>196</v>
      </c>
      <c r="V29" s="1550" t="s">
        <v>187</v>
      </c>
      <c r="W29" s="10">
        <f t="shared" si="5"/>
        <v>0</v>
      </c>
    </row>
    <row r="30" spans="1:24" ht="21" customHeight="1">
      <c r="A30" s="79"/>
      <c r="B30" s="79"/>
      <c r="C30" s="79"/>
      <c r="D30" s="79"/>
      <c r="E30" s="79"/>
      <c r="F30" s="79"/>
      <c r="G30" s="1497"/>
      <c r="H30" s="1542" t="s">
        <v>182</v>
      </c>
      <c r="I30" s="1543"/>
      <c r="J30" s="105">
        <v>1007</v>
      </c>
      <c r="K30" s="105">
        <v>21566</v>
      </c>
      <c r="L30" s="105">
        <v>1126</v>
      </c>
      <c r="M30" s="105">
        <v>23699</v>
      </c>
      <c r="P30" s="1440"/>
      <c r="Q30" s="1442"/>
      <c r="R30" s="1525"/>
      <c r="S30" s="1525"/>
      <c r="T30" s="1525"/>
      <c r="U30" s="1525"/>
      <c r="V30" s="1551"/>
      <c r="W30" s="10">
        <f t="shared" si="5"/>
        <v>0</v>
      </c>
    </row>
    <row r="31" spans="1:24" ht="23.25" customHeight="1">
      <c r="A31" s="79"/>
      <c r="B31" s="79"/>
      <c r="C31" s="79"/>
      <c r="D31" s="79"/>
      <c r="E31" s="79"/>
      <c r="F31" s="79"/>
      <c r="G31" s="1497"/>
      <c r="H31" s="1546" t="s">
        <v>188</v>
      </c>
      <c r="I31" s="1547"/>
      <c r="J31" s="105">
        <v>415</v>
      </c>
      <c r="K31" s="105">
        <v>15319</v>
      </c>
      <c r="L31" s="105">
        <v>1209</v>
      </c>
      <c r="M31" s="105">
        <v>16943</v>
      </c>
      <c r="P31" s="1440" t="s">
        <v>10</v>
      </c>
      <c r="Q31" s="1442"/>
      <c r="R31" s="261">
        <v>16</v>
      </c>
      <c r="S31" s="20">
        <v>219</v>
      </c>
      <c r="T31" s="20">
        <v>9</v>
      </c>
      <c r="U31" s="20">
        <v>0</v>
      </c>
      <c r="V31" s="20">
        <v>244</v>
      </c>
      <c r="W31" s="10">
        <f t="shared" si="5"/>
        <v>0</v>
      </c>
      <c r="X31" s="10">
        <f t="shared" ref="X31:X36" si="7">IF(V31=SUM(R31:U31),0,1)</f>
        <v>0</v>
      </c>
    </row>
    <row r="32" spans="1:24" ht="21" customHeight="1">
      <c r="A32" s="79"/>
      <c r="B32" s="79"/>
      <c r="C32" s="79"/>
      <c r="D32" s="79"/>
      <c r="E32" s="79"/>
      <c r="F32" s="79"/>
      <c r="G32" s="1497" t="s">
        <v>71</v>
      </c>
      <c r="H32" s="1497" t="s">
        <v>180</v>
      </c>
      <c r="I32" s="1497"/>
      <c r="J32" s="105">
        <v>14736</v>
      </c>
      <c r="K32" s="105">
        <v>6257</v>
      </c>
      <c r="L32" s="105">
        <v>1985</v>
      </c>
      <c r="M32" s="105">
        <v>22978</v>
      </c>
      <c r="P32" s="1440" t="s">
        <v>190</v>
      </c>
      <c r="Q32" s="1442"/>
      <c r="R32" s="261">
        <v>18</v>
      </c>
      <c r="S32" s="20">
        <v>191</v>
      </c>
      <c r="T32" s="20">
        <v>22</v>
      </c>
      <c r="U32" s="20">
        <v>4</v>
      </c>
      <c r="V32" s="20">
        <v>235</v>
      </c>
      <c r="W32" s="10">
        <f t="shared" si="5"/>
        <v>0</v>
      </c>
      <c r="X32" s="10">
        <f t="shared" si="7"/>
        <v>0</v>
      </c>
    </row>
    <row r="33" spans="1:24" ht="21" customHeight="1">
      <c r="A33" s="79"/>
      <c r="B33" s="79"/>
      <c r="C33" s="79"/>
      <c r="D33" s="79"/>
      <c r="E33" s="79"/>
      <c r="F33" s="79"/>
      <c r="G33" s="1497"/>
      <c r="H33" s="1542" t="s">
        <v>182</v>
      </c>
      <c r="I33" s="1543"/>
      <c r="J33" s="105">
        <v>165</v>
      </c>
      <c r="K33" s="105">
        <v>6567</v>
      </c>
      <c r="L33" s="105">
        <v>276</v>
      </c>
      <c r="M33" s="105">
        <v>7008</v>
      </c>
      <c r="P33" s="1544" t="s">
        <v>191</v>
      </c>
      <c r="Q33" s="1545"/>
      <c r="R33" s="261">
        <v>23</v>
      </c>
      <c r="S33" s="20">
        <v>345</v>
      </c>
      <c r="T33" s="20">
        <v>33</v>
      </c>
      <c r="U33" s="20">
        <v>1</v>
      </c>
      <c r="V33" s="20">
        <v>402</v>
      </c>
      <c r="W33" s="10">
        <f t="shared" si="5"/>
        <v>0</v>
      </c>
      <c r="X33" s="10">
        <f t="shared" si="7"/>
        <v>0</v>
      </c>
    </row>
    <row r="34" spans="1:24" ht="23.25" customHeight="1">
      <c r="A34" s="79"/>
      <c r="B34" s="79"/>
      <c r="C34" s="79"/>
      <c r="D34" s="79"/>
      <c r="E34" s="79"/>
      <c r="F34" s="79"/>
      <c r="G34" s="1497"/>
      <c r="H34" s="1546" t="s">
        <v>188</v>
      </c>
      <c r="I34" s="1547"/>
      <c r="J34" s="105">
        <v>9</v>
      </c>
      <c r="K34" s="105">
        <v>3914</v>
      </c>
      <c r="L34" s="105">
        <v>372</v>
      </c>
      <c r="M34" s="105">
        <v>4295</v>
      </c>
      <c r="P34" s="1440" t="s">
        <v>193</v>
      </c>
      <c r="Q34" s="1442"/>
      <c r="R34" s="261">
        <v>3</v>
      </c>
      <c r="S34" s="20">
        <v>207</v>
      </c>
      <c r="T34" s="20">
        <v>47</v>
      </c>
      <c r="U34" s="20">
        <v>0</v>
      </c>
      <c r="V34" s="20">
        <v>257</v>
      </c>
      <c r="W34" s="10">
        <f t="shared" si="5"/>
        <v>0</v>
      </c>
      <c r="X34" s="10">
        <f t="shared" si="7"/>
        <v>0</v>
      </c>
    </row>
    <row r="35" spans="1:24" ht="21.75" customHeight="1">
      <c r="A35" s="79"/>
      <c r="B35" s="79"/>
      <c r="C35" s="79"/>
      <c r="D35" s="79"/>
      <c r="E35" s="79"/>
      <c r="F35" s="79"/>
      <c r="G35" s="1535" t="s">
        <v>197</v>
      </c>
      <c r="H35" s="1535" t="s">
        <v>180</v>
      </c>
      <c r="I35" s="1535"/>
      <c r="J35" s="112">
        <v>61040</v>
      </c>
      <c r="K35" s="112">
        <v>33131</v>
      </c>
      <c r="L35" s="112">
        <v>6179</v>
      </c>
      <c r="M35" s="112">
        <v>100350</v>
      </c>
      <c r="P35" s="1440" t="s">
        <v>70</v>
      </c>
      <c r="Q35" s="1442"/>
      <c r="R35" s="261">
        <v>145</v>
      </c>
      <c r="S35" s="20">
        <v>6053</v>
      </c>
      <c r="T35" s="20">
        <v>1039</v>
      </c>
      <c r="U35" s="20">
        <v>11</v>
      </c>
      <c r="V35" s="20">
        <v>7248</v>
      </c>
      <c r="W35" s="10">
        <f t="shared" si="5"/>
        <v>0</v>
      </c>
      <c r="X35" s="10">
        <f t="shared" si="7"/>
        <v>0</v>
      </c>
    </row>
    <row r="36" spans="1:24" ht="21.75" customHeight="1">
      <c r="A36" s="79"/>
      <c r="B36" s="79"/>
      <c r="C36" s="79"/>
      <c r="D36" s="79"/>
      <c r="E36" s="79"/>
      <c r="F36" s="79"/>
      <c r="G36" s="1535"/>
      <c r="H36" s="1536" t="s">
        <v>182</v>
      </c>
      <c r="I36" s="1537"/>
      <c r="J36" s="112">
        <v>1327</v>
      </c>
      <c r="K36" s="112">
        <v>30160</v>
      </c>
      <c r="L36" s="112">
        <v>1507</v>
      </c>
      <c r="M36" s="112">
        <v>32994</v>
      </c>
      <c r="P36" s="1440" t="s">
        <v>71</v>
      </c>
      <c r="Q36" s="1442"/>
      <c r="R36" s="262"/>
      <c r="S36" s="20">
        <v>1980</v>
      </c>
      <c r="T36" s="20">
        <v>295</v>
      </c>
      <c r="U36" s="20">
        <v>12</v>
      </c>
      <c r="V36" s="20">
        <v>2287</v>
      </c>
      <c r="W36" s="10">
        <f t="shared" si="5"/>
        <v>0</v>
      </c>
      <c r="X36" s="10">
        <f t="shared" si="7"/>
        <v>0</v>
      </c>
    </row>
    <row r="37" spans="1:24" ht="24" customHeight="1">
      <c r="A37" s="79"/>
      <c r="B37" s="79"/>
      <c r="C37" s="79"/>
      <c r="D37" s="79"/>
      <c r="E37" s="79"/>
      <c r="F37" s="79"/>
      <c r="G37" s="1535"/>
      <c r="H37" s="1538" t="s">
        <v>188</v>
      </c>
      <c r="I37" s="1539"/>
      <c r="J37" s="112">
        <v>454</v>
      </c>
      <c r="K37" s="112">
        <v>19743</v>
      </c>
      <c r="L37" s="112">
        <v>1581</v>
      </c>
      <c r="M37" s="112">
        <v>21778</v>
      </c>
      <c r="P37" s="1540" t="s">
        <v>21</v>
      </c>
      <c r="Q37" s="1541"/>
      <c r="R37" s="263">
        <v>205</v>
      </c>
      <c r="S37" s="9">
        <v>8995</v>
      </c>
      <c r="T37" s="9">
        <v>1445</v>
      </c>
      <c r="U37" s="9">
        <v>28</v>
      </c>
      <c r="V37" s="9">
        <v>10673</v>
      </c>
      <c r="W37" s="10">
        <f t="shared" si="5"/>
        <v>0</v>
      </c>
      <c r="X37" s="10">
        <f>IF(V37=SUM(R37:U37),0,1)</f>
        <v>0</v>
      </c>
    </row>
    <row r="38" spans="1:24">
      <c r="A38" s="79"/>
      <c r="B38" s="79"/>
      <c r="C38" s="79"/>
      <c r="D38" s="79"/>
      <c r="E38" s="79"/>
      <c r="F38" s="79"/>
      <c r="G38" s="79"/>
      <c r="H38" s="79"/>
      <c r="I38" s="79"/>
      <c r="J38" s="79"/>
      <c r="K38" s="79"/>
      <c r="L38" s="79"/>
      <c r="M38" s="79"/>
    </row>
    <row r="39" spans="1:24">
      <c r="A39" s="79"/>
      <c r="B39" s="79"/>
      <c r="C39" s="79"/>
      <c r="D39" s="79"/>
      <c r="E39" s="79"/>
      <c r="F39" s="79"/>
      <c r="G39" s="79"/>
      <c r="H39" s="79"/>
      <c r="I39" s="79"/>
      <c r="J39" s="79"/>
      <c r="K39" s="79"/>
      <c r="L39" s="79"/>
      <c r="M39" s="79"/>
    </row>
  </sheetData>
  <mergeCells count="64">
    <mergeCell ref="A4:A6"/>
    <mergeCell ref="B4:U4"/>
    <mergeCell ref="B5:E5"/>
    <mergeCell ref="F5:I5"/>
    <mergeCell ref="J5:M5"/>
    <mergeCell ref="N5:Q5"/>
    <mergeCell ref="R5:U5"/>
    <mergeCell ref="J15:M15"/>
    <mergeCell ref="G17:G19"/>
    <mergeCell ref="H17:I17"/>
    <mergeCell ref="P17:Q19"/>
    <mergeCell ref="R17:V17"/>
    <mergeCell ref="H18:I18"/>
    <mergeCell ref="R18:R19"/>
    <mergeCell ref="S18:S19"/>
    <mergeCell ref="T18:T19"/>
    <mergeCell ref="U18:U19"/>
    <mergeCell ref="V18:V19"/>
    <mergeCell ref="H19:I19"/>
    <mergeCell ref="G20:G22"/>
    <mergeCell ref="H20:I20"/>
    <mergeCell ref="P20:Q20"/>
    <mergeCell ref="H21:I21"/>
    <mergeCell ref="P21:Q21"/>
    <mergeCell ref="H22:I22"/>
    <mergeCell ref="P22:Q22"/>
    <mergeCell ref="G23:G25"/>
    <mergeCell ref="H23:I23"/>
    <mergeCell ref="P23:Q23"/>
    <mergeCell ref="H24:I24"/>
    <mergeCell ref="P24:Q24"/>
    <mergeCell ref="H25:I25"/>
    <mergeCell ref="P25:Q25"/>
    <mergeCell ref="R28:V28"/>
    <mergeCell ref="G29:G31"/>
    <mergeCell ref="H29:I29"/>
    <mergeCell ref="R29:R30"/>
    <mergeCell ref="S29:S30"/>
    <mergeCell ref="T29:T30"/>
    <mergeCell ref="U29:U30"/>
    <mergeCell ref="V29:V30"/>
    <mergeCell ref="H30:I30"/>
    <mergeCell ref="H31:I31"/>
    <mergeCell ref="G26:G28"/>
    <mergeCell ref="H26:I26"/>
    <mergeCell ref="P26:Q26"/>
    <mergeCell ref="H27:I27"/>
    <mergeCell ref="H28:I28"/>
    <mergeCell ref="P28:Q30"/>
    <mergeCell ref="P31:Q31"/>
    <mergeCell ref="G32:G34"/>
    <mergeCell ref="H32:I32"/>
    <mergeCell ref="P32:Q32"/>
    <mergeCell ref="H33:I33"/>
    <mergeCell ref="P33:Q33"/>
    <mergeCell ref="H34:I34"/>
    <mergeCell ref="P34:Q34"/>
    <mergeCell ref="G35:G37"/>
    <mergeCell ref="H35:I35"/>
    <mergeCell ref="P35:Q35"/>
    <mergeCell ref="H36:I36"/>
    <mergeCell ref="P36:Q36"/>
    <mergeCell ref="H37:I37"/>
    <mergeCell ref="P37:Q37"/>
  </mergeCells>
  <phoneticPr fontId="1"/>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Ｐ明朝,標準"（平成26年6月30日現在）</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22" width="9.109375" style="10" bestFit="1" customWidth="1"/>
    <col min="23" max="26" width="10" style="10" bestFit="1" customWidth="1"/>
    <col min="27" max="27" width="9.109375" style="10" bestFit="1" customWidth="1"/>
    <col min="28" max="16384" width="9" style="10"/>
  </cols>
  <sheetData>
    <row r="1" spans="1:27" ht="17.25" customHeight="1">
      <c r="A1" s="1" t="s">
        <v>175</v>
      </c>
    </row>
    <row r="2" spans="1:27" s="2" customFormat="1" ht="16.2">
      <c r="A2" s="37" t="s">
        <v>1639</v>
      </c>
      <c r="B2" s="38"/>
      <c r="C2" s="38"/>
      <c r="D2" s="38"/>
      <c r="E2" s="38"/>
      <c r="F2" s="38"/>
      <c r="G2" s="38"/>
      <c r="H2" s="38"/>
      <c r="I2" s="38"/>
      <c r="J2" s="38"/>
      <c r="K2" s="38"/>
      <c r="L2" s="38"/>
      <c r="M2" s="38"/>
    </row>
    <row r="3" spans="1:27" ht="11.25" customHeight="1">
      <c r="A3" s="265"/>
      <c r="B3" s="79"/>
      <c r="C3" s="79"/>
      <c r="D3" s="79"/>
      <c r="E3" s="79"/>
      <c r="F3" s="79"/>
      <c r="G3" s="79"/>
      <c r="H3" s="79"/>
      <c r="I3" s="79"/>
      <c r="J3" s="79"/>
      <c r="K3" s="79"/>
      <c r="L3" s="79"/>
      <c r="M3" s="79"/>
      <c r="P3" s="79"/>
      <c r="U3" s="79"/>
    </row>
    <row r="4" spans="1:27" ht="18" customHeight="1">
      <c r="A4" s="1555" t="s">
        <v>198</v>
      </c>
      <c r="B4" s="1556"/>
      <c r="C4" s="1561" t="s">
        <v>199</v>
      </c>
      <c r="D4" s="1564" t="s">
        <v>200</v>
      </c>
      <c r="E4" s="1565"/>
      <c r="F4" s="1565"/>
      <c r="G4" s="1565"/>
      <c r="H4" s="1565"/>
      <c r="I4" s="1565"/>
      <c r="J4" s="1565"/>
      <c r="K4" s="1565"/>
      <c r="L4" s="1565"/>
      <c r="M4" s="1566"/>
      <c r="N4" s="1564" t="s">
        <v>201</v>
      </c>
      <c r="O4" s="1565"/>
      <c r="P4" s="1565"/>
      <c r="Q4" s="1565"/>
      <c r="R4" s="1565"/>
      <c r="S4" s="1565"/>
      <c r="T4" s="1565"/>
      <c r="U4" s="1541"/>
      <c r="V4" s="266"/>
    </row>
    <row r="5" spans="1:27" ht="29.25" customHeight="1">
      <c r="A5" s="1557"/>
      <c r="B5" s="1558"/>
      <c r="C5" s="1562"/>
      <c r="D5" s="1567" t="s">
        <v>202</v>
      </c>
      <c r="E5" s="1554"/>
      <c r="F5" s="1553" t="s">
        <v>203</v>
      </c>
      <c r="G5" s="1554"/>
      <c r="H5" s="1553" t="s">
        <v>204</v>
      </c>
      <c r="I5" s="1554"/>
      <c r="J5" s="1553" t="s">
        <v>205</v>
      </c>
      <c r="K5" s="1554"/>
      <c r="L5" s="1553" t="s">
        <v>206</v>
      </c>
      <c r="M5" s="1568"/>
      <c r="N5" s="1567" t="s">
        <v>207</v>
      </c>
      <c r="O5" s="1554"/>
      <c r="P5" s="1553" t="s">
        <v>208</v>
      </c>
      <c r="Q5" s="1554"/>
      <c r="R5" s="1553" t="s">
        <v>209</v>
      </c>
      <c r="S5" s="1554"/>
      <c r="T5" s="1553" t="s">
        <v>34</v>
      </c>
      <c r="U5" s="1554"/>
      <c r="V5" s="266"/>
    </row>
    <row r="6" spans="1:27" ht="18" customHeight="1">
      <c r="A6" s="1559"/>
      <c r="B6" s="1560"/>
      <c r="C6" s="1563"/>
      <c r="D6" s="267" t="s">
        <v>210</v>
      </c>
      <c r="E6" s="268" t="s">
        <v>211</v>
      </c>
      <c r="F6" s="269" t="s">
        <v>210</v>
      </c>
      <c r="G6" s="268" t="s">
        <v>211</v>
      </c>
      <c r="H6" s="269" t="s">
        <v>210</v>
      </c>
      <c r="I6" s="268" t="s">
        <v>211</v>
      </c>
      <c r="J6" s="269" t="s">
        <v>210</v>
      </c>
      <c r="K6" s="268" t="s">
        <v>211</v>
      </c>
      <c r="L6" s="269" t="s">
        <v>210</v>
      </c>
      <c r="M6" s="270" t="s">
        <v>211</v>
      </c>
      <c r="N6" s="271" t="s">
        <v>210</v>
      </c>
      <c r="O6" s="268" t="s">
        <v>211</v>
      </c>
      <c r="P6" s="269" t="s">
        <v>210</v>
      </c>
      <c r="Q6" s="268" t="s">
        <v>211</v>
      </c>
      <c r="R6" s="269" t="s">
        <v>210</v>
      </c>
      <c r="S6" s="268" t="s">
        <v>211</v>
      </c>
      <c r="T6" s="269" t="s">
        <v>210</v>
      </c>
      <c r="U6" s="268" t="s">
        <v>211</v>
      </c>
      <c r="V6" s="79"/>
    </row>
    <row r="7" spans="1:27" ht="23.25" customHeight="1">
      <c r="A7" s="272" t="s">
        <v>212</v>
      </c>
      <c r="B7" s="273" t="s">
        <v>213</v>
      </c>
      <c r="C7" s="274">
        <v>66690</v>
      </c>
      <c r="D7" s="275">
        <v>7</v>
      </c>
      <c r="E7" s="276">
        <v>6</v>
      </c>
      <c r="F7" s="277">
        <v>230</v>
      </c>
      <c r="G7" s="276">
        <v>148</v>
      </c>
      <c r="H7" s="277">
        <v>3955</v>
      </c>
      <c r="I7" s="276">
        <v>1841</v>
      </c>
      <c r="J7" s="277">
        <v>6734</v>
      </c>
      <c r="K7" s="276">
        <v>5123</v>
      </c>
      <c r="L7" s="277">
        <v>17266</v>
      </c>
      <c r="M7" s="278">
        <v>31380</v>
      </c>
      <c r="N7" s="279">
        <v>47</v>
      </c>
      <c r="O7" s="276">
        <v>17</v>
      </c>
      <c r="P7" s="277">
        <v>17950</v>
      </c>
      <c r="Q7" s="276">
        <v>23289</v>
      </c>
      <c r="R7" s="277">
        <v>10172</v>
      </c>
      <c r="S7" s="276">
        <v>15183</v>
      </c>
      <c r="T7" s="277">
        <v>23</v>
      </c>
      <c r="U7" s="276">
        <v>9</v>
      </c>
      <c r="V7" s="79">
        <f>IF(W7=Y7,0,1)</f>
        <v>0</v>
      </c>
      <c r="W7" s="280">
        <f>SUBTOTAL(9,D7,F7,H7,J7,L7)</f>
        <v>28192</v>
      </c>
      <c r="X7" s="280">
        <f>SUBTOTAL(9,E7,G7,I7,K7,M7)</f>
        <v>38498</v>
      </c>
      <c r="Y7" s="280">
        <f>SUBTOTAL(9,N7,P7,R7,T7)</f>
        <v>28192</v>
      </c>
      <c r="Z7" s="280">
        <f>SUBTOTAL(9,O7,Q7,S7,U7)</f>
        <v>38498</v>
      </c>
      <c r="AA7" s="281">
        <f>W7-Y7</f>
        <v>0</v>
      </c>
    </row>
    <row r="8" spans="1:27" ht="23.25" customHeight="1">
      <c r="A8" s="282" t="s">
        <v>214</v>
      </c>
      <c r="B8" s="283" t="s">
        <v>215</v>
      </c>
      <c r="C8" s="284">
        <v>34896</v>
      </c>
      <c r="D8" s="285">
        <v>1</v>
      </c>
      <c r="E8" s="286">
        <v>0</v>
      </c>
      <c r="F8" s="287">
        <v>4</v>
      </c>
      <c r="G8" s="286">
        <v>7</v>
      </c>
      <c r="H8" s="287">
        <v>758</v>
      </c>
      <c r="I8" s="286">
        <v>535</v>
      </c>
      <c r="J8" s="287">
        <v>2316</v>
      </c>
      <c r="K8" s="286">
        <v>2412</v>
      </c>
      <c r="L8" s="287">
        <v>9526</v>
      </c>
      <c r="M8" s="288">
        <v>19337</v>
      </c>
      <c r="N8" s="289">
        <v>10</v>
      </c>
      <c r="O8" s="286">
        <v>4</v>
      </c>
      <c r="P8" s="287">
        <v>8796</v>
      </c>
      <c r="Q8" s="286">
        <v>14417</v>
      </c>
      <c r="R8" s="287">
        <v>3796</v>
      </c>
      <c r="S8" s="286">
        <v>7867</v>
      </c>
      <c r="T8" s="287">
        <v>3</v>
      </c>
      <c r="U8" s="286">
        <v>3</v>
      </c>
      <c r="V8" s="79">
        <f t="shared" ref="V8:V25" si="0">IF(W8=Y8,0,1)</f>
        <v>0</v>
      </c>
      <c r="W8" s="280">
        <f t="shared" ref="W8:X25" si="1">SUBTOTAL(9,D8,F8,H8,J8,L8)</f>
        <v>12605</v>
      </c>
      <c r="X8" s="280">
        <f t="shared" si="1"/>
        <v>22291</v>
      </c>
      <c r="Y8" s="280">
        <f t="shared" ref="Y8:Z25" si="2">SUBTOTAL(9,N8,P8,R8,T8)</f>
        <v>12605</v>
      </c>
      <c r="Z8" s="280">
        <f t="shared" si="2"/>
        <v>22291</v>
      </c>
      <c r="AA8" s="281">
        <f t="shared" ref="AA8:AA26" si="3">W8-Y8</f>
        <v>0</v>
      </c>
    </row>
    <row r="9" spans="1:27" ht="23.25" customHeight="1">
      <c r="A9" s="282"/>
      <c r="B9" s="290" t="s">
        <v>216</v>
      </c>
      <c r="C9" s="291">
        <v>9864</v>
      </c>
      <c r="D9" s="292">
        <v>0</v>
      </c>
      <c r="E9" s="293">
        <v>0</v>
      </c>
      <c r="F9" s="294">
        <v>0</v>
      </c>
      <c r="G9" s="293">
        <v>2</v>
      </c>
      <c r="H9" s="294">
        <v>511</v>
      </c>
      <c r="I9" s="293">
        <v>132</v>
      </c>
      <c r="J9" s="294">
        <v>1375</v>
      </c>
      <c r="K9" s="293">
        <v>638</v>
      </c>
      <c r="L9" s="294">
        <v>3057</v>
      </c>
      <c r="M9" s="295">
        <v>4149</v>
      </c>
      <c r="N9" s="296">
        <v>4</v>
      </c>
      <c r="O9" s="293">
        <v>1</v>
      </c>
      <c r="P9" s="294">
        <v>3054</v>
      </c>
      <c r="Q9" s="293">
        <v>2643</v>
      </c>
      <c r="R9" s="294">
        <v>1882</v>
      </c>
      <c r="S9" s="293">
        <v>2277</v>
      </c>
      <c r="T9" s="294">
        <v>3</v>
      </c>
      <c r="U9" s="293">
        <v>0</v>
      </c>
      <c r="V9" s="79">
        <f t="shared" si="0"/>
        <v>0</v>
      </c>
      <c r="W9" s="280">
        <f t="shared" si="1"/>
        <v>4943</v>
      </c>
      <c r="X9" s="280">
        <f t="shared" si="1"/>
        <v>4921</v>
      </c>
      <c r="Y9" s="280">
        <f t="shared" si="2"/>
        <v>4943</v>
      </c>
      <c r="Z9" s="280">
        <f t="shared" si="2"/>
        <v>4921</v>
      </c>
      <c r="AA9" s="281">
        <f t="shared" si="3"/>
        <v>0</v>
      </c>
    </row>
    <row r="10" spans="1:27" ht="23.25" customHeight="1">
      <c r="A10" s="297"/>
      <c r="B10" s="298" t="s">
        <v>217</v>
      </c>
      <c r="C10" s="299">
        <v>21930</v>
      </c>
      <c r="D10" s="300">
        <v>6</v>
      </c>
      <c r="E10" s="301">
        <v>6</v>
      </c>
      <c r="F10" s="302">
        <v>226</v>
      </c>
      <c r="G10" s="301">
        <v>139</v>
      </c>
      <c r="H10" s="302">
        <v>2686</v>
      </c>
      <c r="I10" s="301">
        <v>1174</v>
      </c>
      <c r="J10" s="302">
        <v>3043</v>
      </c>
      <c r="K10" s="301">
        <v>2073</v>
      </c>
      <c r="L10" s="302">
        <v>4683</v>
      </c>
      <c r="M10" s="303">
        <v>7894</v>
      </c>
      <c r="N10" s="304">
        <v>33</v>
      </c>
      <c r="O10" s="301">
        <v>12</v>
      </c>
      <c r="P10" s="302">
        <v>6100</v>
      </c>
      <c r="Q10" s="301">
        <v>6229</v>
      </c>
      <c r="R10" s="302">
        <v>4494</v>
      </c>
      <c r="S10" s="301">
        <v>5039</v>
      </c>
      <c r="T10" s="302">
        <v>17</v>
      </c>
      <c r="U10" s="301">
        <v>6</v>
      </c>
      <c r="V10" s="79">
        <f t="shared" si="0"/>
        <v>0</v>
      </c>
      <c r="W10" s="280">
        <f t="shared" si="1"/>
        <v>10644</v>
      </c>
      <c r="X10" s="280">
        <f t="shared" si="1"/>
        <v>11286</v>
      </c>
      <c r="Y10" s="280">
        <f t="shared" si="2"/>
        <v>10644</v>
      </c>
      <c r="Z10" s="280">
        <f t="shared" si="2"/>
        <v>11286</v>
      </c>
      <c r="AA10" s="281">
        <f t="shared" si="3"/>
        <v>0</v>
      </c>
    </row>
    <row r="11" spans="1:27" ht="23.25" customHeight="1">
      <c r="A11" s="272" t="s">
        <v>218</v>
      </c>
      <c r="B11" s="273" t="s">
        <v>219</v>
      </c>
      <c r="C11" s="274">
        <v>12863</v>
      </c>
      <c r="D11" s="275">
        <v>10</v>
      </c>
      <c r="E11" s="276">
        <v>7</v>
      </c>
      <c r="F11" s="277">
        <v>663</v>
      </c>
      <c r="G11" s="276">
        <v>257</v>
      </c>
      <c r="H11" s="277">
        <v>5243</v>
      </c>
      <c r="I11" s="276">
        <v>800</v>
      </c>
      <c r="J11" s="277">
        <v>3409</v>
      </c>
      <c r="K11" s="276">
        <v>348</v>
      </c>
      <c r="L11" s="277">
        <v>1896</v>
      </c>
      <c r="M11" s="278">
        <v>230</v>
      </c>
      <c r="N11" s="279">
        <v>109</v>
      </c>
      <c r="O11" s="276">
        <v>15</v>
      </c>
      <c r="P11" s="277">
        <v>3393</v>
      </c>
      <c r="Q11" s="276">
        <v>459</v>
      </c>
      <c r="R11" s="277">
        <v>7672</v>
      </c>
      <c r="S11" s="276">
        <v>1161</v>
      </c>
      <c r="T11" s="277">
        <v>47</v>
      </c>
      <c r="U11" s="276">
        <v>7</v>
      </c>
      <c r="V11" s="79">
        <f t="shared" si="0"/>
        <v>0</v>
      </c>
      <c r="W11" s="280">
        <f t="shared" si="1"/>
        <v>11221</v>
      </c>
      <c r="X11" s="280">
        <f t="shared" si="1"/>
        <v>1642</v>
      </c>
      <c r="Y11" s="280">
        <f t="shared" si="2"/>
        <v>11221</v>
      </c>
      <c r="Z11" s="280">
        <f t="shared" si="2"/>
        <v>1642</v>
      </c>
      <c r="AA11" s="281">
        <f t="shared" si="3"/>
        <v>0</v>
      </c>
    </row>
    <row r="12" spans="1:27" ht="23.25" customHeight="1">
      <c r="A12" s="282" t="s">
        <v>214</v>
      </c>
      <c r="B12" s="283" t="s">
        <v>220</v>
      </c>
      <c r="C12" s="284">
        <v>11371</v>
      </c>
      <c r="D12" s="285">
        <v>1</v>
      </c>
      <c r="E12" s="286">
        <v>2</v>
      </c>
      <c r="F12" s="287">
        <v>333</v>
      </c>
      <c r="G12" s="286">
        <v>158</v>
      </c>
      <c r="H12" s="287">
        <v>4586</v>
      </c>
      <c r="I12" s="286">
        <v>676</v>
      </c>
      <c r="J12" s="287">
        <v>3263</v>
      </c>
      <c r="K12" s="286">
        <v>311</v>
      </c>
      <c r="L12" s="287">
        <v>1837</v>
      </c>
      <c r="M12" s="288">
        <v>204</v>
      </c>
      <c r="N12" s="289">
        <v>34</v>
      </c>
      <c r="O12" s="286">
        <v>3</v>
      </c>
      <c r="P12" s="287">
        <v>2883</v>
      </c>
      <c r="Q12" s="286">
        <v>359</v>
      </c>
      <c r="R12" s="287">
        <v>7088</v>
      </c>
      <c r="S12" s="286">
        <v>986</v>
      </c>
      <c r="T12" s="287">
        <v>15</v>
      </c>
      <c r="U12" s="286">
        <v>3</v>
      </c>
      <c r="V12" s="79">
        <f t="shared" si="0"/>
        <v>0</v>
      </c>
      <c r="W12" s="280">
        <f t="shared" si="1"/>
        <v>10020</v>
      </c>
      <c r="X12" s="280">
        <f t="shared" si="1"/>
        <v>1351</v>
      </c>
      <c r="Y12" s="280">
        <f t="shared" si="2"/>
        <v>10020</v>
      </c>
      <c r="Z12" s="280">
        <f t="shared" si="2"/>
        <v>1351</v>
      </c>
      <c r="AA12" s="281">
        <f t="shared" si="3"/>
        <v>0</v>
      </c>
    </row>
    <row r="13" spans="1:27" ht="23.25" customHeight="1">
      <c r="A13" s="282"/>
      <c r="B13" s="290" t="s">
        <v>221</v>
      </c>
      <c r="C13" s="291">
        <v>654</v>
      </c>
      <c r="D13" s="292">
        <v>2</v>
      </c>
      <c r="E13" s="293">
        <v>0</v>
      </c>
      <c r="F13" s="294">
        <v>104</v>
      </c>
      <c r="G13" s="293">
        <v>51</v>
      </c>
      <c r="H13" s="294">
        <v>349</v>
      </c>
      <c r="I13" s="293">
        <v>52</v>
      </c>
      <c r="J13" s="294">
        <v>68</v>
      </c>
      <c r="K13" s="293">
        <v>13</v>
      </c>
      <c r="L13" s="294">
        <v>13</v>
      </c>
      <c r="M13" s="295">
        <v>2</v>
      </c>
      <c r="N13" s="296">
        <v>37</v>
      </c>
      <c r="O13" s="293">
        <v>7</v>
      </c>
      <c r="P13" s="294">
        <v>227</v>
      </c>
      <c r="Q13" s="293">
        <v>43</v>
      </c>
      <c r="R13" s="294">
        <v>261</v>
      </c>
      <c r="S13" s="293">
        <v>65</v>
      </c>
      <c r="T13" s="294">
        <v>11</v>
      </c>
      <c r="U13" s="293">
        <v>3</v>
      </c>
      <c r="V13" s="79">
        <f t="shared" si="0"/>
        <v>0</v>
      </c>
      <c r="W13" s="280">
        <f t="shared" si="1"/>
        <v>536</v>
      </c>
      <c r="X13" s="280">
        <f t="shared" si="1"/>
        <v>118</v>
      </c>
      <c r="Y13" s="280">
        <f t="shared" si="2"/>
        <v>536</v>
      </c>
      <c r="Z13" s="280">
        <f t="shared" si="2"/>
        <v>118</v>
      </c>
      <c r="AA13" s="281">
        <f t="shared" si="3"/>
        <v>0</v>
      </c>
    </row>
    <row r="14" spans="1:27" ht="23.25" customHeight="1">
      <c r="A14" s="297"/>
      <c r="B14" s="305" t="s">
        <v>222</v>
      </c>
      <c r="C14" s="299">
        <v>838</v>
      </c>
      <c r="D14" s="300">
        <v>7</v>
      </c>
      <c r="E14" s="301">
        <v>5</v>
      </c>
      <c r="F14" s="302">
        <v>226</v>
      </c>
      <c r="G14" s="301">
        <v>48</v>
      </c>
      <c r="H14" s="302">
        <v>308</v>
      </c>
      <c r="I14" s="301">
        <v>72</v>
      </c>
      <c r="J14" s="302">
        <v>78</v>
      </c>
      <c r="K14" s="301">
        <v>24</v>
      </c>
      <c r="L14" s="302">
        <v>46</v>
      </c>
      <c r="M14" s="303">
        <v>24</v>
      </c>
      <c r="N14" s="304">
        <v>38</v>
      </c>
      <c r="O14" s="301">
        <v>5</v>
      </c>
      <c r="P14" s="302">
        <v>283</v>
      </c>
      <c r="Q14" s="301">
        <v>57</v>
      </c>
      <c r="R14" s="302">
        <v>323</v>
      </c>
      <c r="S14" s="301">
        <v>110</v>
      </c>
      <c r="T14" s="302">
        <v>21</v>
      </c>
      <c r="U14" s="301">
        <v>1</v>
      </c>
      <c r="V14" s="79">
        <f t="shared" si="0"/>
        <v>0</v>
      </c>
      <c r="W14" s="280">
        <f t="shared" si="1"/>
        <v>665</v>
      </c>
      <c r="X14" s="280">
        <f t="shared" si="1"/>
        <v>173</v>
      </c>
      <c r="Y14" s="280">
        <f t="shared" si="2"/>
        <v>665</v>
      </c>
      <c r="Z14" s="280">
        <f t="shared" si="2"/>
        <v>173</v>
      </c>
      <c r="AA14" s="281">
        <f t="shared" si="3"/>
        <v>0</v>
      </c>
    </row>
    <row r="15" spans="1:27" ht="23.25" customHeight="1">
      <c r="A15" s="306" t="s">
        <v>223</v>
      </c>
      <c r="B15" s="273" t="s">
        <v>224</v>
      </c>
      <c r="C15" s="274">
        <v>164323</v>
      </c>
      <c r="D15" s="275">
        <v>223</v>
      </c>
      <c r="E15" s="276">
        <v>284</v>
      </c>
      <c r="F15" s="277">
        <v>7947</v>
      </c>
      <c r="G15" s="276">
        <v>6228</v>
      </c>
      <c r="H15" s="277">
        <v>44034</v>
      </c>
      <c r="I15" s="276">
        <v>35315</v>
      </c>
      <c r="J15" s="277">
        <v>21721</v>
      </c>
      <c r="K15" s="276">
        <v>24097</v>
      </c>
      <c r="L15" s="277">
        <v>8312</v>
      </c>
      <c r="M15" s="278">
        <v>16162</v>
      </c>
      <c r="N15" s="279">
        <v>756</v>
      </c>
      <c r="O15" s="276">
        <v>324</v>
      </c>
      <c r="P15" s="277">
        <v>34798</v>
      </c>
      <c r="Q15" s="276">
        <v>35923</v>
      </c>
      <c r="R15" s="277">
        <v>46157</v>
      </c>
      <c r="S15" s="276">
        <v>45675</v>
      </c>
      <c r="T15" s="277">
        <v>526</v>
      </c>
      <c r="U15" s="276">
        <v>164</v>
      </c>
      <c r="V15" s="79">
        <f t="shared" si="0"/>
        <v>0</v>
      </c>
      <c r="W15" s="280">
        <f t="shared" si="1"/>
        <v>82237</v>
      </c>
      <c r="X15" s="280">
        <f t="shared" si="1"/>
        <v>82086</v>
      </c>
      <c r="Y15" s="280">
        <f t="shared" si="2"/>
        <v>82237</v>
      </c>
      <c r="Z15" s="280">
        <f t="shared" si="2"/>
        <v>82086</v>
      </c>
      <c r="AA15" s="281">
        <f t="shared" si="3"/>
        <v>0</v>
      </c>
    </row>
    <row r="16" spans="1:27" ht="23.25" customHeight="1">
      <c r="A16" s="306" t="s">
        <v>225</v>
      </c>
      <c r="B16" s="273" t="s">
        <v>226</v>
      </c>
      <c r="C16" s="274">
        <v>26358</v>
      </c>
      <c r="D16" s="275">
        <v>80</v>
      </c>
      <c r="E16" s="276">
        <v>134</v>
      </c>
      <c r="F16" s="277">
        <v>819</v>
      </c>
      <c r="G16" s="276">
        <v>1355</v>
      </c>
      <c r="H16" s="277">
        <v>4662</v>
      </c>
      <c r="I16" s="276">
        <v>4870</v>
      </c>
      <c r="J16" s="277">
        <v>2665</v>
      </c>
      <c r="K16" s="276">
        <v>4380</v>
      </c>
      <c r="L16" s="277">
        <v>1678</v>
      </c>
      <c r="M16" s="278">
        <v>5715</v>
      </c>
      <c r="N16" s="279">
        <v>71</v>
      </c>
      <c r="O16" s="276">
        <v>40</v>
      </c>
      <c r="P16" s="277">
        <v>3354</v>
      </c>
      <c r="Q16" s="276">
        <v>4862</v>
      </c>
      <c r="R16" s="277">
        <v>6445</v>
      </c>
      <c r="S16" s="276">
        <v>11520</v>
      </c>
      <c r="T16" s="277">
        <v>34</v>
      </c>
      <c r="U16" s="276">
        <v>32</v>
      </c>
      <c r="V16" s="79">
        <f t="shared" si="0"/>
        <v>0</v>
      </c>
      <c r="W16" s="280">
        <f t="shared" si="1"/>
        <v>9904</v>
      </c>
      <c r="X16" s="280">
        <f t="shared" si="1"/>
        <v>16454</v>
      </c>
      <c r="Y16" s="280">
        <f t="shared" si="2"/>
        <v>9904</v>
      </c>
      <c r="Z16" s="280">
        <f t="shared" si="2"/>
        <v>16454</v>
      </c>
      <c r="AA16" s="281">
        <f t="shared" si="3"/>
        <v>0</v>
      </c>
    </row>
    <row r="17" spans="1:27" ht="23.25" customHeight="1">
      <c r="A17" s="306" t="s">
        <v>227</v>
      </c>
      <c r="B17" s="273" t="s">
        <v>228</v>
      </c>
      <c r="C17" s="274">
        <v>5031</v>
      </c>
      <c r="D17" s="275">
        <v>136</v>
      </c>
      <c r="E17" s="276">
        <v>261</v>
      </c>
      <c r="F17" s="277">
        <v>365</v>
      </c>
      <c r="G17" s="276">
        <v>643</v>
      </c>
      <c r="H17" s="277">
        <v>739</v>
      </c>
      <c r="I17" s="276">
        <v>949</v>
      </c>
      <c r="J17" s="277">
        <v>281</v>
      </c>
      <c r="K17" s="276">
        <v>553</v>
      </c>
      <c r="L17" s="277">
        <v>235</v>
      </c>
      <c r="M17" s="278">
        <v>869</v>
      </c>
      <c r="N17" s="279">
        <v>11</v>
      </c>
      <c r="O17" s="276">
        <v>12</v>
      </c>
      <c r="P17" s="277">
        <v>472</v>
      </c>
      <c r="Q17" s="276">
        <v>849</v>
      </c>
      <c r="R17" s="277">
        <v>1266</v>
      </c>
      <c r="S17" s="276">
        <v>2405</v>
      </c>
      <c r="T17" s="277">
        <v>7</v>
      </c>
      <c r="U17" s="276">
        <v>9</v>
      </c>
      <c r="V17" s="79">
        <f t="shared" si="0"/>
        <v>0</v>
      </c>
      <c r="W17" s="280">
        <f t="shared" si="1"/>
        <v>1756</v>
      </c>
      <c r="X17" s="280">
        <f t="shared" si="1"/>
        <v>3275</v>
      </c>
      <c r="Y17" s="280">
        <f t="shared" si="2"/>
        <v>1756</v>
      </c>
      <c r="Z17" s="280">
        <f t="shared" si="2"/>
        <v>3275</v>
      </c>
      <c r="AA17" s="281">
        <f t="shared" si="3"/>
        <v>0</v>
      </c>
    </row>
    <row r="18" spans="1:27" ht="23.25" customHeight="1">
      <c r="A18" s="306" t="s">
        <v>229</v>
      </c>
      <c r="B18" s="273" t="s">
        <v>230</v>
      </c>
      <c r="C18" s="274">
        <v>736</v>
      </c>
      <c r="D18" s="275">
        <v>11</v>
      </c>
      <c r="E18" s="276">
        <v>146</v>
      </c>
      <c r="F18" s="277">
        <v>13</v>
      </c>
      <c r="G18" s="276">
        <v>230</v>
      </c>
      <c r="H18" s="277">
        <v>47</v>
      </c>
      <c r="I18" s="276">
        <v>165</v>
      </c>
      <c r="J18" s="277">
        <v>23</v>
      </c>
      <c r="K18" s="276">
        <v>39</v>
      </c>
      <c r="L18" s="277">
        <v>23</v>
      </c>
      <c r="M18" s="278">
        <v>39</v>
      </c>
      <c r="N18" s="279">
        <v>0</v>
      </c>
      <c r="O18" s="276">
        <v>0</v>
      </c>
      <c r="P18" s="277">
        <v>43</v>
      </c>
      <c r="Q18" s="276">
        <v>245</v>
      </c>
      <c r="R18" s="277">
        <v>70</v>
      </c>
      <c r="S18" s="276">
        <v>369</v>
      </c>
      <c r="T18" s="277">
        <v>4</v>
      </c>
      <c r="U18" s="276">
        <v>5</v>
      </c>
      <c r="V18" s="79">
        <f t="shared" si="0"/>
        <v>0</v>
      </c>
      <c r="W18" s="280">
        <f t="shared" si="1"/>
        <v>117</v>
      </c>
      <c r="X18" s="280">
        <f t="shared" si="1"/>
        <v>619</v>
      </c>
      <c r="Y18" s="280">
        <f t="shared" si="2"/>
        <v>117</v>
      </c>
      <c r="Z18" s="280">
        <f t="shared" si="2"/>
        <v>619</v>
      </c>
      <c r="AA18" s="281">
        <f t="shared" si="3"/>
        <v>0</v>
      </c>
    </row>
    <row r="19" spans="1:27" ht="23.25" customHeight="1">
      <c r="A19" s="306" t="s">
        <v>231</v>
      </c>
      <c r="B19" s="307" t="s">
        <v>232</v>
      </c>
      <c r="C19" s="274">
        <v>1128</v>
      </c>
      <c r="D19" s="275">
        <v>5</v>
      </c>
      <c r="E19" s="276">
        <v>17</v>
      </c>
      <c r="F19" s="277">
        <v>92</v>
      </c>
      <c r="G19" s="276">
        <v>233</v>
      </c>
      <c r="H19" s="277">
        <v>203</v>
      </c>
      <c r="I19" s="276">
        <v>221</v>
      </c>
      <c r="J19" s="277">
        <v>116</v>
      </c>
      <c r="K19" s="276">
        <v>59</v>
      </c>
      <c r="L19" s="277">
        <v>88</v>
      </c>
      <c r="M19" s="278">
        <v>94</v>
      </c>
      <c r="N19" s="279">
        <v>18</v>
      </c>
      <c r="O19" s="276">
        <v>17</v>
      </c>
      <c r="P19" s="277">
        <v>206</v>
      </c>
      <c r="Q19" s="276">
        <v>213</v>
      </c>
      <c r="R19" s="277">
        <v>274</v>
      </c>
      <c r="S19" s="276">
        <v>392</v>
      </c>
      <c r="T19" s="277">
        <v>6</v>
      </c>
      <c r="U19" s="276">
        <v>2</v>
      </c>
      <c r="V19" s="79">
        <f t="shared" si="0"/>
        <v>0</v>
      </c>
      <c r="W19" s="280">
        <f t="shared" si="1"/>
        <v>504</v>
      </c>
      <c r="X19" s="280">
        <f t="shared" si="1"/>
        <v>624</v>
      </c>
      <c r="Y19" s="280">
        <f t="shared" si="2"/>
        <v>504</v>
      </c>
      <c r="Z19" s="280">
        <f t="shared" si="2"/>
        <v>624</v>
      </c>
      <c r="AA19" s="281">
        <f t="shared" si="3"/>
        <v>0</v>
      </c>
    </row>
    <row r="20" spans="1:27" ht="23.25" customHeight="1">
      <c r="A20" s="306" t="s">
        <v>233</v>
      </c>
      <c r="B20" s="273" t="s">
        <v>234</v>
      </c>
      <c r="C20" s="274">
        <v>5941</v>
      </c>
      <c r="D20" s="275">
        <v>46</v>
      </c>
      <c r="E20" s="276">
        <v>28</v>
      </c>
      <c r="F20" s="277">
        <v>564</v>
      </c>
      <c r="G20" s="276">
        <v>407</v>
      </c>
      <c r="H20" s="277">
        <v>1715</v>
      </c>
      <c r="I20" s="276">
        <v>1134</v>
      </c>
      <c r="J20" s="277">
        <v>725</v>
      </c>
      <c r="K20" s="276">
        <v>627</v>
      </c>
      <c r="L20" s="277">
        <v>299</v>
      </c>
      <c r="M20" s="278">
        <v>396</v>
      </c>
      <c r="N20" s="279">
        <v>12</v>
      </c>
      <c r="O20" s="276">
        <v>8</v>
      </c>
      <c r="P20" s="277">
        <v>1618</v>
      </c>
      <c r="Q20" s="276">
        <v>1187</v>
      </c>
      <c r="R20" s="277">
        <v>1606</v>
      </c>
      <c r="S20" s="276">
        <v>1320</v>
      </c>
      <c r="T20" s="277">
        <v>113</v>
      </c>
      <c r="U20" s="276">
        <v>77</v>
      </c>
      <c r="V20" s="79">
        <f t="shared" si="0"/>
        <v>0</v>
      </c>
      <c r="W20" s="280">
        <f t="shared" si="1"/>
        <v>3349</v>
      </c>
      <c r="X20" s="280">
        <f t="shared" si="1"/>
        <v>2592</v>
      </c>
      <c r="Y20" s="280">
        <f t="shared" si="2"/>
        <v>3349</v>
      </c>
      <c r="Z20" s="280">
        <f t="shared" si="2"/>
        <v>2592</v>
      </c>
      <c r="AA20" s="281">
        <f t="shared" si="3"/>
        <v>0</v>
      </c>
    </row>
    <row r="21" spans="1:27" ht="23.25" customHeight="1">
      <c r="A21" s="306" t="s">
        <v>235</v>
      </c>
      <c r="B21" s="273" t="s">
        <v>236</v>
      </c>
      <c r="C21" s="274">
        <v>1314</v>
      </c>
      <c r="D21" s="275">
        <v>301</v>
      </c>
      <c r="E21" s="276">
        <v>134</v>
      </c>
      <c r="F21" s="277">
        <v>380</v>
      </c>
      <c r="G21" s="276">
        <v>153</v>
      </c>
      <c r="H21" s="277">
        <v>205</v>
      </c>
      <c r="I21" s="276">
        <v>81</v>
      </c>
      <c r="J21" s="277">
        <v>24</v>
      </c>
      <c r="K21" s="276">
        <v>12</v>
      </c>
      <c r="L21" s="277">
        <v>8</v>
      </c>
      <c r="M21" s="278">
        <v>16</v>
      </c>
      <c r="N21" s="279">
        <v>17</v>
      </c>
      <c r="O21" s="276">
        <v>3</v>
      </c>
      <c r="P21" s="277">
        <v>577</v>
      </c>
      <c r="Q21" s="276">
        <v>215</v>
      </c>
      <c r="R21" s="277">
        <v>301</v>
      </c>
      <c r="S21" s="276">
        <v>174</v>
      </c>
      <c r="T21" s="277">
        <v>23</v>
      </c>
      <c r="U21" s="276">
        <v>4</v>
      </c>
      <c r="V21" s="79">
        <f t="shared" si="0"/>
        <v>0</v>
      </c>
      <c r="W21" s="280">
        <f t="shared" si="1"/>
        <v>918</v>
      </c>
      <c r="X21" s="280">
        <f t="shared" si="1"/>
        <v>396</v>
      </c>
      <c r="Y21" s="280">
        <f t="shared" si="2"/>
        <v>918</v>
      </c>
      <c r="Z21" s="280">
        <f t="shared" si="2"/>
        <v>396</v>
      </c>
      <c r="AA21" s="281">
        <f t="shared" si="3"/>
        <v>0</v>
      </c>
    </row>
    <row r="22" spans="1:27" ht="23.25" customHeight="1">
      <c r="A22" s="308" t="s">
        <v>237</v>
      </c>
      <c r="B22" s="309" t="s">
        <v>238</v>
      </c>
      <c r="C22" s="274">
        <v>539</v>
      </c>
      <c r="D22" s="275">
        <v>110</v>
      </c>
      <c r="E22" s="276">
        <v>66</v>
      </c>
      <c r="F22" s="277">
        <v>45</v>
      </c>
      <c r="G22" s="276">
        <v>49</v>
      </c>
      <c r="H22" s="277">
        <v>78</v>
      </c>
      <c r="I22" s="276">
        <v>65</v>
      </c>
      <c r="J22" s="277">
        <v>33</v>
      </c>
      <c r="K22" s="276">
        <v>38</v>
      </c>
      <c r="L22" s="277">
        <v>18</v>
      </c>
      <c r="M22" s="278">
        <v>37</v>
      </c>
      <c r="N22" s="279">
        <v>2</v>
      </c>
      <c r="O22" s="276">
        <v>0</v>
      </c>
      <c r="P22" s="277">
        <v>166</v>
      </c>
      <c r="Q22" s="276">
        <v>121</v>
      </c>
      <c r="R22" s="277">
        <v>108</v>
      </c>
      <c r="S22" s="276">
        <v>128</v>
      </c>
      <c r="T22" s="277">
        <v>8</v>
      </c>
      <c r="U22" s="276">
        <v>6</v>
      </c>
      <c r="V22" s="79">
        <f t="shared" si="0"/>
        <v>0</v>
      </c>
      <c r="W22" s="280">
        <f t="shared" si="1"/>
        <v>284</v>
      </c>
      <c r="X22" s="280">
        <f t="shared" si="1"/>
        <v>255</v>
      </c>
      <c r="Y22" s="280">
        <f t="shared" si="2"/>
        <v>284</v>
      </c>
      <c r="Z22" s="280">
        <f t="shared" si="2"/>
        <v>255</v>
      </c>
      <c r="AA22" s="281">
        <f t="shared" si="3"/>
        <v>0</v>
      </c>
    </row>
    <row r="23" spans="1:27" ht="23.25" customHeight="1">
      <c r="A23" s="306" t="s">
        <v>239</v>
      </c>
      <c r="B23" s="273"/>
      <c r="C23" s="274">
        <v>2734</v>
      </c>
      <c r="D23" s="275">
        <v>13</v>
      </c>
      <c r="E23" s="276">
        <v>9</v>
      </c>
      <c r="F23" s="277">
        <v>176</v>
      </c>
      <c r="G23" s="276">
        <v>114</v>
      </c>
      <c r="H23" s="277">
        <v>854</v>
      </c>
      <c r="I23" s="276">
        <v>517</v>
      </c>
      <c r="J23" s="277">
        <v>389</v>
      </c>
      <c r="K23" s="276">
        <v>318</v>
      </c>
      <c r="L23" s="277">
        <v>148</v>
      </c>
      <c r="M23" s="278">
        <v>196</v>
      </c>
      <c r="N23" s="279">
        <v>4</v>
      </c>
      <c r="O23" s="276">
        <v>1</v>
      </c>
      <c r="P23" s="277">
        <v>502</v>
      </c>
      <c r="Q23" s="276">
        <v>344</v>
      </c>
      <c r="R23" s="277">
        <v>959</v>
      </c>
      <c r="S23" s="276">
        <v>714</v>
      </c>
      <c r="T23" s="277">
        <v>115</v>
      </c>
      <c r="U23" s="276">
        <v>95</v>
      </c>
      <c r="V23" s="79">
        <f t="shared" si="0"/>
        <v>0</v>
      </c>
      <c r="W23" s="280">
        <f t="shared" si="1"/>
        <v>1580</v>
      </c>
      <c r="X23" s="280">
        <f t="shared" si="1"/>
        <v>1154</v>
      </c>
      <c r="Y23" s="280">
        <f t="shared" si="2"/>
        <v>1580</v>
      </c>
      <c r="Z23" s="280">
        <f t="shared" si="2"/>
        <v>1154</v>
      </c>
      <c r="AA23" s="281">
        <f t="shared" si="3"/>
        <v>0</v>
      </c>
    </row>
    <row r="24" spans="1:27" ht="23.25" customHeight="1">
      <c r="A24" s="306" t="s">
        <v>137</v>
      </c>
      <c r="B24" s="273"/>
      <c r="C24" s="274">
        <v>2749</v>
      </c>
      <c r="D24" s="275">
        <v>40</v>
      </c>
      <c r="E24" s="276">
        <v>38</v>
      </c>
      <c r="F24" s="277">
        <v>184</v>
      </c>
      <c r="G24" s="276">
        <v>159</v>
      </c>
      <c r="H24" s="277">
        <v>546</v>
      </c>
      <c r="I24" s="276">
        <v>361</v>
      </c>
      <c r="J24" s="277">
        <v>301</v>
      </c>
      <c r="K24" s="276">
        <v>207</v>
      </c>
      <c r="L24" s="277">
        <v>332</v>
      </c>
      <c r="M24" s="278">
        <v>581</v>
      </c>
      <c r="N24" s="279">
        <v>17</v>
      </c>
      <c r="O24" s="276">
        <v>2</v>
      </c>
      <c r="P24" s="277">
        <v>587</v>
      </c>
      <c r="Q24" s="276">
        <v>551</v>
      </c>
      <c r="R24" s="277">
        <v>499</v>
      </c>
      <c r="S24" s="276">
        <v>552</v>
      </c>
      <c r="T24" s="277">
        <v>300</v>
      </c>
      <c r="U24" s="276">
        <v>241</v>
      </c>
      <c r="V24" s="79">
        <f t="shared" si="0"/>
        <v>0</v>
      </c>
      <c r="W24" s="280">
        <f t="shared" si="1"/>
        <v>1403</v>
      </c>
      <c r="X24" s="280">
        <f t="shared" si="1"/>
        <v>1346</v>
      </c>
      <c r="Y24" s="280">
        <f t="shared" si="2"/>
        <v>1403</v>
      </c>
      <c r="Z24" s="280">
        <f t="shared" si="2"/>
        <v>1346</v>
      </c>
      <c r="AA24" s="281">
        <f t="shared" si="3"/>
        <v>0</v>
      </c>
    </row>
    <row r="25" spans="1:27" ht="23.25" customHeight="1">
      <c r="A25" s="1540" t="s">
        <v>240</v>
      </c>
      <c r="B25" s="1541"/>
      <c r="C25" s="274">
        <v>290406</v>
      </c>
      <c r="D25" s="275">
        <v>982</v>
      </c>
      <c r="E25" s="276">
        <v>1130</v>
      </c>
      <c r="F25" s="277">
        <v>11478</v>
      </c>
      <c r="G25" s="276">
        <v>9976</v>
      </c>
      <c r="H25" s="277">
        <v>62281</v>
      </c>
      <c r="I25" s="276">
        <v>46319</v>
      </c>
      <c r="J25" s="277">
        <v>36421</v>
      </c>
      <c r="K25" s="276">
        <v>35801</v>
      </c>
      <c r="L25" s="277">
        <v>30303</v>
      </c>
      <c r="M25" s="278">
        <v>55715</v>
      </c>
      <c r="N25" s="279">
        <v>1064</v>
      </c>
      <c r="O25" s="276">
        <v>439</v>
      </c>
      <c r="P25" s="277">
        <v>63666</v>
      </c>
      <c r="Q25" s="276">
        <v>68258</v>
      </c>
      <c r="R25" s="277">
        <v>75529</v>
      </c>
      <c r="S25" s="276">
        <v>79593</v>
      </c>
      <c r="T25" s="277">
        <v>1206</v>
      </c>
      <c r="U25" s="276">
        <v>651</v>
      </c>
      <c r="V25" s="79">
        <f t="shared" si="0"/>
        <v>0</v>
      </c>
      <c r="W25" s="280">
        <f t="shared" si="1"/>
        <v>141465</v>
      </c>
      <c r="X25" s="280">
        <f t="shared" si="1"/>
        <v>148941</v>
      </c>
      <c r="Y25" s="280">
        <f t="shared" si="2"/>
        <v>141465</v>
      </c>
      <c r="Z25" s="280">
        <f t="shared" si="2"/>
        <v>148941</v>
      </c>
      <c r="AA25" s="281">
        <f t="shared" si="3"/>
        <v>0</v>
      </c>
    </row>
    <row r="26" spans="1:27">
      <c r="A26" s="79"/>
      <c r="B26" s="79"/>
      <c r="C26" s="79"/>
      <c r="D26" s="79"/>
      <c r="E26" s="79"/>
      <c r="F26" s="79"/>
      <c r="G26" s="79"/>
      <c r="H26" s="79"/>
      <c r="I26" s="79"/>
      <c r="J26" s="79"/>
      <c r="K26" s="79"/>
      <c r="L26" s="79"/>
      <c r="M26" s="79"/>
      <c r="AA26" s="281">
        <f t="shared" si="3"/>
        <v>0</v>
      </c>
    </row>
    <row r="27" spans="1:27">
      <c r="A27" s="79"/>
      <c r="B27" s="79"/>
      <c r="C27" s="79">
        <f>IF(C7=SUM(C8:C10),0,1)</f>
        <v>0</v>
      </c>
      <c r="D27" s="79">
        <f t="shared" ref="D27:U27" si="4">IF(D7=SUM(D8:D10),0,1)</f>
        <v>0</v>
      </c>
      <c r="E27" s="79">
        <f t="shared" si="4"/>
        <v>0</v>
      </c>
      <c r="F27" s="79">
        <f t="shared" si="4"/>
        <v>0</v>
      </c>
      <c r="G27" s="79">
        <f t="shared" si="4"/>
        <v>0</v>
      </c>
      <c r="H27" s="79">
        <f t="shared" si="4"/>
        <v>0</v>
      </c>
      <c r="I27" s="79">
        <f t="shared" si="4"/>
        <v>0</v>
      </c>
      <c r="J27" s="79">
        <f t="shared" si="4"/>
        <v>0</v>
      </c>
      <c r="K27" s="79">
        <f t="shared" si="4"/>
        <v>0</v>
      </c>
      <c r="L27" s="79">
        <f t="shared" si="4"/>
        <v>0</v>
      </c>
      <c r="M27" s="79">
        <f t="shared" si="4"/>
        <v>0</v>
      </c>
      <c r="N27" s="10">
        <f t="shared" si="4"/>
        <v>0</v>
      </c>
      <c r="O27" s="10">
        <f t="shared" si="4"/>
        <v>0</v>
      </c>
      <c r="P27" s="10">
        <f t="shared" si="4"/>
        <v>0</v>
      </c>
      <c r="Q27" s="10">
        <f t="shared" si="4"/>
        <v>0</v>
      </c>
      <c r="R27" s="10">
        <f t="shared" si="4"/>
        <v>0</v>
      </c>
      <c r="S27" s="10">
        <f t="shared" si="4"/>
        <v>0</v>
      </c>
      <c r="T27" s="10">
        <f t="shared" si="4"/>
        <v>0</v>
      </c>
      <c r="U27" s="10">
        <f t="shared" si="4"/>
        <v>0</v>
      </c>
    </row>
    <row r="28" spans="1:27">
      <c r="A28" s="79"/>
      <c r="B28" s="79"/>
      <c r="C28" s="79">
        <f>IF(C11=SUM(C12:C14),0,1)</f>
        <v>0</v>
      </c>
      <c r="D28" s="79">
        <f t="shared" ref="D28:U28" si="5">IF(D11=SUM(D12:D14),0,1)</f>
        <v>0</v>
      </c>
      <c r="E28" s="79">
        <f t="shared" si="5"/>
        <v>0</v>
      </c>
      <c r="F28" s="79">
        <f t="shared" si="5"/>
        <v>0</v>
      </c>
      <c r="G28" s="79">
        <f t="shared" si="5"/>
        <v>0</v>
      </c>
      <c r="H28" s="79">
        <f t="shared" si="5"/>
        <v>0</v>
      </c>
      <c r="I28" s="79">
        <f t="shared" si="5"/>
        <v>0</v>
      </c>
      <c r="J28" s="79">
        <f t="shared" si="5"/>
        <v>0</v>
      </c>
      <c r="K28" s="79">
        <f t="shared" si="5"/>
        <v>0</v>
      </c>
      <c r="L28" s="79">
        <f t="shared" si="5"/>
        <v>0</v>
      </c>
      <c r="M28" s="79">
        <f t="shared" si="5"/>
        <v>0</v>
      </c>
      <c r="N28" s="10">
        <f t="shared" si="5"/>
        <v>0</v>
      </c>
      <c r="O28" s="10">
        <f t="shared" si="5"/>
        <v>0</v>
      </c>
      <c r="P28" s="10">
        <f t="shared" si="5"/>
        <v>0</v>
      </c>
      <c r="Q28" s="10">
        <f t="shared" si="5"/>
        <v>0</v>
      </c>
      <c r="R28" s="10">
        <f t="shared" si="5"/>
        <v>0</v>
      </c>
      <c r="S28" s="10">
        <f t="shared" si="5"/>
        <v>0</v>
      </c>
      <c r="T28" s="10">
        <f t="shared" si="5"/>
        <v>0</v>
      </c>
      <c r="U28" s="10">
        <f t="shared" si="5"/>
        <v>0</v>
      </c>
    </row>
    <row r="29" spans="1:27">
      <c r="A29" s="79"/>
      <c r="B29" s="79"/>
      <c r="C29" s="79">
        <f>IF(C25=SUM(C8:C10,C12:C24),0,1)</f>
        <v>0</v>
      </c>
      <c r="D29" s="79">
        <f t="shared" ref="D29:U29" si="6">IF(D25=SUM(D8:D10,D12:D24),0,1)</f>
        <v>0</v>
      </c>
      <c r="E29" s="79">
        <f t="shared" si="6"/>
        <v>0</v>
      </c>
      <c r="F29" s="79">
        <f t="shared" si="6"/>
        <v>0</v>
      </c>
      <c r="G29" s="79">
        <f t="shared" si="6"/>
        <v>0</v>
      </c>
      <c r="H29" s="79">
        <f t="shared" si="6"/>
        <v>0</v>
      </c>
      <c r="I29" s="79">
        <f t="shared" si="6"/>
        <v>0</v>
      </c>
      <c r="J29" s="79">
        <f t="shared" si="6"/>
        <v>0</v>
      </c>
      <c r="K29" s="79">
        <f t="shared" si="6"/>
        <v>0</v>
      </c>
      <c r="L29" s="79">
        <f t="shared" si="6"/>
        <v>0</v>
      </c>
      <c r="M29" s="79">
        <f t="shared" si="6"/>
        <v>0</v>
      </c>
      <c r="N29" s="10">
        <f t="shared" si="6"/>
        <v>0</v>
      </c>
      <c r="O29" s="10">
        <f t="shared" si="6"/>
        <v>0</v>
      </c>
      <c r="P29" s="10">
        <f t="shared" si="6"/>
        <v>0</v>
      </c>
      <c r="Q29" s="10">
        <f t="shared" si="6"/>
        <v>0</v>
      </c>
      <c r="R29" s="10">
        <f t="shared" si="6"/>
        <v>0</v>
      </c>
      <c r="S29" s="10">
        <f t="shared" si="6"/>
        <v>0</v>
      </c>
      <c r="T29" s="10">
        <f t="shared" si="6"/>
        <v>0</v>
      </c>
      <c r="U29" s="10">
        <f t="shared" si="6"/>
        <v>0</v>
      </c>
    </row>
    <row r="30" spans="1:27">
      <c r="A30" s="79"/>
      <c r="B30" s="79"/>
      <c r="C30" s="79"/>
      <c r="D30" s="79"/>
      <c r="E30" s="79"/>
      <c r="F30" s="79"/>
      <c r="G30" s="79"/>
      <c r="H30" s="79"/>
      <c r="I30" s="79"/>
      <c r="J30" s="79"/>
      <c r="K30" s="79"/>
      <c r="L30" s="79"/>
      <c r="M30" s="79"/>
    </row>
    <row r="31" spans="1:27">
      <c r="A31" s="79"/>
      <c r="B31" s="79"/>
      <c r="C31" s="79"/>
      <c r="D31" s="79"/>
      <c r="E31" s="79"/>
      <c r="F31" s="79"/>
      <c r="G31" s="79"/>
      <c r="H31" s="79"/>
      <c r="I31" s="79"/>
      <c r="J31" s="79"/>
      <c r="K31" s="79"/>
      <c r="L31" s="79"/>
      <c r="M31" s="79"/>
    </row>
    <row r="32" spans="1:27">
      <c r="A32" s="79"/>
      <c r="B32" s="79"/>
      <c r="C32" s="79"/>
      <c r="D32" s="79"/>
      <c r="E32" s="79"/>
      <c r="F32" s="79"/>
      <c r="G32" s="79"/>
      <c r="H32" s="79"/>
      <c r="I32" s="79"/>
      <c r="J32" s="79"/>
      <c r="K32" s="79"/>
      <c r="L32" s="79"/>
      <c r="M32" s="79"/>
    </row>
    <row r="33" spans="1:13">
      <c r="A33" s="79"/>
      <c r="B33" s="79"/>
      <c r="C33" s="79"/>
      <c r="D33" s="79"/>
      <c r="E33" s="79"/>
      <c r="F33" s="79"/>
      <c r="G33" s="79"/>
      <c r="H33" s="79"/>
      <c r="I33" s="79"/>
      <c r="J33" s="79"/>
      <c r="K33" s="79"/>
      <c r="L33" s="79"/>
      <c r="M33" s="79"/>
    </row>
    <row r="34" spans="1:13">
      <c r="A34" s="79"/>
      <c r="B34" s="79"/>
      <c r="C34" s="79"/>
      <c r="D34" s="79"/>
      <c r="E34" s="79"/>
      <c r="F34" s="79"/>
      <c r="G34" s="79"/>
      <c r="H34" s="79"/>
      <c r="I34" s="79"/>
      <c r="J34" s="79"/>
      <c r="K34" s="79"/>
      <c r="L34" s="79"/>
      <c r="M34" s="79"/>
    </row>
    <row r="35" spans="1:13">
      <c r="A35" s="79"/>
      <c r="B35" s="79"/>
      <c r="C35" s="79"/>
      <c r="D35" s="79"/>
      <c r="E35" s="79"/>
      <c r="F35" s="79"/>
      <c r="G35" s="79"/>
      <c r="H35" s="79"/>
      <c r="I35" s="79"/>
      <c r="J35" s="79"/>
      <c r="K35" s="79"/>
      <c r="L35" s="79"/>
      <c r="M35" s="79"/>
    </row>
    <row r="36" spans="1:13">
      <c r="A36" s="79"/>
      <c r="B36" s="79"/>
      <c r="C36" s="79"/>
      <c r="D36" s="79"/>
      <c r="E36" s="79"/>
      <c r="F36" s="79"/>
      <c r="G36" s="79"/>
      <c r="H36" s="79"/>
      <c r="I36" s="79"/>
      <c r="J36" s="79"/>
      <c r="K36" s="79"/>
      <c r="L36" s="79"/>
      <c r="M36" s="79"/>
    </row>
    <row r="37" spans="1:13">
      <c r="A37" s="79"/>
      <c r="B37" s="79"/>
      <c r="C37" s="79"/>
      <c r="D37" s="79"/>
      <c r="E37" s="79"/>
      <c r="F37" s="79"/>
      <c r="G37" s="79"/>
      <c r="H37" s="79"/>
      <c r="I37" s="79"/>
      <c r="J37" s="79"/>
      <c r="K37" s="79"/>
      <c r="L37" s="79"/>
      <c r="M37" s="79"/>
    </row>
    <row r="38" spans="1:13">
      <c r="A38" s="79"/>
      <c r="B38" s="79"/>
      <c r="C38" s="79"/>
      <c r="D38" s="79"/>
      <c r="E38" s="79"/>
      <c r="F38" s="79"/>
      <c r="G38" s="79"/>
      <c r="H38" s="79"/>
      <c r="I38" s="79"/>
      <c r="J38" s="79"/>
      <c r="K38" s="79"/>
      <c r="L38" s="79"/>
      <c r="M38" s="79"/>
    </row>
    <row r="39" spans="1:13">
      <c r="A39" s="79"/>
      <c r="B39" s="79"/>
      <c r="C39" s="79"/>
      <c r="D39" s="79"/>
      <c r="E39" s="79"/>
      <c r="F39" s="79"/>
      <c r="G39" s="79"/>
      <c r="H39" s="79"/>
      <c r="I39" s="79"/>
      <c r="J39" s="79"/>
      <c r="K39" s="79"/>
      <c r="L39" s="79"/>
      <c r="M39" s="79"/>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16384" width="9" style="10"/>
  </cols>
  <sheetData>
    <row r="1" spans="1:22" ht="17.25" customHeight="1">
      <c r="A1" s="1" t="s">
        <v>175</v>
      </c>
    </row>
    <row r="2" spans="1:22" ht="17.25" customHeight="1">
      <c r="A2" s="310" t="s">
        <v>241</v>
      </c>
      <c r="B2" s="311"/>
    </row>
    <row r="3" spans="1:22" ht="11.25" customHeight="1">
      <c r="A3" s="312"/>
      <c r="P3" s="79"/>
      <c r="U3" s="79"/>
    </row>
    <row r="4" spans="1:22" ht="18" customHeight="1">
      <c r="A4" s="1434" t="s">
        <v>198</v>
      </c>
      <c r="B4" s="1435"/>
      <c r="C4" s="1571" t="s">
        <v>199</v>
      </c>
      <c r="D4" s="1574" t="s">
        <v>200</v>
      </c>
      <c r="E4" s="1441"/>
      <c r="F4" s="1441"/>
      <c r="G4" s="1441"/>
      <c r="H4" s="1441"/>
      <c r="I4" s="1441"/>
      <c r="J4" s="1441"/>
      <c r="K4" s="1441"/>
      <c r="L4" s="1441"/>
      <c r="M4" s="1575"/>
      <c r="N4" s="1574" t="s">
        <v>201</v>
      </c>
      <c r="O4" s="1441"/>
      <c r="P4" s="1441"/>
      <c r="Q4" s="1441"/>
      <c r="R4" s="1441"/>
      <c r="S4" s="1441"/>
      <c r="T4" s="1441"/>
      <c r="U4" s="1442"/>
      <c r="V4" s="266"/>
    </row>
    <row r="5" spans="1:22" ht="29.25" customHeight="1">
      <c r="A5" s="1436"/>
      <c r="B5" s="1437"/>
      <c r="C5" s="1572"/>
      <c r="D5" s="1576" t="s">
        <v>202</v>
      </c>
      <c r="E5" s="1570"/>
      <c r="F5" s="1569" t="s">
        <v>242</v>
      </c>
      <c r="G5" s="1570"/>
      <c r="H5" s="1569" t="s">
        <v>243</v>
      </c>
      <c r="I5" s="1570"/>
      <c r="J5" s="1569" t="s">
        <v>244</v>
      </c>
      <c r="K5" s="1570"/>
      <c r="L5" s="1569" t="s">
        <v>245</v>
      </c>
      <c r="M5" s="1577"/>
      <c r="N5" s="1576" t="s">
        <v>207</v>
      </c>
      <c r="O5" s="1570"/>
      <c r="P5" s="1569" t="s">
        <v>208</v>
      </c>
      <c r="Q5" s="1570"/>
      <c r="R5" s="1569" t="s">
        <v>209</v>
      </c>
      <c r="S5" s="1570"/>
      <c r="T5" s="1569" t="s">
        <v>34</v>
      </c>
      <c r="U5" s="1570"/>
      <c r="V5" s="266"/>
    </row>
    <row r="6" spans="1:22" ht="18" customHeight="1">
      <c r="A6" s="1438"/>
      <c r="B6" s="1439"/>
      <c r="C6" s="1573"/>
      <c r="D6" s="313" t="s">
        <v>210</v>
      </c>
      <c r="E6" s="314" t="s">
        <v>211</v>
      </c>
      <c r="F6" s="315" t="s">
        <v>210</v>
      </c>
      <c r="G6" s="314" t="s">
        <v>211</v>
      </c>
      <c r="H6" s="315" t="s">
        <v>210</v>
      </c>
      <c r="I6" s="314" t="s">
        <v>211</v>
      </c>
      <c r="J6" s="315" t="s">
        <v>210</v>
      </c>
      <c r="K6" s="314" t="s">
        <v>211</v>
      </c>
      <c r="L6" s="315" t="s">
        <v>210</v>
      </c>
      <c r="M6" s="316" t="s">
        <v>211</v>
      </c>
      <c r="N6" s="313" t="s">
        <v>210</v>
      </c>
      <c r="O6" s="314" t="s">
        <v>211</v>
      </c>
      <c r="P6" s="315" t="s">
        <v>210</v>
      </c>
      <c r="Q6" s="314" t="s">
        <v>211</v>
      </c>
      <c r="R6" s="315" t="s">
        <v>210</v>
      </c>
      <c r="S6" s="314" t="s">
        <v>211</v>
      </c>
      <c r="T6" s="315" t="s">
        <v>210</v>
      </c>
      <c r="U6" s="314" t="s">
        <v>211</v>
      </c>
      <c r="V6" s="79"/>
    </row>
    <row r="7" spans="1:22" ht="22.5" customHeight="1">
      <c r="A7" s="317" t="s">
        <v>212</v>
      </c>
      <c r="B7" s="318" t="s">
        <v>213</v>
      </c>
      <c r="C7" s="274">
        <v>449</v>
      </c>
      <c r="D7" s="275">
        <v>4</v>
      </c>
      <c r="E7" s="276">
        <v>1</v>
      </c>
      <c r="F7" s="277">
        <v>12</v>
      </c>
      <c r="G7" s="276">
        <v>14</v>
      </c>
      <c r="H7" s="277">
        <v>36</v>
      </c>
      <c r="I7" s="276">
        <v>28</v>
      </c>
      <c r="J7" s="277">
        <v>45</v>
      </c>
      <c r="K7" s="276">
        <v>63</v>
      </c>
      <c r="L7" s="277">
        <v>118</v>
      </c>
      <c r="M7" s="278">
        <v>128</v>
      </c>
      <c r="N7" s="275">
        <v>5</v>
      </c>
      <c r="O7" s="276">
        <v>0</v>
      </c>
      <c r="P7" s="277">
        <v>179</v>
      </c>
      <c r="Q7" s="276">
        <v>180</v>
      </c>
      <c r="R7" s="277">
        <v>30</v>
      </c>
      <c r="S7" s="276">
        <v>54</v>
      </c>
      <c r="T7" s="277">
        <v>1</v>
      </c>
      <c r="U7" s="276">
        <v>0</v>
      </c>
      <c r="V7" s="79"/>
    </row>
    <row r="8" spans="1:22" ht="22.5" customHeight="1">
      <c r="A8" s="319" t="s">
        <v>214</v>
      </c>
      <c r="B8" s="320" t="s">
        <v>215</v>
      </c>
      <c r="C8" s="284">
        <v>188</v>
      </c>
      <c r="D8" s="285">
        <v>1</v>
      </c>
      <c r="E8" s="286">
        <v>0</v>
      </c>
      <c r="F8" s="287">
        <v>0</v>
      </c>
      <c r="G8" s="286">
        <v>0</v>
      </c>
      <c r="H8" s="287">
        <v>5</v>
      </c>
      <c r="I8" s="286">
        <v>6</v>
      </c>
      <c r="J8" s="287">
        <v>19</v>
      </c>
      <c r="K8" s="286">
        <v>28</v>
      </c>
      <c r="L8" s="287">
        <v>63</v>
      </c>
      <c r="M8" s="288">
        <v>66</v>
      </c>
      <c r="N8" s="285">
        <v>0</v>
      </c>
      <c r="O8" s="286">
        <v>0</v>
      </c>
      <c r="P8" s="287">
        <v>80</v>
      </c>
      <c r="Q8" s="286">
        <v>83</v>
      </c>
      <c r="R8" s="287">
        <v>8</v>
      </c>
      <c r="S8" s="286">
        <v>17</v>
      </c>
      <c r="T8" s="287">
        <v>0</v>
      </c>
      <c r="U8" s="286">
        <v>0</v>
      </c>
      <c r="V8" s="79"/>
    </row>
    <row r="9" spans="1:22" ht="22.5" customHeight="1">
      <c r="A9" s="319"/>
      <c r="B9" s="321" t="s">
        <v>216</v>
      </c>
      <c r="C9" s="291">
        <v>18</v>
      </c>
      <c r="D9" s="292">
        <v>0</v>
      </c>
      <c r="E9" s="293">
        <v>0</v>
      </c>
      <c r="F9" s="294">
        <v>0</v>
      </c>
      <c r="G9" s="293">
        <v>0</v>
      </c>
      <c r="H9" s="294">
        <v>2</v>
      </c>
      <c r="I9" s="293">
        <v>1</v>
      </c>
      <c r="J9" s="294">
        <v>1</v>
      </c>
      <c r="K9" s="293">
        <v>1</v>
      </c>
      <c r="L9" s="294">
        <v>8</v>
      </c>
      <c r="M9" s="295">
        <v>5</v>
      </c>
      <c r="N9" s="292">
        <v>0</v>
      </c>
      <c r="O9" s="293">
        <v>0</v>
      </c>
      <c r="P9" s="294">
        <v>8</v>
      </c>
      <c r="Q9" s="293">
        <v>6</v>
      </c>
      <c r="R9" s="294">
        <v>3</v>
      </c>
      <c r="S9" s="293">
        <v>1</v>
      </c>
      <c r="T9" s="294">
        <v>0</v>
      </c>
      <c r="U9" s="293">
        <v>0</v>
      </c>
      <c r="V9" s="79"/>
    </row>
    <row r="10" spans="1:22" ht="22.5" customHeight="1">
      <c r="A10" s="322"/>
      <c r="B10" s="323" t="s">
        <v>217</v>
      </c>
      <c r="C10" s="299">
        <v>243</v>
      </c>
      <c r="D10" s="300">
        <v>3</v>
      </c>
      <c r="E10" s="301">
        <v>1</v>
      </c>
      <c r="F10" s="302">
        <v>12</v>
      </c>
      <c r="G10" s="301">
        <v>14</v>
      </c>
      <c r="H10" s="302">
        <v>29</v>
      </c>
      <c r="I10" s="301">
        <v>21</v>
      </c>
      <c r="J10" s="302">
        <v>25</v>
      </c>
      <c r="K10" s="301">
        <v>34</v>
      </c>
      <c r="L10" s="302">
        <v>47</v>
      </c>
      <c r="M10" s="303">
        <v>57</v>
      </c>
      <c r="N10" s="300">
        <v>5</v>
      </c>
      <c r="O10" s="301">
        <v>0</v>
      </c>
      <c r="P10" s="302">
        <v>91</v>
      </c>
      <c r="Q10" s="301">
        <v>91</v>
      </c>
      <c r="R10" s="302">
        <v>19</v>
      </c>
      <c r="S10" s="301">
        <v>36</v>
      </c>
      <c r="T10" s="302">
        <v>1</v>
      </c>
      <c r="U10" s="301">
        <v>0</v>
      </c>
      <c r="V10" s="79"/>
    </row>
    <row r="11" spans="1:22" ht="22.5" customHeight="1">
      <c r="A11" s="317" t="s">
        <v>218</v>
      </c>
      <c r="B11" s="318" t="s">
        <v>219</v>
      </c>
      <c r="C11" s="274">
        <v>65</v>
      </c>
      <c r="D11" s="275">
        <v>0</v>
      </c>
      <c r="E11" s="276">
        <v>1</v>
      </c>
      <c r="F11" s="277">
        <v>5</v>
      </c>
      <c r="G11" s="276">
        <v>6</v>
      </c>
      <c r="H11" s="277">
        <v>28</v>
      </c>
      <c r="I11" s="276">
        <v>7</v>
      </c>
      <c r="J11" s="277">
        <v>9</v>
      </c>
      <c r="K11" s="276">
        <v>4</v>
      </c>
      <c r="L11" s="277">
        <v>3</v>
      </c>
      <c r="M11" s="278">
        <v>2</v>
      </c>
      <c r="N11" s="275">
        <v>5</v>
      </c>
      <c r="O11" s="276">
        <v>2</v>
      </c>
      <c r="P11" s="277">
        <v>20</v>
      </c>
      <c r="Q11" s="276">
        <v>10</v>
      </c>
      <c r="R11" s="277">
        <v>20</v>
      </c>
      <c r="S11" s="276">
        <v>8</v>
      </c>
      <c r="T11" s="277">
        <v>0</v>
      </c>
      <c r="U11" s="276">
        <v>0</v>
      </c>
      <c r="V11" s="79"/>
    </row>
    <row r="12" spans="1:22" ht="22.5" customHeight="1">
      <c r="A12" s="319" t="s">
        <v>214</v>
      </c>
      <c r="B12" s="320" t="s">
        <v>220</v>
      </c>
      <c r="C12" s="284">
        <v>37</v>
      </c>
      <c r="D12" s="285">
        <v>0</v>
      </c>
      <c r="E12" s="286">
        <v>0</v>
      </c>
      <c r="F12" s="287">
        <v>1</v>
      </c>
      <c r="G12" s="286">
        <v>4</v>
      </c>
      <c r="H12" s="287">
        <v>16</v>
      </c>
      <c r="I12" s="286">
        <v>3</v>
      </c>
      <c r="J12" s="287">
        <v>8</v>
      </c>
      <c r="K12" s="286">
        <v>2</v>
      </c>
      <c r="L12" s="287">
        <v>1</v>
      </c>
      <c r="M12" s="288">
        <v>2</v>
      </c>
      <c r="N12" s="285">
        <v>2</v>
      </c>
      <c r="O12" s="286">
        <v>1</v>
      </c>
      <c r="P12" s="287">
        <v>12</v>
      </c>
      <c r="Q12" s="286">
        <v>6</v>
      </c>
      <c r="R12" s="287">
        <v>12</v>
      </c>
      <c r="S12" s="286">
        <v>4</v>
      </c>
      <c r="T12" s="287">
        <v>0</v>
      </c>
      <c r="U12" s="286">
        <v>0</v>
      </c>
      <c r="V12" s="79"/>
    </row>
    <row r="13" spans="1:22" ht="22.5" customHeight="1">
      <c r="A13" s="319"/>
      <c r="B13" s="321" t="s">
        <v>221</v>
      </c>
      <c r="C13" s="291">
        <v>5</v>
      </c>
      <c r="D13" s="292">
        <v>0</v>
      </c>
      <c r="E13" s="293">
        <v>0</v>
      </c>
      <c r="F13" s="294">
        <v>0</v>
      </c>
      <c r="G13" s="293">
        <v>2</v>
      </c>
      <c r="H13" s="294">
        <v>3</v>
      </c>
      <c r="I13" s="293">
        <v>0</v>
      </c>
      <c r="J13" s="294">
        <v>0</v>
      </c>
      <c r="K13" s="293">
        <v>0</v>
      </c>
      <c r="L13" s="294">
        <v>0</v>
      </c>
      <c r="M13" s="295">
        <v>0</v>
      </c>
      <c r="N13" s="292">
        <v>2</v>
      </c>
      <c r="O13" s="293">
        <v>1</v>
      </c>
      <c r="P13" s="294">
        <v>1</v>
      </c>
      <c r="Q13" s="293">
        <v>1</v>
      </c>
      <c r="R13" s="294">
        <v>0</v>
      </c>
      <c r="S13" s="293">
        <v>0</v>
      </c>
      <c r="T13" s="294">
        <v>0</v>
      </c>
      <c r="U13" s="293">
        <v>0</v>
      </c>
      <c r="V13" s="79"/>
    </row>
    <row r="14" spans="1:22" ht="22.5" customHeight="1">
      <c r="A14" s="322"/>
      <c r="B14" s="324" t="s">
        <v>222</v>
      </c>
      <c r="C14" s="299">
        <v>23</v>
      </c>
      <c r="D14" s="300">
        <v>0</v>
      </c>
      <c r="E14" s="301">
        <v>1</v>
      </c>
      <c r="F14" s="302">
        <v>4</v>
      </c>
      <c r="G14" s="301">
        <v>0</v>
      </c>
      <c r="H14" s="302">
        <v>9</v>
      </c>
      <c r="I14" s="301">
        <v>4</v>
      </c>
      <c r="J14" s="302">
        <v>1</v>
      </c>
      <c r="K14" s="301">
        <v>2</v>
      </c>
      <c r="L14" s="302">
        <v>2</v>
      </c>
      <c r="M14" s="303">
        <v>0</v>
      </c>
      <c r="N14" s="300">
        <v>1</v>
      </c>
      <c r="O14" s="301">
        <v>0</v>
      </c>
      <c r="P14" s="302">
        <v>7</v>
      </c>
      <c r="Q14" s="301">
        <v>3</v>
      </c>
      <c r="R14" s="302">
        <v>8</v>
      </c>
      <c r="S14" s="301">
        <v>4</v>
      </c>
      <c r="T14" s="302">
        <v>0</v>
      </c>
      <c r="U14" s="301">
        <v>0</v>
      </c>
      <c r="V14" s="79"/>
    </row>
    <row r="15" spans="1:22" ht="22.5" customHeight="1">
      <c r="A15" s="325" t="s">
        <v>223</v>
      </c>
      <c r="B15" s="318" t="s">
        <v>224</v>
      </c>
      <c r="C15" s="274">
        <v>1007</v>
      </c>
      <c r="D15" s="275">
        <v>18</v>
      </c>
      <c r="E15" s="276">
        <v>24</v>
      </c>
      <c r="F15" s="277">
        <v>160</v>
      </c>
      <c r="G15" s="276">
        <v>199</v>
      </c>
      <c r="H15" s="277">
        <v>167</v>
      </c>
      <c r="I15" s="276">
        <v>258</v>
      </c>
      <c r="J15" s="277">
        <v>37</v>
      </c>
      <c r="K15" s="276">
        <v>91</v>
      </c>
      <c r="L15" s="277">
        <v>10</v>
      </c>
      <c r="M15" s="278">
        <v>43</v>
      </c>
      <c r="N15" s="275">
        <v>13</v>
      </c>
      <c r="O15" s="276">
        <v>13</v>
      </c>
      <c r="P15" s="277">
        <v>213</v>
      </c>
      <c r="Q15" s="276">
        <v>357</v>
      </c>
      <c r="R15" s="277">
        <v>166</v>
      </c>
      <c r="S15" s="276">
        <v>245</v>
      </c>
      <c r="T15" s="277">
        <v>0</v>
      </c>
      <c r="U15" s="276">
        <v>0</v>
      </c>
      <c r="V15" s="79"/>
    </row>
    <row r="16" spans="1:22" ht="22.5" customHeight="1">
      <c r="A16" s="325" t="s">
        <v>225</v>
      </c>
      <c r="B16" s="318" t="s">
        <v>226</v>
      </c>
      <c r="C16" s="274">
        <v>1155</v>
      </c>
      <c r="D16" s="275">
        <v>5</v>
      </c>
      <c r="E16" s="276">
        <v>11</v>
      </c>
      <c r="F16" s="277">
        <v>57</v>
      </c>
      <c r="G16" s="276">
        <v>113</v>
      </c>
      <c r="H16" s="277">
        <v>165</v>
      </c>
      <c r="I16" s="276">
        <v>285</v>
      </c>
      <c r="J16" s="277">
        <v>86</v>
      </c>
      <c r="K16" s="276">
        <v>235</v>
      </c>
      <c r="L16" s="277">
        <v>39</v>
      </c>
      <c r="M16" s="278">
        <v>159</v>
      </c>
      <c r="N16" s="275">
        <v>2</v>
      </c>
      <c r="O16" s="276">
        <v>3</v>
      </c>
      <c r="P16" s="277">
        <v>122</v>
      </c>
      <c r="Q16" s="276">
        <v>293</v>
      </c>
      <c r="R16" s="277">
        <v>228</v>
      </c>
      <c r="S16" s="276">
        <v>507</v>
      </c>
      <c r="T16" s="277">
        <v>0</v>
      </c>
      <c r="U16" s="276">
        <v>0</v>
      </c>
      <c r="V16" s="79"/>
    </row>
    <row r="17" spans="1:22" ht="22.5" customHeight="1">
      <c r="A17" s="325" t="s">
        <v>227</v>
      </c>
      <c r="B17" s="318" t="s">
        <v>228</v>
      </c>
      <c r="C17" s="274">
        <v>274</v>
      </c>
      <c r="D17" s="275">
        <v>16</v>
      </c>
      <c r="E17" s="276">
        <v>25</v>
      </c>
      <c r="F17" s="277">
        <v>29</v>
      </c>
      <c r="G17" s="276">
        <v>55</v>
      </c>
      <c r="H17" s="277">
        <v>34</v>
      </c>
      <c r="I17" s="276">
        <v>71</v>
      </c>
      <c r="J17" s="277">
        <v>9</v>
      </c>
      <c r="K17" s="276">
        <v>18</v>
      </c>
      <c r="L17" s="277">
        <v>1</v>
      </c>
      <c r="M17" s="278">
        <v>16</v>
      </c>
      <c r="N17" s="275">
        <v>0</v>
      </c>
      <c r="O17" s="276">
        <v>0</v>
      </c>
      <c r="P17" s="277">
        <v>19</v>
      </c>
      <c r="Q17" s="276">
        <v>42</v>
      </c>
      <c r="R17" s="277">
        <v>70</v>
      </c>
      <c r="S17" s="276">
        <v>143</v>
      </c>
      <c r="T17" s="277">
        <v>0</v>
      </c>
      <c r="U17" s="276">
        <v>0</v>
      </c>
      <c r="V17" s="79"/>
    </row>
    <row r="18" spans="1:22" ht="22.5" customHeight="1">
      <c r="A18" s="325" t="s">
        <v>229</v>
      </c>
      <c r="B18" s="318" t="s">
        <v>246</v>
      </c>
      <c r="C18" s="274">
        <v>182</v>
      </c>
      <c r="D18" s="275">
        <v>3</v>
      </c>
      <c r="E18" s="276">
        <v>60</v>
      </c>
      <c r="F18" s="277">
        <v>1</v>
      </c>
      <c r="G18" s="276">
        <v>67</v>
      </c>
      <c r="H18" s="277">
        <v>1</v>
      </c>
      <c r="I18" s="276">
        <v>47</v>
      </c>
      <c r="J18" s="277">
        <v>1</v>
      </c>
      <c r="K18" s="276">
        <v>1</v>
      </c>
      <c r="L18" s="277">
        <v>0</v>
      </c>
      <c r="M18" s="278">
        <v>1</v>
      </c>
      <c r="N18" s="275">
        <v>0</v>
      </c>
      <c r="O18" s="276">
        <v>0</v>
      </c>
      <c r="P18" s="277">
        <v>3</v>
      </c>
      <c r="Q18" s="276">
        <v>76</v>
      </c>
      <c r="R18" s="277">
        <v>3</v>
      </c>
      <c r="S18" s="276">
        <v>100</v>
      </c>
      <c r="T18" s="277">
        <v>0</v>
      </c>
      <c r="U18" s="276">
        <v>0</v>
      </c>
      <c r="V18" s="79"/>
    </row>
    <row r="19" spans="1:22" ht="22.5" customHeight="1">
      <c r="A19" s="325" t="s">
        <v>231</v>
      </c>
      <c r="B19" s="318" t="s">
        <v>247</v>
      </c>
      <c r="C19" s="274">
        <v>15</v>
      </c>
      <c r="D19" s="275">
        <v>0</v>
      </c>
      <c r="E19" s="276">
        <v>0</v>
      </c>
      <c r="F19" s="277">
        <v>1</v>
      </c>
      <c r="G19" s="276">
        <v>7</v>
      </c>
      <c r="H19" s="277">
        <v>0</v>
      </c>
      <c r="I19" s="276">
        <v>6</v>
      </c>
      <c r="J19" s="277">
        <v>0</v>
      </c>
      <c r="K19" s="276">
        <v>0</v>
      </c>
      <c r="L19" s="277">
        <v>0</v>
      </c>
      <c r="M19" s="278">
        <v>1</v>
      </c>
      <c r="N19" s="275">
        <v>0</v>
      </c>
      <c r="O19" s="276">
        <v>1</v>
      </c>
      <c r="P19" s="277">
        <v>0</v>
      </c>
      <c r="Q19" s="276">
        <v>6</v>
      </c>
      <c r="R19" s="277">
        <v>1</v>
      </c>
      <c r="S19" s="276">
        <v>7</v>
      </c>
      <c r="T19" s="277">
        <v>0</v>
      </c>
      <c r="U19" s="276">
        <v>0</v>
      </c>
      <c r="V19" s="79"/>
    </row>
    <row r="20" spans="1:22" ht="22.5" customHeight="1">
      <c r="A20" s="325" t="s">
        <v>233</v>
      </c>
      <c r="B20" s="318" t="s">
        <v>234</v>
      </c>
      <c r="C20" s="274">
        <v>38</v>
      </c>
      <c r="D20" s="275">
        <v>1</v>
      </c>
      <c r="E20" s="276">
        <v>3</v>
      </c>
      <c r="F20" s="277">
        <v>6</v>
      </c>
      <c r="G20" s="276">
        <v>10</v>
      </c>
      <c r="H20" s="277">
        <v>7</v>
      </c>
      <c r="I20" s="276">
        <v>8</v>
      </c>
      <c r="J20" s="277">
        <v>0</v>
      </c>
      <c r="K20" s="276">
        <v>3</v>
      </c>
      <c r="L20" s="277">
        <v>0</v>
      </c>
      <c r="M20" s="278">
        <v>0</v>
      </c>
      <c r="N20" s="275">
        <v>0</v>
      </c>
      <c r="O20" s="276">
        <v>1</v>
      </c>
      <c r="P20" s="277">
        <v>9</v>
      </c>
      <c r="Q20" s="276">
        <v>14</v>
      </c>
      <c r="R20" s="277">
        <v>5</v>
      </c>
      <c r="S20" s="276">
        <v>9</v>
      </c>
      <c r="T20" s="277">
        <v>0</v>
      </c>
      <c r="U20" s="276">
        <v>0</v>
      </c>
      <c r="V20" s="79"/>
    </row>
    <row r="21" spans="1:22" ht="22.5" customHeight="1">
      <c r="A21" s="325" t="s">
        <v>235</v>
      </c>
      <c r="B21" s="318" t="s">
        <v>236</v>
      </c>
      <c r="C21" s="274">
        <v>39</v>
      </c>
      <c r="D21" s="275">
        <v>7</v>
      </c>
      <c r="E21" s="276">
        <v>8</v>
      </c>
      <c r="F21" s="277">
        <v>11</v>
      </c>
      <c r="G21" s="276">
        <v>7</v>
      </c>
      <c r="H21" s="277">
        <v>3</v>
      </c>
      <c r="I21" s="276">
        <v>2</v>
      </c>
      <c r="J21" s="277">
        <v>0</v>
      </c>
      <c r="K21" s="276">
        <v>0</v>
      </c>
      <c r="L21" s="277">
        <v>0</v>
      </c>
      <c r="M21" s="278">
        <v>1</v>
      </c>
      <c r="N21" s="275">
        <v>0</v>
      </c>
      <c r="O21" s="276">
        <v>0</v>
      </c>
      <c r="P21" s="277">
        <v>12</v>
      </c>
      <c r="Q21" s="276">
        <v>9</v>
      </c>
      <c r="R21" s="277">
        <v>9</v>
      </c>
      <c r="S21" s="276">
        <v>9</v>
      </c>
      <c r="T21" s="277">
        <v>0</v>
      </c>
      <c r="U21" s="276">
        <v>0</v>
      </c>
      <c r="V21" s="79"/>
    </row>
    <row r="22" spans="1:22" ht="22.5" customHeight="1">
      <c r="A22" s="326" t="s">
        <v>237</v>
      </c>
      <c r="B22" s="327" t="s">
        <v>248</v>
      </c>
      <c r="C22" s="274">
        <v>9</v>
      </c>
      <c r="D22" s="275">
        <v>3</v>
      </c>
      <c r="E22" s="276">
        <v>3</v>
      </c>
      <c r="F22" s="277">
        <v>1</v>
      </c>
      <c r="G22" s="276">
        <v>0</v>
      </c>
      <c r="H22" s="277">
        <v>1</v>
      </c>
      <c r="I22" s="276">
        <v>1</v>
      </c>
      <c r="J22" s="277">
        <v>0</v>
      </c>
      <c r="K22" s="276">
        <v>0</v>
      </c>
      <c r="L22" s="277">
        <v>0</v>
      </c>
      <c r="M22" s="278">
        <v>0</v>
      </c>
      <c r="N22" s="275">
        <v>0</v>
      </c>
      <c r="O22" s="276">
        <v>0</v>
      </c>
      <c r="P22" s="277">
        <v>2</v>
      </c>
      <c r="Q22" s="276">
        <v>2</v>
      </c>
      <c r="R22" s="277">
        <v>3</v>
      </c>
      <c r="S22" s="276">
        <v>2</v>
      </c>
      <c r="T22" s="277">
        <v>0</v>
      </c>
      <c r="U22" s="276">
        <v>0</v>
      </c>
      <c r="V22" s="79"/>
    </row>
    <row r="23" spans="1:22" ht="22.5" customHeight="1">
      <c r="A23" s="325" t="s">
        <v>239</v>
      </c>
      <c r="B23" s="318"/>
      <c r="C23" s="274">
        <v>31</v>
      </c>
      <c r="D23" s="275">
        <v>1</v>
      </c>
      <c r="E23" s="276">
        <v>0</v>
      </c>
      <c r="F23" s="277">
        <v>5</v>
      </c>
      <c r="G23" s="276">
        <v>7</v>
      </c>
      <c r="H23" s="277">
        <v>6</v>
      </c>
      <c r="I23" s="276">
        <v>5</v>
      </c>
      <c r="J23" s="277">
        <v>3</v>
      </c>
      <c r="K23" s="276">
        <v>3</v>
      </c>
      <c r="L23" s="277">
        <v>1</v>
      </c>
      <c r="M23" s="278">
        <v>0</v>
      </c>
      <c r="N23" s="275">
        <v>0</v>
      </c>
      <c r="O23" s="276">
        <v>0</v>
      </c>
      <c r="P23" s="277">
        <v>8</v>
      </c>
      <c r="Q23" s="276">
        <v>5</v>
      </c>
      <c r="R23" s="277">
        <v>8</v>
      </c>
      <c r="S23" s="276">
        <v>10</v>
      </c>
      <c r="T23" s="277">
        <v>0</v>
      </c>
      <c r="U23" s="276">
        <v>0</v>
      </c>
      <c r="V23" s="79"/>
    </row>
    <row r="24" spans="1:22" ht="22.5" customHeight="1">
      <c r="A24" s="325" t="s">
        <v>137</v>
      </c>
      <c r="B24" s="318"/>
      <c r="C24" s="274">
        <v>43</v>
      </c>
      <c r="D24" s="275">
        <v>2</v>
      </c>
      <c r="E24" s="276">
        <v>1</v>
      </c>
      <c r="F24" s="277">
        <v>2</v>
      </c>
      <c r="G24" s="276">
        <v>11</v>
      </c>
      <c r="H24" s="277">
        <v>8</v>
      </c>
      <c r="I24" s="276">
        <v>8</v>
      </c>
      <c r="J24" s="277">
        <v>0</v>
      </c>
      <c r="K24" s="276">
        <v>1</v>
      </c>
      <c r="L24" s="277">
        <v>4</v>
      </c>
      <c r="M24" s="278">
        <v>6</v>
      </c>
      <c r="N24" s="275">
        <v>1</v>
      </c>
      <c r="O24" s="276">
        <v>0</v>
      </c>
      <c r="P24" s="277">
        <v>7</v>
      </c>
      <c r="Q24" s="276">
        <v>17</v>
      </c>
      <c r="R24" s="277">
        <v>8</v>
      </c>
      <c r="S24" s="276">
        <v>10</v>
      </c>
      <c r="T24" s="277">
        <v>0</v>
      </c>
      <c r="U24" s="276">
        <v>0</v>
      </c>
      <c r="V24" s="328"/>
    </row>
    <row r="25" spans="1:22" ht="22.5" customHeight="1">
      <c r="A25" s="1440" t="s">
        <v>240</v>
      </c>
      <c r="B25" s="1442"/>
      <c r="C25" s="274">
        <v>3307</v>
      </c>
      <c r="D25" s="275">
        <v>60</v>
      </c>
      <c r="E25" s="276">
        <v>137</v>
      </c>
      <c r="F25" s="277">
        <v>290</v>
      </c>
      <c r="G25" s="276">
        <v>496</v>
      </c>
      <c r="H25" s="277">
        <v>456</v>
      </c>
      <c r="I25" s="276">
        <v>726</v>
      </c>
      <c r="J25" s="277">
        <v>190</v>
      </c>
      <c r="K25" s="276">
        <v>419</v>
      </c>
      <c r="L25" s="277">
        <v>176</v>
      </c>
      <c r="M25" s="278">
        <v>357</v>
      </c>
      <c r="N25" s="275">
        <v>26</v>
      </c>
      <c r="O25" s="276">
        <v>20</v>
      </c>
      <c r="P25" s="277">
        <v>594</v>
      </c>
      <c r="Q25" s="276">
        <v>1011</v>
      </c>
      <c r="R25" s="277">
        <v>551</v>
      </c>
      <c r="S25" s="276">
        <v>1104</v>
      </c>
      <c r="T25" s="277">
        <v>1</v>
      </c>
      <c r="U25" s="276">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16384" width="9" style="10"/>
  </cols>
  <sheetData>
    <row r="1" spans="1:22" ht="17.25" customHeight="1">
      <c r="A1" s="1" t="s">
        <v>175</v>
      </c>
    </row>
    <row r="2" spans="1:22" ht="17.25" customHeight="1">
      <c r="A2" s="310" t="s">
        <v>249</v>
      </c>
      <c r="B2" s="311"/>
    </row>
    <row r="3" spans="1:22" ht="11.25" customHeight="1">
      <c r="A3" s="312"/>
      <c r="P3" s="79"/>
      <c r="U3" s="79"/>
    </row>
    <row r="4" spans="1:22" ht="18" customHeight="1">
      <c r="A4" s="1434" t="s">
        <v>198</v>
      </c>
      <c r="B4" s="1435"/>
      <c r="C4" s="1571" t="s">
        <v>199</v>
      </c>
      <c r="D4" s="1574" t="s">
        <v>200</v>
      </c>
      <c r="E4" s="1441"/>
      <c r="F4" s="1441"/>
      <c r="G4" s="1441"/>
      <c r="H4" s="1441"/>
      <c r="I4" s="1441"/>
      <c r="J4" s="1441"/>
      <c r="K4" s="1441"/>
      <c r="L4" s="1441"/>
      <c r="M4" s="1575"/>
      <c r="N4" s="1574" t="s">
        <v>201</v>
      </c>
      <c r="O4" s="1441"/>
      <c r="P4" s="1441"/>
      <c r="Q4" s="1441"/>
      <c r="R4" s="1441"/>
      <c r="S4" s="1441"/>
      <c r="T4" s="1441"/>
      <c r="U4" s="1442"/>
      <c r="V4" s="266"/>
    </row>
    <row r="5" spans="1:22" ht="29.25" customHeight="1">
      <c r="A5" s="1436"/>
      <c r="B5" s="1437"/>
      <c r="C5" s="1572"/>
      <c r="D5" s="1576" t="s">
        <v>202</v>
      </c>
      <c r="E5" s="1570"/>
      <c r="F5" s="1569" t="s">
        <v>203</v>
      </c>
      <c r="G5" s="1570"/>
      <c r="H5" s="1569" t="s">
        <v>204</v>
      </c>
      <c r="I5" s="1570"/>
      <c r="J5" s="1569" t="s">
        <v>205</v>
      </c>
      <c r="K5" s="1570"/>
      <c r="L5" s="1569" t="s">
        <v>206</v>
      </c>
      <c r="M5" s="1577"/>
      <c r="N5" s="1576" t="s">
        <v>207</v>
      </c>
      <c r="O5" s="1570"/>
      <c r="P5" s="1569" t="s">
        <v>208</v>
      </c>
      <c r="Q5" s="1570"/>
      <c r="R5" s="1569" t="s">
        <v>209</v>
      </c>
      <c r="S5" s="1570"/>
      <c r="T5" s="1569" t="s">
        <v>34</v>
      </c>
      <c r="U5" s="1570"/>
      <c r="V5" s="266"/>
    </row>
    <row r="6" spans="1:22" ht="18" customHeight="1">
      <c r="A6" s="1438"/>
      <c r="B6" s="1439"/>
      <c r="C6" s="1573"/>
      <c r="D6" s="313" t="s">
        <v>210</v>
      </c>
      <c r="E6" s="314" t="s">
        <v>211</v>
      </c>
      <c r="F6" s="315" t="s">
        <v>210</v>
      </c>
      <c r="G6" s="314" t="s">
        <v>211</v>
      </c>
      <c r="H6" s="315" t="s">
        <v>210</v>
      </c>
      <c r="I6" s="314" t="s">
        <v>211</v>
      </c>
      <c r="J6" s="315" t="s">
        <v>210</v>
      </c>
      <c r="K6" s="314" t="s">
        <v>211</v>
      </c>
      <c r="L6" s="315" t="s">
        <v>210</v>
      </c>
      <c r="M6" s="316" t="s">
        <v>211</v>
      </c>
      <c r="N6" s="313" t="s">
        <v>210</v>
      </c>
      <c r="O6" s="314" t="s">
        <v>211</v>
      </c>
      <c r="P6" s="315" t="s">
        <v>210</v>
      </c>
      <c r="Q6" s="314" t="s">
        <v>211</v>
      </c>
      <c r="R6" s="315" t="s">
        <v>210</v>
      </c>
      <c r="S6" s="314" t="s">
        <v>211</v>
      </c>
      <c r="T6" s="315" t="s">
        <v>210</v>
      </c>
      <c r="U6" s="314" t="s">
        <v>211</v>
      </c>
      <c r="V6" s="79"/>
    </row>
    <row r="7" spans="1:22" ht="22.5" customHeight="1">
      <c r="A7" s="317" t="s">
        <v>212</v>
      </c>
      <c r="B7" s="318" t="s">
        <v>213</v>
      </c>
      <c r="C7" s="274">
        <v>458</v>
      </c>
      <c r="D7" s="275">
        <v>0</v>
      </c>
      <c r="E7" s="276">
        <v>0</v>
      </c>
      <c r="F7" s="277">
        <v>7</v>
      </c>
      <c r="G7" s="276">
        <v>7</v>
      </c>
      <c r="H7" s="277">
        <v>53</v>
      </c>
      <c r="I7" s="276">
        <v>18</v>
      </c>
      <c r="J7" s="277">
        <v>66</v>
      </c>
      <c r="K7" s="276">
        <v>37</v>
      </c>
      <c r="L7" s="277">
        <v>131</v>
      </c>
      <c r="M7" s="278">
        <v>139</v>
      </c>
      <c r="N7" s="275">
        <v>5</v>
      </c>
      <c r="O7" s="276">
        <v>1</v>
      </c>
      <c r="P7" s="277">
        <v>215</v>
      </c>
      <c r="Q7" s="276">
        <v>165</v>
      </c>
      <c r="R7" s="277">
        <v>28</v>
      </c>
      <c r="S7" s="276">
        <v>34</v>
      </c>
      <c r="T7" s="277">
        <v>9</v>
      </c>
      <c r="U7" s="276">
        <v>1</v>
      </c>
      <c r="V7" s="79"/>
    </row>
    <row r="8" spans="1:22" ht="22.5" customHeight="1">
      <c r="A8" s="319" t="s">
        <v>214</v>
      </c>
      <c r="B8" s="320" t="s">
        <v>215</v>
      </c>
      <c r="C8" s="284">
        <v>179</v>
      </c>
      <c r="D8" s="285">
        <v>0</v>
      </c>
      <c r="E8" s="286">
        <v>0</v>
      </c>
      <c r="F8" s="287">
        <v>1</v>
      </c>
      <c r="G8" s="286">
        <v>0</v>
      </c>
      <c r="H8" s="287">
        <v>18</v>
      </c>
      <c r="I8" s="286">
        <v>1</v>
      </c>
      <c r="J8" s="287">
        <v>21</v>
      </c>
      <c r="K8" s="286">
        <v>14</v>
      </c>
      <c r="L8" s="287">
        <v>52</v>
      </c>
      <c r="M8" s="288">
        <v>72</v>
      </c>
      <c r="N8" s="285">
        <v>2</v>
      </c>
      <c r="O8" s="286">
        <v>0</v>
      </c>
      <c r="P8" s="287">
        <v>78</v>
      </c>
      <c r="Q8" s="286">
        <v>76</v>
      </c>
      <c r="R8" s="287">
        <v>10</v>
      </c>
      <c r="S8" s="286">
        <v>11</v>
      </c>
      <c r="T8" s="287">
        <v>2</v>
      </c>
      <c r="U8" s="286">
        <v>0</v>
      </c>
      <c r="V8" s="79"/>
    </row>
    <row r="9" spans="1:22" ht="22.5" customHeight="1">
      <c r="A9" s="319"/>
      <c r="B9" s="321" t="s">
        <v>216</v>
      </c>
      <c r="C9" s="291">
        <v>58</v>
      </c>
      <c r="D9" s="292">
        <v>0</v>
      </c>
      <c r="E9" s="293">
        <v>0</v>
      </c>
      <c r="F9" s="294">
        <v>0</v>
      </c>
      <c r="G9" s="293">
        <v>0</v>
      </c>
      <c r="H9" s="294">
        <v>6</v>
      </c>
      <c r="I9" s="293">
        <v>0</v>
      </c>
      <c r="J9" s="294">
        <v>11</v>
      </c>
      <c r="K9" s="293">
        <v>6</v>
      </c>
      <c r="L9" s="294">
        <v>28</v>
      </c>
      <c r="M9" s="295">
        <v>7</v>
      </c>
      <c r="N9" s="292">
        <v>2</v>
      </c>
      <c r="O9" s="293">
        <v>0</v>
      </c>
      <c r="P9" s="294">
        <v>38</v>
      </c>
      <c r="Q9" s="293">
        <v>11</v>
      </c>
      <c r="R9" s="294">
        <v>4</v>
      </c>
      <c r="S9" s="293">
        <v>2</v>
      </c>
      <c r="T9" s="294">
        <v>1</v>
      </c>
      <c r="U9" s="293">
        <v>0</v>
      </c>
      <c r="V9" s="79"/>
    </row>
    <row r="10" spans="1:22" ht="22.5" customHeight="1">
      <c r="A10" s="322"/>
      <c r="B10" s="323" t="s">
        <v>217</v>
      </c>
      <c r="C10" s="299">
        <v>221</v>
      </c>
      <c r="D10" s="300">
        <v>0</v>
      </c>
      <c r="E10" s="301">
        <v>0</v>
      </c>
      <c r="F10" s="302">
        <v>6</v>
      </c>
      <c r="G10" s="301">
        <v>7</v>
      </c>
      <c r="H10" s="302">
        <v>29</v>
      </c>
      <c r="I10" s="301">
        <v>17</v>
      </c>
      <c r="J10" s="302">
        <v>34</v>
      </c>
      <c r="K10" s="301">
        <v>17</v>
      </c>
      <c r="L10" s="302">
        <v>51</v>
      </c>
      <c r="M10" s="303">
        <v>60</v>
      </c>
      <c r="N10" s="300">
        <v>1</v>
      </c>
      <c r="O10" s="301">
        <v>1</v>
      </c>
      <c r="P10" s="302">
        <v>99</v>
      </c>
      <c r="Q10" s="301">
        <v>78</v>
      </c>
      <c r="R10" s="302">
        <v>14</v>
      </c>
      <c r="S10" s="301">
        <v>21</v>
      </c>
      <c r="T10" s="302">
        <v>6</v>
      </c>
      <c r="U10" s="301">
        <v>1</v>
      </c>
      <c r="V10" s="79"/>
    </row>
    <row r="11" spans="1:22" ht="22.5" customHeight="1">
      <c r="A11" s="317" t="s">
        <v>218</v>
      </c>
      <c r="B11" s="318" t="s">
        <v>219</v>
      </c>
      <c r="C11" s="274">
        <v>290</v>
      </c>
      <c r="D11" s="275">
        <v>3</v>
      </c>
      <c r="E11" s="276">
        <v>1</v>
      </c>
      <c r="F11" s="277">
        <v>46</v>
      </c>
      <c r="G11" s="276">
        <v>16</v>
      </c>
      <c r="H11" s="277">
        <v>139</v>
      </c>
      <c r="I11" s="276">
        <v>29</v>
      </c>
      <c r="J11" s="277">
        <v>31</v>
      </c>
      <c r="K11" s="276">
        <v>6</v>
      </c>
      <c r="L11" s="277">
        <v>13</v>
      </c>
      <c r="M11" s="278">
        <v>6</v>
      </c>
      <c r="N11" s="275">
        <v>10</v>
      </c>
      <c r="O11" s="276">
        <v>2</v>
      </c>
      <c r="P11" s="277">
        <v>48</v>
      </c>
      <c r="Q11" s="276">
        <v>18</v>
      </c>
      <c r="R11" s="277">
        <v>142</v>
      </c>
      <c r="S11" s="276">
        <v>35</v>
      </c>
      <c r="T11" s="277">
        <v>32</v>
      </c>
      <c r="U11" s="276">
        <v>3</v>
      </c>
      <c r="V11" s="79"/>
    </row>
    <row r="12" spans="1:22" ht="22.5" customHeight="1">
      <c r="A12" s="319" t="s">
        <v>214</v>
      </c>
      <c r="B12" s="320" t="s">
        <v>220</v>
      </c>
      <c r="C12" s="284">
        <v>204</v>
      </c>
      <c r="D12" s="285">
        <v>0</v>
      </c>
      <c r="E12" s="286">
        <v>1</v>
      </c>
      <c r="F12" s="287">
        <v>14</v>
      </c>
      <c r="G12" s="286">
        <v>10</v>
      </c>
      <c r="H12" s="287">
        <v>105</v>
      </c>
      <c r="I12" s="286">
        <v>22</v>
      </c>
      <c r="J12" s="287">
        <v>30</v>
      </c>
      <c r="K12" s="286">
        <v>3</v>
      </c>
      <c r="L12" s="287">
        <v>13</v>
      </c>
      <c r="M12" s="288">
        <v>6</v>
      </c>
      <c r="N12" s="285">
        <v>1</v>
      </c>
      <c r="O12" s="286">
        <v>1</v>
      </c>
      <c r="P12" s="287">
        <v>30</v>
      </c>
      <c r="Q12" s="286">
        <v>12</v>
      </c>
      <c r="R12" s="287">
        <v>121</v>
      </c>
      <c r="S12" s="286">
        <v>29</v>
      </c>
      <c r="T12" s="287">
        <v>10</v>
      </c>
      <c r="U12" s="286">
        <v>0</v>
      </c>
      <c r="V12" s="79"/>
    </row>
    <row r="13" spans="1:22" ht="22.5" customHeight="1">
      <c r="A13" s="319"/>
      <c r="B13" s="321" t="s">
        <v>221</v>
      </c>
      <c r="C13" s="291">
        <v>27</v>
      </c>
      <c r="D13" s="292">
        <v>1</v>
      </c>
      <c r="E13" s="293">
        <v>0</v>
      </c>
      <c r="F13" s="294">
        <v>8</v>
      </c>
      <c r="G13" s="293">
        <v>4</v>
      </c>
      <c r="H13" s="294">
        <v>12</v>
      </c>
      <c r="I13" s="293">
        <v>2</v>
      </c>
      <c r="J13" s="294">
        <v>0</v>
      </c>
      <c r="K13" s="293">
        <v>0</v>
      </c>
      <c r="L13" s="294">
        <v>0</v>
      </c>
      <c r="M13" s="295">
        <v>0</v>
      </c>
      <c r="N13" s="292">
        <v>5</v>
      </c>
      <c r="O13" s="293">
        <v>0</v>
      </c>
      <c r="P13" s="294">
        <v>4</v>
      </c>
      <c r="Q13" s="293">
        <v>1</v>
      </c>
      <c r="R13" s="294">
        <v>5</v>
      </c>
      <c r="S13" s="293">
        <v>3</v>
      </c>
      <c r="T13" s="294">
        <v>7</v>
      </c>
      <c r="U13" s="293">
        <v>2</v>
      </c>
      <c r="V13" s="79"/>
    </row>
    <row r="14" spans="1:22" ht="22.5" customHeight="1">
      <c r="A14" s="322"/>
      <c r="B14" s="324" t="s">
        <v>222</v>
      </c>
      <c r="C14" s="299">
        <v>59</v>
      </c>
      <c r="D14" s="300">
        <v>2</v>
      </c>
      <c r="E14" s="301">
        <v>0</v>
      </c>
      <c r="F14" s="302">
        <v>24</v>
      </c>
      <c r="G14" s="301">
        <v>2</v>
      </c>
      <c r="H14" s="302">
        <v>22</v>
      </c>
      <c r="I14" s="301">
        <v>5</v>
      </c>
      <c r="J14" s="302">
        <v>1</v>
      </c>
      <c r="K14" s="301">
        <v>3</v>
      </c>
      <c r="L14" s="302">
        <v>0</v>
      </c>
      <c r="M14" s="303">
        <v>0</v>
      </c>
      <c r="N14" s="300">
        <v>4</v>
      </c>
      <c r="O14" s="301">
        <v>1</v>
      </c>
      <c r="P14" s="302">
        <v>14</v>
      </c>
      <c r="Q14" s="301">
        <v>5</v>
      </c>
      <c r="R14" s="302">
        <v>16</v>
      </c>
      <c r="S14" s="301">
        <v>3</v>
      </c>
      <c r="T14" s="302">
        <v>15</v>
      </c>
      <c r="U14" s="301">
        <v>1</v>
      </c>
      <c r="V14" s="79"/>
    </row>
    <row r="15" spans="1:22" ht="22.5" customHeight="1">
      <c r="A15" s="325" t="s">
        <v>223</v>
      </c>
      <c r="B15" s="318" t="s">
        <v>224</v>
      </c>
      <c r="C15" s="274">
        <v>1956</v>
      </c>
      <c r="D15" s="275">
        <v>7</v>
      </c>
      <c r="E15" s="276">
        <v>10</v>
      </c>
      <c r="F15" s="277">
        <v>245</v>
      </c>
      <c r="G15" s="276">
        <v>170</v>
      </c>
      <c r="H15" s="277">
        <v>628</v>
      </c>
      <c r="I15" s="276">
        <v>391</v>
      </c>
      <c r="J15" s="277">
        <v>206</v>
      </c>
      <c r="K15" s="276">
        <v>159</v>
      </c>
      <c r="L15" s="277">
        <v>64</v>
      </c>
      <c r="M15" s="278">
        <v>76</v>
      </c>
      <c r="N15" s="275">
        <v>24</v>
      </c>
      <c r="O15" s="276">
        <v>5</v>
      </c>
      <c r="P15" s="277">
        <v>491</v>
      </c>
      <c r="Q15" s="276">
        <v>449</v>
      </c>
      <c r="R15" s="277">
        <v>309</v>
      </c>
      <c r="S15" s="276">
        <v>266</v>
      </c>
      <c r="T15" s="277">
        <v>326</v>
      </c>
      <c r="U15" s="276">
        <v>86</v>
      </c>
      <c r="V15" s="79"/>
    </row>
    <row r="16" spans="1:22" ht="22.5" customHeight="1">
      <c r="A16" s="325" t="s">
        <v>225</v>
      </c>
      <c r="B16" s="318" t="s">
        <v>226</v>
      </c>
      <c r="C16" s="274">
        <v>501</v>
      </c>
      <c r="D16" s="275">
        <v>5</v>
      </c>
      <c r="E16" s="276">
        <v>12</v>
      </c>
      <c r="F16" s="277">
        <v>26</v>
      </c>
      <c r="G16" s="276">
        <v>45</v>
      </c>
      <c r="H16" s="277">
        <v>88</v>
      </c>
      <c r="I16" s="276">
        <v>124</v>
      </c>
      <c r="J16" s="277">
        <v>47</v>
      </c>
      <c r="K16" s="276">
        <v>62</v>
      </c>
      <c r="L16" s="277">
        <v>20</v>
      </c>
      <c r="M16" s="278">
        <v>72</v>
      </c>
      <c r="N16" s="275">
        <v>0</v>
      </c>
      <c r="O16" s="276">
        <v>4</v>
      </c>
      <c r="P16" s="277">
        <v>63</v>
      </c>
      <c r="Q16" s="276">
        <v>114</v>
      </c>
      <c r="R16" s="277">
        <v>102</v>
      </c>
      <c r="S16" s="276">
        <v>181</v>
      </c>
      <c r="T16" s="277">
        <v>21</v>
      </c>
      <c r="U16" s="276">
        <v>16</v>
      </c>
      <c r="V16" s="79"/>
    </row>
    <row r="17" spans="1:22" ht="22.5" customHeight="1">
      <c r="A17" s="325" t="s">
        <v>227</v>
      </c>
      <c r="B17" s="318" t="s">
        <v>228</v>
      </c>
      <c r="C17" s="274">
        <v>144</v>
      </c>
      <c r="D17" s="275">
        <v>22</v>
      </c>
      <c r="E17" s="276">
        <v>20</v>
      </c>
      <c r="F17" s="277">
        <v>14</v>
      </c>
      <c r="G17" s="276">
        <v>21</v>
      </c>
      <c r="H17" s="277">
        <v>20</v>
      </c>
      <c r="I17" s="276">
        <v>21</v>
      </c>
      <c r="J17" s="277">
        <v>4</v>
      </c>
      <c r="K17" s="276">
        <v>11</v>
      </c>
      <c r="L17" s="277">
        <v>3</v>
      </c>
      <c r="M17" s="278">
        <v>8</v>
      </c>
      <c r="N17" s="275">
        <v>1</v>
      </c>
      <c r="O17" s="276">
        <v>0</v>
      </c>
      <c r="P17" s="277">
        <v>18</v>
      </c>
      <c r="Q17" s="276">
        <v>23</v>
      </c>
      <c r="R17" s="277">
        <v>39</v>
      </c>
      <c r="S17" s="276">
        <v>51</v>
      </c>
      <c r="T17" s="277">
        <v>5</v>
      </c>
      <c r="U17" s="276">
        <v>7</v>
      </c>
      <c r="V17" s="79"/>
    </row>
    <row r="18" spans="1:22" ht="22.5" customHeight="1">
      <c r="A18" s="325" t="s">
        <v>229</v>
      </c>
      <c r="B18" s="318" t="s">
        <v>246</v>
      </c>
      <c r="C18" s="274">
        <v>39</v>
      </c>
      <c r="D18" s="275">
        <v>2</v>
      </c>
      <c r="E18" s="276">
        <v>6</v>
      </c>
      <c r="F18" s="277">
        <v>4</v>
      </c>
      <c r="G18" s="276">
        <v>10</v>
      </c>
      <c r="H18" s="277">
        <v>3</v>
      </c>
      <c r="I18" s="276">
        <v>8</v>
      </c>
      <c r="J18" s="277">
        <v>3</v>
      </c>
      <c r="K18" s="276">
        <v>2</v>
      </c>
      <c r="L18" s="277">
        <v>0</v>
      </c>
      <c r="M18" s="278">
        <v>1</v>
      </c>
      <c r="N18" s="275">
        <v>0</v>
      </c>
      <c r="O18" s="276">
        <v>0</v>
      </c>
      <c r="P18" s="277">
        <v>4</v>
      </c>
      <c r="Q18" s="276">
        <v>12</v>
      </c>
      <c r="R18" s="277">
        <v>5</v>
      </c>
      <c r="S18" s="276">
        <v>10</v>
      </c>
      <c r="T18" s="277">
        <v>3</v>
      </c>
      <c r="U18" s="276">
        <v>5</v>
      </c>
      <c r="V18" s="79"/>
    </row>
    <row r="19" spans="1:22" ht="22.5" customHeight="1">
      <c r="A19" s="325" t="s">
        <v>231</v>
      </c>
      <c r="B19" s="318" t="s">
        <v>250</v>
      </c>
      <c r="C19" s="274">
        <v>21</v>
      </c>
      <c r="D19" s="275">
        <v>0</v>
      </c>
      <c r="E19" s="276">
        <v>0</v>
      </c>
      <c r="F19" s="277">
        <v>3</v>
      </c>
      <c r="G19" s="276">
        <v>3</v>
      </c>
      <c r="H19" s="277">
        <v>5</v>
      </c>
      <c r="I19" s="276">
        <v>3</v>
      </c>
      <c r="J19" s="277">
        <v>4</v>
      </c>
      <c r="K19" s="276">
        <v>0</v>
      </c>
      <c r="L19" s="277">
        <v>1</v>
      </c>
      <c r="M19" s="278">
        <v>2</v>
      </c>
      <c r="N19" s="275">
        <v>2</v>
      </c>
      <c r="O19" s="276">
        <v>0</v>
      </c>
      <c r="P19" s="277">
        <v>4</v>
      </c>
      <c r="Q19" s="276">
        <v>5</v>
      </c>
      <c r="R19" s="277">
        <v>4</v>
      </c>
      <c r="S19" s="276">
        <v>3</v>
      </c>
      <c r="T19" s="277">
        <v>3</v>
      </c>
      <c r="U19" s="276">
        <v>0</v>
      </c>
      <c r="V19" s="79"/>
    </row>
    <row r="20" spans="1:22" ht="22.5" customHeight="1">
      <c r="A20" s="325" t="s">
        <v>233</v>
      </c>
      <c r="B20" s="318" t="s">
        <v>234</v>
      </c>
      <c r="C20" s="274">
        <v>62</v>
      </c>
      <c r="D20" s="275">
        <v>3</v>
      </c>
      <c r="E20" s="276">
        <v>1</v>
      </c>
      <c r="F20" s="277">
        <v>16</v>
      </c>
      <c r="G20" s="276">
        <v>6</v>
      </c>
      <c r="H20" s="277">
        <v>19</v>
      </c>
      <c r="I20" s="276">
        <v>9</v>
      </c>
      <c r="J20" s="277">
        <v>5</v>
      </c>
      <c r="K20" s="276">
        <v>2</v>
      </c>
      <c r="L20" s="277">
        <v>0</v>
      </c>
      <c r="M20" s="278">
        <v>1</v>
      </c>
      <c r="N20" s="275">
        <v>1</v>
      </c>
      <c r="O20" s="276">
        <v>1</v>
      </c>
      <c r="P20" s="277">
        <v>25</v>
      </c>
      <c r="Q20" s="276">
        <v>13</v>
      </c>
      <c r="R20" s="277">
        <v>3</v>
      </c>
      <c r="S20" s="276">
        <v>5</v>
      </c>
      <c r="T20" s="277">
        <v>14</v>
      </c>
      <c r="U20" s="276">
        <v>0</v>
      </c>
      <c r="V20" s="79"/>
    </row>
    <row r="21" spans="1:22" ht="22.5" customHeight="1">
      <c r="A21" s="325" t="s">
        <v>235</v>
      </c>
      <c r="B21" s="318" t="s">
        <v>236</v>
      </c>
      <c r="C21" s="274">
        <v>86</v>
      </c>
      <c r="D21" s="275">
        <v>46</v>
      </c>
      <c r="E21" s="276">
        <v>23</v>
      </c>
      <c r="F21" s="277">
        <v>10</v>
      </c>
      <c r="G21" s="276">
        <v>3</v>
      </c>
      <c r="H21" s="277">
        <v>3</v>
      </c>
      <c r="I21" s="276">
        <v>0</v>
      </c>
      <c r="J21" s="277">
        <v>0</v>
      </c>
      <c r="K21" s="276">
        <v>1</v>
      </c>
      <c r="L21" s="277">
        <v>0</v>
      </c>
      <c r="M21" s="278">
        <v>0</v>
      </c>
      <c r="N21" s="275">
        <v>0</v>
      </c>
      <c r="O21" s="276">
        <v>0</v>
      </c>
      <c r="P21" s="277">
        <v>22</v>
      </c>
      <c r="Q21" s="276">
        <v>12</v>
      </c>
      <c r="R21" s="277">
        <v>26</v>
      </c>
      <c r="S21" s="276">
        <v>14</v>
      </c>
      <c r="T21" s="277">
        <v>11</v>
      </c>
      <c r="U21" s="276">
        <v>1</v>
      </c>
      <c r="V21" s="79"/>
    </row>
    <row r="22" spans="1:22" ht="22.5" customHeight="1">
      <c r="A22" s="326" t="s">
        <v>237</v>
      </c>
      <c r="B22" s="327" t="s">
        <v>248</v>
      </c>
      <c r="C22" s="274">
        <v>31</v>
      </c>
      <c r="D22" s="275">
        <v>17</v>
      </c>
      <c r="E22" s="276">
        <v>9</v>
      </c>
      <c r="F22" s="277">
        <v>4</v>
      </c>
      <c r="G22" s="276">
        <v>0</v>
      </c>
      <c r="H22" s="277">
        <v>1</v>
      </c>
      <c r="I22" s="276">
        <v>0</v>
      </c>
      <c r="J22" s="277">
        <v>0</v>
      </c>
      <c r="K22" s="276">
        <v>0</v>
      </c>
      <c r="L22" s="277">
        <v>0</v>
      </c>
      <c r="M22" s="278">
        <v>0</v>
      </c>
      <c r="N22" s="275">
        <v>0</v>
      </c>
      <c r="O22" s="276">
        <v>0</v>
      </c>
      <c r="P22" s="277">
        <v>9</v>
      </c>
      <c r="Q22" s="276">
        <v>3</v>
      </c>
      <c r="R22" s="277">
        <v>9</v>
      </c>
      <c r="S22" s="276">
        <v>3</v>
      </c>
      <c r="T22" s="277">
        <v>4</v>
      </c>
      <c r="U22" s="276">
        <v>3</v>
      </c>
      <c r="V22" s="79"/>
    </row>
    <row r="23" spans="1:22" ht="22.5" customHeight="1">
      <c r="A23" s="325" t="s">
        <v>239</v>
      </c>
      <c r="B23" s="318"/>
      <c r="C23" s="274">
        <v>38</v>
      </c>
      <c r="D23" s="275">
        <v>0</v>
      </c>
      <c r="E23" s="276">
        <v>0</v>
      </c>
      <c r="F23" s="277">
        <v>10</v>
      </c>
      <c r="G23" s="276">
        <v>6</v>
      </c>
      <c r="H23" s="277">
        <v>11</v>
      </c>
      <c r="I23" s="276">
        <v>5</v>
      </c>
      <c r="J23" s="277">
        <v>1</v>
      </c>
      <c r="K23" s="276">
        <v>2</v>
      </c>
      <c r="L23" s="277">
        <v>2</v>
      </c>
      <c r="M23" s="278">
        <v>1</v>
      </c>
      <c r="N23" s="275">
        <v>0</v>
      </c>
      <c r="O23" s="276">
        <v>0</v>
      </c>
      <c r="P23" s="277">
        <v>13</v>
      </c>
      <c r="Q23" s="276">
        <v>9</v>
      </c>
      <c r="R23" s="277">
        <v>8</v>
      </c>
      <c r="S23" s="276">
        <v>5</v>
      </c>
      <c r="T23" s="277">
        <v>3</v>
      </c>
      <c r="U23" s="276">
        <v>0</v>
      </c>
      <c r="V23" s="79"/>
    </row>
    <row r="24" spans="1:22" ht="22.5" customHeight="1">
      <c r="A24" s="325" t="s">
        <v>137</v>
      </c>
      <c r="B24" s="318"/>
      <c r="C24" s="274">
        <v>44</v>
      </c>
      <c r="D24" s="275">
        <v>1</v>
      </c>
      <c r="E24" s="276">
        <v>0</v>
      </c>
      <c r="F24" s="277">
        <v>8</v>
      </c>
      <c r="G24" s="276">
        <v>3</v>
      </c>
      <c r="H24" s="277">
        <v>10</v>
      </c>
      <c r="I24" s="276">
        <v>4</v>
      </c>
      <c r="J24" s="277">
        <v>3</v>
      </c>
      <c r="K24" s="276">
        <v>6</v>
      </c>
      <c r="L24" s="277">
        <v>2</v>
      </c>
      <c r="M24" s="278">
        <v>7</v>
      </c>
      <c r="N24" s="275">
        <v>0</v>
      </c>
      <c r="O24" s="276">
        <v>0</v>
      </c>
      <c r="P24" s="277">
        <v>15</v>
      </c>
      <c r="Q24" s="276">
        <v>15</v>
      </c>
      <c r="R24" s="277">
        <v>3</v>
      </c>
      <c r="S24" s="276">
        <v>4</v>
      </c>
      <c r="T24" s="277">
        <v>6</v>
      </c>
      <c r="U24" s="276">
        <v>1</v>
      </c>
      <c r="V24" s="328"/>
    </row>
    <row r="25" spans="1:22" ht="22.5" customHeight="1">
      <c r="A25" s="1440" t="s">
        <v>240</v>
      </c>
      <c r="B25" s="1442"/>
      <c r="C25" s="274">
        <v>3670</v>
      </c>
      <c r="D25" s="275">
        <v>106</v>
      </c>
      <c r="E25" s="276">
        <v>82</v>
      </c>
      <c r="F25" s="277">
        <v>393</v>
      </c>
      <c r="G25" s="276">
        <v>290</v>
      </c>
      <c r="H25" s="277">
        <v>980</v>
      </c>
      <c r="I25" s="276">
        <v>612</v>
      </c>
      <c r="J25" s="277">
        <v>370</v>
      </c>
      <c r="K25" s="276">
        <v>288</v>
      </c>
      <c r="L25" s="277">
        <v>236</v>
      </c>
      <c r="M25" s="278">
        <v>313</v>
      </c>
      <c r="N25" s="275">
        <v>43</v>
      </c>
      <c r="O25" s="276">
        <v>13</v>
      </c>
      <c r="P25" s="277">
        <v>927</v>
      </c>
      <c r="Q25" s="276">
        <v>838</v>
      </c>
      <c r="R25" s="277">
        <v>678</v>
      </c>
      <c r="S25" s="276">
        <v>611</v>
      </c>
      <c r="T25" s="277">
        <v>437</v>
      </c>
      <c r="U25" s="276">
        <v>123</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16384" width="9" style="10"/>
  </cols>
  <sheetData>
    <row r="1" spans="1:22" ht="17.25" customHeight="1">
      <c r="A1" s="1" t="s">
        <v>175</v>
      </c>
    </row>
    <row r="2" spans="1:22" ht="17.25" customHeight="1">
      <c r="A2" s="310" t="s">
        <v>251</v>
      </c>
      <c r="B2" s="311"/>
    </row>
    <row r="3" spans="1:22" ht="11.25" customHeight="1">
      <c r="A3" s="312"/>
      <c r="P3" s="79"/>
      <c r="U3" s="79"/>
    </row>
    <row r="4" spans="1:22" ht="18" customHeight="1">
      <c r="A4" s="1434" t="s">
        <v>198</v>
      </c>
      <c r="B4" s="1435"/>
      <c r="C4" s="1571" t="s">
        <v>199</v>
      </c>
      <c r="D4" s="1574" t="s">
        <v>200</v>
      </c>
      <c r="E4" s="1441"/>
      <c r="F4" s="1441"/>
      <c r="G4" s="1441"/>
      <c r="H4" s="1441"/>
      <c r="I4" s="1441"/>
      <c r="J4" s="1441"/>
      <c r="K4" s="1441"/>
      <c r="L4" s="1441"/>
      <c r="M4" s="1575"/>
      <c r="N4" s="1574" t="s">
        <v>201</v>
      </c>
      <c r="O4" s="1441"/>
      <c r="P4" s="1441"/>
      <c r="Q4" s="1441"/>
      <c r="R4" s="1441"/>
      <c r="S4" s="1441"/>
      <c r="T4" s="1441"/>
      <c r="U4" s="1442"/>
      <c r="V4" s="266"/>
    </row>
    <row r="5" spans="1:22" ht="29.25" customHeight="1">
      <c r="A5" s="1436"/>
      <c r="B5" s="1437"/>
      <c r="C5" s="1572"/>
      <c r="D5" s="1576" t="s">
        <v>202</v>
      </c>
      <c r="E5" s="1570"/>
      <c r="F5" s="1569" t="s">
        <v>242</v>
      </c>
      <c r="G5" s="1570"/>
      <c r="H5" s="1569" t="s">
        <v>243</v>
      </c>
      <c r="I5" s="1570"/>
      <c r="J5" s="1569" t="s">
        <v>244</v>
      </c>
      <c r="K5" s="1570"/>
      <c r="L5" s="1569" t="s">
        <v>245</v>
      </c>
      <c r="M5" s="1577"/>
      <c r="N5" s="1576" t="s">
        <v>207</v>
      </c>
      <c r="O5" s="1570"/>
      <c r="P5" s="1569" t="s">
        <v>208</v>
      </c>
      <c r="Q5" s="1570"/>
      <c r="R5" s="1569" t="s">
        <v>209</v>
      </c>
      <c r="S5" s="1570"/>
      <c r="T5" s="1569" t="s">
        <v>34</v>
      </c>
      <c r="U5" s="1570"/>
      <c r="V5" s="266"/>
    </row>
    <row r="6" spans="1:22" ht="18" customHeight="1">
      <c r="A6" s="1438"/>
      <c r="B6" s="1439"/>
      <c r="C6" s="1573"/>
      <c r="D6" s="313" t="s">
        <v>210</v>
      </c>
      <c r="E6" s="314" t="s">
        <v>211</v>
      </c>
      <c r="F6" s="315" t="s">
        <v>210</v>
      </c>
      <c r="G6" s="314" t="s">
        <v>211</v>
      </c>
      <c r="H6" s="315" t="s">
        <v>210</v>
      </c>
      <c r="I6" s="314" t="s">
        <v>211</v>
      </c>
      <c r="J6" s="315" t="s">
        <v>210</v>
      </c>
      <c r="K6" s="314" t="s">
        <v>211</v>
      </c>
      <c r="L6" s="315" t="s">
        <v>210</v>
      </c>
      <c r="M6" s="316" t="s">
        <v>211</v>
      </c>
      <c r="N6" s="313" t="s">
        <v>210</v>
      </c>
      <c r="O6" s="314" t="s">
        <v>211</v>
      </c>
      <c r="P6" s="315" t="s">
        <v>210</v>
      </c>
      <c r="Q6" s="314" t="s">
        <v>211</v>
      </c>
      <c r="R6" s="315" t="s">
        <v>210</v>
      </c>
      <c r="S6" s="314" t="s">
        <v>211</v>
      </c>
      <c r="T6" s="315" t="s">
        <v>210</v>
      </c>
      <c r="U6" s="314" t="s">
        <v>211</v>
      </c>
      <c r="V6" s="79"/>
    </row>
    <row r="7" spans="1:22" ht="22.5" customHeight="1">
      <c r="A7" s="317" t="s">
        <v>212</v>
      </c>
      <c r="B7" s="318" t="s">
        <v>213</v>
      </c>
      <c r="C7" s="274">
        <v>759</v>
      </c>
      <c r="D7" s="275">
        <v>0</v>
      </c>
      <c r="E7" s="276">
        <v>2</v>
      </c>
      <c r="F7" s="277">
        <v>12</v>
      </c>
      <c r="G7" s="276">
        <v>9</v>
      </c>
      <c r="H7" s="277">
        <v>79</v>
      </c>
      <c r="I7" s="276">
        <v>51</v>
      </c>
      <c r="J7" s="277">
        <v>93</v>
      </c>
      <c r="K7" s="276">
        <v>48</v>
      </c>
      <c r="L7" s="277">
        <v>192</v>
      </c>
      <c r="M7" s="278">
        <v>273</v>
      </c>
      <c r="N7" s="275">
        <v>9</v>
      </c>
      <c r="O7" s="276">
        <v>5</v>
      </c>
      <c r="P7" s="277">
        <v>317</v>
      </c>
      <c r="Q7" s="276">
        <v>329</v>
      </c>
      <c r="R7" s="277">
        <v>42</v>
      </c>
      <c r="S7" s="276">
        <v>46</v>
      </c>
      <c r="T7" s="277">
        <v>8</v>
      </c>
      <c r="U7" s="276">
        <v>3</v>
      </c>
      <c r="V7" s="79"/>
    </row>
    <row r="8" spans="1:22" ht="22.5" customHeight="1">
      <c r="A8" s="319" t="s">
        <v>214</v>
      </c>
      <c r="B8" s="320" t="s">
        <v>215</v>
      </c>
      <c r="C8" s="284">
        <v>324</v>
      </c>
      <c r="D8" s="285">
        <v>0</v>
      </c>
      <c r="E8" s="286">
        <v>0</v>
      </c>
      <c r="F8" s="287">
        <v>1</v>
      </c>
      <c r="G8" s="286">
        <v>0</v>
      </c>
      <c r="H8" s="287">
        <v>11</v>
      </c>
      <c r="I8" s="286">
        <v>10</v>
      </c>
      <c r="J8" s="287">
        <v>33</v>
      </c>
      <c r="K8" s="286">
        <v>17</v>
      </c>
      <c r="L8" s="287">
        <v>97</v>
      </c>
      <c r="M8" s="288">
        <v>155</v>
      </c>
      <c r="N8" s="285">
        <v>1</v>
      </c>
      <c r="O8" s="286">
        <v>0</v>
      </c>
      <c r="P8" s="287">
        <v>128</v>
      </c>
      <c r="Q8" s="286">
        <v>161</v>
      </c>
      <c r="R8" s="287">
        <v>12</v>
      </c>
      <c r="S8" s="286">
        <v>20</v>
      </c>
      <c r="T8" s="287">
        <v>1</v>
      </c>
      <c r="U8" s="286">
        <v>1</v>
      </c>
      <c r="V8" s="79"/>
    </row>
    <row r="9" spans="1:22" ht="22.5" customHeight="1">
      <c r="A9" s="319"/>
      <c r="B9" s="321" t="s">
        <v>216</v>
      </c>
      <c r="C9" s="291">
        <v>53</v>
      </c>
      <c r="D9" s="292">
        <v>0</v>
      </c>
      <c r="E9" s="293">
        <v>0</v>
      </c>
      <c r="F9" s="294">
        <v>0</v>
      </c>
      <c r="G9" s="293">
        <v>0</v>
      </c>
      <c r="H9" s="294">
        <v>7</v>
      </c>
      <c r="I9" s="293">
        <v>1</v>
      </c>
      <c r="J9" s="294">
        <v>14</v>
      </c>
      <c r="K9" s="293">
        <v>1</v>
      </c>
      <c r="L9" s="294">
        <v>17</v>
      </c>
      <c r="M9" s="295">
        <v>13</v>
      </c>
      <c r="N9" s="292">
        <v>0</v>
      </c>
      <c r="O9" s="293">
        <v>0</v>
      </c>
      <c r="P9" s="294">
        <v>32</v>
      </c>
      <c r="Q9" s="293">
        <v>14</v>
      </c>
      <c r="R9" s="294">
        <v>5</v>
      </c>
      <c r="S9" s="293">
        <v>1</v>
      </c>
      <c r="T9" s="294">
        <v>1</v>
      </c>
      <c r="U9" s="293">
        <v>0</v>
      </c>
      <c r="V9" s="79"/>
    </row>
    <row r="10" spans="1:22" ht="22.5" customHeight="1">
      <c r="A10" s="322"/>
      <c r="B10" s="323" t="s">
        <v>217</v>
      </c>
      <c r="C10" s="299">
        <v>382</v>
      </c>
      <c r="D10" s="300">
        <v>0</v>
      </c>
      <c r="E10" s="301">
        <v>2</v>
      </c>
      <c r="F10" s="302">
        <v>11</v>
      </c>
      <c r="G10" s="301">
        <v>9</v>
      </c>
      <c r="H10" s="302">
        <v>61</v>
      </c>
      <c r="I10" s="301">
        <v>40</v>
      </c>
      <c r="J10" s="302">
        <v>46</v>
      </c>
      <c r="K10" s="301">
        <v>30</v>
      </c>
      <c r="L10" s="302">
        <v>78</v>
      </c>
      <c r="M10" s="303">
        <v>105</v>
      </c>
      <c r="N10" s="300">
        <v>8</v>
      </c>
      <c r="O10" s="301">
        <v>5</v>
      </c>
      <c r="P10" s="302">
        <v>157</v>
      </c>
      <c r="Q10" s="301">
        <v>154</v>
      </c>
      <c r="R10" s="302">
        <v>25</v>
      </c>
      <c r="S10" s="301">
        <v>25</v>
      </c>
      <c r="T10" s="302">
        <v>6</v>
      </c>
      <c r="U10" s="301">
        <v>2</v>
      </c>
      <c r="V10" s="79"/>
    </row>
    <row r="11" spans="1:22" ht="22.5" customHeight="1">
      <c r="A11" s="317" t="s">
        <v>218</v>
      </c>
      <c r="B11" s="318" t="s">
        <v>219</v>
      </c>
      <c r="C11" s="274">
        <v>415</v>
      </c>
      <c r="D11" s="275">
        <v>2</v>
      </c>
      <c r="E11" s="276">
        <v>1</v>
      </c>
      <c r="F11" s="277">
        <v>53</v>
      </c>
      <c r="G11" s="276">
        <v>18</v>
      </c>
      <c r="H11" s="277">
        <v>208</v>
      </c>
      <c r="I11" s="276">
        <v>44</v>
      </c>
      <c r="J11" s="277">
        <v>65</v>
      </c>
      <c r="K11" s="276">
        <v>6</v>
      </c>
      <c r="L11" s="277">
        <v>16</v>
      </c>
      <c r="M11" s="278">
        <v>2</v>
      </c>
      <c r="N11" s="275">
        <v>14</v>
      </c>
      <c r="O11" s="276">
        <v>5</v>
      </c>
      <c r="P11" s="277">
        <v>127</v>
      </c>
      <c r="Q11" s="276">
        <v>22</v>
      </c>
      <c r="R11" s="277">
        <v>189</v>
      </c>
      <c r="S11" s="276">
        <v>42</v>
      </c>
      <c r="T11" s="277">
        <v>14</v>
      </c>
      <c r="U11" s="276">
        <v>2</v>
      </c>
      <c r="V11" s="79"/>
    </row>
    <row r="12" spans="1:22" ht="22.5" customHeight="1">
      <c r="A12" s="319" t="s">
        <v>214</v>
      </c>
      <c r="B12" s="320" t="s">
        <v>220</v>
      </c>
      <c r="C12" s="284">
        <v>286</v>
      </c>
      <c r="D12" s="285">
        <v>0</v>
      </c>
      <c r="E12" s="286">
        <v>0</v>
      </c>
      <c r="F12" s="287">
        <v>12</v>
      </c>
      <c r="G12" s="286">
        <v>6</v>
      </c>
      <c r="H12" s="287">
        <v>153</v>
      </c>
      <c r="I12" s="286">
        <v>38</v>
      </c>
      <c r="J12" s="287">
        <v>57</v>
      </c>
      <c r="K12" s="286">
        <v>4</v>
      </c>
      <c r="L12" s="287">
        <v>15</v>
      </c>
      <c r="M12" s="288">
        <v>1</v>
      </c>
      <c r="N12" s="285">
        <v>2</v>
      </c>
      <c r="O12" s="286">
        <v>0</v>
      </c>
      <c r="P12" s="287">
        <v>78</v>
      </c>
      <c r="Q12" s="286">
        <v>10</v>
      </c>
      <c r="R12" s="287">
        <v>153</v>
      </c>
      <c r="S12" s="286">
        <v>38</v>
      </c>
      <c r="T12" s="287">
        <v>4</v>
      </c>
      <c r="U12" s="286">
        <v>1</v>
      </c>
      <c r="V12" s="79"/>
    </row>
    <row r="13" spans="1:22" ht="22.5" customHeight="1">
      <c r="A13" s="319"/>
      <c r="B13" s="321" t="s">
        <v>221</v>
      </c>
      <c r="C13" s="291">
        <v>55</v>
      </c>
      <c r="D13" s="292">
        <v>0</v>
      </c>
      <c r="E13" s="293">
        <v>0</v>
      </c>
      <c r="F13" s="294">
        <v>7</v>
      </c>
      <c r="G13" s="293">
        <v>7</v>
      </c>
      <c r="H13" s="294">
        <v>30</v>
      </c>
      <c r="I13" s="293">
        <v>5</v>
      </c>
      <c r="J13" s="294">
        <v>5</v>
      </c>
      <c r="K13" s="293">
        <v>1</v>
      </c>
      <c r="L13" s="294">
        <v>0</v>
      </c>
      <c r="M13" s="295">
        <v>0</v>
      </c>
      <c r="N13" s="292">
        <v>8</v>
      </c>
      <c r="O13" s="293">
        <v>3</v>
      </c>
      <c r="P13" s="294">
        <v>18</v>
      </c>
      <c r="Q13" s="293">
        <v>7</v>
      </c>
      <c r="R13" s="294">
        <v>12</v>
      </c>
      <c r="S13" s="293">
        <v>2</v>
      </c>
      <c r="T13" s="294">
        <v>4</v>
      </c>
      <c r="U13" s="293">
        <v>1</v>
      </c>
      <c r="V13" s="79"/>
    </row>
    <row r="14" spans="1:22" ht="22.5" customHeight="1">
      <c r="A14" s="322"/>
      <c r="B14" s="324" t="s">
        <v>222</v>
      </c>
      <c r="C14" s="299">
        <v>74</v>
      </c>
      <c r="D14" s="300">
        <v>2</v>
      </c>
      <c r="E14" s="301">
        <v>1</v>
      </c>
      <c r="F14" s="302">
        <v>34</v>
      </c>
      <c r="G14" s="301">
        <v>5</v>
      </c>
      <c r="H14" s="302">
        <v>25</v>
      </c>
      <c r="I14" s="301">
        <v>1</v>
      </c>
      <c r="J14" s="302">
        <v>3</v>
      </c>
      <c r="K14" s="301">
        <v>1</v>
      </c>
      <c r="L14" s="302">
        <v>1</v>
      </c>
      <c r="M14" s="303">
        <v>1</v>
      </c>
      <c r="N14" s="300">
        <v>4</v>
      </c>
      <c r="O14" s="301">
        <v>2</v>
      </c>
      <c r="P14" s="302">
        <v>31</v>
      </c>
      <c r="Q14" s="301">
        <v>5</v>
      </c>
      <c r="R14" s="302">
        <v>24</v>
      </c>
      <c r="S14" s="301">
        <v>2</v>
      </c>
      <c r="T14" s="302">
        <v>6</v>
      </c>
      <c r="U14" s="301">
        <v>0</v>
      </c>
      <c r="V14" s="79"/>
    </row>
    <row r="15" spans="1:22" ht="22.5" customHeight="1">
      <c r="A15" s="325" t="s">
        <v>223</v>
      </c>
      <c r="B15" s="318" t="s">
        <v>224</v>
      </c>
      <c r="C15" s="274">
        <v>5276</v>
      </c>
      <c r="D15" s="275">
        <v>30</v>
      </c>
      <c r="E15" s="276">
        <v>46</v>
      </c>
      <c r="F15" s="277">
        <v>633</v>
      </c>
      <c r="G15" s="276">
        <v>473</v>
      </c>
      <c r="H15" s="277">
        <v>1717</v>
      </c>
      <c r="I15" s="276">
        <v>1174</v>
      </c>
      <c r="J15" s="277">
        <v>495</v>
      </c>
      <c r="K15" s="276">
        <v>440</v>
      </c>
      <c r="L15" s="277">
        <v>118</v>
      </c>
      <c r="M15" s="278">
        <v>150</v>
      </c>
      <c r="N15" s="275">
        <v>135</v>
      </c>
      <c r="O15" s="276">
        <v>45</v>
      </c>
      <c r="P15" s="277">
        <v>1658</v>
      </c>
      <c r="Q15" s="276">
        <v>1382</v>
      </c>
      <c r="R15" s="277">
        <v>1029</v>
      </c>
      <c r="S15" s="276">
        <v>792</v>
      </c>
      <c r="T15" s="277">
        <v>171</v>
      </c>
      <c r="U15" s="276">
        <v>64</v>
      </c>
      <c r="V15" s="79"/>
    </row>
    <row r="16" spans="1:22" ht="22.5" customHeight="1">
      <c r="A16" s="325" t="s">
        <v>225</v>
      </c>
      <c r="B16" s="318" t="s">
        <v>226</v>
      </c>
      <c r="C16" s="274">
        <v>1064</v>
      </c>
      <c r="D16" s="275">
        <v>18</v>
      </c>
      <c r="E16" s="276">
        <v>22</v>
      </c>
      <c r="F16" s="277">
        <v>50</v>
      </c>
      <c r="G16" s="276">
        <v>89</v>
      </c>
      <c r="H16" s="277">
        <v>239</v>
      </c>
      <c r="I16" s="276">
        <v>245</v>
      </c>
      <c r="J16" s="277">
        <v>103</v>
      </c>
      <c r="K16" s="276">
        <v>162</v>
      </c>
      <c r="L16" s="277">
        <v>38</v>
      </c>
      <c r="M16" s="278">
        <v>98</v>
      </c>
      <c r="N16" s="275">
        <v>17</v>
      </c>
      <c r="O16" s="276">
        <v>8</v>
      </c>
      <c r="P16" s="277">
        <v>236</v>
      </c>
      <c r="Q16" s="276">
        <v>305</v>
      </c>
      <c r="R16" s="277">
        <v>186</v>
      </c>
      <c r="S16" s="276">
        <v>292</v>
      </c>
      <c r="T16" s="277">
        <v>9</v>
      </c>
      <c r="U16" s="276">
        <v>11</v>
      </c>
      <c r="V16" s="79"/>
    </row>
    <row r="17" spans="1:22" ht="22.5" customHeight="1">
      <c r="A17" s="325" t="s">
        <v>227</v>
      </c>
      <c r="B17" s="318" t="s">
        <v>228</v>
      </c>
      <c r="C17" s="274">
        <v>316</v>
      </c>
      <c r="D17" s="275">
        <v>36</v>
      </c>
      <c r="E17" s="276">
        <v>78</v>
      </c>
      <c r="F17" s="277">
        <v>30</v>
      </c>
      <c r="G17" s="276">
        <v>50</v>
      </c>
      <c r="H17" s="277">
        <v>36</v>
      </c>
      <c r="I17" s="276">
        <v>53</v>
      </c>
      <c r="J17" s="277">
        <v>6</v>
      </c>
      <c r="K17" s="276">
        <v>16</v>
      </c>
      <c r="L17" s="277">
        <v>1</v>
      </c>
      <c r="M17" s="278">
        <v>10</v>
      </c>
      <c r="N17" s="275">
        <v>2</v>
      </c>
      <c r="O17" s="276">
        <v>4</v>
      </c>
      <c r="P17" s="277">
        <v>50</v>
      </c>
      <c r="Q17" s="276">
        <v>93</v>
      </c>
      <c r="R17" s="277">
        <v>56</v>
      </c>
      <c r="S17" s="276">
        <v>109</v>
      </c>
      <c r="T17" s="277">
        <v>1</v>
      </c>
      <c r="U17" s="276">
        <v>1</v>
      </c>
      <c r="V17" s="79"/>
    </row>
    <row r="18" spans="1:22" ht="22.5" customHeight="1">
      <c r="A18" s="325" t="s">
        <v>229</v>
      </c>
      <c r="B18" s="318" t="s">
        <v>246</v>
      </c>
      <c r="C18" s="274">
        <v>72</v>
      </c>
      <c r="D18" s="275">
        <v>4</v>
      </c>
      <c r="E18" s="276">
        <v>39</v>
      </c>
      <c r="F18" s="277">
        <v>1</v>
      </c>
      <c r="G18" s="276">
        <v>20</v>
      </c>
      <c r="H18" s="277">
        <v>0</v>
      </c>
      <c r="I18" s="276">
        <v>7</v>
      </c>
      <c r="J18" s="277">
        <v>0</v>
      </c>
      <c r="K18" s="276">
        <v>1</v>
      </c>
      <c r="L18" s="277">
        <v>0</v>
      </c>
      <c r="M18" s="278">
        <v>0</v>
      </c>
      <c r="N18" s="275">
        <v>0</v>
      </c>
      <c r="O18" s="276">
        <v>0</v>
      </c>
      <c r="P18" s="277">
        <v>4</v>
      </c>
      <c r="Q18" s="276">
        <v>44</v>
      </c>
      <c r="R18" s="277">
        <v>1</v>
      </c>
      <c r="S18" s="276">
        <v>23</v>
      </c>
      <c r="T18" s="277">
        <v>0</v>
      </c>
      <c r="U18" s="276">
        <v>0</v>
      </c>
      <c r="V18" s="79"/>
    </row>
    <row r="19" spans="1:22" ht="22.5" customHeight="1">
      <c r="A19" s="325" t="s">
        <v>231</v>
      </c>
      <c r="B19" s="318" t="s">
        <v>247</v>
      </c>
      <c r="C19" s="274">
        <v>56</v>
      </c>
      <c r="D19" s="275">
        <v>0</v>
      </c>
      <c r="E19" s="276">
        <v>2</v>
      </c>
      <c r="F19" s="277">
        <v>7</v>
      </c>
      <c r="G19" s="276">
        <v>18</v>
      </c>
      <c r="H19" s="277">
        <v>9</v>
      </c>
      <c r="I19" s="276">
        <v>15</v>
      </c>
      <c r="J19" s="277">
        <v>1</v>
      </c>
      <c r="K19" s="276">
        <v>1</v>
      </c>
      <c r="L19" s="277">
        <v>2</v>
      </c>
      <c r="M19" s="278">
        <v>1</v>
      </c>
      <c r="N19" s="275">
        <v>1</v>
      </c>
      <c r="O19" s="276">
        <v>3</v>
      </c>
      <c r="P19" s="277">
        <v>12</v>
      </c>
      <c r="Q19" s="276">
        <v>22</v>
      </c>
      <c r="R19" s="277">
        <v>5</v>
      </c>
      <c r="S19" s="276">
        <v>10</v>
      </c>
      <c r="T19" s="277">
        <v>1</v>
      </c>
      <c r="U19" s="276">
        <v>2</v>
      </c>
      <c r="V19" s="79"/>
    </row>
    <row r="20" spans="1:22" ht="22.5" customHeight="1">
      <c r="A20" s="325" t="s">
        <v>233</v>
      </c>
      <c r="B20" s="318" t="s">
        <v>234</v>
      </c>
      <c r="C20" s="274">
        <v>170</v>
      </c>
      <c r="D20" s="275">
        <v>2</v>
      </c>
      <c r="E20" s="276">
        <v>4</v>
      </c>
      <c r="F20" s="277">
        <v>34</v>
      </c>
      <c r="G20" s="276">
        <v>31</v>
      </c>
      <c r="H20" s="277">
        <v>45</v>
      </c>
      <c r="I20" s="276">
        <v>26</v>
      </c>
      <c r="J20" s="277">
        <v>11</v>
      </c>
      <c r="K20" s="276">
        <v>10</v>
      </c>
      <c r="L20" s="277">
        <v>5</v>
      </c>
      <c r="M20" s="278">
        <v>2</v>
      </c>
      <c r="N20" s="275">
        <v>3</v>
      </c>
      <c r="O20" s="276">
        <v>0</v>
      </c>
      <c r="P20" s="277">
        <v>73</v>
      </c>
      <c r="Q20" s="276">
        <v>48</v>
      </c>
      <c r="R20" s="277">
        <v>21</v>
      </c>
      <c r="S20" s="276">
        <v>25</v>
      </c>
      <c r="T20" s="277">
        <v>0</v>
      </c>
      <c r="U20" s="276">
        <v>0</v>
      </c>
      <c r="V20" s="79"/>
    </row>
    <row r="21" spans="1:22" ht="22.5" customHeight="1">
      <c r="A21" s="325" t="s">
        <v>235</v>
      </c>
      <c r="B21" s="318" t="s">
        <v>236</v>
      </c>
      <c r="C21" s="274">
        <v>323</v>
      </c>
      <c r="D21" s="275">
        <v>145</v>
      </c>
      <c r="E21" s="276">
        <v>55</v>
      </c>
      <c r="F21" s="277">
        <v>67</v>
      </c>
      <c r="G21" s="276">
        <v>27</v>
      </c>
      <c r="H21" s="277">
        <v>18</v>
      </c>
      <c r="I21" s="276">
        <v>9</v>
      </c>
      <c r="J21" s="277">
        <v>0</v>
      </c>
      <c r="K21" s="276">
        <v>1</v>
      </c>
      <c r="L21" s="277">
        <v>1</v>
      </c>
      <c r="M21" s="278">
        <v>0</v>
      </c>
      <c r="N21" s="275">
        <v>3</v>
      </c>
      <c r="O21" s="276">
        <v>0</v>
      </c>
      <c r="P21" s="277">
        <v>183</v>
      </c>
      <c r="Q21" s="276">
        <v>69</v>
      </c>
      <c r="R21" s="277">
        <v>33</v>
      </c>
      <c r="S21" s="276">
        <v>20</v>
      </c>
      <c r="T21" s="277">
        <v>12</v>
      </c>
      <c r="U21" s="276">
        <v>3</v>
      </c>
      <c r="V21" s="79"/>
    </row>
    <row r="22" spans="1:22" ht="22.5" customHeight="1">
      <c r="A22" s="326" t="s">
        <v>237</v>
      </c>
      <c r="B22" s="327" t="s">
        <v>248</v>
      </c>
      <c r="C22" s="274">
        <v>88</v>
      </c>
      <c r="D22" s="275">
        <v>38</v>
      </c>
      <c r="E22" s="276">
        <v>24</v>
      </c>
      <c r="F22" s="277">
        <v>5</v>
      </c>
      <c r="G22" s="276">
        <v>7</v>
      </c>
      <c r="H22" s="277">
        <v>4</v>
      </c>
      <c r="I22" s="276">
        <v>6</v>
      </c>
      <c r="J22" s="277">
        <v>1</v>
      </c>
      <c r="K22" s="276">
        <v>1</v>
      </c>
      <c r="L22" s="277">
        <v>1</v>
      </c>
      <c r="M22" s="278">
        <v>1</v>
      </c>
      <c r="N22" s="275">
        <v>0</v>
      </c>
      <c r="O22" s="276">
        <v>0</v>
      </c>
      <c r="P22" s="277">
        <v>37</v>
      </c>
      <c r="Q22" s="276">
        <v>31</v>
      </c>
      <c r="R22" s="277">
        <v>8</v>
      </c>
      <c r="S22" s="276">
        <v>5</v>
      </c>
      <c r="T22" s="277">
        <v>4</v>
      </c>
      <c r="U22" s="276">
        <v>3</v>
      </c>
      <c r="V22" s="79"/>
    </row>
    <row r="23" spans="1:22" ht="22.5" customHeight="1">
      <c r="A23" s="325" t="s">
        <v>239</v>
      </c>
      <c r="B23" s="318"/>
      <c r="C23" s="274">
        <v>47</v>
      </c>
      <c r="D23" s="275">
        <v>0</v>
      </c>
      <c r="E23" s="276">
        <v>1</v>
      </c>
      <c r="F23" s="277">
        <v>3</v>
      </c>
      <c r="G23" s="276">
        <v>5</v>
      </c>
      <c r="H23" s="277">
        <v>20</v>
      </c>
      <c r="I23" s="276">
        <v>7</v>
      </c>
      <c r="J23" s="277">
        <v>7</v>
      </c>
      <c r="K23" s="276">
        <v>2</v>
      </c>
      <c r="L23" s="277">
        <v>1</v>
      </c>
      <c r="M23" s="278">
        <v>1</v>
      </c>
      <c r="N23" s="275">
        <v>1</v>
      </c>
      <c r="O23" s="276">
        <v>0</v>
      </c>
      <c r="P23" s="277">
        <v>18</v>
      </c>
      <c r="Q23" s="276">
        <v>9</v>
      </c>
      <c r="R23" s="277">
        <v>12</v>
      </c>
      <c r="S23" s="276">
        <v>7</v>
      </c>
      <c r="T23" s="277">
        <v>0</v>
      </c>
      <c r="U23" s="276">
        <v>0</v>
      </c>
      <c r="V23" s="79"/>
    </row>
    <row r="24" spans="1:22" ht="22.5" customHeight="1">
      <c r="A24" s="325" t="s">
        <v>137</v>
      </c>
      <c r="B24" s="318"/>
      <c r="C24" s="274">
        <v>183</v>
      </c>
      <c r="D24" s="275">
        <v>1</v>
      </c>
      <c r="E24" s="276">
        <v>11</v>
      </c>
      <c r="F24" s="277">
        <v>30</v>
      </c>
      <c r="G24" s="276">
        <v>20</v>
      </c>
      <c r="H24" s="277">
        <v>47</v>
      </c>
      <c r="I24" s="276">
        <v>25</v>
      </c>
      <c r="J24" s="277">
        <v>8</v>
      </c>
      <c r="K24" s="276">
        <v>15</v>
      </c>
      <c r="L24" s="277">
        <v>9</v>
      </c>
      <c r="M24" s="278">
        <v>17</v>
      </c>
      <c r="N24" s="275">
        <v>9</v>
      </c>
      <c r="O24" s="276">
        <v>1</v>
      </c>
      <c r="P24" s="277">
        <v>57</v>
      </c>
      <c r="Q24" s="276">
        <v>67</v>
      </c>
      <c r="R24" s="277">
        <v>18</v>
      </c>
      <c r="S24" s="276">
        <v>14</v>
      </c>
      <c r="T24" s="277">
        <v>11</v>
      </c>
      <c r="U24" s="276">
        <v>6</v>
      </c>
      <c r="V24" s="328"/>
    </row>
    <row r="25" spans="1:22" ht="22.5" customHeight="1">
      <c r="A25" s="1440" t="s">
        <v>240</v>
      </c>
      <c r="B25" s="1442"/>
      <c r="C25" s="274">
        <v>8769</v>
      </c>
      <c r="D25" s="275">
        <v>276</v>
      </c>
      <c r="E25" s="276">
        <v>285</v>
      </c>
      <c r="F25" s="277">
        <v>925</v>
      </c>
      <c r="G25" s="276">
        <v>767</v>
      </c>
      <c r="H25" s="277">
        <v>2422</v>
      </c>
      <c r="I25" s="276">
        <v>1662</v>
      </c>
      <c r="J25" s="277">
        <v>790</v>
      </c>
      <c r="K25" s="276">
        <v>703</v>
      </c>
      <c r="L25" s="277">
        <v>384</v>
      </c>
      <c r="M25" s="278">
        <v>555</v>
      </c>
      <c r="N25" s="275">
        <v>194</v>
      </c>
      <c r="O25" s="276">
        <v>71</v>
      </c>
      <c r="P25" s="277">
        <v>2772</v>
      </c>
      <c r="Q25" s="276">
        <v>2421</v>
      </c>
      <c r="R25" s="277">
        <v>1600</v>
      </c>
      <c r="S25" s="276">
        <v>1385</v>
      </c>
      <c r="T25" s="277">
        <v>231</v>
      </c>
      <c r="U25" s="276">
        <v>95</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16384" width="9" style="10"/>
  </cols>
  <sheetData>
    <row r="1" spans="1:22" ht="17.25" customHeight="1">
      <c r="A1" s="1" t="s">
        <v>175</v>
      </c>
    </row>
    <row r="2" spans="1:22" ht="17.25" customHeight="1">
      <c r="A2" s="310" t="s">
        <v>252</v>
      </c>
      <c r="B2" s="311"/>
    </row>
    <row r="3" spans="1:22" ht="11.25" customHeight="1">
      <c r="A3" s="312"/>
      <c r="P3" s="79"/>
      <c r="U3" s="79"/>
    </row>
    <row r="4" spans="1:22" ht="18" customHeight="1">
      <c r="A4" s="1434" t="s">
        <v>198</v>
      </c>
      <c r="B4" s="1435"/>
      <c r="C4" s="1571" t="s">
        <v>199</v>
      </c>
      <c r="D4" s="1574" t="s">
        <v>200</v>
      </c>
      <c r="E4" s="1441"/>
      <c r="F4" s="1441"/>
      <c r="G4" s="1441"/>
      <c r="H4" s="1441"/>
      <c r="I4" s="1441"/>
      <c r="J4" s="1441"/>
      <c r="K4" s="1441"/>
      <c r="L4" s="1441"/>
      <c r="M4" s="1575"/>
      <c r="N4" s="1574" t="s">
        <v>201</v>
      </c>
      <c r="O4" s="1441"/>
      <c r="P4" s="1441"/>
      <c r="Q4" s="1441"/>
      <c r="R4" s="1441"/>
      <c r="S4" s="1441"/>
      <c r="T4" s="1441"/>
      <c r="U4" s="1442"/>
      <c r="V4" s="266"/>
    </row>
    <row r="5" spans="1:22" ht="29.25" customHeight="1">
      <c r="A5" s="1436"/>
      <c r="B5" s="1437"/>
      <c r="C5" s="1572"/>
      <c r="D5" s="1576" t="s">
        <v>202</v>
      </c>
      <c r="E5" s="1570"/>
      <c r="F5" s="1569" t="s">
        <v>242</v>
      </c>
      <c r="G5" s="1570"/>
      <c r="H5" s="1569" t="s">
        <v>243</v>
      </c>
      <c r="I5" s="1570"/>
      <c r="J5" s="1569" t="s">
        <v>244</v>
      </c>
      <c r="K5" s="1570"/>
      <c r="L5" s="1569" t="s">
        <v>245</v>
      </c>
      <c r="M5" s="1577"/>
      <c r="N5" s="1576" t="s">
        <v>207</v>
      </c>
      <c r="O5" s="1570"/>
      <c r="P5" s="1569" t="s">
        <v>208</v>
      </c>
      <c r="Q5" s="1570"/>
      <c r="R5" s="1569" t="s">
        <v>209</v>
      </c>
      <c r="S5" s="1570"/>
      <c r="T5" s="1569" t="s">
        <v>34</v>
      </c>
      <c r="U5" s="1570"/>
      <c r="V5" s="266"/>
    </row>
    <row r="6" spans="1:22" ht="18" customHeight="1">
      <c r="A6" s="1438"/>
      <c r="B6" s="1439"/>
      <c r="C6" s="1573"/>
      <c r="D6" s="313" t="s">
        <v>210</v>
      </c>
      <c r="E6" s="314" t="s">
        <v>211</v>
      </c>
      <c r="F6" s="315" t="s">
        <v>210</v>
      </c>
      <c r="G6" s="314" t="s">
        <v>211</v>
      </c>
      <c r="H6" s="315" t="s">
        <v>210</v>
      </c>
      <c r="I6" s="314" t="s">
        <v>211</v>
      </c>
      <c r="J6" s="315" t="s">
        <v>210</v>
      </c>
      <c r="K6" s="314" t="s">
        <v>211</v>
      </c>
      <c r="L6" s="315" t="s">
        <v>210</v>
      </c>
      <c r="M6" s="316" t="s">
        <v>211</v>
      </c>
      <c r="N6" s="313" t="s">
        <v>210</v>
      </c>
      <c r="O6" s="314" t="s">
        <v>211</v>
      </c>
      <c r="P6" s="315" t="s">
        <v>210</v>
      </c>
      <c r="Q6" s="314" t="s">
        <v>211</v>
      </c>
      <c r="R6" s="315" t="s">
        <v>210</v>
      </c>
      <c r="S6" s="314" t="s">
        <v>211</v>
      </c>
      <c r="T6" s="315" t="s">
        <v>210</v>
      </c>
      <c r="U6" s="314" t="s">
        <v>211</v>
      </c>
      <c r="V6" s="79"/>
    </row>
    <row r="7" spans="1:22" ht="22.5" customHeight="1">
      <c r="A7" s="317" t="s">
        <v>212</v>
      </c>
      <c r="B7" s="318" t="s">
        <v>213</v>
      </c>
      <c r="C7" s="274">
        <v>571</v>
      </c>
      <c r="D7" s="275">
        <v>0</v>
      </c>
      <c r="E7" s="276">
        <v>0</v>
      </c>
      <c r="F7" s="277">
        <v>0</v>
      </c>
      <c r="G7" s="276">
        <v>1</v>
      </c>
      <c r="H7" s="277">
        <v>44</v>
      </c>
      <c r="I7" s="276">
        <v>13</v>
      </c>
      <c r="J7" s="277">
        <v>54</v>
      </c>
      <c r="K7" s="276">
        <v>48</v>
      </c>
      <c r="L7" s="277">
        <v>168</v>
      </c>
      <c r="M7" s="278">
        <v>243</v>
      </c>
      <c r="N7" s="275">
        <v>1</v>
      </c>
      <c r="O7" s="276">
        <v>0</v>
      </c>
      <c r="P7" s="277">
        <v>175</v>
      </c>
      <c r="Q7" s="276">
        <v>182</v>
      </c>
      <c r="R7" s="277">
        <v>90</v>
      </c>
      <c r="S7" s="276">
        <v>123</v>
      </c>
      <c r="T7" s="277">
        <v>0</v>
      </c>
      <c r="U7" s="276">
        <v>0</v>
      </c>
      <c r="V7" s="79"/>
    </row>
    <row r="8" spans="1:22" ht="22.5" customHeight="1">
      <c r="A8" s="319" t="s">
        <v>214</v>
      </c>
      <c r="B8" s="320" t="s">
        <v>215</v>
      </c>
      <c r="C8" s="284">
        <v>374</v>
      </c>
      <c r="D8" s="285">
        <v>0</v>
      </c>
      <c r="E8" s="286">
        <v>0</v>
      </c>
      <c r="F8" s="287">
        <v>0</v>
      </c>
      <c r="G8" s="286">
        <v>0</v>
      </c>
      <c r="H8" s="287">
        <v>11</v>
      </c>
      <c r="I8" s="286">
        <v>3</v>
      </c>
      <c r="J8" s="287">
        <v>26</v>
      </c>
      <c r="K8" s="286">
        <v>29</v>
      </c>
      <c r="L8" s="287">
        <v>115</v>
      </c>
      <c r="M8" s="288">
        <v>190</v>
      </c>
      <c r="N8" s="285">
        <v>0</v>
      </c>
      <c r="O8" s="286">
        <v>0</v>
      </c>
      <c r="P8" s="287">
        <v>106</v>
      </c>
      <c r="Q8" s="286">
        <v>130</v>
      </c>
      <c r="R8" s="287">
        <v>46</v>
      </c>
      <c r="S8" s="286">
        <v>92</v>
      </c>
      <c r="T8" s="287">
        <v>0</v>
      </c>
      <c r="U8" s="286">
        <v>0</v>
      </c>
      <c r="V8" s="79"/>
    </row>
    <row r="9" spans="1:22" ht="22.5" customHeight="1">
      <c r="A9" s="319"/>
      <c r="B9" s="321" t="s">
        <v>216</v>
      </c>
      <c r="C9" s="291">
        <v>57</v>
      </c>
      <c r="D9" s="292">
        <v>0</v>
      </c>
      <c r="E9" s="293">
        <v>0</v>
      </c>
      <c r="F9" s="294">
        <v>0</v>
      </c>
      <c r="G9" s="293">
        <v>0</v>
      </c>
      <c r="H9" s="294">
        <v>9</v>
      </c>
      <c r="I9" s="293">
        <v>2</v>
      </c>
      <c r="J9" s="294">
        <v>5</v>
      </c>
      <c r="K9" s="293">
        <v>4</v>
      </c>
      <c r="L9" s="294">
        <v>24</v>
      </c>
      <c r="M9" s="295">
        <v>13</v>
      </c>
      <c r="N9" s="292">
        <v>0</v>
      </c>
      <c r="O9" s="293">
        <v>0</v>
      </c>
      <c r="P9" s="294">
        <v>24</v>
      </c>
      <c r="Q9" s="293">
        <v>9</v>
      </c>
      <c r="R9" s="294">
        <v>14</v>
      </c>
      <c r="S9" s="293">
        <v>10</v>
      </c>
      <c r="T9" s="294">
        <v>0</v>
      </c>
      <c r="U9" s="293">
        <v>0</v>
      </c>
      <c r="V9" s="79"/>
    </row>
    <row r="10" spans="1:22" ht="22.5" customHeight="1">
      <c r="A10" s="322"/>
      <c r="B10" s="323" t="s">
        <v>217</v>
      </c>
      <c r="C10" s="299">
        <v>140</v>
      </c>
      <c r="D10" s="300">
        <v>0</v>
      </c>
      <c r="E10" s="301">
        <v>0</v>
      </c>
      <c r="F10" s="302">
        <v>0</v>
      </c>
      <c r="G10" s="301">
        <v>1</v>
      </c>
      <c r="H10" s="302">
        <v>24</v>
      </c>
      <c r="I10" s="301">
        <v>8</v>
      </c>
      <c r="J10" s="302">
        <v>23</v>
      </c>
      <c r="K10" s="301">
        <v>15</v>
      </c>
      <c r="L10" s="302">
        <v>29</v>
      </c>
      <c r="M10" s="303">
        <v>40</v>
      </c>
      <c r="N10" s="300">
        <v>1</v>
      </c>
      <c r="O10" s="301">
        <v>0</v>
      </c>
      <c r="P10" s="302">
        <v>45</v>
      </c>
      <c r="Q10" s="301">
        <v>43</v>
      </c>
      <c r="R10" s="302">
        <v>30</v>
      </c>
      <c r="S10" s="301">
        <v>21</v>
      </c>
      <c r="T10" s="302">
        <v>0</v>
      </c>
      <c r="U10" s="301">
        <v>0</v>
      </c>
      <c r="V10" s="79"/>
    </row>
    <row r="11" spans="1:22" ht="22.5" customHeight="1">
      <c r="A11" s="317" t="s">
        <v>218</v>
      </c>
      <c r="B11" s="318" t="s">
        <v>219</v>
      </c>
      <c r="C11" s="274">
        <v>123</v>
      </c>
      <c r="D11" s="275">
        <v>0</v>
      </c>
      <c r="E11" s="276">
        <v>0</v>
      </c>
      <c r="F11" s="277">
        <v>7</v>
      </c>
      <c r="G11" s="276">
        <v>2</v>
      </c>
      <c r="H11" s="277">
        <v>57</v>
      </c>
      <c r="I11" s="276">
        <v>15</v>
      </c>
      <c r="J11" s="277">
        <v>19</v>
      </c>
      <c r="K11" s="276">
        <v>7</v>
      </c>
      <c r="L11" s="277">
        <v>16</v>
      </c>
      <c r="M11" s="278">
        <v>0</v>
      </c>
      <c r="N11" s="275">
        <v>1</v>
      </c>
      <c r="O11" s="276">
        <v>0</v>
      </c>
      <c r="P11" s="277">
        <v>32</v>
      </c>
      <c r="Q11" s="276">
        <v>6</v>
      </c>
      <c r="R11" s="277">
        <v>66</v>
      </c>
      <c r="S11" s="276">
        <v>18</v>
      </c>
      <c r="T11" s="277">
        <v>0</v>
      </c>
      <c r="U11" s="276">
        <v>0</v>
      </c>
      <c r="V11" s="79"/>
    </row>
    <row r="12" spans="1:22" ht="22.5" customHeight="1">
      <c r="A12" s="319" t="s">
        <v>214</v>
      </c>
      <c r="B12" s="320" t="s">
        <v>220</v>
      </c>
      <c r="C12" s="284">
        <v>108</v>
      </c>
      <c r="D12" s="285">
        <v>0</v>
      </c>
      <c r="E12" s="286">
        <v>0</v>
      </c>
      <c r="F12" s="287">
        <v>5</v>
      </c>
      <c r="G12" s="286">
        <v>1</v>
      </c>
      <c r="H12" s="287">
        <v>52</v>
      </c>
      <c r="I12" s="286">
        <v>12</v>
      </c>
      <c r="J12" s="287">
        <v>18</v>
      </c>
      <c r="K12" s="286">
        <v>6</v>
      </c>
      <c r="L12" s="287">
        <v>14</v>
      </c>
      <c r="M12" s="288">
        <v>0</v>
      </c>
      <c r="N12" s="285">
        <v>1</v>
      </c>
      <c r="O12" s="286">
        <v>0</v>
      </c>
      <c r="P12" s="287">
        <v>28</v>
      </c>
      <c r="Q12" s="286">
        <v>5</v>
      </c>
      <c r="R12" s="287">
        <v>60</v>
      </c>
      <c r="S12" s="286">
        <v>14</v>
      </c>
      <c r="T12" s="287">
        <v>0</v>
      </c>
      <c r="U12" s="286">
        <v>0</v>
      </c>
      <c r="V12" s="79"/>
    </row>
    <row r="13" spans="1:22" ht="22.5" customHeight="1">
      <c r="A13" s="319"/>
      <c r="B13" s="321" t="s">
        <v>221</v>
      </c>
      <c r="C13" s="291">
        <v>5</v>
      </c>
      <c r="D13" s="292">
        <v>0</v>
      </c>
      <c r="E13" s="293">
        <v>0</v>
      </c>
      <c r="F13" s="294">
        <v>1</v>
      </c>
      <c r="G13" s="293">
        <v>1</v>
      </c>
      <c r="H13" s="294">
        <v>1</v>
      </c>
      <c r="I13" s="293">
        <v>1</v>
      </c>
      <c r="J13" s="294">
        <v>0</v>
      </c>
      <c r="K13" s="293">
        <v>1</v>
      </c>
      <c r="L13" s="294">
        <v>0</v>
      </c>
      <c r="M13" s="295">
        <v>0</v>
      </c>
      <c r="N13" s="292">
        <v>0</v>
      </c>
      <c r="O13" s="293">
        <v>0</v>
      </c>
      <c r="P13" s="294">
        <v>1</v>
      </c>
      <c r="Q13" s="293">
        <v>0</v>
      </c>
      <c r="R13" s="294">
        <v>1</v>
      </c>
      <c r="S13" s="293">
        <v>3</v>
      </c>
      <c r="T13" s="294">
        <v>0</v>
      </c>
      <c r="U13" s="293">
        <v>0</v>
      </c>
      <c r="V13" s="79"/>
    </row>
    <row r="14" spans="1:22" ht="22.5" customHeight="1">
      <c r="A14" s="322"/>
      <c r="B14" s="324" t="s">
        <v>222</v>
      </c>
      <c r="C14" s="299">
        <v>10</v>
      </c>
      <c r="D14" s="300">
        <v>0</v>
      </c>
      <c r="E14" s="301">
        <v>0</v>
      </c>
      <c r="F14" s="302">
        <v>1</v>
      </c>
      <c r="G14" s="301">
        <v>0</v>
      </c>
      <c r="H14" s="302">
        <v>4</v>
      </c>
      <c r="I14" s="301">
        <v>2</v>
      </c>
      <c r="J14" s="302">
        <v>1</v>
      </c>
      <c r="K14" s="301">
        <v>0</v>
      </c>
      <c r="L14" s="302">
        <v>2</v>
      </c>
      <c r="M14" s="303">
        <v>0</v>
      </c>
      <c r="N14" s="300">
        <v>0</v>
      </c>
      <c r="O14" s="301">
        <v>0</v>
      </c>
      <c r="P14" s="302">
        <v>3</v>
      </c>
      <c r="Q14" s="301">
        <v>1</v>
      </c>
      <c r="R14" s="302">
        <v>5</v>
      </c>
      <c r="S14" s="301">
        <v>1</v>
      </c>
      <c r="T14" s="302">
        <v>0</v>
      </c>
      <c r="U14" s="301">
        <v>0</v>
      </c>
      <c r="V14" s="79"/>
    </row>
    <row r="15" spans="1:22" ht="22.5" customHeight="1">
      <c r="A15" s="325" t="s">
        <v>223</v>
      </c>
      <c r="B15" s="318" t="s">
        <v>224</v>
      </c>
      <c r="C15" s="274">
        <v>1904</v>
      </c>
      <c r="D15" s="275">
        <v>4</v>
      </c>
      <c r="E15" s="276">
        <v>8</v>
      </c>
      <c r="F15" s="277">
        <v>100</v>
      </c>
      <c r="G15" s="276">
        <v>90</v>
      </c>
      <c r="H15" s="277">
        <v>520</v>
      </c>
      <c r="I15" s="276">
        <v>495</v>
      </c>
      <c r="J15" s="277">
        <v>206</v>
      </c>
      <c r="K15" s="276">
        <v>258</v>
      </c>
      <c r="L15" s="277">
        <v>83</v>
      </c>
      <c r="M15" s="278">
        <v>140</v>
      </c>
      <c r="N15" s="275">
        <v>7</v>
      </c>
      <c r="O15" s="276">
        <v>4</v>
      </c>
      <c r="P15" s="277">
        <v>439</v>
      </c>
      <c r="Q15" s="276">
        <v>501</v>
      </c>
      <c r="R15" s="277">
        <v>467</v>
      </c>
      <c r="S15" s="276">
        <v>486</v>
      </c>
      <c r="T15" s="277">
        <v>0</v>
      </c>
      <c r="U15" s="276">
        <v>0</v>
      </c>
      <c r="V15" s="79"/>
    </row>
    <row r="16" spans="1:22" ht="22.5" customHeight="1">
      <c r="A16" s="325" t="s">
        <v>225</v>
      </c>
      <c r="B16" s="318" t="s">
        <v>226</v>
      </c>
      <c r="C16" s="274">
        <v>591</v>
      </c>
      <c r="D16" s="275">
        <v>3</v>
      </c>
      <c r="E16" s="276">
        <v>4</v>
      </c>
      <c r="F16" s="277">
        <v>18</v>
      </c>
      <c r="G16" s="276">
        <v>29</v>
      </c>
      <c r="H16" s="277">
        <v>97</v>
      </c>
      <c r="I16" s="276">
        <v>135</v>
      </c>
      <c r="J16" s="277">
        <v>55</v>
      </c>
      <c r="K16" s="276">
        <v>102</v>
      </c>
      <c r="L16" s="277">
        <v>36</v>
      </c>
      <c r="M16" s="278">
        <v>112</v>
      </c>
      <c r="N16" s="275">
        <v>0</v>
      </c>
      <c r="O16" s="276">
        <v>0</v>
      </c>
      <c r="P16" s="277">
        <v>85</v>
      </c>
      <c r="Q16" s="276">
        <v>102</v>
      </c>
      <c r="R16" s="277">
        <v>124</v>
      </c>
      <c r="S16" s="276">
        <v>278</v>
      </c>
      <c r="T16" s="277">
        <v>0</v>
      </c>
      <c r="U16" s="276">
        <v>2</v>
      </c>
      <c r="V16" s="79"/>
    </row>
    <row r="17" spans="1:22" ht="22.5" customHeight="1">
      <c r="A17" s="325" t="s">
        <v>227</v>
      </c>
      <c r="B17" s="318" t="s">
        <v>228</v>
      </c>
      <c r="C17" s="274">
        <v>132</v>
      </c>
      <c r="D17" s="275">
        <v>12</v>
      </c>
      <c r="E17" s="276">
        <v>22</v>
      </c>
      <c r="F17" s="277">
        <v>7</v>
      </c>
      <c r="G17" s="276">
        <v>20</v>
      </c>
      <c r="H17" s="277">
        <v>13</v>
      </c>
      <c r="I17" s="276">
        <v>23</v>
      </c>
      <c r="J17" s="277">
        <v>9</v>
      </c>
      <c r="K17" s="276">
        <v>8</v>
      </c>
      <c r="L17" s="277">
        <v>5</v>
      </c>
      <c r="M17" s="278">
        <v>13</v>
      </c>
      <c r="N17" s="275">
        <v>0</v>
      </c>
      <c r="O17" s="276">
        <v>0</v>
      </c>
      <c r="P17" s="277">
        <v>8</v>
      </c>
      <c r="Q17" s="276">
        <v>20</v>
      </c>
      <c r="R17" s="277">
        <v>38</v>
      </c>
      <c r="S17" s="276">
        <v>66</v>
      </c>
      <c r="T17" s="277">
        <v>0</v>
      </c>
      <c r="U17" s="276">
        <v>0</v>
      </c>
      <c r="V17" s="79"/>
    </row>
    <row r="18" spans="1:22" ht="22.5" customHeight="1">
      <c r="A18" s="325" t="s">
        <v>229</v>
      </c>
      <c r="B18" s="318" t="s">
        <v>246</v>
      </c>
      <c r="C18" s="274">
        <v>27</v>
      </c>
      <c r="D18" s="275">
        <v>0</v>
      </c>
      <c r="E18" s="276">
        <v>12</v>
      </c>
      <c r="F18" s="277">
        <v>0</v>
      </c>
      <c r="G18" s="276">
        <v>9</v>
      </c>
      <c r="H18" s="277">
        <v>0</v>
      </c>
      <c r="I18" s="276">
        <v>6</v>
      </c>
      <c r="J18" s="277">
        <v>0</v>
      </c>
      <c r="K18" s="276">
        <v>0</v>
      </c>
      <c r="L18" s="277">
        <v>0</v>
      </c>
      <c r="M18" s="278">
        <v>0</v>
      </c>
      <c r="N18" s="275">
        <v>0</v>
      </c>
      <c r="O18" s="276">
        <v>0</v>
      </c>
      <c r="P18" s="277">
        <v>0</v>
      </c>
      <c r="Q18" s="276">
        <v>11</v>
      </c>
      <c r="R18" s="277">
        <v>0</v>
      </c>
      <c r="S18" s="276">
        <v>16</v>
      </c>
      <c r="T18" s="277">
        <v>0</v>
      </c>
      <c r="U18" s="276">
        <v>0</v>
      </c>
      <c r="V18" s="79"/>
    </row>
    <row r="19" spans="1:22" ht="22.5" customHeight="1">
      <c r="A19" s="325" t="s">
        <v>231</v>
      </c>
      <c r="B19" s="318" t="s">
        <v>247</v>
      </c>
      <c r="C19" s="274">
        <v>16</v>
      </c>
      <c r="D19" s="275">
        <v>0</v>
      </c>
      <c r="E19" s="276">
        <v>0</v>
      </c>
      <c r="F19" s="277">
        <v>2</v>
      </c>
      <c r="G19" s="276">
        <v>1</v>
      </c>
      <c r="H19" s="277">
        <v>6</v>
      </c>
      <c r="I19" s="276">
        <v>2</v>
      </c>
      <c r="J19" s="277">
        <v>2</v>
      </c>
      <c r="K19" s="276">
        <v>2</v>
      </c>
      <c r="L19" s="277">
        <v>0</v>
      </c>
      <c r="M19" s="278">
        <v>1</v>
      </c>
      <c r="N19" s="275">
        <v>0</v>
      </c>
      <c r="O19" s="276">
        <v>0</v>
      </c>
      <c r="P19" s="277">
        <v>3</v>
      </c>
      <c r="Q19" s="276">
        <v>1</v>
      </c>
      <c r="R19" s="277">
        <v>7</v>
      </c>
      <c r="S19" s="276">
        <v>5</v>
      </c>
      <c r="T19" s="277">
        <v>0</v>
      </c>
      <c r="U19" s="276">
        <v>0</v>
      </c>
      <c r="V19" s="79"/>
    </row>
    <row r="20" spans="1:22" ht="22.5" customHeight="1">
      <c r="A20" s="325" t="s">
        <v>233</v>
      </c>
      <c r="B20" s="318" t="s">
        <v>234</v>
      </c>
      <c r="C20" s="274">
        <v>73</v>
      </c>
      <c r="D20" s="275">
        <v>1</v>
      </c>
      <c r="E20" s="276">
        <v>0</v>
      </c>
      <c r="F20" s="277">
        <v>6</v>
      </c>
      <c r="G20" s="276">
        <v>10</v>
      </c>
      <c r="H20" s="277">
        <v>24</v>
      </c>
      <c r="I20" s="276">
        <v>17</v>
      </c>
      <c r="J20" s="277">
        <v>7</v>
      </c>
      <c r="K20" s="276">
        <v>3</v>
      </c>
      <c r="L20" s="277">
        <v>3</v>
      </c>
      <c r="M20" s="278">
        <v>2</v>
      </c>
      <c r="N20" s="275">
        <v>0</v>
      </c>
      <c r="O20" s="276">
        <v>0</v>
      </c>
      <c r="P20" s="277">
        <v>20</v>
      </c>
      <c r="Q20" s="276">
        <v>16</v>
      </c>
      <c r="R20" s="277">
        <v>21</v>
      </c>
      <c r="S20" s="276">
        <v>16</v>
      </c>
      <c r="T20" s="277">
        <v>0</v>
      </c>
      <c r="U20" s="276">
        <v>0</v>
      </c>
      <c r="V20" s="79"/>
    </row>
    <row r="21" spans="1:22" ht="22.5" customHeight="1">
      <c r="A21" s="325" t="s">
        <v>235</v>
      </c>
      <c r="B21" s="318" t="s">
        <v>236</v>
      </c>
      <c r="C21" s="274">
        <v>20</v>
      </c>
      <c r="D21" s="275">
        <v>10</v>
      </c>
      <c r="E21" s="276">
        <v>3</v>
      </c>
      <c r="F21" s="277">
        <v>3</v>
      </c>
      <c r="G21" s="276">
        <v>2</v>
      </c>
      <c r="H21" s="277">
        <v>2</v>
      </c>
      <c r="I21" s="276">
        <v>0</v>
      </c>
      <c r="J21" s="277">
        <v>0</v>
      </c>
      <c r="K21" s="276">
        <v>0</v>
      </c>
      <c r="L21" s="277">
        <v>0</v>
      </c>
      <c r="M21" s="278">
        <v>0</v>
      </c>
      <c r="N21" s="275">
        <v>0</v>
      </c>
      <c r="O21" s="276">
        <v>0</v>
      </c>
      <c r="P21" s="277">
        <v>9</v>
      </c>
      <c r="Q21" s="276">
        <v>2</v>
      </c>
      <c r="R21" s="277">
        <v>6</v>
      </c>
      <c r="S21" s="276">
        <v>3</v>
      </c>
      <c r="T21" s="277">
        <v>0</v>
      </c>
      <c r="U21" s="276">
        <v>0</v>
      </c>
      <c r="V21" s="79"/>
    </row>
    <row r="22" spans="1:22" ht="22.5" customHeight="1">
      <c r="A22" s="326" t="s">
        <v>237</v>
      </c>
      <c r="B22" s="327" t="s">
        <v>248</v>
      </c>
      <c r="C22" s="274">
        <v>15</v>
      </c>
      <c r="D22" s="275">
        <v>10</v>
      </c>
      <c r="E22" s="276">
        <v>4</v>
      </c>
      <c r="F22" s="277">
        <v>1</v>
      </c>
      <c r="G22" s="276">
        <v>0</v>
      </c>
      <c r="H22" s="277">
        <v>0</v>
      </c>
      <c r="I22" s="276">
        <v>0</v>
      </c>
      <c r="J22" s="277">
        <v>0</v>
      </c>
      <c r="K22" s="276">
        <v>0</v>
      </c>
      <c r="L22" s="277">
        <v>0</v>
      </c>
      <c r="M22" s="278">
        <v>0</v>
      </c>
      <c r="N22" s="275">
        <v>0</v>
      </c>
      <c r="O22" s="276">
        <v>0</v>
      </c>
      <c r="P22" s="277">
        <v>9</v>
      </c>
      <c r="Q22" s="276">
        <v>4</v>
      </c>
      <c r="R22" s="277">
        <v>2</v>
      </c>
      <c r="S22" s="276">
        <v>0</v>
      </c>
      <c r="T22" s="277">
        <v>0</v>
      </c>
      <c r="U22" s="276">
        <v>0</v>
      </c>
      <c r="V22" s="79"/>
    </row>
    <row r="23" spans="1:22" ht="22.5" customHeight="1">
      <c r="A23" s="325" t="s">
        <v>239</v>
      </c>
      <c r="B23" s="318"/>
      <c r="C23" s="274">
        <v>37</v>
      </c>
      <c r="D23" s="275">
        <v>0</v>
      </c>
      <c r="E23" s="276">
        <v>0</v>
      </c>
      <c r="F23" s="277">
        <v>1</v>
      </c>
      <c r="G23" s="276">
        <v>1</v>
      </c>
      <c r="H23" s="277">
        <v>13</v>
      </c>
      <c r="I23" s="276">
        <v>6</v>
      </c>
      <c r="J23" s="277">
        <v>7</v>
      </c>
      <c r="K23" s="276">
        <v>2</v>
      </c>
      <c r="L23" s="277">
        <v>1</v>
      </c>
      <c r="M23" s="278">
        <v>6</v>
      </c>
      <c r="N23" s="275">
        <v>0</v>
      </c>
      <c r="O23" s="276">
        <v>0</v>
      </c>
      <c r="P23" s="277">
        <v>6</v>
      </c>
      <c r="Q23" s="276">
        <v>8</v>
      </c>
      <c r="R23" s="277">
        <v>16</v>
      </c>
      <c r="S23" s="276">
        <v>7</v>
      </c>
      <c r="T23" s="277">
        <v>0</v>
      </c>
      <c r="U23" s="276">
        <v>0</v>
      </c>
      <c r="V23" s="79"/>
    </row>
    <row r="24" spans="1:22" ht="22.5" customHeight="1">
      <c r="A24" s="325" t="s">
        <v>137</v>
      </c>
      <c r="B24" s="318"/>
      <c r="C24" s="274">
        <v>14</v>
      </c>
      <c r="D24" s="275">
        <v>0</v>
      </c>
      <c r="E24" s="276">
        <v>0</v>
      </c>
      <c r="F24" s="277">
        <v>0</v>
      </c>
      <c r="G24" s="276">
        <v>1</v>
      </c>
      <c r="H24" s="277">
        <v>5</v>
      </c>
      <c r="I24" s="276">
        <v>2</v>
      </c>
      <c r="J24" s="277">
        <v>1</v>
      </c>
      <c r="K24" s="276">
        <v>1</v>
      </c>
      <c r="L24" s="277">
        <v>2</v>
      </c>
      <c r="M24" s="278">
        <v>2</v>
      </c>
      <c r="N24" s="275">
        <v>0</v>
      </c>
      <c r="O24" s="276">
        <v>0</v>
      </c>
      <c r="P24" s="277">
        <v>5</v>
      </c>
      <c r="Q24" s="276">
        <v>2</v>
      </c>
      <c r="R24" s="277">
        <v>3</v>
      </c>
      <c r="S24" s="276">
        <v>4</v>
      </c>
      <c r="T24" s="277">
        <v>0</v>
      </c>
      <c r="U24" s="276">
        <v>0</v>
      </c>
      <c r="V24" s="328"/>
    </row>
    <row r="25" spans="1:22" ht="22.5" customHeight="1">
      <c r="A25" s="1440" t="s">
        <v>240</v>
      </c>
      <c r="B25" s="1442"/>
      <c r="C25" s="274">
        <v>3523</v>
      </c>
      <c r="D25" s="275">
        <v>40</v>
      </c>
      <c r="E25" s="276">
        <v>53</v>
      </c>
      <c r="F25" s="277">
        <v>145</v>
      </c>
      <c r="G25" s="276">
        <v>166</v>
      </c>
      <c r="H25" s="277">
        <v>781</v>
      </c>
      <c r="I25" s="276">
        <v>714</v>
      </c>
      <c r="J25" s="277">
        <v>360</v>
      </c>
      <c r="K25" s="276">
        <v>431</v>
      </c>
      <c r="L25" s="277">
        <v>314</v>
      </c>
      <c r="M25" s="278">
        <v>519</v>
      </c>
      <c r="N25" s="275">
        <v>9</v>
      </c>
      <c r="O25" s="276">
        <v>4</v>
      </c>
      <c r="P25" s="277">
        <v>791</v>
      </c>
      <c r="Q25" s="276">
        <v>855</v>
      </c>
      <c r="R25" s="277">
        <v>840</v>
      </c>
      <c r="S25" s="276">
        <v>1022</v>
      </c>
      <c r="T25" s="277">
        <v>0</v>
      </c>
      <c r="U25" s="276">
        <v>2</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16384" width="9" style="10"/>
  </cols>
  <sheetData>
    <row r="1" spans="1:22" ht="17.25" customHeight="1">
      <c r="A1" s="1" t="s">
        <v>175</v>
      </c>
    </row>
    <row r="2" spans="1:22" ht="17.25" customHeight="1">
      <c r="A2" s="310" t="s">
        <v>253</v>
      </c>
      <c r="B2" s="311"/>
    </row>
    <row r="3" spans="1:22" ht="11.25" customHeight="1">
      <c r="A3" s="312"/>
      <c r="P3" s="79"/>
      <c r="U3" s="79"/>
    </row>
    <row r="4" spans="1:22" ht="18" customHeight="1">
      <c r="A4" s="1434" t="s">
        <v>198</v>
      </c>
      <c r="B4" s="1435"/>
      <c r="C4" s="1571" t="s">
        <v>199</v>
      </c>
      <c r="D4" s="1574" t="s">
        <v>200</v>
      </c>
      <c r="E4" s="1441"/>
      <c r="F4" s="1441"/>
      <c r="G4" s="1441"/>
      <c r="H4" s="1441"/>
      <c r="I4" s="1441"/>
      <c r="J4" s="1441"/>
      <c r="K4" s="1441"/>
      <c r="L4" s="1441"/>
      <c r="M4" s="1575"/>
      <c r="N4" s="1574" t="s">
        <v>201</v>
      </c>
      <c r="O4" s="1441"/>
      <c r="P4" s="1441"/>
      <c r="Q4" s="1441"/>
      <c r="R4" s="1441"/>
      <c r="S4" s="1441"/>
      <c r="T4" s="1441"/>
      <c r="U4" s="1442"/>
      <c r="V4" s="266"/>
    </row>
    <row r="5" spans="1:22" ht="29.25" customHeight="1">
      <c r="A5" s="1436"/>
      <c r="B5" s="1437"/>
      <c r="C5" s="1572"/>
      <c r="D5" s="1576" t="s">
        <v>202</v>
      </c>
      <c r="E5" s="1570"/>
      <c r="F5" s="1569" t="s">
        <v>203</v>
      </c>
      <c r="G5" s="1570"/>
      <c r="H5" s="1569" t="s">
        <v>204</v>
      </c>
      <c r="I5" s="1570"/>
      <c r="J5" s="1569" t="s">
        <v>205</v>
      </c>
      <c r="K5" s="1570"/>
      <c r="L5" s="1569" t="s">
        <v>206</v>
      </c>
      <c r="M5" s="1577"/>
      <c r="N5" s="1576" t="s">
        <v>207</v>
      </c>
      <c r="O5" s="1570"/>
      <c r="P5" s="1569" t="s">
        <v>208</v>
      </c>
      <c r="Q5" s="1570"/>
      <c r="R5" s="1569" t="s">
        <v>209</v>
      </c>
      <c r="S5" s="1570"/>
      <c r="T5" s="1569" t="s">
        <v>34</v>
      </c>
      <c r="U5" s="1570"/>
      <c r="V5" s="266"/>
    </row>
    <row r="6" spans="1:22" ht="18" customHeight="1">
      <c r="A6" s="1438"/>
      <c r="B6" s="1439"/>
      <c r="C6" s="1573"/>
      <c r="D6" s="313" t="s">
        <v>210</v>
      </c>
      <c r="E6" s="314" t="s">
        <v>211</v>
      </c>
      <c r="F6" s="315" t="s">
        <v>210</v>
      </c>
      <c r="G6" s="314" t="s">
        <v>211</v>
      </c>
      <c r="H6" s="315" t="s">
        <v>210</v>
      </c>
      <c r="I6" s="314" t="s">
        <v>211</v>
      </c>
      <c r="J6" s="315" t="s">
        <v>210</v>
      </c>
      <c r="K6" s="314" t="s">
        <v>211</v>
      </c>
      <c r="L6" s="315" t="s">
        <v>210</v>
      </c>
      <c r="M6" s="316" t="s">
        <v>211</v>
      </c>
      <c r="N6" s="313" t="s">
        <v>210</v>
      </c>
      <c r="O6" s="314" t="s">
        <v>211</v>
      </c>
      <c r="P6" s="315" t="s">
        <v>210</v>
      </c>
      <c r="Q6" s="314" t="s">
        <v>211</v>
      </c>
      <c r="R6" s="315" t="s">
        <v>210</v>
      </c>
      <c r="S6" s="314" t="s">
        <v>211</v>
      </c>
      <c r="T6" s="315" t="s">
        <v>210</v>
      </c>
      <c r="U6" s="314" t="s">
        <v>211</v>
      </c>
      <c r="V6" s="79"/>
    </row>
    <row r="7" spans="1:22" ht="22.5" customHeight="1">
      <c r="A7" s="317" t="s">
        <v>212</v>
      </c>
      <c r="B7" s="318" t="s">
        <v>213</v>
      </c>
      <c r="C7" s="274">
        <v>40810</v>
      </c>
      <c r="D7" s="275">
        <v>3</v>
      </c>
      <c r="E7" s="276">
        <v>2</v>
      </c>
      <c r="F7" s="277">
        <v>164</v>
      </c>
      <c r="G7" s="276">
        <v>94</v>
      </c>
      <c r="H7" s="277">
        <v>2819</v>
      </c>
      <c r="I7" s="276">
        <v>1292</v>
      </c>
      <c r="J7" s="277">
        <v>4504</v>
      </c>
      <c r="K7" s="276">
        <v>3418</v>
      </c>
      <c r="L7" s="277">
        <v>10577</v>
      </c>
      <c r="M7" s="278">
        <v>17937</v>
      </c>
      <c r="N7" s="275">
        <v>27</v>
      </c>
      <c r="O7" s="276">
        <v>11</v>
      </c>
      <c r="P7" s="277">
        <v>11698</v>
      </c>
      <c r="Q7" s="276">
        <v>13964</v>
      </c>
      <c r="R7" s="277">
        <v>6339</v>
      </c>
      <c r="S7" s="276">
        <v>8765</v>
      </c>
      <c r="T7" s="277">
        <v>3</v>
      </c>
      <c r="U7" s="276">
        <v>3</v>
      </c>
      <c r="V7" s="79"/>
    </row>
    <row r="8" spans="1:22" ht="22.5" customHeight="1">
      <c r="A8" s="319" t="s">
        <v>214</v>
      </c>
      <c r="B8" s="320" t="s">
        <v>215</v>
      </c>
      <c r="C8" s="284">
        <v>20459</v>
      </c>
      <c r="D8" s="285">
        <v>0</v>
      </c>
      <c r="E8" s="286">
        <v>0</v>
      </c>
      <c r="F8" s="287">
        <v>2</v>
      </c>
      <c r="G8" s="286">
        <v>5</v>
      </c>
      <c r="H8" s="287">
        <v>528</v>
      </c>
      <c r="I8" s="286">
        <v>366</v>
      </c>
      <c r="J8" s="287">
        <v>1561</v>
      </c>
      <c r="K8" s="286">
        <v>1558</v>
      </c>
      <c r="L8" s="287">
        <v>5773</v>
      </c>
      <c r="M8" s="288">
        <v>10666</v>
      </c>
      <c r="N8" s="285">
        <v>7</v>
      </c>
      <c r="O8" s="286">
        <v>4</v>
      </c>
      <c r="P8" s="287">
        <v>5644</v>
      </c>
      <c r="Q8" s="286">
        <v>8261</v>
      </c>
      <c r="R8" s="287">
        <v>2213</v>
      </c>
      <c r="S8" s="286">
        <v>4328</v>
      </c>
      <c r="T8" s="287">
        <v>0</v>
      </c>
      <c r="U8" s="286">
        <v>2</v>
      </c>
      <c r="V8" s="79"/>
    </row>
    <row r="9" spans="1:22" ht="22.5" customHeight="1">
      <c r="A9" s="319"/>
      <c r="B9" s="321" t="s">
        <v>216</v>
      </c>
      <c r="C9" s="291">
        <v>5443</v>
      </c>
      <c r="D9" s="292">
        <v>0</v>
      </c>
      <c r="E9" s="293">
        <v>0</v>
      </c>
      <c r="F9" s="294">
        <v>0</v>
      </c>
      <c r="G9" s="293">
        <v>2</v>
      </c>
      <c r="H9" s="294">
        <v>304</v>
      </c>
      <c r="I9" s="293">
        <v>80</v>
      </c>
      <c r="J9" s="294">
        <v>815</v>
      </c>
      <c r="K9" s="293">
        <v>378</v>
      </c>
      <c r="L9" s="294">
        <v>1682</v>
      </c>
      <c r="M9" s="295">
        <v>2182</v>
      </c>
      <c r="N9" s="292">
        <v>2</v>
      </c>
      <c r="O9" s="293">
        <v>1</v>
      </c>
      <c r="P9" s="294">
        <v>1750</v>
      </c>
      <c r="Q9" s="293">
        <v>1441</v>
      </c>
      <c r="R9" s="294">
        <v>1048</v>
      </c>
      <c r="S9" s="293">
        <v>1200</v>
      </c>
      <c r="T9" s="294">
        <v>1</v>
      </c>
      <c r="U9" s="293">
        <v>0</v>
      </c>
      <c r="V9" s="79"/>
    </row>
    <row r="10" spans="1:22" ht="22.5" customHeight="1">
      <c r="A10" s="322"/>
      <c r="B10" s="323" t="s">
        <v>217</v>
      </c>
      <c r="C10" s="299">
        <v>14908</v>
      </c>
      <c r="D10" s="300">
        <v>3</v>
      </c>
      <c r="E10" s="301">
        <v>2</v>
      </c>
      <c r="F10" s="302">
        <v>162</v>
      </c>
      <c r="G10" s="301">
        <v>87</v>
      </c>
      <c r="H10" s="302">
        <v>1987</v>
      </c>
      <c r="I10" s="301">
        <v>846</v>
      </c>
      <c r="J10" s="302">
        <v>2128</v>
      </c>
      <c r="K10" s="301">
        <v>1482</v>
      </c>
      <c r="L10" s="302">
        <v>3122</v>
      </c>
      <c r="M10" s="303">
        <v>5089</v>
      </c>
      <c r="N10" s="300">
        <v>18</v>
      </c>
      <c r="O10" s="301">
        <v>6</v>
      </c>
      <c r="P10" s="302">
        <v>4304</v>
      </c>
      <c r="Q10" s="301">
        <v>4262</v>
      </c>
      <c r="R10" s="302">
        <v>3078</v>
      </c>
      <c r="S10" s="301">
        <v>3237</v>
      </c>
      <c r="T10" s="302">
        <v>2</v>
      </c>
      <c r="U10" s="301">
        <v>1</v>
      </c>
      <c r="V10" s="79"/>
    </row>
    <row r="11" spans="1:22" ht="22.5" customHeight="1">
      <c r="A11" s="317" t="s">
        <v>218</v>
      </c>
      <c r="B11" s="318" t="s">
        <v>219</v>
      </c>
      <c r="C11" s="274">
        <v>9448</v>
      </c>
      <c r="D11" s="275">
        <v>5</v>
      </c>
      <c r="E11" s="276">
        <v>4</v>
      </c>
      <c r="F11" s="277">
        <v>459</v>
      </c>
      <c r="G11" s="276">
        <v>169</v>
      </c>
      <c r="H11" s="277">
        <v>3850</v>
      </c>
      <c r="I11" s="276">
        <v>573</v>
      </c>
      <c r="J11" s="277">
        <v>2562</v>
      </c>
      <c r="K11" s="276">
        <v>248</v>
      </c>
      <c r="L11" s="277">
        <v>1405</v>
      </c>
      <c r="M11" s="278">
        <v>173</v>
      </c>
      <c r="N11" s="275">
        <v>79</v>
      </c>
      <c r="O11" s="276">
        <v>6</v>
      </c>
      <c r="P11" s="277">
        <v>2598</v>
      </c>
      <c r="Q11" s="276">
        <v>332</v>
      </c>
      <c r="R11" s="277">
        <v>5603</v>
      </c>
      <c r="S11" s="276">
        <v>827</v>
      </c>
      <c r="T11" s="277">
        <v>1</v>
      </c>
      <c r="U11" s="276">
        <v>2</v>
      </c>
      <c r="V11" s="79"/>
    </row>
    <row r="12" spans="1:22" ht="22.5" customHeight="1">
      <c r="A12" s="319" t="s">
        <v>214</v>
      </c>
      <c r="B12" s="320" t="s">
        <v>220</v>
      </c>
      <c r="C12" s="284">
        <v>8462</v>
      </c>
      <c r="D12" s="285">
        <v>1</v>
      </c>
      <c r="E12" s="286">
        <v>1</v>
      </c>
      <c r="F12" s="287">
        <v>247</v>
      </c>
      <c r="G12" s="286">
        <v>114</v>
      </c>
      <c r="H12" s="287">
        <v>3402</v>
      </c>
      <c r="I12" s="286">
        <v>501</v>
      </c>
      <c r="J12" s="287">
        <v>2455</v>
      </c>
      <c r="K12" s="286">
        <v>224</v>
      </c>
      <c r="L12" s="287">
        <v>1366</v>
      </c>
      <c r="M12" s="288">
        <v>151</v>
      </c>
      <c r="N12" s="285">
        <v>28</v>
      </c>
      <c r="O12" s="286">
        <v>1</v>
      </c>
      <c r="P12" s="287">
        <v>2221</v>
      </c>
      <c r="Q12" s="286">
        <v>266</v>
      </c>
      <c r="R12" s="287">
        <v>5221</v>
      </c>
      <c r="S12" s="286">
        <v>722</v>
      </c>
      <c r="T12" s="287">
        <v>1</v>
      </c>
      <c r="U12" s="286">
        <v>2</v>
      </c>
      <c r="V12" s="79"/>
    </row>
    <row r="13" spans="1:22" ht="22.5" customHeight="1">
      <c r="A13" s="319"/>
      <c r="B13" s="321" t="s">
        <v>221</v>
      </c>
      <c r="C13" s="291">
        <v>471</v>
      </c>
      <c r="D13" s="292">
        <v>1</v>
      </c>
      <c r="E13" s="293">
        <v>0</v>
      </c>
      <c r="F13" s="294">
        <v>79</v>
      </c>
      <c r="G13" s="293">
        <v>27</v>
      </c>
      <c r="H13" s="294">
        <v>256</v>
      </c>
      <c r="I13" s="293">
        <v>32</v>
      </c>
      <c r="J13" s="294">
        <v>54</v>
      </c>
      <c r="K13" s="293">
        <v>8</v>
      </c>
      <c r="L13" s="294">
        <v>12</v>
      </c>
      <c r="M13" s="295">
        <v>2</v>
      </c>
      <c r="N13" s="292">
        <v>22</v>
      </c>
      <c r="O13" s="293">
        <v>3</v>
      </c>
      <c r="P13" s="294">
        <v>178</v>
      </c>
      <c r="Q13" s="293">
        <v>24</v>
      </c>
      <c r="R13" s="294">
        <v>202</v>
      </c>
      <c r="S13" s="293">
        <v>42</v>
      </c>
      <c r="T13" s="294">
        <v>0</v>
      </c>
      <c r="U13" s="293">
        <v>0</v>
      </c>
      <c r="V13" s="79"/>
    </row>
    <row r="14" spans="1:22" ht="22.5" customHeight="1">
      <c r="A14" s="322"/>
      <c r="B14" s="324" t="s">
        <v>222</v>
      </c>
      <c r="C14" s="299">
        <v>515</v>
      </c>
      <c r="D14" s="300">
        <v>3</v>
      </c>
      <c r="E14" s="301">
        <v>3</v>
      </c>
      <c r="F14" s="302">
        <v>133</v>
      </c>
      <c r="G14" s="301">
        <v>28</v>
      </c>
      <c r="H14" s="302">
        <v>192</v>
      </c>
      <c r="I14" s="301">
        <v>40</v>
      </c>
      <c r="J14" s="302">
        <v>53</v>
      </c>
      <c r="K14" s="301">
        <v>16</v>
      </c>
      <c r="L14" s="302">
        <v>27</v>
      </c>
      <c r="M14" s="303">
        <v>20</v>
      </c>
      <c r="N14" s="300">
        <v>29</v>
      </c>
      <c r="O14" s="301">
        <v>2</v>
      </c>
      <c r="P14" s="302">
        <v>199</v>
      </c>
      <c r="Q14" s="301">
        <v>42</v>
      </c>
      <c r="R14" s="302">
        <v>180</v>
      </c>
      <c r="S14" s="301">
        <v>63</v>
      </c>
      <c r="T14" s="302">
        <v>0</v>
      </c>
      <c r="U14" s="301">
        <v>0</v>
      </c>
      <c r="V14" s="79"/>
    </row>
    <row r="15" spans="1:22" ht="22.5" customHeight="1">
      <c r="A15" s="325" t="s">
        <v>223</v>
      </c>
      <c r="B15" s="318" t="s">
        <v>224</v>
      </c>
      <c r="C15" s="274">
        <v>127242</v>
      </c>
      <c r="D15" s="275">
        <v>147</v>
      </c>
      <c r="E15" s="276">
        <v>172</v>
      </c>
      <c r="F15" s="277">
        <v>6086</v>
      </c>
      <c r="G15" s="276">
        <v>4637</v>
      </c>
      <c r="H15" s="277">
        <v>34407</v>
      </c>
      <c r="I15" s="276">
        <v>27463</v>
      </c>
      <c r="J15" s="277">
        <v>16892</v>
      </c>
      <c r="K15" s="276">
        <v>18624</v>
      </c>
      <c r="L15" s="277">
        <v>6429</v>
      </c>
      <c r="M15" s="278">
        <v>12385</v>
      </c>
      <c r="N15" s="275">
        <v>577</v>
      </c>
      <c r="O15" s="276">
        <v>257</v>
      </c>
      <c r="P15" s="277">
        <v>27389</v>
      </c>
      <c r="Q15" s="276">
        <v>27927</v>
      </c>
      <c r="R15" s="277">
        <v>35966</v>
      </c>
      <c r="S15" s="276">
        <v>35083</v>
      </c>
      <c r="T15" s="277">
        <v>29</v>
      </c>
      <c r="U15" s="276">
        <v>14</v>
      </c>
      <c r="V15" s="79"/>
    </row>
    <row r="16" spans="1:22" ht="22.5" customHeight="1">
      <c r="A16" s="325" t="s">
        <v>225</v>
      </c>
      <c r="B16" s="318" t="s">
        <v>226</v>
      </c>
      <c r="C16" s="274">
        <v>18872</v>
      </c>
      <c r="D16" s="275">
        <v>45</v>
      </c>
      <c r="E16" s="276">
        <v>69</v>
      </c>
      <c r="F16" s="277">
        <v>574</v>
      </c>
      <c r="G16" s="276">
        <v>912</v>
      </c>
      <c r="H16" s="277">
        <v>3447</v>
      </c>
      <c r="I16" s="276">
        <v>3458</v>
      </c>
      <c r="J16" s="277">
        <v>1951</v>
      </c>
      <c r="K16" s="276">
        <v>3166</v>
      </c>
      <c r="L16" s="277">
        <v>1231</v>
      </c>
      <c r="M16" s="278">
        <v>4019</v>
      </c>
      <c r="N16" s="275">
        <v>52</v>
      </c>
      <c r="O16" s="276">
        <v>25</v>
      </c>
      <c r="P16" s="277">
        <v>2492</v>
      </c>
      <c r="Q16" s="276">
        <v>3464</v>
      </c>
      <c r="R16" s="277">
        <v>4700</v>
      </c>
      <c r="S16" s="276">
        <v>8132</v>
      </c>
      <c r="T16" s="277">
        <v>4</v>
      </c>
      <c r="U16" s="276">
        <v>3</v>
      </c>
      <c r="V16" s="79"/>
    </row>
    <row r="17" spans="1:22" ht="22.5" customHeight="1">
      <c r="A17" s="325" t="s">
        <v>227</v>
      </c>
      <c r="B17" s="318" t="s">
        <v>228</v>
      </c>
      <c r="C17" s="274">
        <v>3413</v>
      </c>
      <c r="D17" s="275">
        <v>47</v>
      </c>
      <c r="E17" s="276">
        <v>105</v>
      </c>
      <c r="F17" s="277">
        <v>253</v>
      </c>
      <c r="G17" s="276">
        <v>435</v>
      </c>
      <c r="H17" s="277">
        <v>551</v>
      </c>
      <c r="I17" s="276">
        <v>671</v>
      </c>
      <c r="J17" s="277">
        <v>208</v>
      </c>
      <c r="K17" s="276">
        <v>395</v>
      </c>
      <c r="L17" s="277">
        <v>155</v>
      </c>
      <c r="M17" s="278">
        <v>593</v>
      </c>
      <c r="N17" s="275">
        <v>8</v>
      </c>
      <c r="O17" s="276">
        <v>8</v>
      </c>
      <c r="P17" s="277">
        <v>332</v>
      </c>
      <c r="Q17" s="276">
        <v>581</v>
      </c>
      <c r="R17" s="277">
        <v>873</v>
      </c>
      <c r="S17" s="276">
        <v>1609</v>
      </c>
      <c r="T17" s="277">
        <v>1</v>
      </c>
      <c r="U17" s="276">
        <v>1</v>
      </c>
      <c r="V17" s="79"/>
    </row>
    <row r="18" spans="1:22" ht="22.5" customHeight="1">
      <c r="A18" s="325" t="s">
        <v>229</v>
      </c>
      <c r="B18" s="318" t="s">
        <v>246</v>
      </c>
      <c r="C18" s="274">
        <v>361</v>
      </c>
      <c r="D18" s="275">
        <v>1</v>
      </c>
      <c r="E18" s="276">
        <v>25</v>
      </c>
      <c r="F18" s="277">
        <v>6</v>
      </c>
      <c r="G18" s="276">
        <v>105</v>
      </c>
      <c r="H18" s="277">
        <v>40</v>
      </c>
      <c r="I18" s="276">
        <v>87</v>
      </c>
      <c r="J18" s="277">
        <v>17</v>
      </c>
      <c r="K18" s="276">
        <v>30</v>
      </c>
      <c r="L18" s="277">
        <v>20</v>
      </c>
      <c r="M18" s="278">
        <v>30</v>
      </c>
      <c r="N18" s="275">
        <v>0</v>
      </c>
      <c r="O18" s="276">
        <v>0</v>
      </c>
      <c r="P18" s="277">
        <v>29</v>
      </c>
      <c r="Q18" s="276">
        <v>94</v>
      </c>
      <c r="R18" s="277">
        <v>54</v>
      </c>
      <c r="S18" s="276">
        <v>183</v>
      </c>
      <c r="T18" s="277">
        <v>1</v>
      </c>
      <c r="U18" s="276">
        <v>0</v>
      </c>
      <c r="V18" s="79"/>
    </row>
    <row r="19" spans="1:22" ht="22.5" customHeight="1">
      <c r="A19" s="325" t="s">
        <v>231</v>
      </c>
      <c r="B19" s="318" t="s">
        <v>250</v>
      </c>
      <c r="C19" s="274">
        <v>846</v>
      </c>
      <c r="D19" s="275">
        <v>5</v>
      </c>
      <c r="E19" s="276">
        <v>15</v>
      </c>
      <c r="F19" s="277">
        <v>69</v>
      </c>
      <c r="G19" s="276">
        <v>176</v>
      </c>
      <c r="H19" s="277">
        <v>148</v>
      </c>
      <c r="I19" s="276">
        <v>171</v>
      </c>
      <c r="J19" s="277">
        <v>83</v>
      </c>
      <c r="K19" s="276">
        <v>47</v>
      </c>
      <c r="L19" s="277">
        <v>61</v>
      </c>
      <c r="M19" s="278">
        <v>71</v>
      </c>
      <c r="N19" s="275">
        <v>15</v>
      </c>
      <c r="O19" s="276">
        <v>13</v>
      </c>
      <c r="P19" s="277">
        <v>148</v>
      </c>
      <c r="Q19" s="276">
        <v>157</v>
      </c>
      <c r="R19" s="277">
        <v>201</v>
      </c>
      <c r="S19" s="276">
        <v>310</v>
      </c>
      <c r="T19" s="277">
        <v>2</v>
      </c>
      <c r="U19" s="276">
        <v>0</v>
      </c>
      <c r="V19" s="79"/>
    </row>
    <row r="20" spans="1:22" ht="22.5" customHeight="1">
      <c r="A20" s="325" t="s">
        <v>233</v>
      </c>
      <c r="B20" s="318" t="s">
        <v>234</v>
      </c>
      <c r="C20" s="274">
        <v>4248</v>
      </c>
      <c r="D20" s="275">
        <v>33</v>
      </c>
      <c r="E20" s="276">
        <v>17</v>
      </c>
      <c r="F20" s="277">
        <v>408</v>
      </c>
      <c r="G20" s="276">
        <v>291</v>
      </c>
      <c r="H20" s="277">
        <v>1200</v>
      </c>
      <c r="I20" s="276">
        <v>788</v>
      </c>
      <c r="J20" s="277">
        <v>545</v>
      </c>
      <c r="K20" s="276">
        <v>440</v>
      </c>
      <c r="L20" s="277">
        <v>220</v>
      </c>
      <c r="M20" s="278">
        <v>306</v>
      </c>
      <c r="N20" s="275">
        <v>8</v>
      </c>
      <c r="O20" s="276">
        <v>6</v>
      </c>
      <c r="P20" s="277">
        <v>1254</v>
      </c>
      <c r="Q20" s="276">
        <v>883</v>
      </c>
      <c r="R20" s="277">
        <v>1144</v>
      </c>
      <c r="S20" s="276">
        <v>953</v>
      </c>
      <c r="T20" s="277">
        <v>0</v>
      </c>
      <c r="U20" s="276">
        <v>0</v>
      </c>
      <c r="V20" s="79"/>
    </row>
    <row r="21" spans="1:22" ht="22.5" customHeight="1">
      <c r="A21" s="325" t="s">
        <v>235</v>
      </c>
      <c r="B21" s="318" t="s">
        <v>236</v>
      </c>
      <c r="C21" s="274">
        <v>741</v>
      </c>
      <c r="D21" s="275">
        <v>87</v>
      </c>
      <c r="E21" s="276">
        <v>40</v>
      </c>
      <c r="F21" s="277">
        <v>267</v>
      </c>
      <c r="G21" s="276">
        <v>101</v>
      </c>
      <c r="H21" s="277">
        <v>147</v>
      </c>
      <c r="I21" s="276">
        <v>55</v>
      </c>
      <c r="J21" s="277">
        <v>21</v>
      </c>
      <c r="K21" s="276">
        <v>7</v>
      </c>
      <c r="L21" s="277">
        <v>7</v>
      </c>
      <c r="M21" s="278">
        <v>9</v>
      </c>
      <c r="N21" s="275">
        <v>14</v>
      </c>
      <c r="O21" s="276">
        <v>3</v>
      </c>
      <c r="P21" s="277">
        <v>311</v>
      </c>
      <c r="Q21" s="276">
        <v>105</v>
      </c>
      <c r="R21" s="277">
        <v>204</v>
      </c>
      <c r="S21" s="276">
        <v>104</v>
      </c>
      <c r="T21" s="277">
        <v>0</v>
      </c>
      <c r="U21" s="276">
        <v>0</v>
      </c>
      <c r="V21" s="79"/>
    </row>
    <row r="22" spans="1:22" ht="22.5" customHeight="1">
      <c r="A22" s="326" t="s">
        <v>237</v>
      </c>
      <c r="B22" s="327" t="s">
        <v>248</v>
      </c>
      <c r="C22" s="274">
        <v>329</v>
      </c>
      <c r="D22" s="275">
        <v>35</v>
      </c>
      <c r="E22" s="276">
        <v>24</v>
      </c>
      <c r="F22" s="277">
        <v>27</v>
      </c>
      <c r="G22" s="276">
        <v>34</v>
      </c>
      <c r="H22" s="277">
        <v>63</v>
      </c>
      <c r="I22" s="276">
        <v>49</v>
      </c>
      <c r="J22" s="277">
        <v>25</v>
      </c>
      <c r="K22" s="276">
        <v>29</v>
      </c>
      <c r="L22" s="277">
        <v>16</v>
      </c>
      <c r="M22" s="278">
        <v>27</v>
      </c>
      <c r="N22" s="275">
        <v>2</v>
      </c>
      <c r="O22" s="276">
        <v>0</v>
      </c>
      <c r="P22" s="277">
        <v>91</v>
      </c>
      <c r="Q22" s="276">
        <v>72</v>
      </c>
      <c r="R22" s="277">
        <v>73</v>
      </c>
      <c r="S22" s="276">
        <v>91</v>
      </c>
      <c r="T22" s="277">
        <v>0</v>
      </c>
      <c r="U22" s="276">
        <v>0</v>
      </c>
      <c r="V22" s="79"/>
    </row>
    <row r="23" spans="1:22" ht="22.5" customHeight="1">
      <c r="A23" s="325" t="s">
        <v>239</v>
      </c>
      <c r="B23" s="318"/>
      <c r="C23" s="274">
        <v>1789</v>
      </c>
      <c r="D23" s="275">
        <v>5</v>
      </c>
      <c r="E23" s="276">
        <v>2</v>
      </c>
      <c r="F23" s="277">
        <v>94</v>
      </c>
      <c r="G23" s="276">
        <v>51</v>
      </c>
      <c r="H23" s="277">
        <v>565</v>
      </c>
      <c r="I23" s="276">
        <v>339</v>
      </c>
      <c r="J23" s="277">
        <v>276</v>
      </c>
      <c r="K23" s="276">
        <v>217</v>
      </c>
      <c r="L23" s="277">
        <v>104</v>
      </c>
      <c r="M23" s="278">
        <v>136</v>
      </c>
      <c r="N23" s="275">
        <v>3</v>
      </c>
      <c r="O23" s="276">
        <v>1</v>
      </c>
      <c r="P23" s="277">
        <v>361</v>
      </c>
      <c r="Q23" s="276">
        <v>258</v>
      </c>
      <c r="R23" s="277">
        <v>679</v>
      </c>
      <c r="S23" s="276">
        <v>485</v>
      </c>
      <c r="T23" s="277">
        <v>1</v>
      </c>
      <c r="U23" s="276">
        <v>1</v>
      </c>
      <c r="V23" s="79"/>
    </row>
    <row r="24" spans="1:22" ht="22.5" customHeight="1">
      <c r="A24" s="325" t="s">
        <v>137</v>
      </c>
      <c r="B24" s="318"/>
      <c r="C24" s="274">
        <v>1425</v>
      </c>
      <c r="D24" s="275">
        <v>9</v>
      </c>
      <c r="E24" s="276">
        <v>3</v>
      </c>
      <c r="F24" s="277">
        <v>52</v>
      </c>
      <c r="G24" s="276">
        <v>43</v>
      </c>
      <c r="H24" s="277">
        <v>266</v>
      </c>
      <c r="I24" s="276">
        <v>173</v>
      </c>
      <c r="J24" s="277">
        <v>187</v>
      </c>
      <c r="K24" s="276">
        <v>115</v>
      </c>
      <c r="L24" s="277">
        <v>201</v>
      </c>
      <c r="M24" s="278">
        <v>376</v>
      </c>
      <c r="N24" s="275">
        <v>7</v>
      </c>
      <c r="O24" s="276">
        <v>1</v>
      </c>
      <c r="P24" s="277">
        <v>389</v>
      </c>
      <c r="Q24" s="276">
        <v>342</v>
      </c>
      <c r="R24" s="277">
        <v>309</v>
      </c>
      <c r="S24" s="276">
        <v>363</v>
      </c>
      <c r="T24" s="277">
        <v>10</v>
      </c>
      <c r="U24" s="276">
        <v>4</v>
      </c>
      <c r="V24" s="328"/>
    </row>
    <row r="25" spans="1:22" ht="22.5" customHeight="1">
      <c r="A25" s="1440" t="s">
        <v>240</v>
      </c>
      <c r="B25" s="1442"/>
      <c r="C25" s="274">
        <v>209524</v>
      </c>
      <c r="D25" s="275">
        <v>422</v>
      </c>
      <c r="E25" s="276">
        <v>478</v>
      </c>
      <c r="F25" s="277">
        <v>8459</v>
      </c>
      <c r="G25" s="276">
        <v>7048</v>
      </c>
      <c r="H25" s="277">
        <v>47503</v>
      </c>
      <c r="I25" s="276">
        <v>35119</v>
      </c>
      <c r="J25" s="277">
        <v>27271</v>
      </c>
      <c r="K25" s="276">
        <v>26736</v>
      </c>
      <c r="L25" s="277">
        <v>20426</v>
      </c>
      <c r="M25" s="278">
        <v>36062</v>
      </c>
      <c r="N25" s="275">
        <v>792</v>
      </c>
      <c r="O25" s="276">
        <v>331</v>
      </c>
      <c r="P25" s="277">
        <v>47092</v>
      </c>
      <c r="Q25" s="276">
        <v>48179</v>
      </c>
      <c r="R25" s="277">
        <v>56145</v>
      </c>
      <c r="S25" s="276">
        <v>56905</v>
      </c>
      <c r="T25" s="277">
        <v>52</v>
      </c>
      <c r="U25" s="276">
        <v>28</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10" customWidth="1"/>
    <col min="2" max="2" width="41" style="10" bestFit="1" customWidth="1"/>
    <col min="3" max="3" width="8.33203125" style="10" customWidth="1"/>
    <col min="4" max="9" width="6.6640625" style="10" customWidth="1"/>
    <col min="10" max="10" width="7" style="10" customWidth="1"/>
    <col min="11" max="17" width="6.6640625" style="10" customWidth="1"/>
    <col min="18" max="19" width="7" style="10" customWidth="1"/>
    <col min="20" max="21" width="6.6640625" style="10" customWidth="1"/>
    <col min="22" max="16384" width="9" style="10"/>
  </cols>
  <sheetData>
    <row r="1" spans="1:22" ht="17.25" customHeight="1">
      <c r="A1" s="1" t="s">
        <v>175</v>
      </c>
    </row>
    <row r="2" spans="1:22" ht="17.25" customHeight="1">
      <c r="A2" s="310" t="s">
        <v>254</v>
      </c>
      <c r="B2" s="311"/>
    </row>
    <row r="3" spans="1:22" ht="11.25" customHeight="1">
      <c r="A3" s="312"/>
      <c r="P3" s="79"/>
      <c r="U3" s="79"/>
    </row>
    <row r="4" spans="1:22" ht="18" customHeight="1">
      <c r="A4" s="1434" t="s">
        <v>198</v>
      </c>
      <c r="B4" s="1435"/>
      <c r="C4" s="1571" t="s">
        <v>199</v>
      </c>
      <c r="D4" s="1574" t="s">
        <v>200</v>
      </c>
      <c r="E4" s="1441"/>
      <c r="F4" s="1441"/>
      <c r="G4" s="1441"/>
      <c r="H4" s="1441"/>
      <c r="I4" s="1441"/>
      <c r="J4" s="1441"/>
      <c r="K4" s="1441"/>
      <c r="L4" s="1441"/>
      <c r="M4" s="1575"/>
      <c r="N4" s="1574" t="s">
        <v>201</v>
      </c>
      <c r="O4" s="1441"/>
      <c r="P4" s="1441"/>
      <c r="Q4" s="1441"/>
      <c r="R4" s="1441"/>
      <c r="S4" s="1441"/>
      <c r="T4" s="1441"/>
      <c r="U4" s="1442"/>
      <c r="V4" s="266"/>
    </row>
    <row r="5" spans="1:22" ht="29.25" customHeight="1">
      <c r="A5" s="1436"/>
      <c r="B5" s="1437"/>
      <c r="C5" s="1572"/>
      <c r="D5" s="1576" t="s">
        <v>202</v>
      </c>
      <c r="E5" s="1570"/>
      <c r="F5" s="1569" t="s">
        <v>255</v>
      </c>
      <c r="G5" s="1570"/>
      <c r="H5" s="1569" t="s">
        <v>256</v>
      </c>
      <c r="I5" s="1570"/>
      <c r="J5" s="1569" t="s">
        <v>257</v>
      </c>
      <c r="K5" s="1570"/>
      <c r="L5" s="1569" t="s">
        <v>258</v>
      </c>
      <c r="M5" s="1577"/>
      <c r="N5" s="1576" t="s">
        <v>207</v>
      </c>
      <c r="O5" s="1570"/>
      <c r="P5" s="1569" t="s">
        <v>208</v>
      </c>
      <c r="Q5" s="1570"/>
      <c r="R5" s="1569" t="s">
        <v>209</v>
      </c>
      <c r="S5" s="1570"/>
      <c r="T5" s="1569" t="s">
        <v>34</v>
      </c>
      <c r="U5" s="1570"/>
      <c r="V5" s="266"/>
    </row>
    <row r="6" spans="1:22" ht="18" customHeight="1">
      <c r="A6" s="1438"/>
      <c r="B6" s="1439"/>
      <c r="C6" s="1573"/>
      <c r="D6" s="313" t="s">
        <v>210</v>
      </c>
      <c r="E6" s="314" t="s">
        <v>211</v>
      </c>
      <c r="F6" s="315" t="s">
        <v>210</v>
      </c>
      <c r="G6" s="314" t="s">
        <v>211</v>
      </c>
      <c r="H6" s="315" t="s">
        <v>210</v>
      </c>
      <c r="I6" s="314" t="s">
        <v>211</v>
      </c>
      <c r="J6" s="315" t="s">
        <v>210</v>
      </c>
      <c r="K6" s="314" t="s">
        <v>211</v>
      </c>
      <c r="L6" s="315" t="s">
        <v>210</v>
      </c>
      <c r="M6" s="316" t="s">
        <v>211</v>
      </c>
      <c r="N6" s="313" t="s">
        <v>210</v>
      </c>
      <c r="O6" s="314" t="s">
        <v>211</v>
      </c>
      <c r="P6" s="315" t="s">
        <v>210</v>
      </c>
      <c r="Q6" s="314" t="s">
        <v>211</v>
      </c>
      <c r="R6" s="315" t="s">
        <v>210</v>
      </c>
      <c r="S6" s="314" t="s">
        <v>211</v>
      </c>
      <c r="T6" s="315" t="s">
        <v>210</v>
      </c>
      <c r="U6" s="314" t="s">
        <v>211</v>
      </c>
      <c r="V6" s="79"/>
    </row>
    <row r="7" spans="1:22" ht="22.5" customHeight="1">
      <c r="A7" s="317" t="s">
        <v>212</v>
      </c>
      <c r="B7" s="318" t="s">
        <v>213</v>
      </c>
      <c r="C7" s="274">
        <v>23643</v>
      </c>
      <c r="D7" s="275">
        <v>0</v>
      </c>
      <c r="E7" s="276">
        <v>1</v>
      </c>
      <c r="F7" s="277">
        <v>35</v>
      </c>
      <c r="G7" s="276">
        <v>23</v>
      </c>
      <c r="H7" s="277">
        <v>924</v>
      </c>
      <c r="I7" s="276">
        <v>439</v>
      </c>
      <c r="J7" s="277">
        <v>1972</v>
      </c>
      <c r="K7" s="276">
        <v>1509</v>
      </c>
      <c r="L7" s="277">
        <v>6080</v>
      </c>
      <c r="M7" s="278">
        <v>12660</v>
      </c>
      <c r="N7" s="329"/>
      <c r="O7" s="330"/>
      <c r="P7" s="277">
        <v>5366</v>
      </c>
      <c r="Q7" s="276">
        <v>8469</v>
      </c>
      <c r="R7" s="277">
        <v>3643</v>
      </c>
      <c r="S7" s="276">
        <v>6161</v>
      </c>
      <c r="T7" s="277">
        <v>2</v>
      </c>
      <c r="U7" s="276">
        <v>2</v>
      </c>
      <c r="V7" s="79"/>
    </row>
    <row r="8" spans="1:22" ht="22.5" customHeight="1">
      <c r="A8" s="319" t="s">
        <v>214</v>
      </c>
      <c r="B8" s="320" t="s">
        <v>215</v>
      </c>
      <c r="C8" s="284">
        <v>13372</v>
      </c>
      <c r="D8" s="285">
        <v>0</v>
      </c>
      <c r="E8" s="286">
        <v>0</v>
      </c>
      <c r="F8" s="287">
        <v>0</v>
      </c>
      <c r="G8" s="286">
        <v>2</v>
      </c>
      <c r="H8" s="287">
        <v>185</v>
      </c>
      <c r="I8" s="286">
        <v>149</v>
      </c>
      <c r="J8" s="287">
        <v>656</v>
      </c>
      <c r="K8" s="286">
        <v>766</v>
      </c>
      <c r="L8" s="287">
        <v>3426</v>
      </c>
      <c r="M8" s="288">
        <v>8188</v>
      </c>
      <c r="N8" s="331"/>
      <c r="O8" s="332"/>
      <c r="P8" s="287">
        <v>2760</v>
      </c>
      <c r="Q8" s="286">
        <v>5706</v>
      </c>
      <c r="R8" s="287">
        <v>1507</v>
      </c>
      <c r="S8" s="286">
        <v>3399</v>
      </c>
      <c r="T8" s="287">
        <v>0</v>
      </c>
      <c r="U8" s="286">
        <v>0</v>
      </c>
      <c r="V8" s="79"/>
    </row>
    <row r="9" spans="1:22" ht="22.5" customHeight="1">
      <c r="A9" s="319"/>
      <c r="B9" s="321" t="s">
        <v>216</v>
      </c>
      <c r="C9" s="291">
        <v>4235</v>
      </c>
      <c r="D9" s="292">
        <v>0</v>
      </c>
      <c r="E9" s="293">
        <v>0</v>
      </c>
      <c r="F9" s="294">
        <v>0</v>
      </c>
      <c r="G9" s="293">
        <v>0</v>
      </c>
      <c r="H9" s="294">
        <v>183</v>
      </c>
      <c r="I9" s="293">
        <v>48</v>
      </c>
      <c r="J9" s="294">
        <v>529</v>
      </c>
      <c r="K9" s="293">
        <v>248</v>
      </c>
      <c r="L9" s="294">
        <v>1298</v>
      </c>
      <c r="M9" s="295">
        <v>1929</v>
      </c>
      <c r="N9" s="333"/>
      <c r="O9" s="334"/>
      <c r="P9" s="294">
        <v>1202</v>
      </c>
      <c r="Q9" s="293">
        <v>1162</v>
      </c>
      <c r="R9" s="294">
        <v>808</v>
      </c>
      <c r="S9" s="293">
        <v>1063</v>
      </c>
      <c r="T9" s="294">
        <v>0</v>
      </c>
      <c r="U9" s="293">
        <v>0</v>
      </c>
      <c r="V9" s="79"/>
    </row>
    <row r="10" spans="1:22" ht="22.5" customHeight="1">
      <c r="A10" s="322"/>
      <c r="B10" s="323" t="s">
        <v>217</v>
      </c>
      <c r="C10" s="299">
        <v>6036</v>
      </c>
      <c r="D10" s="300">
        <v>0</v>
      </c>
      <c r="E10" s="301">
        <v>1</v>
      </c>
      <c r="F10" s="302">
        <v>35</v>
      </c>
      <c r="G10" s="301">
        <v>21</v>
      </c>
      <c r="H10" s="302">
        <v>556</v>
      </c>
      <c r="I10" s="301">
        <v>242</v>
      </c>
      <c r="J10" s="302">
        <v>787</v>
      </c>
      <c r="K10" s="301">
        <v>495</v>
      </c>
      <c r="L10" s="302">
        <v>1356</v>
      </c>
      <c r="M10" s="303">
        <v>2543</v>
      </c>
      <c r="N10" s="335"/>
      <c r="O10" s="336"/>
      <c r="P10" s="302">
        <v>1404</v>
      </c>
      <c r="Q10" s="301">
        <v>1601</v>
      </c>
      <c r="R10" s="302">
        <v>1328</v>
      </c>
      <c r="S10" s="301">
        <v>1699</v>
      </c>
      <c r="T10" s="302">
        <v>2</v>
      </c>
      <c r="U10" s="301">
        <v>2</v>
      </c>
      <c r="V10" s="79"/>
    </row>
    <row r="11" spans="1:22" ht="22.5" customHeight="1">
      <c r="A11" s="317" t="s">
        <v>218</v>
      </c>
      <c r="B11" s="318" t="s">
        <v>219</v>
      </c>
      <c r="C11" s="274">
        <v>2522</v>
      </c>
      <c r="D11" s="275">
        <v>0</v>
      </c>
      <c r="E11" s="276">
        <v>0</v>
      </c>
      <c r="F11" s="277">
        <v>93</v>
      </c>
      <c r="G11" s="276">
        <v>46</v>
      </c>
      <c r="H11" s="277">
        <v>961</v>
      </c>
      <c r="I11" s="276">
        <v>132</v>
      </c>
      <c r="J11" s="277">
        <v>723</v>
      </c>
      <c r="K11" s="276">
        <v>77</v>
      </c>
      <c r="L11" s="277">
        <v>443</v>
      </c>
      <c r="M11" s="278">
        <v>47</v>
      </c>
      <c r="N11" s="329"/>
      <c r="O11" s="330"/>
      <c r="P11" s="277">
        <v>568</v>
      </c>
      <c r="Q11" s="276">
        <v>71</v>
      </c>
      <c r="R11" s="277">
        <v>1652</v>
      </c>
      <c r="S11" s="276">
        <v>231</v>
      </c>
      <c r="T11" s="277">
        <v>0</v>
      </c>
      <c r="U11" s="276">
        <v>0</v>
      </c>
      <c r="V11" s="79"/>
    </row>
    <row r="12" spans="1:22" ht="22.5" customHeight="1">
      <c r="A12" s="319" t="s">
        <v>214</v>
      </c>
      <c r="B12" s="320" t="s">
        <v>220</v>
      </c>
      <c r="C12" s="284">
        <v>2274</v>
      </c>
      <c r="D12" s="285">
        <v>0</v>
      </c>
      <c r="E12" s="286">
        <v>0</v>
      </c>
      <c r="F12" s="287">
        <v>54</v>
      </c>
      <c r="G12" s="286">
        <v>23</v>
      </c>
      <c r="H12" s="287">
        <v>858</v>
      </c>
      <c r="I12" s="286">
        <v>100</v>
      </c>
      <c r="J12" s="287">
        <v>695</v>
      </c>
      <c r="K12" s="286">
        <v>72</v>
      </c>
      <c r="L12" s="287">
        <v>428</v>
      </c>
      <c r="M12" s="288">
        <v>44</v>
      </c>
      <c r="N12" s="331"/>
      <c r="O12" s="332"/>
      <c r="P12" s="287">
        <v>514</v>
      </c>
      <c r="Q12" s="286">
        <v>60</v>
      </c>
      <c r="R12" s="287">
        <v>1521</v>
      </c>
      <c r="S12" s="286">
        <v>179</v>
      </c>
      <c r="T12" s="287">
        <v>0</v>
      </c>
      <c r="U12" s="286">
        <v>0</v>
      </c>
      <c r="V12" s="79"/>
    </row>
    <row r="13" spans="1:22" ht="22.5" customHeight="1">
      <c r="A13" s="319"/>
      <c r="B13" s="321" t="s">
        <v>221</v>
      </c>
      <c r="C13" s="291">
        <v>91</v>
      </c>
      <c r="D13" s="292">
        <v>0</v>
      </c>
      <c r="E13" s="293">
        <v>0</v>
      </c>
      <c r="F13" s="294">
        <v>9</v>
      </c>
      <c r="G13" s="293">
        <v>10</v>
      </c>
      <c r="H13" s="294">
        <v>47</v>
      </c>
      <c r="I13" s="293">
        <v>12</v>
      </c>
      <c r="J13" s="294">
        <v>9</v>
      </c>
      <c r="K13" s="293">
        <v>3</v>
      </c>
      <c r="L13" s="294">
        <v>1</v>
      </c>
      <c r="M13" s="295">
        <v>0</v>
      </c>
      <c r="N13" s="333"/>
      <c r="O13" s="334"/>
      <c r="P13" s="294">
        <v>25</v>
      </c>
      <c r="Q13" s="293">
        <v>10</v>
      </c>
      <c r="R13" s="294">
        <v>41</v>
      </c>
      <c r="S13" s="293">
        <v>15</v>
      </c>
      <c r="T13" s="294">
        <v>0</v>
      </c>
      <c r="U13" s="293">
        <v>0</v>
      </c>
      <c r="V13" s="79"/>
    </row>
    <row r="14" spans="1:22" ht="22.5" customHeight="1">
      <c r="A14" s="322"/>
      <c r="B14" s="324" t="s">
        <v>222</v>
      </c>
      <c r="C14" s="299">
        <v>157</v>
      </c>
      <c r="D14" s="300">
        <v>0</v>
      </c>
      <c r="E14" s="301">
        <v>0</v>
      </c>
      <c r="F14" s="302">
        <v>30</v>
      </c>
      <c r="G14" s="301">
        <v>13</v>
      </c>
      <c r="H14" s="302">
        <v>56</v>
      </c>
      <c r="I14" s="301">
        <v>20</v>
      </c>
      <c r="J14" s="302">
        <v>19</v>
      </c>
      <c r="K14" s="301">
        <v>2</v>
      </c>
      <c r="L14" s="302">
        <v>14</v>
      </c>
      <c r="M14" s="303">
        <v>3</v>
      </c>
      <c r="N14" s="335"/>
      <c r="O14" s="336"/>
      <c r="P14" s="302">
        <v>29</v>
      </c>
      <c r="Q14" s="301">
        <v>1</v>
      </c>
      <c r="R14" s="302">
        <v>90</v>
      </c>
      <c r="S14" s="301">
        <v>37</v>
      </c>
      <c r="T14" s="302">
        <v>0</v>
      </c>
      <c r="U14" s="301">
        <v>0</v>
      </c>
      <c r="V14" s="79"/>
    </row>
    <row r="15" spans="1:22" ht="22.5" customHeight="1">
      <c r="A15" s="325" t="s">
        <v>223</v>
      </c>
      <c r="B15" s="318" t="s">
        <v>224</v>
      </c>
      <c r="C15" s="274">
        <v>26938</v>
      </c>
      <c r="D15" s="275">
        <v>17</v>
      </c>
      <c r="E15" s="276">
        <v>24</v>
      </c>
      <c r="F15" s="277">
        <v>723</v>
      </c>
      <c r="G15" s="276">
        <v>659</v>
      </c>
      <c r="H15" s="277">
        <v>6595</v>
      </c>
      <c r="I15" s="276">
        <v>5534</v>
      </c>
      <c r="J15" s="277">
        <v>3885</v>
      </c>
      <c r="K15" s="276">
        <v>4525</v>
      </c>
      <c r="L15" s="277">
        <v>1608</v>
      </c>
      <c r="M15" s="278">
        <v>3368</v>
      </c>
      <c r="N15" s="329"/>
      <c r="O15" s="330"/>
      <c r="P15" s="277">
        <v>4608</v>
      </c>
      <c r="Q15" s="276">
        <v>5307</v>
      </c>
      <c r="R15" s="277">
        <v>8220</v>
      </c>
      <c r="S15" s="276">
        <v>8803</v>
      </c>
      <c r="T15" s="277">
        <v>0</v>
      </c>
      <c r="U15" s="276">
        <v>0</v>
      </c>
      <c r="V15" s="79"/>
    </row>
    <row r="16" spans="1:22" ht="22.5" customHeight="1">
      <c r="A16" s="325" t="s">
        <v>225</v>
      </c>
      <c r="B16" s="318" t="s">
        <v>226</v>
      </c>
      <c r="C16" s="274">
        <v>4175</v>
      </c>
      <c r="D16" s="275">
        <v>4</v>
      </c>
      <c r="E16" s="276">
        <v>16</v>
      </c>
      <c r="F16" s="277">
        <v>94</v>
      </c>
      <c r="G16" s="276">
        <v>167</v>
      </c>
      <c r="H16" s="277">
        <v>626</v>
      </c>
      <c r="I16" s="276">
        <v>623</v>
      </c>
      <c r="J16" s="277">
        <v>423</v>
      </c>
      <c r="K16" s="276">
        <v>653</v>
      </c>
      <c r="L16" s="277">
        <v>314</v>
      </c>
      <c r="M16" s="278">
        <v>1255</v>
      </c>
      <c r="N16" s="329"/>
      <c r="O16" s="330"/>
      <c r="P16" s="277">
        <v>356</v>
      </c>
      <c r="Q16" s="276">
        <v>584</v>
      </c>
      <c r="R16" s="277">
        <v>1105</v>
      </c>
      <c r="S16" s="276">
        <v>2130</v>
      </c>
      <c r="T16" s="277">
        <v>0</v>
      </c>
      <c r="U16" s="276">
        <v>0</v>
      </c>
      <c r="V16" s="79"/>
    </row>
    <row r="17" spans="1:22" ht="22.5" customHeight="1">
      <c r="A17" s="325" t="s">
        <v>227</v>
      </c>
      <c r="B17" s="318" t="s">
        <v>228</v>
      </c>
      <c r="C17" s="274">
        <v>752</v>
      </c>
      <c r="D17" s="275">
        <v>3</v>
      </c>
      <c r="E17" s="276">
        <v>11</v>
      </c>
      <c r="F17" s="277">
        <v>32</v>
      </c>
      <c r="G17" s="276">
        <v>62</v>
      </c>
      <c r="H17" s="277">
        <v>85</v>
      </c>
      <c r="I17" s="276">
        <v>110</v>
      </c>
      <c r="J17" s="277">
        <v>45</v>
      </c>
      <c r="K17" s="276">
        <v>105</v>
      </c>
      <c r="L17" s="277">
        <v>70</v>
      </c>
      <c r="M17" s="278">
        <v>229</v>
      </c>
      <c r="N17" s="329"/>
      <c r="O17" s="330"/>
      <c r="P17" s="277">
        <v>45</v>
      </c>
      <c r="Q17" s="276">
        <v>90</v>
      </c>
      <c r="R17" s="277">
        <v>190</v>
      </c>
      <c r="S17" s="276">
        <v>427</v>
      </c>
      <c r="T17" s="277">
        <v>0</v>
      </c>
      <c r="U17" s="276">
        <v>0</v>
      </c>
      <c r="V17" s="79"/>
    </row>
    <row r="18" spans="1:22" ht="22.5" customHeight="1">
      <c r="A18" s="325" t="s">
        <v>229</v>
      </c>
      <c r="B18" s="318" t="s">
        <v>246</v>
      </c>
      <c r="C18" s="274">
        <v>55</v>
      </c>
      <c r="D18" s="275">
        <v>1</v>
      </c>
      <c r="E18" s="276">
        <v>4</v>
      </c>
      <c r="F18" s="277">
        <v>1</v>
      </c>
      <c r="G18" s="276">
        <v>19</v>
      </c>
      <c r="H18" s="277">
        <v>3</v>
      </c>
      <c r="I18" s="276">
        <v>10</v>
      </c>
      <c r="J18" s="277">
        <v>2</v>
      </c>
      <c r="K18" s="276">
        <v>5</v>
      </c>
      <c r="L18" s="277">
        <v>3</v>
      </c>
      <c r="M18" s="278">
        <v>7</v>
      </c>
      <c r="N18" s="329"/>
      <c r="O18" s="330"/>
      <c r="P18" s="277">
        <v>3</v>
      </c>
      <c r="Q18" s="276">
        <v>8</v>
      </c>
      <c r="R18" s="277">
        <v>7</v>
      </c>
      <c r="S18" s="276">
        <v>37</v>
      </c>
      <c r="T18" s="277">
        <v>0</v>
      </c>
      <c r="U18" s="276">
        <v>0</v>
      </c>
      <c r="V18" s="79"/>
    </row>
    <row r="19" spans="1:22" ht="22.5" customHeight="1">
      <c r="A19" s="325" t="s">
        <v>231</v>
      </c>
      <c r="B19" s="318" t="s">
        <v>259</v>
      </c>
      <c r="C19" s="274">
        <v>174</v>
      </c>
      <c r="D19" s="275">
        <v>0</v>
      </c>
      <c r="E19" s="276">
        <v>0</v>
      </c>
      <c r="F19" s="277">
        <v>10</v>
      </c>
      <c r="G19" s="276">
        <v>28</v>
      </c>
      <c r="H19" s="277">
        <v>35</v>
      </c>
      <c r="I19" s="276">
        <v>24</v>
      </c>
      <c r="J19" s="277">
        <v>26</v>
      </c>
      <c r="K19" s="276">
        <v>9</v>
      </c>
      <c r="L19" s="277">
        <v>24</v>
      </c>
      <c r="M19" s="278">
        <v>18</v>
      </c>
      <c r="N19" s="329"/>
      <c r="O19" s="330"/>
      <c r="P19" s="277">
        <v>39</v>
      </c>
      <c r="Q19" s="276">
        <v>22</v>
      </c>
      <c r="R19" s="277">
        <v>56</v>
      </c>
      <c r="S19" s="276">
        <v>57</v>
      </c>
      <c r="T19" s="277">
        <v>0</v>
      </c>
      <c r="U19" s="276">
        <v>0</v>
      </c>
      <c r="V19" s="79"/>
    </row>
    <row r="20" spans="1:22" ht="22.5" customHeight="1">
      <c r="A20" s="325" t="s">
        <v>233</v>
      </c>
      <c r="B20" s="318" t="s">
        <v>234</v>
      </c>
      <c r="C20" s="274">
        <v>1350</v>
      </c>
      <c r="D20" s="275">
        <v>6</v>
      </c>
      <c r="E20" s="276">
        <v>3</v>
      </c>
      <c r="F20" s="277">
        <v>94</v>
      </c>
      <c r="G20" s="276">
        <v>59</v>
      </c>
      <c r="H20" s="277">
        <v>420</v>
      </c>
      <c r="I20" s="276">
        <v>286</v>
      </c>
      <c r="J20" s="277">
        <v>157</v>
      </c>
      <c r="K20" s="276">
        <v>169</v>
      </c>
      <c r="L20" s="277">
        <v>71</v>
      </c>
      <c r="M20" s="278">
        <v>85</v>
      </c>
      <c r="N20" s="329"/>
      <c r="O20" s="330"/>
      <c r="P20" s="277">
        <v>237</v>
      </c>
      <c r="Q20" s="276">
        <v>213</v>
      </c>
      <c r="R20" s="277">
        <v>412</v>
      </c>
      <c r="S20" s="276">
        <v>312</v>
      </c>
      <c r="T20" s="277">
        <v>99</v>
      </c>
      <c r="U20" s="276">
        <v>77</v>
      </c>
      <c r="V20" s="79"/>
    </row>
    <row r="21" spans="1:22" ht="22.5" customHeight="1">
      <c r="A21" s="325" t="s">
        <v>235</v>
      </c>
      <c r="B21" s="318" t="s">
        <v>236</v>
      </c>
      <c r="C21" s="274">
        <v>105</v>
      </c>
      <c r="D21" s="275">
        <v>6</v>
      </c>
      <c r="E21" s="276">
        <v>5</v>
      </c>
      <c r="F21" s="277">
        <v>22</v>
      </c>
      <c r="G21" s="276">
        <v>13</v>
      </c>
      <c r="H21" s="277">
        <v>32</v>
      </c>
      <c r="I21" s="276">
        <v>15</v>
      </c>
      <c r="J21" s="277">
        <v>3</v>
      </c>
      <c r="K21" s="276">
        <v>3</v>
      </c>
      <c r="L21" s="277">
        <v>0</v>
      </c>
      <c r="M21" s="278">
        <v>6</v>
      </c>
      <c r="N21" s="329"/>
      <c r="O21" s="330"/>
      <c r="P21" s="277">
        <v>40</v>
      </c>
      <c r="Q21" s="276">
        <v>18</v>
      </c>
      <c r="R21" s="277">
        <v>23</v>
      </c>
      <c r="S21" s="276">
        <v>24</v>
      </c>
      <c r="T21" s="277">
        <v>0</v>
      </c>
      <c r="U21" s="276">
        <v>0</v>
      </c>
      <c r="V21" s="79"/>
    </row>
    <row r="22" spans="1:22" ht="22.5" customHeight="1">
      <c r="A22" s="326" t="s">
        <v>237</v>
      </c>
      <c r="B22" s="327" t="s">
        <v>248</v>
      </c>
      <c r="C22" s="274">
        <v>67</v>
      </c>
      <c r="D22" s="275">
        <v>7</v>
      </c>
      <c r="E22" s="276">
        <v>2</v>
      </c>
      <c r="F22" s="277">
        <v>7</v>
      </c>
      <c r="G22" s="276">
        <v>8</v>
      </c>
      <c r="H22" s="277">
        <v>9</v>
      </c>
      <c r="I22" s="276">
        <v>9</v>
      </c>
      <c r="J22" s="277">
        <v>7</v>
      </c>
      <c r="K22" s="276">
        <v>8</v>
      </c>
      <c r="L22" s="277">
        <v>1</v>
      </c>
      <c r="M22" s="278">
        <v>9</v>
      </c>
      <c r="N22" s="329"/>
      <c r="O22" s="330"/>
      <c r="P22" s="277">
        <v>18</v>
      </c>
      <c r="Q22" s="276">
        <v>9</v>
      </c>
      <c r="R22" s="277">
        <v>13</v>
      </c>
      <c r="S22" s="276">
        <v>27</v>
      </c>
      <c r="T22" s="277">
        <v>0</v>
      </c>
      <c r="U22" s="276">
        <v>0</v>
      </c>
      <c r="V22" s="79"/>
    </row>
    <row r="23" spans="1:22" ht="22.5" customHeight="1">
      <c r="A23" s="325" t="s">
        <v>239</v>
      </c>
      <c r="B23" s="318"/>
      <c r="C23" s="274">
        <v>792</v>
      </c>
      <c r="D23" s="275">
        <v>7</v>
      </c>
      <c r="E23" s="276">
        <v>6</v>
      </c>
      <c r="F23" s="277">
        <v>63</v>
      </c>
      <c r="G23" s="276">
        <v>44</v>
      </c>
      <c r="H23" s="277">
        <v>239</v>
      </c>
      <c r="I23" s="276">
        <v>155</v>
      </c>
      <c r="J23" s="277">
        <v>95</v>
      </c>
      <c r="K23" s="276">
        <v>92</v>
      </c>
      <c r="L23" s="277">
        <v>39</v>
      </c>
      <c r="M23" s="278">
        <v>52</v>
      </c>
      <c r="N23" s="329"/>
      <c r="O23" s="330"/>
      <c r="P23" s="277">
        <v>96</v>
      </c>
      <c r="Q23" s="276">
        <v>55</v>
      </c>
      <c r="R23" s="277">
        <v>236</v>
      </c>
      <c r="S23" s="276">
        <v>200</v>
      </c>
      <c r="T23" s="277">
        <v>111</v>
      </c>
      <c r="U23" s="276">
        <v>94</v>
      </c>
      <c r="V23" s="79"/>
    </row>
    <row r="24" spans="1:22" ht="22.5" customHeight="1">
      <c r="A24" s="325" t="s">
        <v>137</v>
      </c>
      <c r="B24" s="318"/>
      <c r="C24" s="274">
        <v>1040</v>
      </c>
      <c r="D24" s="275">
        <v>27</v>
      </c>
      <c r="E24" s="276">
        <v>23</v>
      </c>
      <c r="F24" s="277">
        <v>92</v>
      </c>
      <c r="G24" s="276">
        <v>81</v>
      </c>
      <c r="H24" s="277">
        <v>210</v>
      </c>
      <c r="I24" s="276">
        <v>149</v>
      </c>
      <c r="J24" s="277">
        <v>102</v>
      </c>
      <c r="K24" s="276">
        <v>69</v>
      </c>
      <c r="L24" s="277">
        <v>114</v>
      </c>
      <c r="M24" s="278">
        <v>173</v>
      </c>
      <c r="N24" s="329"/>
      <c r="O24" s="330"/>
      <c r="P24" s="277">
        <v>114</v>
      </c>
      <c r="Q24" s="276">
        <v>108</v>
      </c>
      <c r="R24" s="277">
        <v>158</v>
      </c>
      <c r="S24" s="276">
        <v>157</v>
      </c>
      <c r="T24" s="277">
        <v>273</v>
      </c>
      <c r="U24" s="276">
        <v>230</v>
      </c>
      <c r="V24" s="328"/>
    </row>
    <row r="25" spans="1:22" ht="22.5" customHeight="1">
      <c r="A25" s="1440" t="s">
        <v>240</v>
      </c>
      <c r="B25" s="1442"/>
      <c r="C25" s="274">
        <v>61613</v>
      </c>
      <c r="D25" s="275">
        <v>78</v>
      </c>
      <c r="E25" s="276">
        <v>95</v>
      </c>
      <c r="F25" s="277">
        <v>1266</v>
      </c>
      <c r="G25" s="276">
        <v>1209</v>
      </c>
      <c r="H25" s="277">
        <v>10139</v>
      </c>
      <c r="I25" s="276">
        <v>7486</v>
      </c>
      <c r="J25" s="277">
        <v>7440</v>
      </c>
      <c r="K25" s="276">
        <v>7224</v>
      </c>
      <c r="L25" s="277">
        <v>8767</v>
      </c>
      <c r="M25" s="278">
        <v>17909</v>
      </c>
      <c r="N25" s="329"/>
      <c r="O25" s="330"/>
      <c r="P25" s="277">
        <v>11490</v>
      </c>
      <c r="Q25" s="276">
        <v>14954</v>
      </c>
      <c r="R25" s="277">
        <v>15715</v>
      </c>
      <c r="S25" s="276">
        <v>18566</v>
      </c>
      <c r="T25" s="277">
        <v>485</v>
      </c>
      <c r="U25" s="276">
        <v>403</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1"/>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Ｐ明朝,標準"（平成26年6月30日現在）</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0" width="8" style="10" customWidth="1"/>
    <col min="11" max="11" width="9.6640625" style="10" bestFit="1" customWidth="1"/>
    <col min="12" max="12" width="2.77734375" style="10" customWidth="1"/>
    <col min="13" max="14" width="8" style="10" customWidth="1"/>
    <col min="15" max="24" width="9.109375" style="10" bestFit="1" customWidth="1"/>
    <col min="25" max="25" width="9" style="10"/>
    <col min="26" max="27" width="9.109375" style="10" bestFit="1" customWidth="1"/>
    <col min="28" max="16384" width="9" style="10"/>
  </cols>
  <sheetData>
    <row r="1" spans="1:27" ht="17.25" customHeight="1">
      <c r="A1" s="22" t="s">
        <v>260</v>
      </c>
      <c r="B1" s="22"/>
      <c r="C1" s="22"/>
      <c r="P1" s="79"/>
    </row>
    <row r="2" spans="1:27" s="2" customFormat="1" ht="16.2">
      <c r="A2" s="37" t="s">
        <v>1640</v>
      </c>
      <c r="B2" s="38"/>
      <c r="C2" s="38"/>
      <c r="D2" s="38"/>
      <c r="E2" s="38"/>
      <c r="F2" s="38"/>
      <c r="G2" s="38"/>
      <c r="H2" s="38"/>
      <c r="I2" s="38"/>
      <c r="J2" s="38"/>
      <c r="K2" s="38"/>
      <c r="L2" s="38"/>
      <c r="M2" s="38"/>
      <c r="N2" s="38"/>
      <c r="O2" s="38"/>
      <c r="P2" s="38"/>
    </row>
    <row r="3" spans="1:27" ht="11.25" customHeight="1">
      <c r="A3" s="90"/>
      <c r="B3" s="265"/>
      <c r="C3" s="265"/>
      <c r="D3" s="79"/>
      <c r="E3" s="79"/>
      <c r="F3" s="79"/>
      <c r="G3" s="79"/>
      <c r="H3" s="79"/>
      <c r="I3" s="79"/>
      <c r="J3" s="79"/>
      <c r="K3" s="79"/>
      <c r="L3" s="79"/>
      <c r="M3" s="79"/>
      <c r="N3" s="79"/>
      <c r="O3" s="79"/>
      <c r="P3" s="79"/>
    </row>
    <row r="4" spans="1:27" ht="21" customHeight="1">
      <c r="A4" s="1555" t="s">
        <v>261</v>
      </c>
      <c r="B4" s="1556"/>
      <c r="C4" s="1584" t="s">
        <v>262</v>
      </c>
      <c r="D4" s="1586" t="s">
        <v>263</v>
      </c>
      <c r="E4" s="1586" t="s">
        <v>264</v>
      </c>
      <c r="F4" s="1586" t="s">
        <v>265</v>
      </c>
      <c r="G4" s="1586" t="s">
        <v>266</v>
      </c>
      <c r="H4" s="1586" t="s">
        <v>267</v>
      </c>
      <c r="I4" s="1586" t="s">
        <v>268</v>
      </c>
      <c r="J4" s="1582" t="s">
        <v>269</v>
      </c>
      <c r="K4" s="1588" t="s">
        <v>21</v>
      </c>
      <c r="L4" s="337"/>
      <c r="M4" s="1584" t="s">
        <v>270</v>
      </c>
      <c r="N4" s="1582" t="s">
        <v>271</v>
      </c>
      <c r="O4" s="79"/>
      <c r="P4" s="79"/>
    </row>
    <row r="5" spans="1:27" ht="21" customHeight="1">
      <c r="A5" s="1559"/>
      <c r="B5" s="1560"/>
      <c r="C5" s="1585"/>
      <c r="D5" s="1587"/>
      <c r="E5" s="1587"/>
      <c r="F5" s="1587"/>
      <c r="G5" s="1587"/>
      <c r="H5" s="1587"/>
      <c r="I5" s="1587"/>
      <c r="J5" s="1583"/>
      <c r="K5" s="1431"/>
      <c r="L5" s="337"/>
      <c r="M5" s="1585"/>
      <c r="N5" s="1583"/>
      <c r="O5" s="79"/>
      <c r="P5" s="79"/>
    </row>
    <row r="6" spans="1:27" ht="21" customHeight="1">
      <c r="A6" s="1578" t="s">
        <v>207</v>
      </c>
      <c r="B6" s="338" t="s">
        <v>202</v>
      </c>
      <c r="C6" s="339">
        <v>11</v>
      </c>
      <c r="D6" s="340">
        <v>3</v>
      </c>
      <c r="E6" s="341">
        <v>2</v>
      </c>
      <c r="F6" s="341">
        <v>1</v>
      </c>
      <c r="G6" s="341">
        <v>1</v>
      </c>
      <c r="H6" s="341">
        <v>0</v>
      </c>
      <c r="I6" s="341">
        <v>0</v>
      </c>
      <c r="J6" s="342"/>
      <c r="K6" s="343">
        <v>18</v>
      </c>
      <c r="L6" s="344"/>
      <c r="M6" s="345">
        <v>1</v>
      </c>
      <c r="N6" s="346">
        <v>0</v>
      </c>
      <c r="O6" s="79"/>
      <c r="P6" s="347">
        <f>SUM(C6,C13,C19,C25)-C31</f>
        <v>0</v>
      </c>
      <c r="Q6" s="280">
        <f t="shared" ref="Q6:X8" si="0">SUM(D6,D13,D19,D25)-D31</f>
        <v>0</v>
      </c>
      <c r="R6" s="280">
        <f t="shared" si="0"/>
        <v>0</v>
      </c>
      <c r="S6" s="280">
        <f t="shared" si="0"/>
        <v>0</v>
      </c>
      <c r="T6" s="280">
        <f t="shared" si="0"/>
        <v>0</v>
      </c>
      <c r="U6" s="280">
        <f t="shared" si="0"/>
        <v>0</v>
      </c>
      <c r="V6" s="280">
        <f t="shared" si="0"/>
        <v>0</v>
      </c>
      <c r="W6" s="280">
        <f t="shared" si="0"/>
        <v>0</v>
      </c>
      <c r="X6" s="280">
        <f>SUM(K6,K13,K19,K25)-K31</f>
        <v>0</v>
      </c>
      <c r="Y6" s="280"/>
      <c r="Z6" s="280">
        <f>SUM(M6,M13,M19,M25)-M31</f>
        <v>1</v>
      </c>
      <c r="AA6" s="280">
        <f t="shared" ref="AA6:AA8" si="1">SUM(N6,N13,N19,N25)-N31</f>
        <v>0</v>
      </c>
    </row>
    <row r="7" spans="1:27" ht="21" customHeight="1">
      <c r="A7" s="1578"/>
      <c r="B7" s="348" t="s">
        <v>272</v>
      </c>
      <c r="C7" s="349">
        <v>194</v>
      </c>
      <c r="D7" s="350">
        <v>145</v>
      </c>
      <c r="E7" s="351">
        <v>35</v>
      </c>
      <c r="F7" s="351">
        <v>27</v>
      </c>
      <c r="G7" s="351">
        <v>41</v>
      </c>
      <c r="H7" s="351">
        <v>17</v>
      </c>
      <c r="I7" s="351">
        <v>8</v>
      </c>
      <c r="J7" s="352">
        <v>0</v>
      </c>
      <c r="K7" s="353">
        <v>467</v>
      </c>
      <c r="L7" s="344"/>
      <c r="M7" s="354">
        <v>15</v>
      </c>
      <c r="N7" s="352">
        <v>0</v>
      </c>
      <c r="O7" s="79"/>
      <c r="P7" s="347">
        <f>SUM(C7,C14,C20,C26)-C32</f>
        <v>1</v>
      </c>
      <c r="Q7" s="280">
        <f t="shared" si="0"/>
        <v>0</v>
      </c>
      <c r="R7" s="280">
        <f t="shared" si="0"/>
        <v>-1</v>
      </c>
      <c r="S7" s="280">
        <f t="shared" si="0"/>
        <v>0</v>
      </c>
      <c r="T7" s="280">
        <f t="shared" si="0"/>
        <v>0</v>
      </c>
      <c r="U7" s="280">
        <f t="shared" si="0"/>
        <v>0</v>
      </c>
      <c r="V7" s="280">
        <f t="shared" si="0"/>
        <v>0</v>
      </c>
      <c r="W7" s="280">
        <f t="shared" si="0"/>
        <v>0</v>
      </c>
      <c r="X7" s="280">
        <f t="shared" si="0"/>
        <v>0</v>
      </c>
      <c r="Y7" s="280"/>
      <c r="Z7" s="280">
        <f t="shared" ref="Z7:Z8" si="2">SUM(M7,M14,M20,M26)-M32</f>
        <v>-1</v>
      </c>
      <c r="AA7" s="280">
        <f t="shared" si="1"/>
        <v>-1</v>
      </c>
    </row>
    <row r="8" spans="1:27" ht="21" customHeight="1">
      <c r="A8" s="1578"/>
      <c r="B8" s="348" t="s">
        <v>273</v>
      </c>
      <c r="C8" s="349">
        <v>267</v>
      </c>
      <c r="D8" s="350">
        <v>202</v>
      </c>
      <c r="E8" s="351">
        <v>54</v>
      </c>
      <c r="F8" s="351">
        <v>47</v>
      </c>
      <c r="G8" s="351">
        <v>112</v>
      </c>
      <c r="H8" s="351">
        <v>34</v>
      </c>
      <c r="I8" s="351">
        <v>44</v>
      </c>
      <c r="J8" s="352">
        <v>29</v>
      </c>
      <c r="K8" s="353">
        <v>789</v>
      </c>
      <c r="L8" s="344"/>
      <c r="M8" s="354">
        <v>18</v>
      </c>
      <c r="N8" s="352">
        <v>5</v>
      </c>
      <c r="O8" s="79"/>
      <c r="P8" s="347">
        <f>SUM(C8,C15,C21,C27)-C33</f>
        <v>0</v>
      </c>
      <c r="Q8" s="280">
        <f>SUM(D8,D15,D21,D27)-D33</f>
        <v>-1</v>
      </c>
      <c r="R8" s="280">
        <f t="shared" si="0"/>
        <v>-2</v>
      </c>
      <c r="S8" s="280">
        <f t="shared" si="0"/>
        <v>0</v>
      </c>
      <c r="T8" s="280">
        <f t="shared" si="0"/>
        <v>2</v>
      </c>
      <c r="U8" s="280">
        <f t="shared" si="0"/>
        <v>2</v>
      </c>
      <c r="V8" s="280">
        <f t="shared" si="0"/>
        <v>-1</v>
      </c>
      <c r="W8" s="280">
        <f t="shared" si="0"/>
        <v>0</v>
      </c>
      <c r="X8" s="280">
        <f t="shared" si="0"/>
        <v>0</v>
      </c>
      <c r="Y8" s="280"/>
      <c r="Z8" s="280">
        <f t="shared" si="2"/>
        <v>-2</v>
      </c>
      <c r="AA8" s="280">
        <f t="shared" si="1"/>
        <v>-4</v>
      </c>
    </row>
    <row r="9" spans="1:27" ht="21" customHeight="1">
      <c r="A9" s="1578"/>
      <c r="B9" s="348" t="s">
        <v>274</v>
      </c>
      <c r="C9" s="355">
        <v>36</v>
      </c>
      <c r="D9" s="356">
        <v>27</v>
      </c>
      <c r="E9" s="357">
        <v>5</v>
      </c>
      <c r="F9" s="357">
        <v>10</v>
      </c>
      <c r="G9" s="357">
        <v>18</v>
      </c>
      <c r="H9" s="357">
        <v>8</v>
      </c>
      <c r="I9" s="357">
        <v>5</v>
      </c>
      <c r="J9" s="358">
        <v>15</v>
      </c>
      <c r="K9" s="359">
        <v>124</v>
      </c>
      <c r="L9" s="344"/>
      <c r="M9" s="360">
        <v>2</v>
      </c>
      <c r="N9" s="358">
        <v>4</v>
      </c>
      <c r="O9" s="79"/>
      <c r="P9" s="347">
        <f t="shared" ref="P9:X9" si="3">SUM(C9:C10,C16,C22,C28)-C34</f>
        <v>0</v>
      </c>
      <c r="Q9" s="280">
        <f t="shared" si="3"/>
        <v>0</v>
      </c>
      <c r="R9" s="280">
        <f t="shared" si="3"/>
        <v>1</v>
      </c>
      <c r="S9" s="280">
        <f t="shared" si="3"/>
        <v>1</v>
      </c>
      <c r="T9" s="280">
        <f t="shared" si="3"/>
        <v>-2</v>
      </c>
      <c r="U9" s="280">
        <f t="shared" si="3"/>
        <v>-2</v>
      </c>
      <c r="V9" s="280">
        <f t="shared" si="3"/>
        <v>1</v>
      </c>
      <c r="W9" s="280">
        <f>SUM(J9:J10,J16,J22,J28)-J34</f>
        <v>1</v>
      </c>
      <c r="X9" s="280">
        <f t="shared" si="3"/>
        <v>0</v>
      </c>
      <c r="Y9" s="280"/>
      <c r="Z9" s="280">
        <f t="shared" ref="Z9:AA9" si="4">SUM(M9:M10,M16,M22,M28)-M34</f>
        <v>3</v>
      </c>
      <c r="AA9" s="280">
        <f t="shared" si="4"/>
        <v>3</v>
      </c>
    </row>
    <row r="10" spans="1:27" ht="21" customHeight="1">
      <c r="A10" s="1578"/>
      <c r="B10" s="361" t="s">
        <v>275</v>
      </c>
      <c r="C10" s="355">
        <v>13</v>
      </c>
      <c r="D10" s="356">
        <v>11</v>
      </c>
      <c r="E10" s="357">
        <v>4</v>
      </c>
      <c r="F10" s="357">
        <v>2</v>
      </c>
      <c r="G10" s="357">
        <v>5</v>
      </c>
      <c r="H10" s="357">
        <v>2</v>
      </c>
      <c r="I10" s="357">
        <v>3</v>
      </c>
      <c r="J10" s="358">
        <v>4</v>
      </c>
      <c r="K10" s="359">
        <v>44</v>
      </c>
      <c r="L10" s="344"/>
      <c r="M10" s="360">
        <v>0</v>
      </c>
      <c r="N10" s="358">
        <v>3</v>
      </c>
      <c r="O10" s="79"/>
      <c r="P10" s="347">
        <f>SUM(C11,C17,C23,C29)-C35</f>
        <v>-1</v>
      </c>
      <c r="Q10" s="280">
        <f>SUM(D11,D17,D23,D29)-D35</f>
        <v>1</v>
      </c>
      <c r="R10" s="280">
        <f t="shared" ref="R10:X11" si="5">SUM(E11,E17,E23,E29)-E35</f>
        <v>2</v>
      </c>
      <c r="S10" s="280">
        <f t="shared" si="5"/>
        <v>-1</v>
      </c>
      <c r="T10" s="280">
        <f t="shared" si="5"/>
        <v>0</v>
      </c>
      <c r="U10" s="280">
        <f t="shared" si="5"/>
        <v>0</v>
      </c>
      <c r="V10" s="280">
        <f t="shared" si="5"/>
        <v>0</v>
      </c>
      <c r="W10" s="280">
        <f t="shared" si="5"/>
        <v>-1</v>
      </c>
      <c r="X10" s="280">
        <f t="shared" si="5"/>
        <v>0</v>
      </c>
      <c r="Y10" s="280"/>
      <c r="Z10" s="280">
        <f t="shared" ref="Z10:AA11" si="6">SUM(M11,M17,M23,M29)-M35</f>
        <v>-1</v>
      </c>
      <c r="AA10" s="280">
        <f t="shared" si="6"/>
        <v>2</v>
      </c>
    </row>
    <row r="11" spans="1:27" ht="21" customHeight="1">
      <c r="A11" s="1578"/>
      <c r="B11" s="362" t="s">
        <v>258</v>
      </c>
      <c r="C11" s="363">
        <v>28</v>
      </c>
      <c r="D11" s="364">
        <v>15</v>
      </c>
      <c r="E11" s="365">
        <v>2</v>
      </c>
      <c r="F11" s="365">
        <v>5</v>
      </c>
      <c r="G11" s="365">
        <v>5</v>
      </c>
      <c r="H11" s="365">
        <v>1</v>
      </c>
      <c r="I11" s="365">
        <v>2</v>
      </c>
      <c r="J11" s="366">
        <v>3</v>
      </c>
      <c r="K11" s="367">
        <v>61</v>
      </c>
      <c r="L11" s="344"/>
      <c r="M11" s="368">
        <v>0</v>
      </c>
      <c r="N11" s="366">
        <v>8</v>
      </c>
      <c r="O11" s="79"/>
      <c r="P11" s="347">
        <f>SUM(C12,C18,C24,C30)-C36</f>
        <v>0</v>
      </c>
      <c r="Q11" s="280">
        <f>SUM(D12,D18,D24,D30)-D36</f>
        <v>0</v>
      </c>
      <c r="R11" s="280">
        <f>SUM(E12,E18,E24,E30)-E36</f>
        <v>0</v>
      </c>
      <c r="S11" s="280">
        <f t="shared" si="5"/>
        <v>0</v>
      </c>
      <c r="T11" s="280">
        <f t="shared" si="5"/>
        <v>0</v>
      </c>
      <c r="U11" s="280">
        <f t="shared" si="5"/>
        <v>0</v>
      </c>
      <c r="V11" s="280">
        <f t="shared" si="5"/>
        <v>0</v>
      </c>
      <c r="W11" s="280">
        <f t="shared" si="5"/>
        <v>0</v>
      </c>
      <c r="X11" s="280">
        <f t="shared" si="5"/>
        <v>0</v>
      </c>
      <c r="Y11" s="280"/>
      <c r="Z11" s="280">
        <f t="shared" si="6"/>
        <v>0</v>
      </c>
      <c r="AA11" s="280">
        <f>SUM(N12,N18,N24,N30)-N36</f>
        <v>0</v>
      </c>
    </row>
    <row r="12" spans="1:27" ht="21" customHeight="1" thickBot="1">
      <c r="A12" s="1579"/>
      <c r="B12" s="369" t="s">
        <v>39</v>
      </c>
      <c r="C12" s="370">
        <v>549</v>
      </c>
      <c r="D12" s="371">
        <v>403</v>
      </c>
      <c r="E12" s="372">
        <v>102</v>
      </c>
      <c r="F12" s="372">
        <v>92</v>
      </c>
      <c r="G12" s="372">
        <v>182</v>
      </c>
      <c r="H12" s="372">
        <v>62</v>
      </c>
      <c r="I12" s="372">
        <v>62</v>
      </c>
      <c r="J12" s="373">
        <v>51</v>
      </c>
      <c r="K12" s="374">
        <v>1503</v>
      </c>
      <c r="L12" s="375"/>
      <c r="M12" s="376">
        <v>36</v>
      </c>
      <c r="N12" s="373">
        <v>20</v>
      </c>
      <c r="O12" s="79"/>
      <c r="P12" s="79"/>
    </row>
    <row r="13" spans="1:27" ht="21" customHeight="1" thickTop="1">
      <c r="A13" s="1578" t="s">
        <v>208</v>
      </c>
      <c r="B13" s="338" t="s">
        <v>202</v>
      </c>
      <c r="C13" s="339">
        <v>356</v>
      </c>
      <c r="D13" s="340">
        <v>372</v>
      </c>
      <c r="E13" s="341">
        <v>226</v>
      </c>
      <c r="F13" s="341">
        <v>158</v>
      </c>
      <c r="G13" s="341">
        <v>105</v>
      </c>
      <c r="H13" s="341">
        <v>0</v>
      </c>
      <c r="I13" s="341">
        <v>0</v>
      </c>
      <c r="J13" s="342"/>
      <c r="K13" s="343">
        <v>1217</v>
      </c>
      <c r="L13" s="344"/>
      <c r="M13" s="345">
        <v>35</v>
      </c>
      <c r="N13" s="346">
        <v>2</v>
      </c>
      <c r="O13" s="79"/>
      <c r="P13" s="79"/>
    </row>
    <row r="14" spans="1:27" ht="21" customHeight="1">
      <c r="A14" s="1578"/>
      <c r="B14" s="348" t="s">
        <v>272</v>
      </c>
      <c r="C14" s="349">
        <v>1942</v>
      </c>
      <c r="D14" s="350">
        <v>2066</v>
      </c>
      <c r="E14" s="351">
        <v>1046</v>
      </c>
      <c r="F14" s="351">
        <v>1088</v>
      </c>
      <c r="G14" s="351">
        <v>2789</v>
      </c>
      <c r="H14" s="351">
        <v>1139</v>
      </c>
      <c r="I14" s="351">
        <v>573</v>
      </c>
      <c r="J14" s="352">
        <v>32</v>
      </c>
      <c r="K14" s="353">
        <v>10675</v>
      </c>
      <c r="L14" s="344"/>
      <c r="M14" s="354">
        <v>613</v>
      </c>
      <c r="N14" s="352">
        <v>26</v>
      </c>
      <c r="O14" s="79"/>
      <c r="P14" s="79"/>
    </row>
    <row r="15" spans="1:27" ht="21" customHeight="1">
      <c r="A15" s="1578"/>
      <c r="B15" s="348" t="s">
        <v>273</v>
      </c>
      <c r="C15" s="349">
        <v>3582</v>
      </c>
      <c r="D15" s="350">
        <v>4229</v>
      </c>
      <c r="E15" s="351">
        <v>2923</v>
      </c>
      <c r="F15" s="351">
        <v>3724</v>
      </c>
      <c r="G15" s="351">
        <v>13625</v>
      </c>
      <c r="H15" s="351">
        <v>7604</v>
      </c>
      <c r="I15" s="351">
        <v>6490</v>
      </c>
      <c r="J15" s="352">
        <v>4784</v>
      </c>
      <c r="K15" s="353">
        <v>46961</v>
      </c>
      <c r="L15" s="344"/>
      <c r="M15" s="354">
        <v>1571</v>
      </c>
      <c r="N15" s="352">
        <v>1020</v>
      </c>
      <c r="O15" s="79"/>
      <c r="P15" s="79"/>
    </row>
    <row r="16" spans="1:27" ht="21" customHeight="1">
      <c r="A16" s="1578"/>
      <c r="B16" s="348" t="s">
        <v>276</v>
      </c>
      <c r="C16" s="355">
        <v>1817</v>
      </c>
      <c r="D16" s="356">
        <v>2492</v>
      </c>
      <c r="E16" s="357">
        <v>1937</v>
      </c>
      <c r="F16" s="357">
        <v>2735</v>
      </c>
      <c r="G16" s="357">
        <v>8981</v>
      </c>
      <c r="H16" s="357">
        <v>4328</v>
      </c>
      <c r="I16" s="357">
        <v>3513</v>
      </c>
      <c r="J16" s="358">
        <v>4061</v>
      </c>
      <c r="K16" s="359">
        <v>29864</v>
      </c>
      <c r="L16" s="344"/>
      <c r="M16" s="360">
        <v>381</v>
      </c>
      <c r="N16" s="358">
        <v>4565</v>
      </c>
      <c r="O16" s="79"/>
      <c r="P16" s="79"/>
    </row>
    <row r="17" spans="1:16" ht="21" customHeight="1">
      <c r="A17" s="1578"/>
      <c r="B17" s="362" t="s">
        <v>206</v>
      </c>
      <c r="C17" s="363">
        <v>3459</v>
      </c>
      <c r="D17" s="364">
        <v>4954</v>
      </c>
      <c r="E17" s="365">
        <v>4259</v>
      </c>
      <c r="F17" s="365">
        <v>5502</v>
      </c>
      <c r="G17" s="365">
        <v>16000</v>
      </c>
      <c r="H17" s="365">
        <v>4915</v>
      </c>
      <c r="I17" s="365">
        <v>2273</v>
      </c>
      <c r="J17" s="366">
        <v>1845</v>
      </c>
      <c r="K17" s="367">
        <v>43207</v>
      </c>
      <c r="L17" s="344"/>
      <c r="M17" s="368">
        <v>387</v>
      </c>
      <c r="N17" s="366">
        <v>14343</v>
      </c>
      <c r="O17" s="79"/>
      <c r="P17" s="79"/>
    </row>
    <row r="18" spans="1:16" ht="21" customHeight="1" thickBot="1">
      <c r="A18" s="1579"/>
      <c r="B18" s="369" t="s">
        <v>39</v>
      </c>
      <c r="C18" s="370">
        <v>11156</v>
      </c>
      <c r="D18" s="371">
        <v>14113</v>
      </c>
      <c r="E18" s="372">
        <v>10391</v>
      </c>
      <c r="F18" s="372">
        <v>13207</v>
      </c>
      <c r="G18" s="372">
        <v>41500</v>
      </c>
      <c r="H18" s="372">
        <v>17986</v>
      </c>
      <c r="I18" s="372">
        <v>12849</v>
      </c>
      <c r="J18" s="373">
        <v>10722</v>
      </c>
      <c r="K18" s="374">
        <v>131924</v>
      </c>
      <c r="L18" s="375"/>
      <c r="M18" s="376">
        <v>2987</v>
      </c>
      <c r="N18" s="373">
        <v>19956</v>
      </c>
      <c r="O18" s="79"/>
      <c r="P18" s="79"/>
    </row>
    <row r="19" spans="1:16" ht="21" customHeight="1" thickTop="1">
      <c r="A19" s="1580" t="s">
        <v>209</v>
      </c>
      <c r="B19" s="377" t="s">
        <v>202</v>
      </c>
      <c r="C19" s="339">
        <v>273</v>
      </c>
      <c r="D19" s="340">
        <v>264</v>
      </c>
      <c r="E19" s="341">
        <v>120</v>
      </c>
      <c r="F19" s="341">
        <v>60</v>
      </c>
      <c r="G19" s="341">
        <v>55</v>
      </c>
      <c r="H19" s="341">
        <v>1</v>
      </c>
      <c r="I19" s="341">
        <v>1</v>
      </c>
      <c r="J19" s="342"/>
      <c r="K19" s="343">
        <v>774</v>
      </c>
      <c r="L19" s="344"/>
      <c r="M19" s="345">
        <v>28</v>
      </c>
      <c r="N19" s="346">
        <v>0</v>
      </c>
      <c r="O19" s="79"/>
      <c r="P19" s="79"/>
    </row>
    <row r="20" spans="1:16" ht="21" customHeight="1">
      <c r="A20" s="1581"/>
      <c r="B20" s="348" t="s">
        <v>272</v>
      </c>
      <c r="C20" s="349">
        <v>2523</v>
      </c>
      <c r="D20" s="350">
        <v>2357</v>
      </c>
      <c r="E20" s="351">
        <v>1019</v>
      </c>
      <c r="F20" s="351">
        <v>853</v>
      </c>
      <c r="G20" s="351">
        <v>1886</v>
      </c>
      <c r="H20" s="351">
        <v>739</v>
      </c>
      <c r="I20" s="351">
        <v>351</v>
      </c>
      <c r="J20" s="352">
        <v>23</v>
      </c>
      <c r="K20" s="353">
        <v>9751</v>
      </c>
      <c r="L20" s="344"/>
      <c r="M20" s="354">
        <v>601</v>
      </c>
      <c r="N20" s="352">
        <v>13</v>
      </c>
      <c r="O20" s="79"/>
      <c r="P20" s="79"/>
    </row>
    <row r="21" spans="1:16" ht="21" customHeight="1">
      <c r="A21" s="1581"/>
      <c r="B21" s="348" t="s">
        <v>273</v>
      </c>
      <c r="C21" s="349">
        <v>5911</v>
      </c>
      <c r="D21" s="350">
        <v>6724</v>
      </c>
      <c r="E21" s="351">
        <v>3895</v>
      </c>
      <c r="F21" s="351">
        <v>4494</v>
      </c>
      <c r="G21" s="351">
        <v>15319</v>
      </c>
      <c r="H21" s="351">
        <v>8572</v>
      </c>
      <c r="I21" s="351">
        <v>8374</v>
      </c>
      <c r="J21" s="352">
        <v>6568</v>
      </c>
      <c r="K21" s="353">
        <v>59857</v>
      </c>
      <c r="L21" s="344"/>
      <c r="M21" s="354">
        <v>2325</v>
      </c>
      <c r="N21" s="352">
        <v>675</v>
      </c>
      <c r="O21" s="79"/>
      <c r="P21" s="79"/>
    </row>
    <row r="22" spans="1:16" ht="21" customHeight="1">
      <c r="A22" s="1581"/>
      <c r="B22" s="348" t="s">
        <v>277</v>
      </c>
      <c r="C22" s="355">
        <v>2337</v>
      </c>
      <c r="D22" s="356">
        <v>3109</v>
      </c>
      <c r="E22" s="357">
        <v>2190</v>
      </c>
      <c r="F22" s="357">
        <v>3021</v>
      </c>
      <c r="G22" s="357">
        <v>11411</v>
      </c>
      <c r="H22" s="357">
        <v>6475</v>
      </c>
      <c r="I22" s="357">
        <v>5949</v>
      </c>
      <c r="J22" s="358">
        <v>7547</v>
      </c>
      <c r="K22" s="359">
        <v>42039</v>
      </c>
      <c r="L22" s="344"/>
      <c r="M22" s="360">
        <v>528</v>
      </c>
      <c r="N22" s="358">
        <v>3910</v>
      </c>
      <c r="O22" s="79"/>
      <c r="P22" s="79"/>
    </row>
    <row r="23" spans="1:16" ht="21" customHeight="1">
      <c r="A23" s="1581"/>
      <c r="B23" s="362" t="s">
        <v>278</v>
      </c>
      <c r="C23" s="363">
        <v>2835</v>
      </c>
      <c r="D23" s="364">
        <v>3820</v>
      </c>
      <c r="E23" s="365">
        <v>3065</v>
      </c>
      <c r="F23" s="365">
        <v>4299</v>
      </c>
      <c r="G23" s="365">
        <v>14643</v>
      </c>
      <c r="H23" s="365">
        <v>6015</v>
      </c>
      <c r="I23" s="365">
        <v>3867</v>
      </c>
      <c r="J23" s="366">
        <v>4157</v>
      </c>
      <c r="K23" s="367">
        <v>42701</v>
      </c>
      <c r="L23" s="344"/>
      <c r="M23" s="368">
        <v>283</v>
      </c>
      <c r="N23" s="366">
        <v>9377</v>
      </c>
      <c r="O23" s="79"/>
      <c r="P23" s="79"/>
    </row>
    <row r="24" spans="1:16" ht="21" customHeight="1" thickBot="1">
      <c r="A24" s="1579"/>
      <c r="B24" s="369" t="s">
        <v>39</v>
      </c>
      <c r="C24" s="370">
        <v>13879</v>
      </c>
      <c r="D24" s="371">
        <v>16274</v>
      </c>
      <c r="E24" s="372">
        <v>10289</v>
      </c>
      <c r="F24" s="372">
        <v>12727</v>
      </c>
      <c r="G24" s="372">
        <v>43314</v>
      </c>
      <c r="H24" s="372">
        <v>21802</v>
      </c>
      <c r="I24" s="372">
        <v>18542</v>
      </c>
      <c r="J24" s="373">
        <v>18295</v>
      </c>
      <c r="K24" s="374">
        <v>155122</v>
      </c>
      <c r="L24" s="375"/>
      <c r="M24" s="376">
        <v>3765</v>
      </c>
      <c r="N24" s="373">
        <v>13975</v>
      </c>
      <c r="O24" s="79"/>
      <c r="P24" s="79"/>
    </row>
    <row r="25" spans="1:16" ht="21" customHeight="1" thickTop="1">
      <c r="A25" s="1580" t="s">
        <v>34</v>
      </c>
      <c r="B25" s="377" t="s">
        <v>202</v>
      </c>
      <c r="C25" s="339">
        <v>8</v>
      </c>
      <c r="D25" s="340">
        <v>14</v>
      </c>
      <c r="E25" s="341">
        <v>12</v>
      </c>
      <c r="F25" s="341">
        <v>14</v>
      </c>
      <c r="G25" s="341">
        <v>25</v>
      </c>
      <c r="H25" s="341">
        <v>19</v>
      </c>
      <c r="I25" s="341">
        <v>11</v>
      </c>
      <c r="J25" s="342"/>
      <c r="K25" s="343">
        <v>103</v>
      </c>
      <c r="L25" s="344"/>
      <c r="M25" s="345">
        <v>18</v>
      </c>
      <c r="N25" s="346">
        <v>0</v>
      </c>
      <c r="O25" s="79"/>
      <c r="P25" s="79"/>
    </row>
    <row r="26" spans="1:16" ht="21" customHeight="1">
      <c r="A26" s="1581"/>
      <c r="B26" s="348" t="s">
        <v>272</v>
      </c>
      <c r="C26" s="349">
        <v>39</v>
      </c>
      <c r="D26" s="350">
        <v>45</v>
      </c>
      <c r="E26" s="351">
        <v>34</v>
      </c>
      <c r="F26" s="351">
        <v>66</v>
      </c>
      <c r="G26" s="351">
        <v>179</v>
      </c>
      <c r="H26" s="351">
        <v>55</v>
      </c>
      <c r="I26" s="351">
        <v>88</v>
      </c>
      <c r="J26" s="352">
        <v>55</v>
      </c>
      <c r="K26" s="353">
        <v>561</v>
      </c>
      <c r="L26" s="344"/>
      <c r="M26" s="354">
        <v>191</v>
      </c>
      <c r="N26" s="352">
        <v>0</v>
      </c>
      <c r="O26" s="79"/>
      <c r="P26" s="79"/>
    </row>
    <row r="27" spans="1:16" ht="21" customHeight="1">
      <c r="A27" s="1581"/>
      <c r="B27" s="348" t="s">
        <v>273</v>
      </c>
      <c r="C27" s="349">
        <v>57</v>
      </c>
      <c r="D27" s="350">
        <v>45</v>
      </c>
      <c r="E27" s="351">
        <v>47</v>
      </c>
      <c r="F27" s="351">
        <v>85</v>
      </c>
      <c r="G27" s="351">
        <v>255</v>
      </c>
      <c r="H27" s="351">
        <v>31</v>
      </c>
      <c r="I27" s="351">
        <v>106</v>
      </c>
      <c r="J27" s="352">
        <v>367</v>
      </c>
      <c r="K27" s="353">
        <v>993</v>
      </c>
      <c r="L27" s="344"/>
      <c r="M27" s="354">
        <v>410</v>
      </c>
      <c r="N27" s="352">
        <v>0</v>
      </c>
      <c r="O27" s="79"/>
      <c r="P27" s="79"/>
    </row>
    <row r="28" spans="1:16" ht="21" customHeight="1">
      <c r="A28" s="1581"/>
      <c r="B28" s="348" t="s">
        <v>277</v>
      </c>
      <c r="C28" s="349">
        <v>13</v>
      </c>
      <c r="D28" s="350">
        <v>17</v>
      </c>
      <c r="E28" s="351">
        <v>8</v>
      </c>
      <c r="F28" s="351">
        <v>13</v>
      </c>
      <c r="G28" s="351">
        <v>39</v>
      </c>
      <c r="H28" s="351">
        <v>6</v>
      </c>
      <c r="I28" s="351">
        <v>12</v>
      </c>
      <c r="J28" s="352">
        <v>43</v>
      </c>
      <c r="K28" s="353">
        <v>151</v>
      </c>
      <c r="L28" s="344"/>
      <c r="M28" s="354">
        <v>48</v>
      </c>
      <c r="N28" s="352">
        <v>4</v>
      </c>
      <c r="O28" s="79"/>
      <c r="P28" s="79"/>
    </row>
    <row r="29" spans="1:16" ht="21" customHeight="1">
      <c r="A29" s="1581"/>
      <c r="B29" s="362" t="s">
        <v>278</v>
      </c>
      <c r="C29" s="363">
        <v>7</v>
      </c>
      <c r="D29" s="364">
        <v>8</v>
      </c>
      <c r="E29" s="365">
        <v>7</v>
      </c>
      <c r="F29" s="365">
        <v>10</v>
      </c>
      <c r="G29" s="365">
        <v>12</v>
      </c>
      <c r="H29" s="365">
        <v>0</v>
      </c>
      <c r="I29" s="365">
        <v>1</v>
      </c>
      <c r="J29" s="366">
        <v>4</v>
      </c>
      <c r="K29" s="367">
        <v>49</v>
      </c>
      <c r="L29" s="344"/>
      <c r="M29" s="368">
        <v>6</v>
      </c>
      <c r="N29" s="366">
        <v>1</v>
      </c>
      <c r="O29" s="79"/>
      <c r="P29" s="79"/>
    </row>
    <row r="30" spans="1:16" ht="21" customHeight="1" thickBot="1">
      <c r="A30" s="1579"/>
      <c r="B30" s="369" t="s">
        <v>39</v>
      </c>
      <c r="C30" s="370">
        <v>124</v>
      </c>
      <c r="D30" s="371">
        <v>129</v>
      </c>
      <c r="E30" s="372">
        <v>108</v>
      </c>
      <c r="F30" s="372">
        <v>188</v>
      </c>
      <c r="G30" s="372">
        <v>510</v>
      </c>
      <c r="H30" s="372">
        <v>111</v>
      </c>
      <c r="I30" s="372">
        <v>218</v>
      </c>
      <c r="J30" s="373">
        <v>469</v>
      </c>
      <c r="K30" s="374">
        <v>1857</v>
      </c>
      <c r="L30" s="375"/>
      <c r="M30" s="376">
        <v>673</v>
      </c>
      <c r="N30" s="373">
        <v>5</v>
      </c>
      <c r="O30" s="79"/>
      <c r="P30" s="79"/>
    </row>
    <row r="31" spans="1:16" ht="21" customHeight="1" thickTop="1">
      <c r="A31" s="1580" t="s">
        <v>21</v>
      </c>
      <c r="B31" s="377" t="s">
        <v>202</v>
      </c>
      <c r="C31" s="339">
        <v>648</v>
      </c>
      <c r="D31" s="340">
        <v>653</v>
      </c>
      <c r="E31" s="341">
        <v>360</v>
      </c>
      <c r="F31" s="341">
        <v>233</v>
      </c>
      <c r="G31" s="341">
        <v>186</v>
      </c>
      <c r="H31" s="341">
        <v>20</v>
      </c>
      <c r="I31" s="341">
        <v>12</v>
      </c>
      <c r="J31" s="342"/>
      <c r="K31" s="343">
        <v>2112</v>
      </c>
      <c r="L31" s="344"/>
      <c r="M31" s="345">
        <v>81</v>
      </c>
      <c r="N31" s="346">
        <v>2</v>
      </c>
      <c r="O31" s="79">
        <f>IF(K31=SUM(K6,K13,K19,K25),0,1)</f>
        <v>0</v>
      </c>
      <c r="P31" s="79"/>
    </row>
    <row r="32" spans="1:16" ht="21" customHeight="1">
      <c r="A32" s="1581"/>
      <c r="B32" s="348" t="s">
        <v>272</v>
      </c>
      <c r="C32" s="349">
        <v>4697</v>
      </c>
      <c r="D32" s="350">
        <v>4613</v>
      </c>
      <c r="E32" s="351">
        <v>2135</v>
      </c>
      <c r="F32" s="351">
        <v>2034</v>
      </c>
      <c r="G32" s="351">
        <v>4895</v>
      </c>
      <c r="H32" s="351">
        <v>1950</v>
      </c>
      <c r="I32" s="351">
        <v>1020</v>
      </c>
      <c r="J32" s="352">
        <v>110</v>
      </c>
      <c r="K32" s="353">
        <v>21454</v>
      </c>
      <c r="L32" s="344"/>
      <c r="M32" s="354">
        <v>1421</v>
      </c>
      <c r="N32" s="352">
        <v>40</v>
      </c>
      <c r="O32" s="79">
        <f>IF(K32=SUM(K7,K14,K20,K26),0,1)</f>
        <v>0</v>
      </c>
      <c r="P32" s="79"/>
    </row>
    <row r="33" spans="1:16" ht="21" customHeight="1">
      <c r="A33" s="1581"/>
      <c r="B33" s="348" t="s">
        <v>273</v>
      </c>
      <c r="C33" s="349">
        <v>9817</v>
      </c>
      <c r="D33" s="350">
        <v>11201</v>
      </c>
      <c r="E33" s="351">
        <v>6921</v>
      </c>
      <c r="F33" s="351">
        <v>8350</v>
      </c>
      <c r="G33" s="351">
        <v>29309</v>
      </c>
      <c r="H33" s="351">
        <v>16239</v>
      </c>
      <c r="I33" s="351">
        <v>15015</v>
      </c>
      <c r="J33" s="352">
        <v>11748</v>
      </c>
      <c r="K33" s="353">
        <v>108600</v>
      </c>
      <c r="L33" s="344"/>
      <c r="M33" s="354">
        <v>4326</v>
      </c>
      <c r="N33" s="352">
        <v>1704</v>
      </c>
      <c r="O33" s="79">
        <f>IF(K33=SUM(K8,K15,K21,K27),0,1)</f>
        <v>0</v>
      </c>
      <c r="P33" s="79"/>
    </row>
    <row r="34" spans="1:16" ht="21" customHeight="1">
      <c r="A34" s="1581"/>
      <c r="B34" s="348" t="s">
        <v>277</v>
      </c>
      <c r="C34" s="349">
        <v>4216</v>
      </c>
      <c r="D34" s="350">
        <v>5656</v>
      </c>
      <c r="E34" s="351">
        <v>4143</v>
      </c>
      <c r="F34" s="351">
        <v>5780</v>
      </c>
      <c r="G34" s="351">
        <v>20456</v>
      </c>
      <c r="H34" s="351">
        <v>10821</v>
      </c>
      <c r="I34" s="351">
        <v>9481</v>
      </c>
      <c r="J34" s="352">
        <v>11669</v>
      </c>
      <c r="K34" s="353">
        <v>72222</v>
      </c>
      <c r="L34" s="344"/>
      <c r="M34" s="354">
        <v>956</v>
      </c>
      <c r="N34" s="352">
        <v>8483</v>
      </c>
      <c r="O34" s="79">
        <f>IF(K34=SUM(K9:K10,K16,K22,K28),0,1)</f>
        <v>0</v>
      </c>
      <c r="P34" s="79"/>
    </row>
    <row r="35" spans="1:16" ht="21" customHeight="1">
      <c r="A35" s="1581"/>
      <c r="B35" s="362" t="s">
        <v>278</v>
      </c>
      <c r="C35" s="363">
        <v>6330</v>
      </c>
      <c r="D35" s="364">
        <v>8796</v>
      </c>
      <c r="E35" s="365">
        <v>7331</v>
      </c>
      <c r="F35" s="365">
        <v>9817</v>
      </c>
      <c r="G35" s="365">
        <v>30660</v>
      </c>
      <c r="H35" s="365">
        <v>10931</v>
      </c>
      <c r="I35" s="365">
        <v>6143</v>
      </c>
      <c r="J35" s="366">
        <v>6010</v>
      </c>
      <c r="K35" s="367">
        <v>86018</v>
      </c>
      <c r="L35" s="344"/>
      <c r="M35" s="368">
        <v>677</v>
      </c>
      <c r="N35" s="366">
        <v>23727</v>
      </c>
      <c r="O35" s="79">
        <f>IF(K35=SUM(K11,K17,K23,K29),0,1)</f>
        <v>0</v>
      </c>
      <c r="P35" s="79"/>
    </row>
    <row r="36" spans="1:16" ht="21" customHeight="1">
      <c r="A36" s="1578"/>
      <c r="B36" s="378" t="s">
        <v>39</v>
      </c>
      <c r="C36" s="379">
        <v>25708</v>
      </c>
      <c r="D36" s="380">
        <v>30919</v>
      </c>
      <c r="E36" s="381">
        <v>20890</v>
      </c>
      <c r="F36" s="381">
        <v>26214</v>
      </c>
      <c r="G36" s="381">
        <v>85506</v>
      </c>
      <c r="H36" s="381">
        <v>39961</v>
      </c>
      <c r="I36" s="381">
        <v>31671</v>
      </c>
      <c r="J36" s="382">
        <v>29537</v>
      </c>
      <c r="K36" s="383">
        <v>290406</v>
      </c>
      <c r="L36" s="375"/>
      <c r="M36" s="384">
        <v>7461</v>
      </c>
      <c r="N36" s="382">
        <v>33956</v>
      </c>
      <c r="O36" s="79">
        <f>IF(K36=SUM(K12,K18,K24,K30),0,1)</f>
        <v>0</v>
      </c>
      <c r="P36" s="79"/>
    </row>
    <row r="37" spans="1:16" ht="15.75" customHeight="1">
      <c r="A37" s="89"/>
      <c r="B37" s="79"/>
      <c r="C37" s="79"/>
      <c r="D37" s="79"/>
      <c r="E37" s="79"/>
      <c r="F37" s="79"/>
      <c r="G37" s="79"/>
      <c r="H37" s="79"/>
      <c r="I37" s="79"/>
      <c r="J37" s="79"/>
      <c r="K37" s="79"/>
      <c r="L37" s="79"/>
      <c r="M37" s="79"/>
      <c r="N37" s="79"/>
      <c r="O37" s="79"/>
      <c r="P37" s="79"/>
    </row>
    <row r="38" spans="1:16" ht="15.75" customHeight="1">
      <c r="A38" s="79"/>
      <c r="B38" s="79"/>
      <c r="C38" s="79">
        <f>IF(C36=SUM(C12,C18,C24,C30),0,1)</f>
        <v>0</v>
      </c>
      <c r="D38" s="79">
        <f t="shared" ref="D38:J38" si="7">IF(D36=SUM(D12,D18,D24,D30),0,1)</f>
        <v>0</v>
      </c>
      <c r="E38" s="79">
        <f t="shared" si="7"/>
        <v>0</v>
      </c>
      <c r="F38" s="79">
        <f t="shared" si="7"/>
        <v>0</v>
      </c>
      <c r="G38" s="79">
        <f t="shared" si="7"/>
        <v>0</v>
      </c>
      <c r="H38" s="79">
        <f t="shared" si="7"/>
        <v>0</v>
      </c>
      <c r="I38" s="79">
        <f t="shared" si="7"/>
        <v>0</v>
      </c>
      <c r="J38" s="79">
        <f t="shared" si="7"/>
        <v>0</v>
      </c>
      <c r="K38" s="79">
        <f>IF(K36=SUM(K12,K18,K24,K30),0,1)</f>
        <v>0</v>
      </c>
      <c r="L38" s="79">
        <f t="shared" ref="L38:N38" si="8">IF(L36=SUM(L12,L18,L24,L30),0,1)</f>
        <v>0</v>
      </c>
      <c r="M38" s="79">
        <f>IF(M36=SUM(M12,M18,M24,M30),0,1)</f>
        <v>0</v>
      </c>
      <c r="N38" s="79">
        <f t="shared" si="8"/>
        <v>0</v>
      </c>
      <c r="O38" s="79"/>
      <c r="P38" s="79"/>
    </row>
    <row r="39" spans="1:16" ht="15.75" customHeight="1">
      <c r="A39" s="79"/>
      <c r="B39" s="79"/>
      <c r="C39" s="79"/>
      <c r="D39" s="79"/>
      <c r="E39" s="79"/>
      <c r="F39" s="79"/>
      <c r="G39" s="79"/>
      <c r="H39" s="79"/>
      <c r="I39" s="79"/>
      <c r="J39" s="79"/>
      <c r="K39" s="79"/>
      <c r="L39" s="79"/>
      <c r="M39" s="79"/>
      <c r="N39" s="79"/>
      <c r="O39" s="79"/>
      <c r="P39" s="79"/>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dataValidations count="1">
    <dataValidation imeMode="off" allowBlank="1" showInputMessage="1" showErrorMessage="1" sqref="P6:AA11"/>
  </dataValidations>
  <printOptions horizontalCentered="1" gridLinesSet="0"/>
  <pageMargins left="0.59055118110236227" right="0.39370078740157483" top="0.59055118110236227" bottom="0.47244094488188981" header="0.51181102362204722" footer="0.31496062992125984"/>
  <pageSetup paperSize="9" scale="83" orientation="portrait" r:id="rId1"/>
  <headerFooter alignWithMargins="0">
    <oddFooter>&amp;L&amp;"ＭＳ Ｐ明朝,標準"（平成26年6月30日現在）</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1" width="8" style="10" customWidth="1"/>
    <col min="12" max="12" width="2.6640625" style="10" customWidth="1"/>
    <col min="13" max="14" width="8" style="10" customWidth="1"/>
    <col min="15" max="16384" width="9" style="10"/>
  </cols>
  <sheetData>
    <row r="1" spans="1:14" ht="17.25" customHeight="1">
      <c r="A1" s="22" t="s">
        <v>260</v>
      </c>
      <c r="B1" s="22"/>
      <c r="C1" s="22"/>
    </row>
    <row r="2" spans="1:14" ht="17.25" customHeight="1">
      <c r="A2" s="310" t="s">
        <v>279</v>
      </c>
      <c r="B2" s="311"/>
    </row>
    <row r="3" spans="1:14" ht="11.25" customHeight="1">
      <c r="B3" s="312"/>
      <c r="C3" s="312"/>
    </row>
    <row r="4" spans="1:14" ht="21" customHeight="1">
      <c r="A4" s="1434" t="s">
        <v>261</v>
      </c>
      <c r="B4" s="1435"/>
      <c r="C4" s="1595" t="s">
        <v>262</v>
      </c>
      <c r="D4" s="1597" t="s">
        <v>263</v>
      </c>
      <c r="E4" s="1597" t="s">
        <v>264</v>
      </c>
      <c r="F4" s="1597" t="s">
        <v>265</v>
      </c>
      <c r="G4" s="1597" t="s">
        <v>280</v>
      </c>
      <c r="H4" s="1597" t="s">
        <v>281</v>
      </c>
      <c r="I4" s="1597" t="s">
        <v>282</v>
      </c>
      <c r="J4" s="1593" t="s">
        <v>269</v>
      </c>
      <c r="K4" s="1507" t="s">
        <v>21</v>
      </c>
      <c r="L4" s="385"/>
      <c r="M4" s="1595" t="s">
        <v>270</v>
      </c>
      <c r="N4" s="1593" t="s">
        <v>271</v>
      </c>
    </row>
    <row r="5" spans="1:14" ht="21" customHeight="1">
      <c r="A5" s="1438"/>
      <c r="B5" s="1439"/>
      <c r="C5" s="1596"/>
      <c r="D5" s="1598"/>
      <c r="E5" s="1598"/>
      <c r="F5" s="1598"/>
      <c r="G5" s="1598"/>
      <c r="H5" s="1598"/>
      <c r="I5" s="1598"/>
      <c r="J5" s="1594"/>
      <c r="K5" s="1525"/>
      <c r="L5" s="385"/>
      <c r="M5" s="1596"/>
      <c r="N5" s="1594"/>
    </row>
    <row r="6" spans="1:14" ht="21" customHeight="1">
      <c r="A6" s="1589" t="s">
        <v>207</v>
      </c>
      <c r="B6" s="386" t="s">
        <v>202</v>
      </c>
      <c r="C6" s="339">
        <v>1</v>
      </c>
      <c r="D6" s="340">
        <v>0</v>
      </c>
      <c r="E6" s="341">
        <v>0</v>
      </c>
      <c r="F6" s="341">
        <v>0</v>
      </c>
      <c r="G6" s="341">
        <v>0</v>
      </c>
      <c r="H6" s="341">
        <v>0</v>
      </c>
      <c r="I6" s="341">
        <v>0</v>
      </c>
      <c r="J6" s="342"/>
      <c r="K6" s="343">
        <v>1</v>
      </c>
      <c r="L6" s="344"/>
      <c r="M6" s="345">
        <v>0</v>
      </c>
      <c r="N6" s="346">
        <v>0</v>
      </c>
    </row>
    <row r="7" spans="1:14" ht="21" customHeight="1">
      <c r="A7" s="1589"/>
      <c r="B7" s="387" t="s">
        <v>272</v>
      </c>
      <c r="C7" s="349">
        <v>14</v>
      </c>
      <c r="D7" s="350">
        <v>2</v>
      </c>
      <c r="E7" s="351">
        <v>1</v>
      </c>
      <c r="F7" s="351">
        <v>1</v>
      </c>
      <c r="G7" s="351">
        <v>1</v>
      </c>
      <c r="H7" s="351">
        <v>0</v>
      </c>
      <c r="I7" s="351">
        <v>0</v>
      </c>
      <c r="J7" s="352">
        <v>0</v>
      </c>
      <c r="K7" s="353">
        <v>19</v>
      </c>
      <c r="L7" s="344"/>
      <c r="M7" s="354">
        <v>2</v>
      </c>
      <c r="N7" s="352">
        <v>0</v>
      </c>
    </row>
    <row r="8" spans="1:14" ht="21" customHeight="1">
      <c r="A8" s="1589"/>
      <c r="B8" s="387" t="s">
        <v>273</v>
      </c>
      <c r="C8" s="349">
        <v>15</v>
      </c>
      <c r="D8" s="350">
        <v>2</v>
      </c>
      <c r="E8" s="351">
        <v>1</v>
      </c>
      <c r="F8" s="351">
        <v>1</v>
      </c>
      <c r="G8" s="351">
        <v>0</v>
      </c>
      <c r="H8" s="351">
        <v>0</v>
      </c>
      <c r="I8" s="351">
        <v>0</v>
      </c>
      <c r="J8" s="352">
        <v>0</v>
      </c>
      <c r="K8" s="353">
        <v>19</v>
      </c>
      <c r="L8" s="344"/>
      <c r="M8" s="354">
        <v>0</v>
      </c>
      <c r="N8" s="352">
        <v>0</v>
      </c>
    </row>
    <row r="9" spans="1:14" ht="21" customHeight="1">
      <c r="A9" s="1589"/>
      <c r="B9" s="387" t="s">
        <v>283</v>
      </c>
      <c r="C9" s="355">
        <v>1</v>
      </c>
      <c r="D9" s="356">
        <v>4</v>
      </c>
      <c r="E9" s="357">
        <v>1</v>
      </c>
      <c r="F9" s="357">
        <v>0</v>
      </c>
      <c r="G9" s="357">
        <v>0</v>
      </c>
      <c r="H9" s="357">
        <v>0</v>
      </c>
      <c r="I9" s="357">
        <v>0</v>
      </c>
      <c r="J9" s="358">
        <v>0</v>
      </c>
      <c r="K9" s="359">
        <v>6</v>
      </c>
      <c r="L9" s="344"/>
      <c r="M9" s="360">
        <v>0</v>
      </c>
      <c r="N9" s="358">
        <v>1</v>
      </c>
    </row>
    <row r="10" spans="1:14" ht="21" customHeight="1">
      <c r="A10" s="1589"/>
      <c r="B10" s="388" t="s">
        <v>275</v>
      </c>
      <c r="C10" s="355">
        <v>0</v>
      </c>
      <c r="D10" s="356">
        <v>0</v>
      </c>
      <c r="E10" s="357">
        <v>0</v>
      </c>
      <c r="F10" s="357">
        <v>0</v>
      </c>
      <c r="G10" s="357">
        <v>0</v>
      </c>
      <c r="H10" s="357">
        <v>0</v>
      </c>
      <c r="I10" s="357">
        <v>0</v>
      </c>
      <c r="J10" s="358">
        <v>0</v>
      </c>
      <c r="K10" s="359">
        <v>0</v>
      </c>
      <c r="L10" s="344"/>
      <c r="M10" s="360">
        <v>0</v>
      </c>
      <c r="N10" s="358">
        <v>0</v>
      </c>
    </row>
    <row r="11" spans="1:14" ht="21" customHeight="1">
      <c r="A11" s="1589"/>
      <c r="B11" s="389" t="s">
        <v>258</v>
      </c>
      <c r="C11" s="363">
        <v>1</v>
      </c>
      <c r="D11" s="364">
        <v>0</v>
      </c>
      <c r="E11" s="365">
        <v>0</v>
      </c>
      <c r="F11" s="365">
        <v>0</v>
      </c>
      <c r="G11" s="365">
        <v>0</v>
      </c>
      <c r="H11" s="365">
        <v>0</v>
      </c>
      <c r="I11" s="365">
        <v>0</v>
      </c>
      <c r="J11" s="366">
        <v>0</v>
      </c>
      <c r="K11" s="367">
        <v>1</v>
      </c>
      <c r="L11" s="344"/>
      <c r="M11" s="368">
        <v>0</v>
      </c>
      <c r="N11" s="366">
        <v>0</v>
      </c>
    </row>
    <row r="12" spans="1:14" ht="21" customHeight="1" thickBot="1">
      <c r="A12" s="1590"/>
      <c r="B12" s="390" t="s">
        <v>39</v>
      </c>
      <c r="C12" s="370">
        <v>32</v>
      </c>
      <c r="D12" s="371">
        <v>8</v>
      </c>
      <c r="E12" s="372">
        <v>3</v>
      </c>
      <c r="F12" s="372">
        <v>2</v>
      </c>
      <c r="G12" s="372">
        <v>1</v>
      </c>
      <c r="H12" s="372">
        <v>0</v>
      </c>
      <c r="I12" s="372">
        <v>0</v>
      </c>
      <c r="J12" s="373">
        <v>0</v>
      </c>
      <c r="K12" s="374">
        <v>46</v>
      </c>
      <c r="L12" s="375"/>
      <c r="M12" s="376">
        <v>2</v>
      </c>
      <c r="N12" s="373">
        <v>1</v>
      </c>
    </row>
    <row r="13" spans="1:14" ht="21" customHeight="1" thickTop="1">
      <c r="A13" s="1589" t="s">
        <v>208</v>
      </c>
      <c r="B13" s="386" t="s">
        <v>202</v>
      </c>
      <c r="C13" s="339">
        <v>29</v>
      </c>
      <c r="D13" s="340">
        <v>41</v>
      </c>
      <c r="E13" s="341">
        <v>15</v>
      </c>
      <c r="F13" s="341">
        <v>8</v>
      </c>
      <c r="G13" s="341">
        <v>5</v>
      </c>
      <c r="H13" s="341">
        <v>0</v>
      </c>
      <c r="I13" s="341">
        <v>0</v>
      </c>
      <c r="J13" s="342"/>
      <c r="K13" s="343">
        <v>98</v>
      </c>
      <c r="L13" s="344"/>
      <c r="M13" s="345">
        <v>3</v>
      </c>
      <c r="N13" s="346">
        <v>0</v>
      </c>
    </row>
    <row r="14" spans="1:14" ht="21" customHeight="1">
      <c r="A14" s="1589"/>
      <c r="B14" s="387" t="s">
        <v>272</v>
      </c>
      <c r="C14" s="349">
        <v>98</v>
      </c>
      <c r="D14" s="350">
        <v>114</v>
      </c>
      <c r="E14" s="351">
        <v>72</v>
      </c>
      <c r="F14" s="351">
        <v>22</v>
      </c>
      <c r="G14" s="351">
        <v>17</v>
      </c>
      <c r="H14" s="351">
        <v>1</v>
      </c>
      <c r="I14" s="351">
        <v>1</v>
      </c>
      <c r="J14" s="352">
        <v>0</v>
      </c>
      <c r="K14" s="353">
        <v>325</v>
      </c>
      <c r="L14" s="344"/>
      <c r="M14" s="354">
        <v>13</v>
      </c>
      <c r="N14" s="352">
        <v>0</v>
      </c>
    </row>
    <row r="15" spans="1:14" ht="21" customHeight="1">
      <c r="A15" s="1589"/>
      <c r="B15" s="387" t="s">
        <v>273</v>
      </c>
      <c r="C15" s="349">
        <v>163</v>
      </c>
      <c r="D15" s="350">
        <v>152</v>
      </c>
      <c r="E15" s="351">
        <v>79</v>
      </c>
      <c r="F15" s="351">
        <v>39</v>
      </c>
      <c r="G15" s="351">
        <v>35</v>
      </c>
      <c r="H15" s="351">
        <v>3</v>
      </c>
      <c r="I15" s="351">
        <v>5</v>
      </c>
      <c r="J15" s="352">
        <v>3</v>
      </c>
      <c r="K15" s="353">
        <v>479</v>
      </c>
      <c r="L15" s="344"/>
      <c r="M15" s="354">
        <v>24</v>
      </c>
      <c r="N15" s="352">
        <v>16</v>
      </c>
    </row>
    <row r="16" spans="1:14" ht="21" customHeight="1">
      <c r="A16" s="1589"/>
      <c r="B16" s="387" t="s">
        <v>277</v>
      </c>
      <c r="C16" s="355">
        <v>94</v>
      </c>
      <c r="D16" s="356">
        <v>138</v>
      </c>
      <c r="E16" s="357">
        <v>55</v>
      </c>
      <c r="F16" s="357">
        <v>31</v>
      </c>
      <c r="G16" s="357">
        <v>18</v>
      </c>
      <c r="H16" s="357">
        <v>2</v>
      </c>
      <c r="I16" s="357">
        <v>0</v>
      </c>
      <c r="J16" s="358">
        <v>1</v>
      </c>
      <c r="K16" s="359">
        <v>339</v>
      </c>
      <c r="L16" s="344"/>
      <c r="M16" s="360">
        <v>1</v>
      </c>
      <c r="N16" s="358">
        <v>41</v>
      </c>
    </row>
    <row r="17" spans="1:14" ht="21" customHeight="1">
      <c r="A17" s="1589"/>
      <c r="B17" s="389" t="s">
        <v>278</v>
      </c>
      <c r="C17" s="363">
        <v>104</v>
      </c>
      <c r="D17" s="364">
        <v>149</v>
      </c>
      <c r="E17" s="365">
        <v>60</v>
      </c>
      <c r="F17" s="365">
        <v>40</v>
      </c>
      <c r="G17" s="365">
        <v>7</v>
      </c>
      <c r="H17" s="365">
        <v>3</v>
      </c>
      <c r="I17" s="365">
        <v>0</v>
      </c>
      <c r="J17" s="366">
        <v>1</v>
      </c>
      <c r="K17" s="367">
        <v>364</v>
      </c>
      <c r="L17" s="344"/>
      <c r="M17" s="368">
        <v>1</v>
      </c>
      <c r="N17" s="366">
        <v>63</v>
      </c>
    </row>
    <row r="18" spans="1:14" ht="21" customHeight="1" thickBot="1">
      <c r="A18" s="1590"/>
      <c r="B18" s="390" t="s">
        <v>39</v>
      </c>
      <c r="C18" s="370">
        <v>488</v>
      </c>
      <c r="D18" s="371">
        <v>594</v>
      </c>
      <c r="E18" s="372">
        <v>281</v>
      </c>
      <c r="F18" s="372">
        <v>140</v>
      </c>
      <c r="G18" s="372">
        <v>82</v>
      </c>
      <c r="H18" s="372">
        <v>9</v>
      </c>
      <c r="I18" s="372">
        <v>6</v>
      </c>
      <c r="J18" s="373">
        <v>5</v>
      </c>
      <c r="K18" s="374">
        <v>1605</v>
      </c>
      <c r="L18" s="375"/>
      <c r="M18" s="376">
        <v>42</v>
      </c>
      <c r="N18" s="373">
        <v>120</v>
      </c>
    </row>
    <row r="19" spans="1:14" ht="21" customHeight="1" thickTop="1">
      <c r="A19" s="1591" t="s">
        <v>209</v>
      </c>
      <c r="B19" s="391" t="s">
        <v>202</v>
      </c>
      <c r="C19" s="339">
        <v>33</v>
      </c>
      <c r="D19" s="340">
        <v>43</v>
      </c>
      <c r="E19" s="341">
        <v>13</v>
      </c>
      <c r="F19" s="341">
        <v>5</v>
      </c>
      <c r="G19" s="341">
        <v>4</v>
      </c>
      <c r="H19" s="341">
        <v>0</v>
      </c>
      <c r="I19" s="341">
        <v>0</v>
      </c>
      <c r="J19" s="342"/>
      <c r="K19" s="343">
        <v>98</v>
      </c>
      <c r="L19" s="344"/>
      <c r="M19" s="345">
        <v>0</v>
      </c>
      <c r="N19" s="346">
        <v>0</v>
      </c>
    </row>
    <row r="20" spans="1:14" ht="21" customHeight="1">
      <c r="A20" s="1592"/>
      <c r="B20" s="387" t="s">
        <v>272</v>
      </c>
      <c r="C20" s="349">
        <v>192</v>
      </c>
      <c r="D20" s="350">
        <v>169</v>
      </c>
      <c r="E20" s="351">
        <v>52</v>
      </c>
      <c r="F20" s="351">
        <v>19</v>
      </c>
      <c r="G20" s="351">
        <v>8</v>
      </c>
      <c r="H20" s="351">
        <v>1</v>
      </c>
      <c r="I20" s="351">
        <v>1</v>
      </c>
      <c r="J20" s="352">
        <v>0</v>
      </c>
      <c r="K20" s="353">
        <v>442</v>
      </c>
      <c r="L20" s="344"/>
      <c r="M20" s="354">
        <v>20</v>
      </c>
      <c r="N20" s="352">
        <v>0</v>
      </c>
    </row>
    <row r="21" spans="1:14" ht="21" customHeight="1">
      <c r="A21" s="1592"/>
      <c r="B21" s="387" t="s">
        <v>273</v>
      </c>
      <c r="C21" s="349">
        <v>282</v>
      </c>
      <c r="D21" s="350">
        <v>275</v>
      </c>
      <c r="E21" s="351">
        <v>68</v>
      </c>
      <c r="F21" s="351">
        <v>38</v>
      </c>
      <c r="G21" s="351">
        <v>17</v>
      </c>
      <c r="H21" s="351">
        <v>2</v>
      </c>
      <c r="I21" s="351">
        <v>2</v>
      </c>
      <c r="J21" s="352">
        <v>0</v>
      </c>
      <c r="K21" s="353">
        <v>684</v>
      </c>
      <c r="L21" s="344"/>
      <c r="M21" s="354">
        <v>17</v>
      </c>
      <c r="N21" s="352">
        <v>4</v>
      </c>
    </row>
    <row r="22" spans="1:14" ht="21" customHeight="1">
      <c r="A22" s="1592"/>
      <c r="B22" s="387" t="s">
        <v>277</v>
      </c>
      <c r="C22" s="355">
        <v>93</v>
      </c>
      <c r="D22" s="356">
        <v>115</v>
      </c>
      <c r="E22" s="357">
        <v>33</v>
      </c>
      <c r="F22" s="357">
        <v>13</v>
      </c>
      <c r="G22" s="357">
        <v>7</v>
      </c>
      <c r="H22" s="357">
        <v>0</v>
      </c>
      <c r="I22" s="357">
        <v>2</v>
      </c>
      <c r="J22" s="358">
        <v>1</v>
      </c>
      <c r="K22" s="359">
        <v>264</v>
      </c>
      <c r="L22" s="344"/>
      <c r="M22" s="360">
        <v>1</v>
      </c>
      <c r="N22" s="358">
        <v>28</v>
      </c>
    </row>
    <row r="23" spans="1:14" ht="21" customHeight="1">
      <c r="A23" s="1592"/>
      <c r="B23" s="389" t="s">
        <v>278</v>
      </c>
      <c r="C23" s="363">
        <v>67</v>
      </c>
      <c r="D23" s="364">
        <v>81</v>
      </c>
      <c r="E23" s="365">
        <v>12</v>
      </c>
      <c r="F23" s="365">
        <v>4</v>
      </c>
      <c r="G23" s="365">
        <v>3</v>
      </c>
      <c r="H23" s="365">
        <v>0</v>
      </c>
      <c r="I23" s="365">
        <v>0</v>
      </c>
      <c r="J23" s="366">
        <v>0</v>
      </c>
      <c r="K23" s="367">
        <v>167</v>
      </c>
      <c r="L23" s="344"/>
      <c r="M23" s="368">
        <v>1</v>
      </c>
      <c r="N23" s="366">
        <v>38</v>
      </c>
    </row>
    <row r="24" spans="1:14" ht="21" customHeight="1" thickBot="1">
      <c r="A24" s="1590"/>
      <c r="B24" s="390" t="s">
        <v>39</v>
      </c>
      <c r="C24" s="370">
        <v>667</v>
      </c>
      <c r="D24" s="371">
        <v>683</v>
      </c>
      <c r="E24" s="372">
        <v>178</v>
      </c>
      <c r="F24" s="372">
        <v>79</v>
      </c>
      <c r="G24" s="372">
        <v>39</v>
      </c>
      <c r="H24" s="372">
        <v>3</v>
      </c>
      <c r="I24" s="372">
        <v>5</v>
      </c>
      <c r="J24" s="373">
        <v>1</v>
      </c>
      <c r="K24" s="374">
        <v>1655</v>
      </c>
      <c r="L24" s="375"/>
      <c r="M24" s="376">
        <v>39</v>
      </c>
      <c r="N24" s="373">
        <v>70</v>
      </c>
    </row>
    <row r="25" spans="1:14" ht="21" customHeight="1" thickTop="1">
      <c r="A25" s="1591" t="s">
        <v>34</v>
      </c>
      <c r="B25" s="391" t="s">
        <v>202</v>
      </c>
      <c r="C25" s="339">
        <v>0</v>
      </c>
      <c r="D25" s="340">
        <v>0</v>
      </c>
      <c r="E25" s="341">
        <v>0</v>
      </c>
      <c r="F25" s="341">
        <v>0</v>
      </c>
      <c r="G25" s="341">
        <v>0</v>
      </c>
      <c r="H25" s="341">
        <v>0</v>
      </c>
      <c r="I25" s="341">
        <v>0</v>
      </c>
      <c r="J25" s="342"/>
      <c r="K25" s="343">
        <v>0</v>
      </c>
      <c r="L25" s="344"/>
      <c r="M25" s="345">
        <v>0</v>
      </c>
      <c r="N25" s="346">
        <v>0</v>
      </c>
    </row>
    <row r="26" spans="1:14" ht="21" customHeight="1">
      <c r="A26" s="1592"/>
      <c r="B26" s="387" t="s">
        <v>272</v>
      </c>
      <c r="C26" s="349">
        <v>0</v>
      </c>
      <c r="D26" s="350">
        <v>0</v>
      </c>
      <c r="E26" s="351">
        <v>0</v>
      </c>
      <c r="F26" s="351">
        <v>0</v>
      </c>
      <c r="G26" s="351">
        <v>0</v>
      </c>
      <c r="H26" s="351">
        <v>0</v>
      </c>
      <c r="I26" s="351">
        <v>0</v>
      </c>
      <c r="J26" s="352">
        <v>0</v>
      </c>
      <c r="K26" s="353">
        <v>0</v>
      </c>
      <c r="L26" s="344"/>
      <c r="M26" s="354">
        <v>0</v>
      </c>
      <c r="N26" s="352">
        <v>0</v>
      </c>
    </row>
    <row r="27" spans="1:14" ht="21" customHeight="1">
      <c r="A27" s="1592"/>
      <c r="B27" s="387" t="s">
        <v>273</v>
      </c>
      <c r="C27" s="349">
        <v>0</v>
      </c>
      <c r="D27" s="350">
        <v>0</v>
      </c>
      <c r="E27" s="351">
        <v>0</v>
      </c>
      <c r="F27" s="351">
        <v>0</v>
      </c>
      <c r="G27" s="351">
        <v>0</v>
      </c>
      <c r="H27" s="351">
        <v>0</v>
      </c>
      <c r="I27" s="351">
        <v>0</v>
      </c>
      <c r="J27" s="352">
        <v>0</v>
      </c>
      <c r="K27" s="353">
        <v>0</v>
      </c>
      <c r="L27" s="344"/>
      <c r="M27" s="354">
        <v>0</v>
      </c>
      <c r="N27" s="352">
        <v>0</v>
      </c>
    </row>
    <row r="28" spans="1:14" ht="21" customHeight="1">
      <c r="A28" s="1592"/>
      <c r="B28" s="387" t="s">
        <v>277</v>
      </c>
      <c r="C28" s="349">
        <v>0</v>
      </c>
      <c r="D28" s="350">
        <v>0</v>
      </c>
      <c r="E28" s="351">
        <v>0</v>
      </c>
      <c r="F28" s="351">
        <v>0</v>
      </c>
      <c r="G28" s="351">
        <v>0</v>
      </c>
      <c r="H28" s="351">
        <v>0</v>
      </c>
      <c r="I28" s="351">
        <v>0</v>
      </c>
      <c r="J28" s="352">
        <v>0</v>
      </c>
      <c r="K28" s="353">
        <v>0</v>
      </c>
      <c r="L28" s="344"/>
      <c r="M28" s="354">
        <v>0</v>
      </c>
      <c r="N28" s="352">
        <v>0</v>
      </c>
    </row>
    <row r="29" spans="1:14" ht="21" customHeight="1">
      <c r="A29" s="1592"/>
      <c r="B29" s="389" t="s">
        <v>278</v>
      </c>
      <c r="C29" s="363">
        <v>0</v>
      </c>
      <c r="D29" s="364">
        <v>1</v>
      </c>
      <c r="E29" s="365">
        <v>0</v>
      </c>
      <c r="F29" s="365">
        <v>0</v>
      </c>
      <c r="G29" s="365">
        <v>0</v>
      </c>
      <c r="H29" s="365">
        <v>0</v>
      </c>
      <c r="I29" s="365">
        <v>0</v>
      </c>
      <c r="J29" s="366">
        <v>0</v>
      </c>
      <c r="K29" s="367">
        <v>1</v>
      </c>
      <c r="L29" s="344"/>
      <c r="M29" s="368">
        <v>0</v>
      </c>
      <c r="N29" s="366">
        <v>0</v>
      </c>
    </row>
    <row r="30" spans="1:14" ht="21" customHeight="1" thickBot="1">
      <c r="A30" s="1590"/>
      <c r="B30" s="390" t="s">
        <v>39</v>
      </c>
      <c r="C30" s="370">
        <v>0</v>
      </c>
      <c r="D30" s="371">
        <v>1</v>
      </c>
      <c r="E30" s="372">
        <v>0</v>
      </c>
      <c r="F30" s="372">
        <v>0</v>
      </c>
      <c r="G30" s="372">
        <v>0</v>
      </c>
      <c r="H30" s="372">
        <v>0</v>
      </c>
      <c r="I30" s="372">
        <v>0</v>
      </c>
      <c r="J30" s="373">
        <v>0</v>
      </c>
      <c r="K30" s="374">
        <v>1</v>
      </c>
      <c r="L30" s="375"/>
      <c r="M30" s="376">
        <v>0</v>
      </c>
      <c r="N30" s="373">
        <v>0</v>
      </c>
    </row>
    <row r="31" spans="1:14" ht="21" customHeight="1" thickTop="1">
      <c r="A31" s="1591" t="s">
        <v>21</v>
      </c>
      <c r="B31" s="391" t="s">
        <v>202</v>
      </c>
      <c r="C31" s="339">
        <v>63</v>
      </c>
      <c r="D31" s="340">
        <v>84</v>
      </c>
      <c r="E31" s="341">
        <v>28</v>
      </c>
      <c r="F31" s="341">
        <v>13</v>
      </c>
      <c r="G31" s="341">
        <v>9</v>
      </c>
      <c r="H31" s="341">
        <v>0</v>
      </c>
      <c r="I31" s="341">
        <v>0</v>
      </c>
      <c r="J31" s="342"/>
      <c r="K31" s="343">
        <v>197</v>
      </c>
      <c r="L31" s="344"/>
      <c r="M31" s="345">
        <v>3</v>
      </c>
      <c r="N31" s="346">
        <v>0</v>
      </c>
    </row>
    <row r="32" spans="1:14" ht="21" customHeight="1">
      <c r="A32" s="1592"/>
      <c r="B32" s="387" t="s">
        <v>272</v>
      </c>
      <c r="C32" s="349">
        <v>304</v>
      </c>
      <c r="D32" s="350">
        <v>285</v>
      </c>
      <c r="E32" s="351">
        <v>125</v>
      </c>
      <c r="F32" s="351">
        <v>42</v>
      </c>
      <c r="G32" s="351">
        <v>26</v>
      </c>
      <c r="H32" s="351">
        <v>2</v>
      </c>
      <c r="I32" s="351">
        <v>2</v>
      </c>
      <c r="J32" s="352">
        <v>0</v>
      </c>
      <c r="K32" s="353">
        <v>786</v>
      </c>
      <c r="L32" s="344"/>
      <c r="M32" s="354">
        <v>35</v>
      </c>
      <c r="N32" s="352">
        <v>0</v>
      </c>
    </row>
    <row r="33" spans="1:14" ht="21" customHeight="1">
      <c r="A33" s="1592"/>
      <c r="B33" s="387" t="s">
        <v>273</v>
      </c>
      <c r="C33" s="349">
        <v>460</v>
      </c>
      <c r="D33" s="350">
        <v>429</v>
      </c>
      <c r="E33" s="351">
        <v>148</v>
      </c>
      <c r="F33" s="351">
        <v>78</v>
      </c>
      <c r="G33" s="351">
        <v>52</v>
      </c>
      <c r="H33" s="351">
        <v>5</v>
      </c>
      <c r="I33" s="351">
        <v>7</v>
      </c>
      <c r="J33" s="352">
        <v>3</v>
      </c>
      <c r="K33" s="353">
        <v>1182</v>
      </c>
      <c r="L33" s="344"/>
      <c r="M33" s="354">
        <v>41</v>
      </c>
      <c r="N33" s="352">
        <v>20</v>
      </c>
    </row>
    <row r="34" spans="1:14" ht="21" customHeight="1">
      <c r="A34" s="1592"/>
      <c r="B34" s="387" t="s">
        <v>277</v>
      </c>
      <c r="C34" s="349">
        <v>188</v>
      </c>
      <c r="D34" s="350">
        <v>257</v>
      </c>
      <c r="E34" s="351">
        <v>89</v>
      </c>
      <c r="F34" s="351">
        <v>44</v>
      </c>
      <c r="G34" s="351">
        <v>25</v>
      </c>
      <c r="H34" s="351">
        <v>2</v>
      </c>
      <c r="I34" s="351">
        <v>2</v>
      </c>
      <c r="J34" s="352">
        <v>2</v>
      </c>
      <c r="K34" s="353">
        <v>609</v>
      </c>
      <c r="L34" s="344"/>
      <c r="M34" s="354">
        <v>2</v>
      </c>
      <c r="N34" s="352">
        <v>70</v>
      </c>
    </row>
    <row r="35" spans="1:14" ht="21" customHeight="1">
      <c r="A35" s="1592"/>
      <c r="B35" s="389" t="s">
        <v>278</v>
      </c>
      <c r="C35" s="363">
        <v>172</v>
      </c>
      <c r="D35" s="364">
        <v>231</v>
      </c>
      <c r="E35" s="365">
        <v>72</v>
      </c>
      <c r="F35" s="365">
        <v>44</v>
      </c>
      <c r="G35" s="365">
        <v>10</v>
      </c>
      <c r="H35" s="365">
        <v>3</v>
      </c>
      <c r="I35" s="365">
        <v>0</v>
      </c>
      <c r="J35" s="366">
        <v>1</v>
      </c>
      <c r="K35" s="367">
        <v>533</v>
      </c>
      <c r="L35" s="344"/>
      <c r="M35" s="368">
        <v>2</v>
      </c>
      <c r="N35" s="366">
        <v>101</v>
      </c>
    </row>
    <row r="36" spans="1:14" ht="21" customHeight="1">
      <c r="A36" s="1589"/>
      <c r="B36" s="392" t="s">
        <v>39</v>
      </c>
      <c r="C36" s="379">
        <v>1187</v>
      </c>
      <c r="D36" s="380">
        <v>1286</v>
      </c>
      <c r="E36" s="381">
        <v>462</v>
      </c>
      <c r="F36" s="381">
        <v>221</v>
      </c>
      <c r="G36" s="381">
        <v>122</v>
      </c>
      <c r="H36" s="381">
        <v>12</v>
      </c>
      <c r="I36" s="381">
        <v>11</v>
      </c>
      <c r="J36" s="382">
        <v>6</v>
      </c>
      <c r="K36" s="383">
        <v>3307</v>
      </c>
      <c r="L36" s="375"/>
      <c r="M36" s="384">
        <v>83</v>
      </c>
      <c r="N36" s="382">
        <v>191</v>
      </c>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Ｐ明朝,標準"（平成26年6月30日現在）</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1" width="8" style="10" customWidth="1"/>
    <col min="12" max="12" width="2.6640625" style="10" customWidth="1"/>
    <col min="13" max="14" width="8" style="10" customWidth="1"/>
    <col min="15" max="16384" width="9" style="10"/>
  </cols>
  <sheetData>
    <row r="1" spans="1:14" ht="17.25" customHeight="1">
      <c r="A1" s="22" t="s">
        <v>260</v>
      </c>
      <c r="B1" s="22"/>
      <c r="C1" s="22"/>
    </row>
    <row r="2" spans="1:14" ht="17.25" customHeight="1">
      <c r="A2" s="310" t="s">
        <v>284</v>
      </c>
      <c r="B2" s="311"/>
    </row>
    <row r="3" spans="1:14" ht="11.25" customHeight="1">
      <c r="B3" s="312"/>
      <c r="C3" s="312"/>
    </row>
    <row r="4" spans="1:14" ht="21" customHeight="1">
      <c r="A4" s="1434" t="s">
        <v>261</v>
      </c>
      <c r="B4" s="1435"/>
      <c r="C4" s="1595" t="s">
        <v>262</v>
      </c>
      <c r="D4" s="1597" t="s">
        <v>263</v>
      </c>
      <c r="E4" s="1597" t="s">
        <v>264</v>
      </c>
      <c r="F4" s="1597" t="s">
        <v>265</v>
      </c>
      <c r="G4" s="1597" t="s">
        <v>280</v>
      </c>
      <c r="H4" s="1597" t="s">
        <v>281</v>
      </c>
      <c r="I4" s="1597" t="s">
        <v>282</v>
      </c>
      <c r="J4" s="1593" t="s">
        <v>269</v>
      </c>
      <c r="K4" s="1507" t="s">
        <v>21</v>
      </c>
      <c r="L4" s="385"/>
      <c r="M4" s="1595" t="s">
        <v>270</v>
      </c>
      <c r="N4" s="1593" t="s">
        <v>271</v>
      </c>
    </row>
    <row r="5" spans="1:14" ht="21" customHeight="1">
      <c r="A5" s="1438"/>
      <c r="B5" s="1439"/>
      <c r="C5" s="1596"/>
      <c r="D5" s="1598"/>
      <c r="E5" s="1598"/>
      <c r="F5" s="1598"/>
      <c r="G5" s="1598"/>
      <c r="H5" s="1598"/>
      <c r="I5" s="1598"/>
      <c r="J5" s="1594"/>
      <c r="K5" s="1525"/>
      <c r="L5" s="385"/>
      <c r="M5" s="1596"/>
      <c r="N5" s="1594"/>
    </row>
    <row r="6" spans="1:14" ht="21" customHeight="1">
      <c r="A6" s="1589" t="s">
        <v>207</v>
      </c>
      <c r="B6" s="386" t="s">
        <v>202</v>
      </c>
      <c r="C6" s="339">
        <v>0</v>
      </c>
      <c r="D6" s="340">
        <v>0</v>
      </c>
      <c r="E6" s="341">
        <v>0</v>
      </c>
      <c r="F6" s="341">
        <v>0</v>
      </c>
      <c r="G6" s="341">
        <v>0</v>
      </c>
      <c r="H6" s="341">
        <v>0</v>
      </c>
      <c r="I6" s="341">
        <v>0</v>
      </c>
      <c r="J6" s="342"/>
      <c r="K6" s="343">
        <v>0</v>
      </c>
      <c r="L6" s="344"/>
      <c r="M6" s="345">
        <v>0</v>
      </c>
      <c r="N6" s="346">
        <v>0</v>
      </c>
    </row>
    <row r="7" spans="1:14" ht="21" customHeight="1">
      <c r="A7" s="1589"/>
      <c r="B7" s="387" t="s">
        <v>272</v>
      </c>
      <c r="C7" s="349">
        <v>7</v>
      </c>
      <c r="D7" s="350">
        <v>7</v>
      </c>
      <c r="E7" s="351">
        <v>1</v>
      </c>
      <c r="F7" s="351">
        <v>0</v>
      </c>
      <c r="G7" s="351">
        <v>0</v>
      </c>
      <c r="H7" s="351">
        <v>2</v>
      </c>
      <c r="I7" s="351">
        <v>0</v>
      </c>
      <c r="J7" s="352">
        <v>0</v>
      </c>
      <c r="K7" s="353">
        <v>17</v>
      </c>
      <c r="L7" s="344"/>
      <c r="M7" s="354">
        <v>0</v>
      </c>
      <c r="N7" s="352">
        <v>0</v>
      </c>
    </row>
    <row r="8" spans="1:14" ht="21" customHeight="1">
      <c r="A8" s="1589"/>
      <c r="B8" s="387" t="s">
        <v>273</v>
      </c>
      <c r="C8" s="349">
        <v>9</v>
      </c>
      <c r="D8" s="350">
        <v>4</v>
      </c>
      <c r="E8" s="351">
        <v>3</v>
      </c>
      <c r="F8" s="351">
        <v>2</v>
      </c>
      <c r="G8" s="351">
        <v>3</v>
      </c>
      <c r="H8" s="351">
        <v>2</v>
      </c>
      <c r="I8" s="351">
        <v>3</v>
      </c>
      <c r="J8" s="352">
        <v>1</v>
      </c>
      <c r="K8" s="353">
        <v>27</v>
      </c>
      <c r="L8" s="344"/>
      <c r="M8" s="354">
        <v>1</v>
      </c>
      <c r="N8" s="352">
        <v>0</v>
      </c>
    </row>
    <row r="9" spans="1:14" ht="21" customHeight="1">
      <c r="A9" s="1589"/>
      <c r="B9" s="387" t="s">
        <v>283</v>
      </c>
      <c r="C9" s="355">
        <v>2</v>
      </c>
      <c r="D9" s="356">
        <v>0</v>
      </c>
      <c r="E9" s="357">
        <v>0</v>
      </c>
      <c r="F9" s="357">
        <v>1</v>
      </c>
      <c r="G9" s="357">
        <v>0</v>
      </c>
      <c r="H9" s="357">
        <v>0</v>
      </c>
      <c r="I9" s="357">
        <v>0</v>
      </c>
      <c r="J9" s="358">
        <v>0</v>
      </c>
      <c r="K9" s="359">
        <v>3</v>
      </c>
      <c r="L9" s="344"/>
      <c r="M9" s="360">
        <v>0</v>
      </c>
      <c r="N9" s="358">
        <v>1</v>
      </c>
    </row>
    <row r="10" spans="1:14" ht="21" customHeight="1">
      <c r="A10" s="1589"/>
      <c r="B10" s="388" t="s">
        <v>275</v>
      </c>
      <c r="C10" s="355">
        <v>0</v>
      </c>
      <c r="D10" s="356">
        <v>2</v>
      </c>
      <c r="E10" s="357">
        <v>0</v>
      </c>
      <c r="F10" s="357">
        <v>1</v>
      </c>
      <c r="G10" s="357">
        <v>0</v>
      </c>
      <c r="H10" s="357">
        <v>0</v>
      </c>
      <c r="I10" s="357">
        <v>0</v>
      </c>
      <c r="J10" s="358">
        <v>0</v>
      </c>
      <c r="K10" s="359">
        <v>3</v>
      </c>
      <c r="L10" s="344"/>
      <c r="M10" s="360">
        <v>0</v>
      </c>
      <c r="N10" s="358">
        <v>0</v>
      </c>
    </row>
    <row r="11" spans="1:14" ht="21" customHeight="1">
      <c r="A11" s="1589"/>
      <c r="B11" s="389" t="s">
        <v>258</v>
      </c>
      <c r="C11" s="363">
        <v>2</v>
      </c>
      <c r="D11" s="364">
        <v>2</v>
      </c>
      <c r="E11" s="365">
        <v>0</v>
      </c>
      <c r="F11" s="365">
        <v>1</v>
      </c>
      <c r="G11" s="365">
        <v>0</v>
      </c>
      <c r="H11" s="365">
        <v>0</v>
      </c>
      <c r="I11" s="365">
        <v>1</v>
      </c>
      <c r="J11" s="366">
        <v>0</v>
      </c>
      <c r="K11" s="367">
        <v>6</v>
      </c>
      <c r="L11" s="344"/>
      <c r="M11" s="368">
        <v>0</v>
      </c>
      <c r="N11" s="366">
        <v>0</v>
      </c>
    </row>
    <row r="12" spans="1:14" ht="21" customHeight="1" thickBot="1">
      <c r="A12" s="1590"/>
      <c r="B12" s="390" t="s">
        <v>39</v>
      </c>
      <c r="C12" s="370">
        <v>20</v>
      </c>
      <c r="D12" s="371">
        <v>15</v>
      </c>
      <c r="E12" s="372">
        <v>4</v>
      </c>
      <c r="F12" s="372">
        <v>5</v>
      </c>
      <c r="G12" s="372">
        <v>3</v>
      </c>
      <c r="H12" s="372">
        <v>4</v>
      </c>
      <c r="I12" s="372">
        <v>4</v>
      </c>
      <c r="J12" s="373">
        <v>1</v>
      </c>
      <c r="K12" s="374">
        <v>56</v>
      </c>
      <c r="L12" s="375"/>
      <c r="M12" s="376">
        <v>1</v>
      </c>
      <c r="N12" s="373">
        <v>1</v>
      </c>
    </row>
    <row r="13" spans="1:14" ht="21" customHeight="1" thickTop="1">
      <c r="A13" s="1589" t="s">
        <v>208</v>
      </c>
      <c r="B13" s="386" t="s">
        <v>202</v>
      </c>
      <c r="C13" s="339">
        <v>17</v>
      </c>
      <c r="D13" s="340">
        <v>28</v>
      </c>
      <c r="E13" s="341">
        <v>12</v>
      </c>
      <c r="F13" s="341">
        <v>11</v>
      </c>
      <c r="G13" s="341">
        <v>3</v>
      </c>
      <c r="H13" s="341">
        <v>0</v>
      </c>
      <c r="I13" s="341">
        <v>0</v>
      </c>
      <c r="J13" s="342"/>
      <c r="K13" s="343">
        <v>71</v>
      </c>
      <c r="L13" s="344"/>
      <c r="M13" s="345">
        <v>1</v>
      </c>
      <c r="N13" s="346">
        <v>0</v>
      </c>
    </row>
    <row r="14" spans="1:14" ht="21" customHeight="1">
      <c r="A14" s="1589"/>
      <c r="B14" s="387" t="s">
        <v>272</v>
      </c>
      <c r="C14" s="349">
        <v>68</v>
      </c>
      <c r="D14" s="350">
        <v>75</v>
      </c>
      <c r="E14" s="351">
        <v>36</v>
      </c>
      <c r="F14" s="351">
        <v>36</v>
      </c>
      <c r="G14" s="351">
        <v>46</v>
      </c>
      <c r="H14" s="351">
        <v>11</v>
      </c>
      <c r="I14" s="351">
        <v>7</v>
      </c>
      <c r="J14" s="352">
        <v>0</v>
      </c>
      <c r="K14" s="353">
        <v>279</v>
      </c>
      <c r="L14" s="344"/>
      <c r="M14" s="354">
        <v>18</v>
      </c>
      <c r="N14" s="352">
        <v>1</v>
      </c>
    </row>
    <row r="15" spans="1:14" ht="21" customHeight="1">
      <c r="A15" s="1589"/>
      <c r="B15" s="387" t="s">
        <v>273</v>
      </c>
      <c r="C15" s="349">
        <v>97</v>
      </c>
      <c r="D15" s="350">
        <v>128</v>
      </c>
      <c r="E15" s="351">
        <v>55</v>
      </c>
      <c r="F15" s="351">
        <v>63</v>
      </c>
      <c r="G15" s="351">
        <v>154</v>
      </c>
      <c r="H15" s="351">
        <v>105</v>
      </c>
      <c r="I15" s="351">
        <v>59</v>
      </c>
      <c r="J15" s="352">
        <v>31</v>
      </c>
      <c r="K15" s="353">
        <v>692</v>
      </c>
      <c r="L15" s="344"/>
      <c r="M15" s="354">
        <v>20</v>
      </c>
      <c r="N15" s="352">
        <v>14</v>
      </c>
    </row>
    <row r="16" spans="1:14" ht="21" customHeight="1">
      <c r="A16" s="1589"/>
      <c r="B16" s="387" t="s">
        <v>277</v>
      </c>
      <c r="C16" s="355">
        <v>58</v>
      </c>
      <c r="D16" s="356">
        <v>60</v>
      </c>
      <c r="E16" s="357">
        <v>29</v>
      </c>
      <c r="F16" s="357">
        <v>28</v>
      </c>
      <c r="G16" s="357">
        <v>72</v>
      </c>
      <c r="H16" s="357">
        <v>37</v>
      </c>
      <c r="I16" s="357">
        <v>31</v>
      </c>
      <c r="J16" s="358">
        <v>24</v>
      </c>
      <c r="K16" s="359">
        <v>339</v>
      </c>
      <c r="L16" s="344"/>
      <c r="M16" s="360">
        <v>5</v>
      </c>
      <c r="N16" s="358">
        <v>44</v>
      </c>
    </row>
    <row r="17" spans="1:14" ht="21" customHeight="1">
      <c r="A17" s="1589"/>
      <c r="B17" s="389" t="s">
        <v>278</v>
      </c>
      <c r="C17" s="363">
        <v>83</v>
      </c>
      <c r="D17" s="364">
        <v>72</v>
      </c>
      <c r="E17" s="365">
        <v>53</v>
      </c>
      <c r="F17" s="365">
        <v>54</v>
      </c>
      <c r="G17" s="365">
        <v>81</v>
      </c>
      <c r="H17" s="365">
        <v>20</v>
      </c>
      <c r="I17" s="365">
        <v>13</v>
      </c>
      <c r="J17" s="366">
        <v>8</v>
      </c>
      <c r="K17" s="367">
        <v>384</v>
      </c>
      <c r="L17" s="344"/>
      <c r="M17" s="368">
        <v>5</v>
      </c>
      <c r="N17" s="366">
        <v>119</v>
      </c>
    </row>
    <row r="18" spans="1:14" ht="21" customHeight="1" thickBot="1">
      <c r="A18" s="1590"/>
      <c r="B18" s="390" t="s">
        <v>39</v>
      </c>
      <c r="C18" s="370">
        <v>323</v>
      </c>
      <c r="D18" s="371">
        <v>363</v>
      </c>
      <c r="E18" s="372">
        <v>185</v>
      </c>
      <c r="F18" s="372">
        <v>192</v>
      </c>
      <c r="G18" s="372">
        <v>356</v>
      </c>
      <c r="H18" s="372">
        <v>173</v>
      </c>
      <c r="I18" s="372">
        <v>110</v>
      </c>
      <c r="J18" s="373">
        <v>63</v>
      </c>
      <c r="K18" s="374">
        <v>1765</v>
      </c>
      <c r="L18" s="375"/>
      <c r="M18" s="376">
        <v>49</v>
      </c>
      <c r="N18" s="373">
        <v>178</v>
      </c>
    </row>
    <row r="19" spans="1:14" ht="21" customHeight="1" thickTop="1">
      <c r="A19" s="1591" t="s">
        <v>209</v>
      </c>
      <c r="B19" s="391" t="s">
        <v>202</v>
      </c>
      <c r="C19" s="339">
        <v>29</v>
      </c>
      <c r="D19" s="340">
        <v>34</v>
      </c>
      <c r="E19" s="341">
        <v>15</v>
      </c>
      <c r="F19" s="341">
        <v>6</v>
      </c>
      <c r="G19" s="341">
        <v>8</v>
      </c>
      <c r="H19" s="341">
        <v>0</v>
      </c>
      <c r="I19" s="341">
        <v>0</v>
      </c>
      <c r="J19" s="342"/>
      <c r="K19" s="343">
        <v>92</v>
      </c>
      <c r="L19" s="344"/>
      <c r="M19" s="345">
        <v>0</v>
      </c>
      <c r="N19" s="346">
        <v>0</v>
      </c>
    </row>
    <row r="20" spans="1:14" ht="21" customHeight="1">
      <c r="A20" s="1592"/>
      <c r="B20" s="387" t="s">
        <v>272</v>
      </c>
      <c r="C20" s="349">
        <v>87</v>
      </c>
      <c r="D20" s="350">
        <v>69</v>
      </c>
      <c r="E20" s="351">
        <v>12</v>
      </c>
      <c r="F20" s="351">
        <v>7</v>
      </c>
      <c r="G20" s="351">
        <v>11</v>
      </c>
      <c r="H20" s="351">
        <v>5</v>
      </c>
      <c r="I20" s="351">
        <v>2</v>
      </c>
      <c r="J20" s="352">
        <v>0</v>
      </c>
      <c r="K20" s="353">
        <v>193</v>
      </c>
      <c r="L20" s="344"/>
      <c r="M20" s="354">
        <v>9</v>
      </c>
      <c r="N20" s="352">
        <v>0</v>
      </c>
    </row>
    <row r="21" spans="1:14" ht="21" customHeight="1">
      <c r="A21" s="1592"/>
      <c r="B21" s="387" t="s">
        <v>273</v>
      </c>
      <c r="C21" s="349">
        <v>165</v>
      </c>
      <c r="D21" s="350">
        <v>170</v>
      </c>
      <c r="E21" s="351">
        <v>43</v>
      </c>
      <c r="F21" s="351">
        <v>42</v>
      </c>
      <c r="G21" s="351">
        <v>78</v>
      </c>
      <c r="H21" s="351">
        <v>38</v>
      </c>
      <c r="I21" s="351">
        <v>30</v>
      </c>
      <c r="J21" s="352">
        <v>26</v>
      </c>
      <c r="K21" s="353">
        <v>592</v>
      </c>
      <c r="L21" s="344"/>
      <c r="M21" s="354">
        <v>19</v>
      </c>
      <c r="N21" s="352">
        <v>6</v>
      </c>
    </row>
    <row r="22" spans="1:14" ht="21" customHeight="1">
      <c r="A22" s="1592"/>
      <c r="B22" s="387" t="s">
        <v>277</v>
      </c>
      <c r="C22" s="355">
        <v>44</v>
      </c>
      <c r="D22" s="356">
        <v>63</v>
      </c>
      <c r="E22" s="357">
        <v>19</v>
      </c>
      <c r="F22" s="357">
        <v>14</v>
      </c>
      <c r="G22" s="357">
        <v>35</v>
      </c>
      <c r="H22" s="357">
        <v>30</v>
      </c>
      <c r="I22" s="357">
        <v>21</v>
      </c>
      <c r="J22" s="358">
        <v>40</v>
      </c>
      <c r="K22" s="359">
        <v>266</v>
      </c>
      <c r="L22" s="344"/>
      <c r="M22" s="360">
        <v>3</v>
      </c>
      <c r="N22" s="358">
        <v>25</v>
      </c>
    </row>
    <row r="23" spans="1:14" ht="21" customHeight="1">
      <c r="A23" s="1592"/>
      <c r="B23" s="389" t="s">
        <v>278</v>
      </c>
      <c r="C23" s="363">
        <v>44</v>
      </c>
      <c r="D23" s="364">
        <v>42</v>
      </c>
      <c r="E23" s="365">
        <v>13</v>
      </c>
      <c r="F23" s="365">
        <v>11</v>
      </c>
      <c r="G23" s="365">
        <v>10</v>
      </c>
      <c r="H23" s="365">
        <v>14</v>
      </c>
      <c r="I23" s="365">
        <v>7</v>
      </c>
      <c r="J23" s="366">
        <v>5</v>
      </c>
      <c r="K23" s="367">
        <v>146</v>
      </c>
      <c r="L23" s="344"/>
      <c r="M23" s="368">
        <v>2</v>
      </c>
      <c r="N23" s="366">
        <v>26</v>
      </c>
    </row>
    <row r="24" spans="1:14" ht="21" customHeight="1" thickBot="1">
      <c r="A24" s="1590"/>
      <c r="B24" s="390" t="s">
        <v>39</v>
      </c>
      <c r="C24" s="370">
        <v>369</v>
      </c>
      <c r="D24" s="371">
        <v>378</v>
      </c>
      <c r="E24" s="372">
        <v>102</v>
      </c>
      <c r="F24" s="372">
        <v>80</v>
      </c>
      <c r="G24" s="372">
        <v>142</v>
      </c>
      <c r="H24" s="372">
        <v>87</v>
      </c>
      <c r="I24" s="372">
        <v>60</v>
      </c>
      <c r="J24" s="373">
        <v>71</v>
      </c>
      <c r="K24" s="374">
        <v>1289</v>
      </c>
      <c r="L24" s="375"/>
      <c r="M24" s="376">
        <v>33</v>
      </c>
      <c r="N24" s="373">
        <v>57</v>
      </c>
    </row>
    <row r="25" spans="1:14" ht="21" customHeight="1" thickTop="1">
      <c r="A25" s="1591" t="s">
        <v>34</v>
      </c>
      <c r="B25" s="391" t="s">
        <v>202</v>
      </c>
      <c r="C25" s="339">
        <v>2</v>
      </c>
      <c r="D25" s="340">
        <v>4</v>
      </c>
      <c r="E25" s="341">
        <v>4</v>
      </c>
      <c r="F25" s="341">
        <v>8</v>
      </c>
      <c r="G25" s="341">
        <v>7</v>
      </c>
      <c r="H25" s="341">
        <v>0</v>
      </c>
      <c r="I25" s="341">
        <v>0</v>
      </c>
      <c r="J25" s="342"/>
      <c r="K25" s="343">
        <v>25</v>
      </c>
      <c r="L25" s="344"/>
      <c r="M25" s="345">
        <v>0</v>
      </c>
      <c r="N25" s="346">
        <v>0</v>
      </c>
    </row>
    <row r="26" spans="1:14" ht="21" customHeight="1">
      <c r="A26" s="1592"/>
      <c r="B26" s="387" t="s">
        <v>272</v>
      </c>
      <c r="C26" s="349">
        <v>15</v>
      </c>
      <c r="D26" s="350">
        <v>17</v>
      </c>
      <c r="E26" s="351">
        <v>22</v>
      </c>
      <c r="F26" s="351">
        <v>36</v>
      </c>
      <c r="G26" s="351">
        <v>98</v>
      </c>
      <c r="H26" s="351">
        <v>6</v>
      </c>
      <c r="I26" s="351">
        <v>0</v>
      </c>
      <c r="J26" s="352">
        <v>0</v>
      </c>
      <c r="K26" s="353">
        <v>194</v>
      </c>
      <c r="L26" s="344"/>
      <c r="M26" s="354">
        <v>0</v>
      </c>
      <c r="N26" s="352">
        <v>0</v>
      </c>
    </row>
    <row r="27" spans="1:14" ht="21" customHeight="1">
      <c r="A27" s="1592"/>
      <c r="B27" s="387" t="s">
        <v>273</v>
      </c>
      <c r="C27" s="349">
        <v>18</v>
      </c>
      <c r="D27" s="350">
        <v>17</v>
      </c>
      <c r="E27" s="351">
        <v>31</v>
      </c>
      <c r="F27" s="351">
        <v>51</v>
      </c>
      <c r="G27" s="351">
        <v>158</v>
      </c>
      <c r="H27" s="351">
        <v>6</v>
      </c>
      <c r="I27" s="351">
        <v>0</v>
      </c>
      <c r="J27" s="352">
        <v>0</v>
      </c>
      <c r="K27" s="353">
        <v>281</v>
      </c>
      <c r="L27" s="344"/>
      <c r="M27" s="354">
        <v>1</v>
      </c>
      <c r="N27" s="352">
        <v>0</v>
      </c>
    </row>
    <row r="28" spans="1:14" ht="21" customHeight="1">
      <c r="A28" s="1592"/>
      <c r="B28" s="387" t="s">
        <v>277</v>
      </c>
      <c r="C28" s="349">
        <v>0</v>
      </c>
      <c r="D28" s="350">
        <v>7</v>
      </c>
      <c r="E28" s="351">
        <v>4</v>
      </c>
      <c r="F28" s="351">
        <v>9</v>
      </c>
      <c r="G28" s="351">
        <v>25</v>
      </c>
      <c r="H28" s="351">
        <v>2</v>
      </c>
      <c r="I28" s="351">
        <v>0</v>
      </c>
      <c r="J28" s="352">
        <v>0</v>
      </c>
      <c r="K28" s="353">
        <v>47</v>
      </c>
      <c r="L28" s="344"/>
      <c r="M28" s="354">
        <v>0</v>
      </c>
      <c r="N28" s="352">
        <v>2</v>
      </c>
    </row>
    <row r="29" spans="1:14" ht="21" customHeight="1">
      <c r="A29" s="1592"/>
      <c r="B29" s="389" t="s">
        <v>278</v>
      </c>
      <c r="C29" s="363">
        <v>0</v>
      </c>
      <c r="D29" s="364">
        <v>1</v>
      </c>
      <c r="E29" s="365">
        <v>4</v>
      </c>
      <c r="F29" s="365">
        <v>3</v>
      </c>
      <c r="G29" s="365">
        <v>5</v>
      </c>
      <c r="H29" s="365">
        <v>0</v>
      </c>
      <c r="I29" s="365">
        <v>0</v>
      </c>
      <c r="J29" s="366">
        <v>0</v>
      </c>
      <c r="K29" s="367">
        <v>13</v>
      </c>
      <c r="L29" s="344"/>
      <c r="M29" s="368">
        <v>0</v>
      </c>
      <c r="N29" s="366">
        <v>0</v>
      </c>
    </row>
    <row r="30" spans="1:14" ht="21" customHeight="1" thickBot="1">
      <c r="A30" s="1590"/>
      <c r="B30" s="390" t="s">
        <v>39</v>
      </c>
      <c r="C30" s="370">
        <v>35</v>
      </c>
      <c r="D30" s="371">
        <v>46</v>
      </c>
      <c r="E30" s="372">
        <v>65</v>
      </c>
      <c r="F30" s="372">
        <v>107</v>
      </c>
      <c r="G30" s="372">
        <v>293</v>
      </c>
      <c r="H30" s="372">
        <v>14</v>
      </c>
      <c r="I30" s="372">
        <v>0</v>
      </c>
      <c r="J30" s="373">
        <v>0</v>
      </c>
      <c r="K30" s="374">
        <v>560</v>
      </c>
      <c r="L30" s="375"/>
      <c r="M30" s="376">
        <v>1</v>
      </c>
      <c r="N30" s="373">
        <v>2</v>
      </c>
    </row>
    <row r="31" spans="1:14" ht="21" customHeight="1" thickTop="1">
      <c r="A31" s="1591" t="s">
        <v>21</v>
      </c>
      <c r="B31" s="391" t="s">
        <v>202</v>
      </c>
      <c r="C31" s="339">
        <v>48</v>
      </c>
      <c r="D31" s="340">
        <v>66</v>
      </c>
      <c r="E31" s="341">
        <v>31</v>
      </c>
      <c r="F31" s="341">
        <v>25</v>
      </c>
      <c r="G31" s="341">
        <v>18</v>
      </c>
      <c r="H31" s="341">
        <v>0</v>
      </c>
      <c r="I31" s="341">
        <v>0</v>
      </c>
      <c r="J31" s="342"/>
      <c r="K31" s="343">
        <v>188</v>
      </c>
      <c r="L31" s="344"/>
      <c r="M31" s="345">
        <v>1</v>
      </c>
      <c r="N31" s="346">
        <v>0</v>
      </c>
    </row>
    <row r="32" spans="1:14" ht="21" customHeight="1">
      <c r="A32" s="1592"/>
      <c r="B32" s="387" t="s">
        <v>272</v>
      </c>
      <c r="C32" s="349">
        <v>177</v>
      </c>
      <c r="D32" s="350">
        <v>168</v>
      </c>
      <c r="E32" s="351">
        <v>71</v>
      </c>
      <c r="F32" s="351">
        <v>79</v>
      </c>
      <c r="G32" s="351">
        <v>155</v>
      </c>
      <c r="H32" s="351">
        <v>24</v>
      </c>
      <c r="I32" s="351">
        <v>9</v>
      </c>
      <c r="J32" s="352">
        <v>0</v>
      </c>
      <c r="K32" s="353">
        <v>683</v>
      </c>
      <c r="L32" s="344"/>
      <c r="M32" s="354">
        <v>27</v>
      </c>
      <c r="N32" s="352">
        <v>1</v>
      </c>
    </row>
    <row r="33" spans="1:14" ht="21" customHeight="1">
      <c r="A33" s="1592"/>
      <c r="B33" s="387" t="s">
        <v>273</v>
      </c>
      <c r="C33" s="349">
        <v>289</v>
      </c>
      <c r="D33" s="350">
        <v>319</v>
      </c>
      <c r="E33" s="351">
        <v>132</v>
      </c>
      <c r="F33" s="351">
        <v>158</v>
      </c>
      <c r="G33" s="351">
        <v>393</v>
      </c>
      <c r="H33" s="351">
        <v>151</v>
      </c>
      <c r="I33" s="351">
        <v>92</v>
      </c>
      <c r="J33" s="352">
        <v>58</v>
      </c>
      <c r="K33" s="353">
        <v>1592</v>
      </c>
      <c r="L33" s="344"/>
      <c r="M33" s="354">
        <v>41</v>
      </c>
      <c r="N33" s="352">
        <v>19</v>
      </c>
    </row>
    <row r="34" spans="1:14" ht="21" customHeight="1">
      <c r="A34" s="1592"/>
      <c r="B34" s="387" t="s">
        <v>277</v>
      </c>
      <c r="C34" s="349">
        <v>104</v>
      </c>
      <c r="D34" s="350">
        <v>132</v>
      </c>
      <c r="E34" s="351">
        <v>52</v>
      </c>
      <c r="F34" s="351">
        <v>53</v>
      </c>
      <c r="G34" s="351">
        <v>132</v>
      </c>
      <c r="H34" s="351">
        <v>69</v>
      </c>
      <c r="I34" s="351">
        <v>52</v>
      </c>
      <c r="J34" s="352">
        <v>64</v>
      </c>
      <c r="K34" s="353">
        <v>658</v>
      </c>
      <c r="L34" s="344"/>
      <c r="M34" s="354">
        <v>8</v>
      </c>
      <c r="N34" s="352">
        <v>72</v>
      </c>
    </row>
    <row r="35" spans="1:14" ht="21" customHeight="1">
      <c r="A35" s="1592"/>
      <c r="B35" s="389" t="s">
        <v>278</v>
      </c>
      <c r="C35" s="363">
        <v>129</v>
      </c>
      <c r="D35" s="364">
        <v>117</v>
      </c>
      <c r="E35" s="365">
        <v>70</v>
      </c>
      <c r="F35" s="365">
        <v>69</v>
      </c>
      <c r="G35" s="365">
        <v>96</v>
      </c>
      <c r="H35" s="365">
        <v>34</v>
      </c>
      <c r="I35" s="365">
        <v>21</v>
      </c>
      <c r="J35" s="366">
        <v>13</v>
      </c>
      <c r="K35" s="367">
        <v>549</v>
      </c>
      <c r="L35" s="344"/>
      <c r="M35" s="368">
        <v>7</v>
      </c>
      <c r="N35" s="366">
        <v>146</v>
      </c>
    </row>
    <row r="36" spans="1:14" ht="21" customHeight="1">
      <c r="A36" s="1589"/>
      <c r="B36" s="392" t="s">
        <v>39</v>
      </c>
      <c r="C36" s="379">
        <v>747</v>
      </c>
      <c r="D36" s="380">
        <v>802</v>
      </c>
      <c r="E36" s="381">
        <v>356</v>
      </c>
      <c r="F36" s="381">
        <v>384</v>
      </c>
      <c r="G36" s="381">
        <v>794</v>
      </c>
      <c r="H36" s="381">
        <v>278</v>
      </c>
      <c r="I36" s="381">
        <v>174</v>
      </c>
      <c r="J36" s="382">
        <v>135</v>
      </c>
      <c r="K36" s="383">
        <v>3670</v>
      </c>
      <c r="L36" s="375"/>
      <c r="M36" s="384">
        <v>84</v>
      </c>
      <c r="N36" s="382">
        <v>238</v>
      </c>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Ｐ明朝,標準"（平成26年6月30日現在）</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1" width="8" style="10" customWidth="1"/>
    <col min="12" max="12" width="2.6640625" style="10" customWidth="1"/>
    <col min="13" max="14" width="8" style="10" customWidth="1"/>
    <col min="15" max="16384" width="9" style="10"/>
  </cols>
  <sheetData>
    <row r="1" spans="1:14" ht="17.25" customHeight="1">
      <c r="A1" s="22" t="s">
        <v>260</v>
      </c>
      <c r="B1" s="22"/>
      <c r="C1" s="22"/>
    </row>
    <row r="2" spans="1:14" ht="17.25" customHeight="1">
      <c r="A2" s="310" t="s">
        <v>285</v>
      </c>
      <c r="B2" s="311"/>
    </row>
    <row r="3" spans="1:14" ht="11.25" customHeight="1">
      <c r="B3" s="312"/>
      <c r="C3" s="312"/>
    </row>
    <row r="4" spans="1:14" ht="21" customHeight="1">
      <c r="A4" s="1434" t="s">
        <v>261</v>
      </c>
      <c r="B4" s="1435"/>
      <c r="C4" s="1595" t="s">
        <v>262</v>
      </c>
      <c r="D4" s="1597" t="s">
        <v>263</v>
      </c>
      <c r="E4" s="1597" t="s">
        <v>264</v>
      </c>
      <c r="F4" s="1597" t="s">
        <v>265</v>
      </c>
      <c r="G4" s="1597" t="s">
        <v>266</v>
      </c>
      <c r="H4" s="1597" t="s">
        <v>267</v>
      </c>
      <c r="I4" s="1597" t="s">
        <v>268</v>
      </c>
      <c r="J4" s="1593" t="s">
        <v>269</v>
      </c>
      <c r="K4" s="1507" t="s">
        <v>21</v>
      </c>
      <c r="L4" s="385"/>
      <c r="M4" s="1595" t="s">
        <v>270</v>
      </c>
      <c r="N4" s="1593" t="s">
        <v>271</v>
      </c>
    </row>
    <row r="5" spans="1:14" ht="21" customHeight="1">
      <c r="A5" s="1438"/>
      <c r="B5" s="1439"/>
      <c r="C5" s="1596"/>
      <c r="D5" s="1598"/>
      <c r="E5" s="1598"/>
      <c r="F5" s="1598"/>
      <c r="G5" s="1598"/>
      <c r="H5" s="1598"/>
      <c r="I5" s="1598"/>
      <c r="J5" s="1594"/>
      <c r="K5" s="1525"/>
      <c r="L5" s="385"/>
      <c r="M5" s="1596"/>
      <c r="N5" s="1594"/>
    </row>
    <row r="6" spans="1:14" ht="21" customHeight="1">
      <c r="A6" s="1589" t="s">
        <v>207</v>
      </c>
      <c r="B6" s="386" t="s">
        <v>202</v>
      </c>
      <c r="C6" s="339">
        <v>2</v>
      </c>
      <c r="D6" s="340">
        <v>1</v>
      </c>
      <c r="E6" s="341">
        <v>0</v>
      </c>
      <c r="F6" s="341">
        <v>0</v>
      </c>
      <c r="G6" s="341">
        <v>1</v>
      </c>
      <c r="H6" s="341">
        <v>0</v>
      </c>
      <c r="I6" s="341">
        <v>0</v>
      </c>
      <c r="J6" s="342"/>
      <c r="K6" s="343">
        <v>4</v>
      </c>
      <c r="L6" s="344"/>
      <c r="M6" s="345">
        <v>0</v>
      </c>
      <c r="N6" s="346">
        <v>0</v>
      </c>
    </row>
    <row r="7" spans="1:14" ht="21" customHeight="1">
      <c r="A7" s="1589"/>
      <c r="B7" s="387" t="s">
        <v>272</v>
      </c>
      <c r="C7" s="349">
        <v>40</v>
      </c>
      <c r="D7" s="350">
        <v>29</v>
      </c>
      <c r="E7" s="351">
        <v>7</v>
      </c>
      <c r="F7" s="351">
        <v>4</v>
      </c>
      <c r="G7" s="351">
        <v>6</v>
      </c>
      <c r="H7" s="351">
        <v>2</v>
      </c>
      <c r="I7" s="351">
        <v>1</v>
      </c>
      <c r="J7" s="352">
        <v>0</v>
      </c>
      <c r="K7" s="353">
        <v>89</v>
      </c>
      <c r="L7" s="344"/>
      <c r="M7" s="354">
        <v>5</v>
      </c>
      <c r="N7" s="352">
        <v>0</v>
      </c>
    </row>
    <row r="8" spans="1:14" ht="21" customHeight="1">
      <c r="A8" s="1589"/>
      <c r="B8" s="387" t="s">
        <v>273</v>
      </c>
      <c r="C8" s="349">
        <v>50</v>
      </c>
      <c r="D8" s="350">
        <v>36</v>
      </c>
      <c r="E8" s="351">
        <v>10</v>
      </c>
      <c r="F8" s="351">
        <v>9</v>
      </c>
      <c r="G8" s="351">
        <v>17</v>
      </c>
      <c r="H8" s="351">
        <v>6</v>
      </c>
      <c r="I8" s="351">
        <v>7</v>
      </c>
      <c r="J8" s="352">
        <v>5</v>
      </c>
      <c r="K8" s="353">
        <v>140</v>
      </c>
      <c r="L8" s="344"/>
      <c r="M8" s="354">
        <v>4</v>
      </c>
      <c r="N8" s="352">
        <v>1</v>
      </c>
    </row>
    <row r="9" spans="1:14" ht="21" customHeight="1">
      <c r="A9" s="1589"/>
      <c r="B9" s="387" t="s">
        <v>274</v>
      </c>
      <c r="C9" s="355">
        <v>8</v>
      </c>
      <c r="D9" s="356">
        <v>2</v>
      </c>
      <c r="E9" s="357">
        <v>1</v>
      </c>
      <c r="F9" s="357">
        <v>2</v>
      </c>
      <c r="G9" s="357">
        <v>0</v>
      </c>
      <c r="H9" s="357">
        <v>0</v>
      </c>
      <c r="I9" s="357">
        <v>2</v>
      </c>
      <c r="J9" s="358">
        <v>1</v>
      </c>
      <c r="K9" s="359">
        <v>16</v>
      </c>
      <c r="L9" s="344"/>
      <c r="M9" s="360">
        <v>0</v>
      </c>
      <c r="N9" s="358">
        <v>0</v>
      </c>
    </row>
    <row r="10" spans="1:14" ht="21" customHeight="1">
      <c r="A10" s="1589"/>
      <c r="B10" s="388" t="s">
        <v>275</v>
      </c>
      <c r="C10" s="355">
        <v>5</v>
      </c>
      <c r="D10" s="356">
        <v>2</v>
      </c>
      <c r="E10" s="357">
        <v>1</v>
      </c>
      <c r="F10" s="357">
        <v>0</v>
      </c>
      <c r="G10" s="357">
        <v>1</v>
      </c>
      <c r="H10" s="357">
        <v>0</v>
      </c>
      <c r="I10" s="357">
        <v>0</v>
      </c>
      <c r="J10" s="358">
        <v>0</v>
      </c>
      <c r="K10" s="359">
        <v>9</v>
      </c>
      <c r="L10" s="344"/>
      <c r="M10" s="360">
        <v>0</v>
      </c>
      <c r="N10" s="358">
        <v>2</v>
      </c>
    </row>
    <row r="11" spans="1:14" ht="21" customHeight="1">
      <c r="A11" s="1589"/>
      <c r="B11" s="389" t="s">
        <v>206</v>
      </c>
      <c r="C11" s="363">
        <v>3</v>
      </c>
      <c r="D11" s="364">
        <v>0</v>
      </c>
      <c r="E11" s="365">
        <v>0</v>
      </c>
      <c r="F11" s="365">
        <v>1</v>
      </c>
      <c r="G11" s="365">
        <v>2</v>
      </c>
      <c r="H11" s="365">
        <v>0</v>
      </c>
      <c r="I11" s="365">
        <v>0</v>
      </c>
      <c r="J11" s="366">
        <v>1</v>
      </c>
      <c r="K11" s="367">
        <v>7</v>
      </c>
      <c r="L11" s="344"/>
      <c r="M11" s="368">
        <v>0</v>
      </c>
      <c r="N11" s="366">
        <v>1</v>
      </c>
    </row>
    <row r="12" spans="1:14" ht="21" customHeight="1" thickBot="1">
      <c r="A12" s="1590"/>
      <c r="B12" s="390" t="s">
        <v>39</v>
      </c>
      <c r="C12" s="370">
        <v>108</v>
      </c>
      <c r="D12" s="371">
        <v>70</v>
      </c>
      <c r="E12" s="372">
        <v>19</v>
      </c>
      <c r="F12" s="372">
        <v>16</v>
      </c>
      <c r="G12" s="372">
        <v>27</v>
      </c>
      <c r="H12" s="372">
        <v>8</v>
      </c>
      <c r="I12" s="372">
        <v>10</v>
      </c>
      <c r="J12" s="373">
        <v>7</v>
      </c>
      <c r="K12" s="374">
        <v>265</v>
      </c>
      <c r="L12" s="375"/>
      <c r="M12" s="376">
        <v>9</v>
      </c>
      <c r="N12" s="373">
        <v>4</v>
      </c>
    </row>
    <row r="13" spans="1:14" ht="21" customHeight="1" thickTop="1">
      <c r="A13" s="1589" t="s">
        <v>208</v>
      </c>
      <c r="B13" s="386" t="s">
        <v>202</v>
      </c>
      <c r="C13" s="339">
        <v>97</v>
      </c>
      <c r="D13" s="340">
        <v>123</v>
      </c>
      <c r="E13" s="341">
        <v>113</v>
      </c>
      <c r="F13" s="341">
        <v>67</v>
      </c>
      <c r="G13" s="341">
        <v>29</v>
      </c>
      <c r="H13" s="341">
        <v>0</v>
      </c>
      <c r="I13" s="341">
        <v>0</v>
      </c>
      <c r="J13" s="342"/>
      <c r="K13" s="343">
        <v>429</v>
      </c>
      <c r="L13" s="344"/>
      <c r="M13" s="345">
        <v>2</v>
      </c>
      <c r="N13" s="346">
        <v>1</v>
      </c>
    </row>
    <row r="14" spans="1:14" ht="21" customHeight="1">
      <c r="A14" s="1589"/>
      <c r="B14" s="387" t="s">
        <v>272</v>
      </c>
      <c r="C14" s="349">
        <v>255</v>
      </c>
      <c r="D14" s="350">
        <v>243</v>
      </c>
      <c r="E14" s="351">
        <v>113</v>
      </c>
      <c r="F14" s="351">
        <v>106</v>
      </c>
      <c r="G14" s="351">
        <v>207</v>
      </c>
      <c r="H14" s="351">
        <v>45</v>
      </c>
      <c r="I14" s="351">
        <v>31</v>
      </c>
      <c r="J14" s="352">
        <v>3</v>
      </c>
      <c r="K14" s="353">
        <v>1003</v>
      </c>
      <c r="L14" s="344"/>
      <c r="M14" s="354">
        <v>57</v>
      </c>
      <c r="N14" s="352">
        <v>1</v>
      </c>
    </row>
    <row r="15" spans="1:14" ht="21" customHeight="1">
      <c r="A15" s="1589"/>
      <c r="B15" s="387" t="s">
        <v>273</v>
      </c>
      <c r="C15" s="349">
        <v>389</v>
      </c>
      <c r="D15" s="350">
        <v>355</v>
      </c>
      <c r="E15" s="351">
        <v>203</v>
      </c>
      <c r="F15" s="351">
        <v>171</v>
      </c>
      <c r="G15" s="351">
        <v>563</v>
      </c>
      <c r="H15" s="351">
        <v>231</v>
      </c>
      <c r="I15" s="351">
        <v>221</v>
      </c>
      <c r="J15" s="352">
        <v>134</v>
      </c>
      <c r="K15" s="353">
        <v>2267</v>
      </c>
      <c r="L15" s="344"/>
      <c r="M15" s="354">
        <v>144</v>
      </c>
      <c r="N15" s="352">
        <v>49</v>
      </c>
    </row>
    <row r="16" spans="1:14" ht="21" customHeight="1">
      <c r="A16" s="1589"/>
      <c r="B16" s="387" t="s">
        <v>277</v>
      </c>
      <c r="C16" s="355">
        <v>115</v>
      </c>
      <c r="D16" s="356">
        <v>143</v>
      </c>
      <c r="E16" s="357">
        <v>45</v>
      </c>
      <c r="F16" s="357">
        <v>81</v>
      </c>
      <c r="G16" s="357">
        <v>190</v>
      </c>
      <c r="H16" s="357">
        <v>86</v>
      </c>
      <c r="I16" s="357">
        <v>75</v>
      </c>
      <c r="J16" s="358">
        <v>72</v>
      </c>
      <c r="K16" s="359">
        <v>807</v>
      </c>
      <c r="L16" s="344"/>
      <c r="M16" s="360">
        <v>21</v>
      </c>
      <c r="N16" s="358">
        <v>157</v>
      </c>
    </row>
    <row r="17" spans="1:14" ht="21" customHeight="1">
      <c r="A17" s="1589"/>
      <c r="B17" s="389" t="s">
        <v>278</v>
      </c>
      <c r="C17" s="363">
        <v>142</v>
      </c>
      <c r="D17" s="364">
        <v>179</v>
      </c>
      <c r="E17" s="365">
        <v>88</v>
      </c>
      <c r="F17" s="365">
        <v>80</v>
      </c>
      <c r="G17" s="365">
        <v>122</v>
      </c>
      <c r="H17" s="365">
        <v>23</v>
      </c>
      <c r="I17" s="365">
        <v>27</v>
      </c>
      <c r="J17" s="366">
        <v>26</v>
      </c>
      <c r="K17" s="367">
        <v>687</v>
      </c>
      <c r="L17" s="344"/>
      <c r="M17" s="368">
        <v>14</v>
      </c>
      <c r="N17" s="366">
        <v>329</v>
      </c>
    </row>
    <row r="18" spans="1:14" ht="21" customHeight="1" thickBot="1">
      <c r="A18" s="1590"/>
      <c r="B18" s="390" t="s">
        <v>39</v>
      </c>
      <c r="C18" s="370">
        <v>998</v>
      </c>
      <c r="D18" s="371">
        <v>1043</v>
      </c>
      <c r="E18" s="372">
        <v>562</v>
      </c>
      <c r="F18" s="372">
        <v>505</v>
      </c>
      <c r="G18" s="372">
        <v>1111</v>
      </c>
      <c r="H18" s="372">
        <v>385</v>
      </c>
      <c r="I18" s="372">
        <v>354</v>
      </c>
      <c r="J18" s="373">
        <v>235</v>
      </c>
      <c r="K18" s="374">
        <v>5193</v>
      </c>
      <c r="L18" s="375"/>
      <c r="M18" s="376">
        <v>238</v>
      </c>
      <c r="N18" s="373">
        <v>537</v>
      </c>
    </row>
    <row r="19" spans="1:14" ht="21" customHeight="1" thickTop="1">
      <c r="A19" s="1591" t="s">
        <v>209</v>
      </c>
      <c r="B19" s="391" t="s">
        <v>202</v>
      </c>
      <c r="C19" s="339">
        <v>30</v>
      </c>
      <c r="D19" s="340">
        <v>29</v>
      </c>
      <c r="E19" s="341">
        <v>30</v>
      </c>
      <c r="F19" s="341">
        <v>13</v>
      </c>
      <c r="G19" s="341">
        <v>7</v>
      </c>
      <c r="H19" s="341">
        <v>0</v>
      </c>
      <c r="I19" s="341">
        <v>0</v>
      </c>
      <c r="J19" s="342"/>
      <c r="K19" s="343">
        <v>109</v>
      </c>
      <c r="L19" s="344"/>
      <c r="M19" s="345">
        <v>4</v>
      </c>
      <c r="N19" s="346">
        <v>0</v>
      </c>
    </row>
    <row r="20" spans="1:14" ht="21" customHeight="1">
      <c r="A20" s="1592"/>
      <c r="B20" s="387" t="s">
        <v>272</v>
      </c>
      <c r="C20" s="349">
        <v>158</v>
      </c>
      <c r="D20" s="350">
        <v>110</v>
      </c>
      <c r="E20" s="351">
        <v>60</v>
      </c>
      <c r="F20" s="351">
        <v>37</v>
      </c>
      <c r="G20" s="351">
        <v>83</v>
      </c>
      <c r="H20" s="351">
        <v>19</v>
      </c>
      <c r="I20" s="351">
        <v>18</v>
      </c>
      <c r="J20" s="352">
        <v>2</v>
      </c>
      <c r="K20" s="353">
        <v>487</v>
      </c>
      <c r="L20" s="344"/>
      <c r="M20" s="354">
        <v>40</v>
      </c>
      <c r="N20" s="352">
        <v>0</v>
      </c>
    </row>
    <row r="21" spans="1:14" ht="21" customHeight="1">
      <c r="A21" s="1592"/>
      <c r="B21" s="387" t="s">
        <v>273</v>
      </c>
      <c r="C21" s="349">
        <v>327</v>
      </c>
      <c r="D21" s="350">
        <v>303</v>
      </c>
      <c r="E21" s="351">
        <v>116</v>
      </c>
      <c r="F21" s="351">
        <v>106</v>
      </c>
      <c r="G21" s="351">
        <v>323</v>
      </c>
      <c r="H21" s="351">
        <v>131</v>
      </c>
      <c r="I21" s="351">
        <v>116</v>
      </c>
      <c r="J21" s="352">
        <v>106</v>
      </c>
      <c r="K21" s="353">
        <v>1528</v>
      </c>
      <c r="L21" s="344"/>
      <c r="M21" s="354">
        <v>160</v>
      </c>
      <c r="N21" s="352">
        <v>15</v>
      </c>
    </row>
    <row r="22" spans="1:14" ht="21" customHeight="1">
      <c r="A22" s="1592"/>
      <c r="B22" s="387" t="s">
        <v>277</v>
      </c>
      <c r="C22" s="355">
        <v>83</v>
      </c>
      <c r="D22" s="356">
        <v>108</v>
      </c>
      <c r="E22" s="357">
        <v>45</v>
      </c>
      <c r="F22" s="357">
        <v>46</v>
      </c>
      <c r="G22" s="357">
        <v>140</v>
      </c>
      <c r="H22" s="357">
        <v>67</v>
      </c>
      <c r="I22" s="357">
        <v>59</v>
      </c>
      <c r="J22" s="358">
        <v>81</v>
      </c>
      <c r="K22" s="359">
        <v>629</v>
      </c>
      <c r="L22" s="344"/>
      <c r="M22" s="360">
        <v>27</v>
      </c>
      <c r="N22" s="358">
        <v>113</v>
      </c>
    </row>
    <row r="23" spans="1:14" ht="21" customHeight="1">
      <c r="A23" s="1592"/>
      <c r="B23" s="389" t="s">
        <v>278</v>
      </c>
      <c r="C23" s="363">
        <v>49</v>
      </c>
      <c r="D23" s="364">
        <v>51</v>
      </c>
      <c r="E23" s="365">
        <v>19</v>
      </c>
      <c r="F23" s="365">
        <v>12</v>
      </c>
      <c r="G23" s="365">
        <v>36</v>
      </c>
      <c r="H23" s="365">
        <v>26</v>
      </c>
      <c r="I23" s="365">
        <v>11</v>
      </c>
      <c r="J23" s="366">
        <v>28</v>
      </c>
      <c r="K23" s="367">
        <v>232</v>
      </c>
      <c r="L23" s="344"/>
      <c r="M23" s="368">
        <v>12</v>
      </c>
      <c r="N23" s="366">
        <v>80</v>
      </c>
    </row>
    <row r="24" spans="1:14" ht="21" customHeight="1" thickBot="1">
      <c r="A24" s="1590"/>
      <c r="B24" s="390" t="s">
        <v>39</v>
      </c>
      <c r="C24" s="370">
        <v>647</v>
      </c>
      <c r="D24" s="371">
        <v>601</v>
      </c>
      <c r="E24" s="372">
        <v>270</v>
      </c>
      <c r="F24" s="372">
        <v>214</v>
      </c>
      <c r="G24" s="372">
        <v>589</v>
      </c>
      <c r="H24" s="372">
        <v>243</v>
      </c>
      <c r="I24" s="372">
        <v>204</v>
      </c>
      <c r="J24" s="373">
        <v>217</v>
      </c>
      <c r="K24" s="374">
        <v>2985</v>
      </c>
      <c r="L24" s="375"/>
      <c r="M24" s="376">
        <v>243</v>
      </c>
      <c r="N24" s="373">
        <v>208</v>
      </c>
    </row>
    <row r="25" spans="1:14" ht="21" customHeight="1" thickTop="1">
      <c r="A25" s="1591" t="s">
        <v>34</v>
      </c>
      <c r="B25" s="391" t="s">
        <v>202</v>
      </c>
      <c r="C25" s="339">
        <v>4</v>
      </c>
      <c r="D25" s="340">
        <v>8</v>
      </c>
      <c r="E25" s="341">
        <v>5</v>
      </c>
      <c r="F25" s="341">
        <v>1</v>
      </c>
      <c r="G25" s="341">
        <v>1</v>
      </c>
      <c r="H25" s="341">
        <v>0</v>
      </c>
      <c r="I25" s="341">
        <v>0</v>
      </c>
      <c r="J25" s="342"/>
      <c r="K25" s="343">
        <v>19</v>
      </c>
      <c r="L25" s="344"/>
      <c r="M25" s="345">
        <v>0</v>
      </c>
      <c r="N25" s="346">
        <v>0</v>
      </c>
    </row>
    <row r="26" spans="1:14" ht="21" customHeight="1">
      <c r="A26" s="1592"/>
      <c r="B26" s="387" t="s">
        <v>272</v>
      </c>
      <c r="C26" s="349">
        <v>12</v>
      </c>
      <c r="D26" s="350">
        <v>21</v>
      </c>
      <c r="E26" s="351">
        <v>10</v>
      </c>
      <c r="F26" s="351">
        <v>25</v>
      </c>
      <c r="G26" s="351">
        <v>43</v>
      </c>
      <c r="H26" s="351">
        <v>2</v>
      </c>
      <c r="I26" s="351">
        <v>0</v>
      </c>
      <c r="J26" s="352">
        <v>0</v>
      </c>
      <c r="K26" s="353">
        <v>113</v>
      </c>
      <c r="L26" s="344"/>
      <c r="M26" s="354">
        <v>3</v>
      </c>
      <c r="N26" s="352">
        <v>0</v>
      </c>
    </row>
    <row r="27" spans="1:14" ht="21" customHeight="1">
      <c r="A27" s="1592"/>
      <c r="B27" s="387" t="s">
        <v>273</v>
      </c>
      <c r="C27" s="349">
        <v>18</v>
      </c>
      <c r="D27" s="350">
        <v>14</v>
      </c>
      <c r="E27" s="351">
        <v>16</v>
      </c>
      <c r="F27" s="351">
        <v>29</v>
      </c>
      <c r="G27" s="351">
        <v>70</v>
      </c>
      <c r="H27" s="351">
        <v>1</v>
      </c>
      <c r="I27" s="351">
        <v>1</v>
      </c>
      <c r="J27" s="352">
        <v>0</v>
      </c>
      <c r="K27" s="353">
        <v>149</v>
      </c>
      <c r="L27" s="344"/>
      <c r="M27" s="354">
        <v>1</v>
      </c>
      <c r="N27" s="352">
        <v>0</v>
      </c>
    </row>
    <row r="28" spans="1:14" ht="21" customHeight="1">
      <c r="A28" s="1592"/>
      <c r="B28" s="387" t="s">
        <v>277</v>
      </c>
      <c r="C28" s="349">
        <v>4</v>
      </c>
      <c r="D28" s="350">
        <v>8</v>
      </c>
      <c r="E28" s="351">
        <v>4</v>
      </c>
      <c r="F28" s="351">
        <v>4</v>
      </c>
      <c r="G28" s="351">
        <v>10</v>
      </c>
      <c r="H28" s="351">
        <v>1</v>
      </c>
      <c r="I28" s="351">
        <v>0</v>
      </c>
      <c r="J28" s="352">
        <v>1</v>
      </c>
      <c r="K28" s="353">
        <v>32</v>
      </c>
      <c r="L28" s="344"/>
      <c r="M28" s="354">
        <v>0</v>
      </c>
      <c r="N28" s="352">
        <v>2</v>
      </c>
    </row>
    <row r="29" spans="1:14" ht="21" customHeight="1">
      <c r="A29" s="1592"/>
      <c r="B29" s="389" t="s">
        <v>278</v>
      </c>
      <c r="C29" s="363">
        <v>3</v>
      </c>
      <c r="D29" s="364">
        <v>5</v>
      </c>
      <c r="E29" s="365">
        <v>1</v>
      </c>
      <c r="F29" s="365">
        <v>2</v>
      </c>
      <c r="G29" s="365">
        <v>2</v>
      </c>
      <c r="H29" s="365">
        <v>0</v>
      </c>
      <c r="I29" s="365">
        <v>0</v>
      </c>
      <c r="J29" s="366">
        <v>0</v>
      </c>
      <c r="K29" s="367">
        <v>13</v>
      </c>
      <c r="L29" s="344"/>
      <c r="M29" s="368">
        <v>0</v>
      </c>
      <c r="N29" s="366">
        <v>0</v>
      </c>
    </row>
    <row r="30" spans="1:14" ht="21" customHeight="1" thickBot="1">
      <c r="A30" s="1590"/>
      <c r="B30" s="390" t="s">
        <v>39</v>
      </c>
      <c r="C30" s="370">
        <v>41</v>
      </c>
      <c r="D30" s="371">
        <v>56</v>
      </c>
      <c r="E30" s="372">
        <v>36</v>
      </c>
      <c r="F30" s="372">
        <v>61</v>
      </c>
      <c r="G30" s="372">
        <v>126</v>
      </c>
      <c r="H30" s="372">
        <v>4</v>
      </c>
      <c r="I30" s="372">
        <v>1</v>
      </c>
      <c r="J30" s="373">
        <v>1</v>
      </c>
      <c r="K30" s="374">
        <v>326</v>
      </c>
      <c r="L30" s="375"/>
      <c r="M30" s="376">
        <v>4</v>
      </c>
      <c r="N30" s="373">
        <v>2</v>
      </c>
    </row>
    <row r="31" spans="1:14" ht="21" customHeight="1" thickTop="1">
      <c r="A31" s="1591" t="s">
        <v>21</v>
      </c>
      <c r="B31" s="391" t="s">
        <v>202</v>
      </c>
      <c r="C31" s="339">
        <v>133</v>
      </c>
      <c r="D31" s="340">
        <v>161</v>
      </c>
      <c r="E31" s="341">
        <v>148</v>
      </c>
      <c r="F31" s="341">
        <v>81</v>
      </c>
      <c r="G31" s="341">
        <v>38</v>
      </c>
      <c r="H31" s="341">
        <v>0</v>
      </c>
      <c r="I31" s="341">
        <v>0</v>
      </c>
      <c r="J31" s="342"/>
      <c r="K31" s="343">
        <v>561</v>
      </c>
      <c r="L31" s="344"/>
      <c r="M31" s="345">
        <v>6</v>
      </c>
      <c r="N31" s="346">
        <v>1</v>
      </c>
    </row>
    <row r="32" spans="1:14" ht="21" customHeight="1">
      <c r="A32" s="1592"/>
      <c r="B32" s="387" t="s">
        <v>272</v>
      </c>
      <c r="C32" s="349">
        <v>465</v>
      </c>
      <c r="D32" s="350">
        <v>403</v>
      </c>
      <c r="E32" s="351">
        <v>190</v>
      </c>
      <c r="F32" s="351">
        <v>172</v>
      </c>
      <c r="G32" s="351">
        <v>339</v>
      </c>
      <c r="H32" s="351">
        <v>68</v>
      </c>
      <c r="I32" s="351">
        <v>50</v>
      </c>
      <c r="J32" s="352">
        <v>5</v>
      </c>
      <c r="K32" s="353">
        <v>1692</v>
      </c>
      <c r="L32" s="344"/>
      <c r="M32" s="354">
        <v>105</v>
      </c>
      <c r="N32" s="352">
        <v>1</v>
      </c>
    </row>
    <row r="33" spans="1:14" ht="21" customHeight="1">
      <c r="A33" s="1592"/>
      <c r="B33" s="387" t="s">
        <v>273</v>
      </c>
      <c r="C33" s="349">
        <v>784</v>
      </c>
      <c r="D33" s="350">
        <v>708</v>
      </c>
      <c r="E33" s="351">
        <v>345</v>
      </c>
      <c r="F33" s="351">
        <v>315</v>
      </c>
      <c r="G33" s="351">
        <v>973</v>
      </c>
      <c r="H33" s="351">
        <v>369</v>
      </c>
      <c r="I33" s="351">
        <v>345</v>
      </c>
      <c r="J33" s="352">
        <v>245</v>
      </c>
      <c r="K33" s="353">
        <v>4084</v>
      </c>
      <c r="L33" s="344"/>
      <c r="M33" s="354">
        <v>309</v>
      </c>
      <c r="N33" s="352">
        <v>65</v>
      </c>
    </row>
    <row r="34" spans="1:14" ht="21" customHeight="1">
      <c r="A34" s="1592"/>
      <c r="B34" s="387" t="s">
        <v>277</v>
      </c>
      <c r="C34" s="349">
        <v>215</v>
      </c>
      <c r="D34" s="350">
        <v>263</v>
      </c>
      <c r="E34" s="351">
        <v>96</v>
      </c>
      <c r="F34" s="351">
        <v>133</v>
      </c>
      <c r="G34" s="351">
        <v>341</v>
      </c>
      <c r="H34" s="351">
        <v>154</v>
      </c>
      <c r="I34" s="351">
        <v>136</v>
      </c>
      <c r="J34" s="352">
        <v>155</v>
      </c>
      <c r="K34" s="353">
        <v>1493</v>
      </c>
      <c r="L34" s="344"/>
      <c r="M34" s="354">
        <v>48</v>
      </c>
      <c r="N34" s="352">
        <v>274</v>
      </c>
    </row>
    <row r="35" spans="1:14" ht="21" customHeight="1">
      <c r="A35" s="1592"/>
      <c r="B35" s="389" t="s">
        <v>278</v>
      </c>
      <c r="C35" s="363">
        <v>197</v>
      </c>
      <c r="D35" s="364">
        <v>235</v>
      </c>
      <c r="E35" s="365">
        <v>108</v>
      </c>
      <c r="F35" s="365">
        <v>95</v>
      </c>
      <c r="G35" s="365">
        <v>162</v>
      </c>
      <c r="H35" s="365">
        <v>49</v>
      </c>
      <c r="I35" s="365">
        <v>38</v>
      </c>
      <c r="J35" s="366">
        <v>55</v>
      </c>
      <c r="K35" s="367">
        <v>939</v>
      </c>
      <c r="L35" s="344"/>
      <c r="M35" s="368">
        <v>26</v>
      </c>
      <c r="N35" s="366">
        <v>410</v>
      </c>
    </row>
    <row r="36" spans="1:14" ht="21" customHeight="1">
      <c r="A36" s="1589"/>
      <c r="B36" s="392" t="s">
        <v>39</v>
      </c>
      <c r="C36" s="379">
        <v>1794</v>
      </c>
      <c r="D36" s="380">
        <v>1770</v>
      </c>
      <c r="E36" s="381">
        <v>887</v>
      </c>
      <c r="F36" s="381">
        <v>796</v>
      </c>
      <c r="G36" s="381">
        <v>1853</v>
      </c>
      <c r="H36" s="381">
        <v>640</v>
      </c>
      <c r="I36" s="381">
        <v>569</v>
      </c>
      <c r="J36" s="382">
        <v>460</v>
      </c>
      <c r="K36" s="383">
        <v>8769</v>
      </c>
      <c r="L36" s="375"/>
      <c r="M36" s="384">
        <v>494</v>
      </c>
      <c r="N36" s="382">
        <v>751</v>
      </c>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Ｐ明朝,標準"（平成26年6月30日現在）</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1" width="8" style="10" customWidth="1"/>
    <col min="12" max="12" width="2.6640625" style="10" customWidth="1"/>
    <col min="13" max="14" width="8" style="10" customWidth="1"/>
    <col min="15" max="16384" width="9" style="10"/>
  </cols>
  <sheetData>
    <row r="1" spans="1:14" ht="17.25" customHeight="1">
      <c r="A1" s="22" t="s">
        <v>260</v>
      </c>
      <c r="B1" s="22"/>
      <c r="C1" s="22"/>
    </row>
    <row r="2" spans="1:14" ht="17.25" customHeight="1">
      <c r="A2" s="310" t="s">
        <v>286</v>
      </c>
      <c r="B2" s="311"/>
    </row>
    <row r="3" spans="1:14" ht="11.25" customHeight="1">
      <c r="B3" s="312"/>
      <c r="C3" s="312"/>
    </row>
    <row r="4" spans="1:14" ht="21" customHeight="1">
      <c r="A4" s="1434" t="s">
        <v>261</v>
      </c>
      <c r="B4" s="1435"/>
      <c r="C4" s="1595" t="s">
        <v>262</v>
      </c>
      <c r="D4" s="1597" t="s">
        <v>263</v>
      </c>
      <c r="E4" s="1597" t="s">
        <v>264</v>
      </c>
      <c r="F4" s="1597" t="s">
        <v>265</v>
      </c>
      <c r="G4" s="1597" t="s">
        <v>287</v>
      </c>
      <c r="H4" s="1597" t="s">
        <v>288</v>
      </c>
      <c r="I4" s="1597" t="s">
        <v>289</v>
      </c>
      <c r="J4" s="1593" t="s">
        <v>269</v>
      </c>
      <c r="K4" s="1507" t="s">
        <v>21</v>
      </c>
      <c r="L4" s="385"/>
      <c r="M4" s="1595" t="s">
        <v>270</v>
      </c>
      <c r="N4" s="1593" t="s">
        <v>271</v>
      </c>
    </row>
    <row r="5" spans="1:14" ht="21" customHeight="1">
      <c r="A5" s="1438"/>
      <c r="B5" s="1439"/>
      <c r="C5" s="1596"/>
      <c r="D5" s="1598"/>
      <c r="E5" s="1598"/>
      <c r="F5" s="1598"/>
      <c r="G5" s="1598"/>
      <c r="H5" s="1598"/>
      <c r="I5" s="1598"/>
      <c r="J5" s="1594"/>
      <c r="K5" s="1525"/>
      <c r="L5" s="385"/>
      <c r="M5" s="1596"/>
      <c r="N5" s="1594"/>
    </row>
    <row r="6" spans="1:14" ht="21" customHeight="1">
      <c r="A6" s="1589" t="s">
        <v>207</v>
      </c>
      <c r="B6" s="386" t="s">
        <v>202</v>
      </c>
      <c r="C6" s="339">
        <v>0</v>
      </c>
      <c r="D6" s="340">
        <v>0</v>
      </c>
      <c r="E6" s="341">
        <v>0</v>
      </c>
      <c r="F6" s="341">
        <v>0</v>
      </c>
      <c r="G6" s="341">
        <v>0</v>
      </c>
      <c r="H6" s="341">
        <v>0</v>
      </c>
      <c r="I6" s="341">
        <v>0</v>
      </c>
      <c r="J6" s="342"/>
      <c r="K6" s="343">
        <v>0</v>
      </c>
      <c r="L6" s="344"/>
      <c r="M6" s="345">
        <v>0</v>
      </c>
      <c r="N6" s="346">
        <v>0</v>
      </c>
    </row>
    <row r="7" spans="1:14" ht="21" customHeight="1">
      <c r="A7" s="1589"/>
      <c r="B7" s="387" t="s">
        <v>272</v>
      </c>
      <c r="C7" s="349">
        <v>2</v>
      </c>
      <c r="D7" s="350">
        <v>0</v>
      </c>
      <c r="E7" s="351">
        <v>0</v>
      </c>
      <c r="F7" s="351">
        <v>1</v>
      </c>
      <c r="G7" s="351">
        <v>0</v>
      </c>
      <c r="H7" s="351">
        <v>0</v>
      </c>
      <c r="I7" s="351">
        <v>0</v>
      </c>
      <c r="J7" s="352">
        <v>0</v>
      </c>
      <c r="K7" s="353">
        <v>3</v>
      </c>
      <c r="L7" s="344"/>
      <c r="M7" s="354">
        <v>0</v>
      </c>
      <c r="N7" s="352">
        <v>0</v>
      </c>
    </row>
    <row r="8" spans="1:14" ht="21" customHeight="1">
      <c r="A8" s="1589"/>
      <c r="B8" s="387" t="s">
        <v>273</v>
      </c>
      <c r="C8" s="349">
        <v>3</v>
      </c>
      <c r="D8" s="350">
        <v>5</v>
      </c>
      <c r="E8" s="351">
        <v>1</v>
      </c>
      <c r="F8" s="351">
        <v>0</v>
      </c>
      <c r="G8" s="351">
        <v>0</v>
      </c>
      <c r="H8" s="351">
        <v>0</v>
      </c>
      <c r="I8" s="351">
        <v>0</v>
      </c>
      <c r="J8" s="352">
        <v>0</v>
      </c>
      <c r="K8" s="353">
        <v>9</v>
      </c>
      <c r="L8" s="344"/>
      <c r="M8" s="354">
        <v>1</v>
      </c>
      <c r="N8" s="352">
        <v>1</v>
      </c>
    </row>
    <row r="9" spans="1:14" ht="21" customHeight="1">
      <c r="A9" s="1589"/>
      <c r="B9" s="387" t="s">
        <v>290</v>
      </c>
      <c r="C9" s="355">
        <v>0</v>
      </c>
      <c r="D9" s="356">
        <v>0</v>
      </c>
      <c r="E9" s="357">
        <v>0</v>
      </c>
      <c r="F9" s="357">
        <v>0</v>
      </c>
      <c r="G9" s="357">
        <v>0</v>
      </c>
      <c r="H9" s="357">
        <v>0</v>
      </c>
      <c r="I9" s="357">
        <v>0</v>
      </c>
      <c r="J9" s="358">
        <v>0</v>
      </c>
      <c r="K9" s="359">
        <v>0</v>
      </c>
      <c r="L9" s="344"/>
      <c r="M9" s="360">
        <v>0</v>
      </c>
      <c r="N9" s="358">
        <v>0</v>
      </c>
    </row>
    <row r="10" spans="1:14" ht="21" customHeight="1">
      <c r="A10" s="1589"/>
      <c r="B10" s="388" t="s">
        <v>275</v>
      </c>
      <c r="C10" s="355">
        <v>1</v>
      </c>
      <c r="D10" s="356">
        <v>0</v>
      </c>
      <c r="E10" s="357">
        <v>0</v>
      </c>
      <c r="F10" s="357">
        <v>0</v>
      </c>
      <c r="G10" s="357">
        <v>0</v>
      </c>
      <c r="H10" s="357">
        <v>0</v>
      </c>
      <c r="I10" s="357">
        <v>0</v>
      </c>
      <c r="J10" s="358">
        <v>0</v>
      </c>
      <c r="K10" s="359">
        <v>1</v>
      </c>
      <c r="L10" s="344"/>
      <c r="M10" s="360">
        <v>0</v>
      </c>
      <c r="N10" s="358">
        <v>0</v>
      </c>
    </row>
    <row r="11" spans="1:14" ht="21" customHeight="1">
      <c r="A11" s="1589"/>
      <c r="B11" s="389" t="s">
        <v>291</v>
      </c>
      <c r="C11" s="363">
        <v>0</v>
      </c>
      <c r="D11" s="364">
        <v>0</v>
      </c>
      <c r="E11" s="365">
        <v>0</v>
      </c>
      <c r="F11" s="365">
        <v>0</v>
      </c>
      <c r="G11" s="365">
        <v>0</v>
      </c>
      <c r="H11" s="365">
        <v>0</v>
      </c>
      <c r="I11" s="365">
        <v>0</v>
      </c>
      <c r="J11" s="366">
        <v>0</v>
      </c>
      <c r="K11" s="367">
        <v>0</v>
      </c>
      <c r="L11" s="344"/>
      <c r="M11" s="368">
        <v>0</v>
      </c>
      <c r="N11" s="366">
        <v>0</v>
      </c>
    </row>
    <row r="12" spans="1:14" ht="21" customHeight="1" thickBot="1">
      <c r="A12" s="1590"/>
      <c r="B12" s="390" t="s">
        <v>39</v>
      </c>
      <c r="C12" s="370">
        <v>6</v>
      </c>
      <c r="D12" s="371">
        <v>5</v>
      </c>
      <c r="E12" s="372">
        <v>1</v>
      </c>
      <c r="F12" s="372">
        <v>1</v>
      </c>
      <c r="G12" s="372">
        <v>0</v>
      </c>
      <c r="H12" s="372">
        <v>0</v>
      </c>
      <c r="I12" s="372">
        <v>0</v>
      </c>
      <c r="J12" s="373">
        <v>0</v>
      </c>
      <c r="K12" s="374">
        <v>13</v>
      </c>
      <c r="L12" s="375"/>
      <c r="M12" s="376">
        <v>1</v>
      </c>
      <c r="N12" s="373">
        <v>1</v>
      </c>
    </row>
    <row r="13" spans="1:14" ht="21" customHeight="1" thickTop="1">
      <c r="A13" s="1589" t="s">
        <v>208</v>
      </c>
      <c r="B13" s="386" t="s">
        <v>202</v>
      </c>
      <c r="C13" s="339">
        <v>5</v>
      </c>
      <c r="D13" s="340">
        <v>18</v>
      </c>
      <c r="E13" s="341">
        <v>6</v>
      </c>
      <c r="F13" s="341">
        <v>4</v>
      </c>
      <c r="G13" s="341">
        <v>6</v>
      </c>
      <c r="H13" s="341">
        <v>0</v>
      </c>
      <c r="I13" s="341">
        <v>0</v>
      </c>
      <c r="J13" s="342"/>
      <c r="K13" s="343">
        <v>39</v>
      </c>
      <c r="L13" s="344"/>
      <c r="M13" s="345">
        <v>3</v>
      </c>
      <c r="N13" s="346">
        <v>0</v>
      </c>
    </row>
    <row r="14" spans="1:14" ht="21" customHeight="1">
      <c r="A14" s="1589"/>
      <c r="B14" s="387" t="s">
        <v>272</v>
      </c>
      <c r="C14" s="349">
        <v>40</v>
      </c>
      <c r="D14" s="350">
        <v>52</v>
      </c>
      <c r="E14" s="351">
        <v>19</v>
      </c>
      <c r="F14" s="351">
        <v>11</v>
      </c>
      <c r="G14" s="351">
        <v>21</v>
      </c>
      <c r="H14" s="351">
        <v>5</v>
      </c>
      <c r="I14" s="351">
        <v>6</v>
      </c>
      <c r="J14" s="352">
        <v>0</v>
      </c>
      <c r="K14" s="353">
        <v>154</v>
      </c>
      <c r="L14" s="344"/>
      <c r="M14" s="354">
        <v>15</v>
      </c>
      <c r="N14" s="352">
        <v>1</v>
      </c>
    </row>
    <row r="15" spans="1:14" ht="21" customHeight="1">
      <c r="A15" s="1589"/>
      <c r="B15" s="387" t="s">
        <v>273</v>
      </c>
      <c r="C15" s="349">
        <v>114</v>
      </c>
      <c r="D15" s="350">
        <v>102</v>
      </c>
      <c r="E15" s="351">
        <v>57</v>
      </c>
      <c r="F15" s="351">
        <v>60</v>
      </c>
      <c r="G15" s="351">
        <v>154</v>
      </c>
      <c r="H15" s="351">
        <v>80</v>
      </c>
      <c r="I15" s="351">
        <v>80</v>
      </c>
      <c r="J15" s="352">
        <v>60</v>
      </c>
      <c r="K15" s="353">
        <v>707</v>
      </c>
      <c r="L15" s="344"/>
      <c r="M15" s="354">
        <v>39</v>
      </c>
      <c r="N15" s="352">
        <v>20</v>
      </c>
    </row>
    <row r="16" spans="1:14" ht="21" customHeight="1">
      <c r="A16" s="1589"/>
      <c r="B16" s="387" t="s">
        <v>277</v>
      </c>
      <c r="C16" s="355">
        <v>55</v>
      </c>
      <c r="D16" s="356">
        <v>55</v>
      </c>
      <c r="E16" s="357">
        <v>25</v>
      </c>
      <c r="F16" s="357">
        <v>32</v>
      </c>
      <c r="G16" s="357">
        <v>71</v>
      </c>
      <c r="H16" s="357">
        <v>39</v>
      </c>
      <c r="I16" s="357">
        <v>36</v>
      </c>
      <c r="J16" s="358">
        <v>44</v>
      </c>
      <c r="K16" s="359">
        <v>357</v>
      </c>
      <c r="L16" s="344"/>
      <c r="M16" s="360">
        <v>3</v>
      </c>
      <c r="N16" s="358">
        <v>69</v>
      </c>
    </row>
    <row r="17" spans="1:14" ht="21" customHeight="1">
      <c r="A17" s="1589"/>
      <c r="B17" s="389" t="s">
        <v>278</v>
      </c>
      <c r="C17" s="363">
        <v>84</v>
      </c>
      <c r="D17" s="364">
        <v>82</v>
      </c>
      <c r="E17" s="365">
        <v>54</v>
      </c>
      <c r="F17" s="365">
        <v>33</v>
      </c>
      <c r="G17" s="365">
        <v>87</v>
      </c>
      <c r="H17" s="365">
        <v>17</v>
      </c>
      <c r="I17" s="365">
        <v>13</v>
      </c>
      <c r="J17" s="366">
        <v>19</v>
      </c>
      <c r="K17" s="367">
        <v>389</v>
      </c>
      <c r="L17" s="344"/>
      <c r="M17" s="368">
        <v>0</v>
      </c>
      <c r="N17" s="366">
        <v>174</v>
      </c>
    </row>
    <row r="18" spans="1:14" ht="21" customHeight="1" thickBot="1">
      <c r="A18" s="1590"/>
      <c r="B18" s="390" t="s">
        <v>39</v>
      </c>
      <c r="C18" s="370">
        <v>298</v>
      </c>
      <c r="D18" s="371">
        <v>309</v>
      </c>
      <c r="E18" s="372">
        <v>161</v>
      </c>
      <c r="F18" s="372">
        <v>140</v>
      </c>
      <c r="G18" s="372">
        <v>339</v>
      </c>
      <c r="H18" s="372">
        <v>141</v>
      </c>
      <c r="I18" s="372">
        <v>135</v>
      </c>
      <c r="J18" s="373">
        <v>123</v>
      </c>
      <c r="K18" s="374">
        <v>1646</v>
      </c>
      <c r="L18" s="375"/>
      <c r="M18" s="376">
        <v>60</v>
      </c>
      <c r="N18" s="373">
        <v>264</v>
      </c>
    </row>
    <row r="19" spans="1:14" ht="21" customHeight="1" thickTop="1">
      <c r="A19" s="1591" t="s">
        <v>209</v>
      </c>
      <c r="B19" s="391" t="s">
        <v>202</v>
      </c>
      <c r="C19" s="339">
        <v>18</v>
      </c>
      <c r="D19" s="340">
        <v>7</v>
      </c>
      <c r="E19" s="341">
        <v>13</v>
      </c>
      <c r="F19" s="341">
        <v>8</v>
      </c>
      <c r="G19" s="341">
        <v>8</v>
      </c>
      <c r="H19" s="341">
        <v>0</v>
      </c>
      <c r="I19" s="341">
        <v>0</v>
      </c>
      <c r="J19" s="342"/>
      <c r="K19" s="343">
        <v>54</v>
      </c>
      <c r="L19" s="344"/>
      <c r="M19" s="345">
        <v>0</v>
      </c>
      <c r="N19" s="346">
        <v>0</v>
      </c>
    </row>
    <row r="20" spans="1:14" ht="21" customHeight="1">
      <c r="A20" s="1592"/>
      <c r="B20" s="387" t="s">
        <v>272</v>
      </c>
      <c r="C20" s="349">
        <v>71</v>
      </c>
      <c r="D20" s="350">
        <v>36</v>
      </c>
      <c r="E20" s="351">
        <v>15</v>
      </c>
      <c r="F20" s="351">
        <v>11</v>
      </c>
      <c r="G20" s="351">
        <v>19</v>
      </c>
      <c r="H20" s="351">
        <v>2</v>
      </c>
      <c r="I20" s="351">
        <v>0</v>
      </c>
      <c r="J20" s="352">
        <v>0</v>
      </c>
      <c r="K20" s="353">
        <v>154</v>
      </c>
      <c r="L20" s="344"/>
      <c r="M20" s="354">
        <v>16</v>
      </c>
      <c r="N20" s="352">
        <v>0</v>
      </c>
    </row>
    <row r="21" spans="1:14" ht="21" customHeight="1">
      <c r="A21" s="1592"/>
      <c r="B21" s="387" t="s">
        <v>273</v>
      </c>
      <c r="C21" s="349">
        <v>151</v>
      </c>
      <c r="D21" s="350">
        <v>169</v>
      </c>
      <c r="E21" s="351">
        <v>67</v>
      </c>
      <c r="F21" s="351">
        <v>62</v>
      </c>
      <c r="G21" s="351">
        <v>123</v>
      </c>
      <c r="H21" s="351">
        <v>72</v>
      </c>
      <c r="I21" s="351">
        <v>73</v>
      </c>
      <c r="J21" s="352">
        <v>61</v>
      </c>
      <c r="K21" s="353">
        <v>778</v>
      </c>
      <c r="L21" s="344"/>
      <c r="M21" s="354">
        <v>48</v>
      </c>
      <c r="N21" s="352">
        <v>13</v>
      </c>
    </row>
    <row r="22" spans="1:14" ht="21" customHeight="1">
      <c r="A22" s="1592"/>
      <c r="B22" s="387" t="s">
        <v>277</v>
      </c>
      <c r="C22" s="355">
        <v>70</v>
      </c>
      <c r="D22" s="356">
        <v>60</v>
      </c>
      <c r="E22" s="357">
        <v>39</v>
      </c>
      <c r="F22" s="357">
        <v>34</v>
      </c>
      <c r="G22" s="357">
        <v>67</v>
      </c>
      <c r="H22" s="357">
        <v>58</v>
      </c>
      <c r="I22" s="357">
        <v>45</v>
      </c>
      <c r="J22" s="358">
        <v>59</v>
      </c>
      <c r="K22" s="359">
        <v>432</v>
      </c>
      <c r="L22" s="344"/>
      <c r="M22" s="360">
        <v>6</v>
      </c>
      <c r="N22" s="358">
        <v>81</v>
      </c>
    </row>
    <row r="23" spans="1:14" ht="21" customHeight="1">
      <c r="A23" s="1592"/>
      <c r="B23" s="389" t="s">
        <v>278</v>
      </c>
      <c r="C23" s="363">
        <v>83</v>
      </c>
      <c r="D23" s="364">
        <v>82</v>
      </c>
      <c r="E23" s="365">
        <v>39</v>
      </c>
      <c r="F23" s="365">
        <v>49</v>
      </c>
      <c r="G23" s="365">
        <v>92</v>
      </c>
      <c r="H23" s="365">
        <v>33</v>
      </c>
      <c r="I23" s="365">
        <v>30</v>
      </c>
      <c r="J23" s="366">
        <v>36</v>
      </c>
      <c r="K23" s="367">
        <v>444</v>
      </c>
      <c r="L23" s="344"/>
      <c r="M23" s="368">
        <v>1</v>
      </c>
      <c r="N23" s="366">
        <v>141</v>
      </c>
    </row>
    <row r="24" spans="1:14" ht="21" customHeight="1" thickBot="1">
      <c r="A24" s="1590"/>
      <c r="B24" s="390" t="s">
        <v>39</v>
      </c>
      <c r="C24" s="370">
        <v>393</v>
      </c>
      <c r="D24" s="371">
        <v>354</v>
      </c>
      <c r="E24" s="372">
        <v>173</v>
      </c>
      <c r="F24" s="372">
        <v>164</v>
      </c>
      <c r="G24" s="372">
        <v>309</v>
      </c>
      <c r="H24" s="372">
        <v>165</v>
      </c>
      <c r="I24" s="372">
        <v>148</v>
      </c>
      <c r="J24" s="373">
        <v>156</v>
      </c>
      <c r="K24" s="374">
        <v>1862</v>
      </c>
      <c r="L24" s="375"/>
      <c r="M24" s="376">
        <v>71</v>
      </c>
      <c r="N24" s="373">
        <v>235</v>
      </c>
    </row>
    <row r="25" spans="1:14" ht="21" customHeight="1" thickTop="1">
      <c r="A25" s="1591" t="s">
        <v>34</v>
      </c>
      <c r="B25" s="391" t="s">
        <v>202</v>
      </c>
      <c r="C25" s="339">
        <v>0</v>
      </c>
      <c r="D25" s="340">
        <v>0</v>
      </c>
      <c r="E25" s="341">
        <v>0</v>
      </c>
      <c r="F25" s="341">
        <v>0</v>
      </c>
      <c r="G25" s="341">
        <v>0</v>
      </c>
      <c r="H25" s="341">
        <v>0</v>
      </c>
      <c r="I25" s="341">
        <v>0</v>
      </c>
      <c r="J25" s="342"/>
      <c r="K25" s="343">
        <v>0</v>
      </c>
      <c r="L25" s="344"/>
      <c r="M25" s="345">
        <v>0</v>
      </c>
      <c r="N25" s="346">
        <v>0</v>
      </c>
    </row>
    <row r="26" spans="1:14" ht="21" customHeight="1">
      <c r="A26" s="1592"/>
      <c r="B26" s="387" t="s">
        <v>272</v>
      </c>
      <c r="C26" s="349">
        <v>0</v>
      </c>
      <c r="D26" s="350">
        <v>0</v>
      </c>
      <c r="E26" s="351">
        <v>0</v>
      </c>
      <c r="F26" s="351">
        <v>0</v>
      </c>
      <c r="G26" s="351">
        <v>0</v>
      </c>
      <c r="H26" s="351">
        <v>0</v>
      </c>
      <c r="I26" s="351">
        <v>0</v>
      </c>
      <c r="J26" s="352">
        <v>0</v>
      </c>
      <c r="K26" s="353">
        <v>0</v>
      </c>
      <c r="L26" s="344"/>
      <c r="M26" s="354">
        <v>0</v>
      </c>
      <c r="N26" s="352">
        <v>0</v>
      </c>
    </row>
    <row r="27" spans="1:14" ht="21" customHeight="1">
      <c r="A27" s="1592"/>
      <c r="B27" s="387" t="s">
        <v>273</v>
      </c>
      <c r="C27" s="349">
        <v>1</v>
      </c>
      <c r="D27" s="350">
        <v>0</v>
      </c>
      <c r="E27" s="351">
        <v>0</v>
      </c>
      <c r="F27" s="351">
        <v>0</v>
      </c>
      <c r="G27" s="351">
        <v>0</v>
      </c>
      <c r="H27" s="351">
        <v>0</v>
      </c>
      <c r="I27" s="351">
        <v>0</v>
      </c>
      <c r="J27" s="352">
        <v>0</v>
      </c>
      <c r="K27" s="353">
        <v>1</v>
      </c>
      <c r="L27" s="344"/>
      <c r="M27" s="354">
        <v>0</v>
      </c>
      <c r="N27" s="352">
        <v>0</v>
      </c>
    </row>
    <row r="28" spans="1:14" ht="21" customHeight="1">
      <c r="A28" s="1592"/>
      <c r="B28" s="387" t="s">
        <v>277</v>
      </c>
      <c r="C28" s="349">
        <v>0</v>
      </c>
      <c r="D28" s="350">
        <v>1</v>
      </c>
      <c r="E28" s="351">
        <v>0</v>
      </c>
      <c r="F28" s="351">
        <v>0</v>
      </c>
      <c r="G28" s="351">
        <v>0</v>
      </c>
      <c r="H28" s="351">
        <v>0</v>
      </c>
      <c r="I28" s="351">
        <v>0</v>
      </c>
      <c r="J28" s="352">
        <v>0</v>
      </c>
      <c r="K28" s="353">
        <v>1</v>
      </c>
      <c r="L28" s="344"/>
      <c r="M28" s="354">
        <v>0</v>
      </c>
      <c r="N28" s="352">
        <v>0</v>
      </c>
    </row>
    <row r="29" spans="1:14" ht="21" customHeight="1">
      <c r="A29" s="1592"/>
      <c r="B29" s="389" t="s">
        <v>278</v>
      </c>
      <c r="C29" s="363">
        <v>0</v>
      </c>
      <c r="D29" s="364">
        <v>0</v>
      </c>
      <c r="E29" s="365">
        <v>0</v>
      </c>
      <c r="F29" s="365">
        <v>0</v>
      </c>
      <c r="G29" s="365">
        <v>0</v>
      </c>
      <c r="H29" s="365">
        <v>0</v>
      </c>
      <c r="I29" s="365">
        <v>0</v>
      </c>
      <c r="J29" s="366">
        <v>0</v>
      </c>
      <c r="K29" s="367">
        <v>0</v>
      </c>
      <c r="L29" s="344"/>
      <c r="M29" s="368">
        <v>0</v>
      </c>
      <c r="N29" s="366">
        <v>0</v>
      </c>
    </row>
    <row r="30" spans="1:14" ht="21" customHeight="1" thickBot="1">
      <c r="A30" s="1590"/>
      <c r="B30" s="390" t="s">
        <v>39</v>
      </c>
      <c r="C30" s="370">
        <v>1</v>
      </c>
      <c r="D30" s="371">
        <v>1</v>
      </c>
      <c r="E30" s="372">
        <v>0</v>
      </c>
      <c r="F30" s="372">
        <v>0</v>
      </c>
      <c r="G30" s="372">
        <v>0</v>
      </c>
      <c r="H30" s="372">
        <v>0</v>
      </c>
      <c r="I30" s="372">
        <v>0</v>
      </c>
      <c r="J30" s="373">
        <v>0</v>
      </c>
      <c r="K30" s="374">
        <v>2</v>
      </c>
      <c r="L30" s="375"/>
      <c r="M30" s="376">
        <v>0</v>
      </c>
      <c r="N30" s="373">
        <v>0</v>
      </c>
    </row>
    <row r="31" spans="1:14" ht="21" customHeight="1" thickTop="1">
      <c r="A31" s="1591" t="s">
        <v>21</v>
      </c>
      <c r="B31" s="391" t="s">
        <v>202</v>
      </c>
      <c r="C31" s="339">
        <v>23</v>
      </c>
      <c r="D31" s="340">
        <v>25</v>
      </c>
      <c r="E31" s="341">
        <v>19</v>
      </c>
      <c r="F31" s="341">
        <v>12</v>
      </c>
      <c r="G31" s="341">
        <v>14</v>
      </c>
      <c r="H31" s="341">
        <v>0</v>
      </c>
      <c r="I31" s="341">
        <v>0</v>
      </c>
      <c r="J31" s="342"/>
      <c r="K31" s="343">
        <v>93</v>
      </c>
      <c r="L31" s="344"/>
      <c r="M31" s="345">
        <v>3</v>
      </c>
      <c r="N31" s="346">
        <v>0</v>
      </c>
    </row>
    <row r="32" spans="1:14" ht="21" customHeight="1">
      <c r="A32" s="1592"/>
      <c r="B32" s="387" t="s">
        <v>272</v>
      </c>
      <c r="C32" s="349">
        <v>113</v>
      </c>
      <c r="D32" s="350">
        <v>88</v>
      </c>
      <c r="E32" s="351">
        <v>34</v>
      </c>
      <c r="F32" s="351">
        <v>23</v>
      </c>
      <c r="G32" s="351">
        <v>40</v>
      </c>
      <c r="H32" s="351">
        <v>7</v>
      </c>
      <c r="I32" s="351">
        <v>6</v>
      </c>
      <c r="J32" s="352">
        <v>0</v>
      </c>
      <c r="K32" s="353">
        <v>311</v>
      </c>
      <c r="L32" s="344"/>
      <c r="M32" s="354">
        <v>30</v>
      </c>
      <c r="N32" s="352">
        <v>2</v>
      </c>
    </row>
    <row r="33" spans="1:14" ht="21" customHeight="1">
      <c r="A33" s="1592"/>
      <c r="B33" s="387" t="s">
        <v>273</v>
      </c>
      <c r="C33" s="349">
        <v>269</v>
      </c>
      <c r="D33" s="350">
        <v>276</v>
      </c>
      <c r="E33" s="351">
        <v>125</v>
      </c>
      <c r="F33" s="351">
        <v>122</v>
      </c>
      <c r="G33" s="351">
        <v>277</v>
      </c>
      <c r="H33" s="351">
        <v>152</v>
      </c>
      <c r="I33" s="351">
        <v>153</v>
      </c>
      <c r="J33" s="352">
        <v>121</v>
      </c>
      <c r="K33" s="353">
        <v>1495</v>
      </c>
      <c r="L33" s="344"/>
      <c r="M33" s="354">
        <v>89</v>
      </c>
      <c r="N33" s="352">
        <v>36</v>
      </c>
    </row>
    <row r="34" spans="1:14" ht="21" customHeight="1">
      <c r="A34" s="1592"/>
      <c r="B34" s="387" t="s">
        <v>277</v>
      </c>
      <c r="C34" s="349">
        <v>126</v>
      </c>
      <c r="D34" s="350">
        <v>116</v>
      </c>
      <c r="E34" s="351">
        <v>64</v>
      </c>
      <c r="F34" s="351">
        <v>66</v>
      </c>
      <c r="G34" s="351">
        <v>138</v>
      </c>
      <c r="H34" s="351">
        <v>97</v>
      </c>
      <c r="I34" s="351">
        <v>81</v>
      </c>
      <c r="J34" s="352">
        <v>103</v>
      </c>
      <c r="K34" s="353">
        <v>791</v>
      </c>
      <c r="L34" s="344"/>
      <c r="M34" s="354">
        <v>9</v>
      </c>
      <c r="N34" s="352">
        <v>147</v>
      </c>
    </row>
    <row r="35" spans="1:14" ht="21" customHeight="1">
      <c r="A35" s="1592"/>
      <c r="B35" s="389" t="s">
        <v>278</v>
      </c>
      <c r="C35" s="363">
        <v>167</v>
      </c>
      <c r="D35" s="364">
        <v>164</v>
      </c>
      <c r="E35" s="365">
        <v>93</v>
      </c>
      <c r="F35" s="365">
        <v>82</v>
      </c>
      <c r="G35" s="365">
        <v>179</v>
      </c>
      <c r="H35" s="365">
        <v>50</v>
      </c>
      <c r="I35" s="365">
        <v>43</v>
      </c>
      <c r="J35" s="366">
        <v>55</v>
      </c>
      <c r="K35" s="367">
        <v>833</v>
      </c>
      <c r="L35" s="344"/>
      <c r="M35" s="368">
        <v>1</v>
      </c>
      <c r="N35" s="366">
        <v>315</v>
      </c>
    </row>
    <row r="36" spans="1:14" ht="21" customHeight="1">
      <c r="A36" s="1589"/>
      <c r="B36" s="392" t="s">
        <v>39</v>
      </c>
      <c r="C36" s="379">
        <v>698</v>
      </c>
      <c r="D36" s="380">
        <v>669</v>
      </c>
      <c r="E36" s="381">
        <v>335</v>
      </c>
      <c r="F36" s="381">
        <v>305</v>
      </c>
      <c r="G36" s="381">
        <v>648</v>
      </c>
      <c r="H36" s="381">
        <v>306</v>
      </c>
      <c r="I36" s="381">
        <v>283</v>
      </c>
      <c r="J36" s="382">
        <v>279</v>
      </c>
      <c r="K36" s="383">
        <v>3523</v>
      </c>
      <c r="L36" s="375"/>
      <c r="M36" s="384">
        <v>132</v>
      </c>
      <c r="N36" s="382">
        <v>500</v>
      </c>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Ｐ明朝,標準"（平成26年6月30日現在）</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1" width="8" style="10" customWidth="1"/>
    <col min="12" max="12" width="2.6640625" style="10" customWidth="1"/>
    <col min="13" max="14" width="8" style="10" customWidth="1"/>
    <col min="15" max="16384" width="9" style="10"/>
  </cols>
  <sheetData>
    <row r="1" spans="1:14" ht="17.25" customHeight="1">
      <c r="A1" s="22" t="s">
        <v>260</v>
      </c>
      <c r="B1" s="22"/>
      <c r="C1" s="22"/>
    </row>
    <row r="2" spans="1:14" ht="17.25" customHeight="1">
      <c r="A2" s="310" t="s">
        <v>292</v>
      </c>
      <c r="B2" s="311"/>
    </row>
    <row r="3" spans="1:14" ht="11.25" customHeight="1">
      <c r="B3" s="312"/>
      <c r="C3" s="312"/>
    </row>
    <row r="4" spans="1:14" ht="21" customHeight="1">
      <c r="A4" s="1434" t="s">
        <v>261</v>
      </c>
      <c r="B4" s="1435"/>
      <c r="C4" s="1595" t="s">
        <v>262</v>
      </c>
      <c r="D4" s="1597" t="s">
        <v>263</v>
      </c>
      <c r="E4" s="1597" t="s">
        <v>264</v>
      </c>
      <c r="F4" s="1597" t="s">
        <v>265</v>
      </c>
      <c r="G4" s="1597" t="s">
        <v>287</v>
      </c>
      <c r="H4" s="1597" t="s">
        <v>288</v>
      </c>
      <c r="I4" s="1597" t="s">
        <v>289</v>
      </c>
      <c r="J4" s="1593" t="s">
        <v>269</v>
      </c>
      <c r="K4" s="1507" t="s">
        <v>21</v>
      </c>
      <c r="L4" s="385"/>
      <c r="M4" s="1595" t="s">
        <v>270</v>
      </c>
      <c r="N4" s="1593" t="s">
        <v>271</v>
      </c>
    </row>
    <row r="5" spans="1:14" ht="21" customHeight="1">
      <c r="A5" s="1438"/>
      <c r="B5" s="1439"/>
      <c r="C5" s="1596"/>
      <c r="D5" s="1598"/>
      <c r="E5" s="1598"/>
      <c r="F5" s="1598"/>
      <c r="G5" s="1598"/>
      <c r="H5" s="1598"/>
      <c r="I5" s="1598"/>
      <c r="J5" s="1594"/>
      <c r="K5" s="1525"/>
      <c r="L5" s="385"/>
      <c r="M5" s="1596"/>
      <c r="N5" s="1594"/>
    </row>
    <row r="6" spans="1:14" ht="21" customHeight="1">
      <c r="A6" s="1589" t="s">
        <v>207</v>
      </c>
      <c r="B6" s="386" t="s">
        <v>202</v>
      </c>
      <c r="C6" s="339">
        <v>8</v>
      </c>
      <c r="D6" s="340">
        <v>2</v>
      </c>
      <c r="E6" s="341">
        <v>2</v>
      </c>
      <c r="F6" s="341">
        <v>1</v>
      </c>
      <c r="G6" s="341">
        <v>0</v>
      </c>
      <c r="H6" s="341">
        <v>0</v>
      </c>
      <c r="I6" s="341">
        <v>0</v>
      </c>
      <c r="J6" s="342"/>
      <c r="K6" s="343">
        <v>13</v>
      </c>
      <c r="L6" s="344"/>
      <c r="M6" s="345">
        <v>1</v>
      </c>
      <c r="N6" s="346">
        <v>0</v>
      </c>
    </row>
    <row r="7" spans="1:14" ht="21" customHeight="1">
      <c r="A7" s="1589"/>
      <c r="B7" s="387" t="s">
        <v>272</v>
      </c>
      <c r="C7" s="349">
        <v>131</v>
      </c>
      <c r="D7" s="350">
        <v>107</v>
      </c>
      <c r="E7" s="351">
        <v>26</v>
      </c>
      <c r="F7" s="351">
        <v>21</v>
      </c>
      <c r="G7" s="351">
        <v>34</v>
      </c>
      <c r="H7" s="351">
        <v>13</v>
      </c>
      <c r="I7" s="351">
        <v>7</v>
      </c>
      <c r="J7" s="352">
        <v>0</v>
      </c>
      <c r="K7" s="353">
        <v>339</v>
      </c>
      <c r="L7" s="344"/>
      <c r="M7" s="354">
        <v>8</v>
      </c>
      <c r="N7" s="352">
        <v>0</v>
      </c>
    </row>
    <row r="8" spans="1:14" ht="21" customHeight="1">
      <c r="A8" s="1589"/>
      <c r="B8" s="387" t="s">
        <v>273</v>
      </c>
      <c r="C8" s="349">
        <v>190</v>
      </c>
      <c r="D8" s="350">
        <v>155</v>
      </c>
      <c r="E8" s="351">
        <v>39</v>
      </c>
      <c r="F8" s="351">
        <v>35</v>
      </c>
      <c r="G8" s="351">
        <v>92</v>
      </c>
      <c r="H8" s="351">
        <v>26</v>
      </c>
      <c r="I8" s="351">
        <v>34</v>
      </c>
      <c r="J8" s="352">
        <v>23</v>
      </c>
      <c r="K8" s="353">
        <v>594</v>
      </c>
      <c r="L8" s="344"/>
      <c r="M8" s="354">
        <v>12</v>
      </c>
      <c r="N8" s="352">
        <v>3</v>
      </c>
    </row>
    <row r="9" spans="1:14" ht="21" customHeight="1">
      <c r="A9" s="1589"/>
      <c r="B9" s="387" t="s">
        <v>290</v>
      </c>
      <c r="C9" s="355">
        <v>25</v>
      </c>
      <c r="D9" s="356">
        <v>21</v>
      </c>
      <c r="E9" s="357">
        <v>3</v>
      </c>
      <c r="F9" s="357">
        <v>7</v>
      </c>
      <c r="G9" s="357">
        <v>18</v>
      </c>
      <c r="H9" s="357">
        <v>8</v>
      </c>
      <c r="I9" s="357">
        <v>3</v>
      </c>
      <c r="J9" s="358">
        <v>14</v>
      </c>
      <c r="K9" s="359">
        <v>99</v>
      </c>
      <c r="L9" s="344"/>
      <c r="M9" s="360">
        <v>2</v>
      </c>
      <c r="N9" s="358">
        <v>2</v>
      </c>
    </row>
    <row r="10" spans="1:14" ht="21" customHeight="1">
      <c r="A10" s="1589"/>
      <c r="B10" s="388" t="s">
        <v>275</v>
      </c>
      <c r="C10" s="355">
        <v>7</v>
      </c>
      <c r="D10" s="356">
        <v>7</v>
      </c>
      <c r="E10" s="357">
        <v>3</v>
      </c>
      <c r="F10" s="357">
        <v>1</v>
      </c>
      <c r="G10" s="357">
        <v>4</v>
      </c>
      <c r="H10" s="357">
        <v>2</v>
      </c>
      <c r="I10" s="357">
        <v>3</v>
      </c>
      <c r="J10" s="358">
        <v>4</v>
      </c>
      <c r="K10" s="359">
        <v>31</v>
      </c>
      <c r="L10" s="344"/>
      <c r="M10" s="360">
        <v>0</v>
      </c>
      <c r="N10" s="358">
        <v>1</v>
      </c>
    </row>
    <row r="11" spans="1:14" ht="21" customHeight="1">
      <c r="A11" s="1589"/>
      <c r="B11" s="389" t="s">
        <v>291</v>
      </c>
      <c r="C11" s="363">
        <v>22</v>
      </c>
      <c r="D11" s="364">
        <v>13</v>
      </c>
      <c r="E11" s="365">
        <v>2</v>
      </c>
      <c r="F11" s="365">
        <v>3</v>
      </c>
      <c r="G11" s="365">
        <v>3</v>
      </c>
      <c r="H11" s="365">
        <v>1</v>
      </c>
      <c r="I11" s="365">
        <v>1</v>
      </c>
      <c r="J11" s="366">
        <v>2</v>
      </c>
      <c r="K11" s="367">
        <v>47</v>
      </c>
      <c r="L11" s="344"/>
      <c r="M11" s="368">
        <v>0</v>
      </c>
      <c r="N11" s="366">
        <v>7</v>
      </c>
    </row>
    <row r="12" spans="1:14" ht="21" customHeight="1" thickBot="1">
      <c r="A12" s="1590"/>
      <c r="B12" s="390" t="s">
        <v>39</v>
      </c>
      <c r="C12" s="370">
        <v>383</v>
      </c>
      <c r="D12" s="371">
        <v>305</v>
      </c>
      <c r="E12" s="372">
        <v>75</v>
      </c>
      <c r="F12" s="372">
        <v>68</v>
      </c>
      <c r="G12" s="372">
        <v>151</v>
      </c>
      <c r="H12" s="372">
        <v>50</v>
      </c>
      <c r="I12" s="372">
        <v>48</v>
      </c>
      <c r="J12" s="373">
        <v>43</v>
      </c>
      <c r="K12" s="374">
        <v>1123</v>
      </c>
      <c r="L12" s="375"/>
      <c r="M12" s="376">
        <v>23</v>
      </c>
      <c r="N12" s="373">
        <v>13</v>
      </c>
    </row>
    <row r="13" spans="1:14" ht="21" customHeight="1" thickTop="1">
      <c r="A13" s="1589" t="s">
        <v>208</v>
      </c>
      <c r="B13" s="386" t="s">
        <v>202</v>
      </c>
      <c r="C13" s="339">
        <v>202</v>
      </c>
      <c r="D13" s="340">
        <v>156</v>
      </c>
      <c r="E13" s="341">
        <v>76</v>
      </c>
      <c r="F13" s="341">
        <v>61</v>
      </c>
      <c r="G13" s="341">
        <v>54</v>
      </c>
      <c r="H13" s="341">
        <v>0</v>
      </c>
      <c r="I13" s="341">
        <v>0</v>
      </c>
      <c r="J13" s="342"/>
      <c r="K13" s="343">
        <v>549</v>
      </c>
      <c r="L13" s="344"/>
      <c r="M13" s="345">
        <v>24</v>
      </c>
      <c r="N13" s="346">
        <v>1</v>
      </c>
    </row>
    <row r="14" spans="1:14" ht="21" customHeight="1">
      <c r="A14" s="1589"/>
      <c r="B14" s="387" t="s">
        <v>272</v>
      </c>
      <c r="C14" s="349">
        <v>1364</v>
      </c>
      <c r="D14" s="350">
        <v>1457</v>
      </c>
      <c r="E14" s="351">
        <v>746</v>
      </c>
      <c r="F14" s="351">
        <v>824</v>
      </c>
      <c r="G14" s="351">
        <v>2198</v>
      </c>
      <c r="H14" s="351">
        <v>944</v>
      </c>
      <c r="I14" s="351">
        <v>472</v>
      </c>
      <c r="J14" s="352">
        <v>26</v>
      </c>
      <c r="K14" s="353">
        <v>8031</v>
      </c>
      <c r="L14" s="344"/>
      <c r="M14" s="354">
        <v>453</v>
      </c>
      <c r="N14" s="352">
        <v>19</v>
      </c>
    </row>
    <row r="15" spans="1:14" ht="21" customHeight="1">
      <c r="A15" s="1589"/>
      <c r="B15" s="387" t="s">
        <v>273</v>
      </c>
      <c r="C15" s="349">
        <v>2537</v>
      </c>
      <c r="D15" s="350">
        <v>3071</v>
      </c>
      <c r="E15" s="351">
        <v>2183</v>
      </c>
      <c r="F15" s="351">
        <v>2856</v>
      </c>
      <c r="G15" s="351">
        <v>10692</v>
      </c>
      <c r="H15" s="351">
        <v>6039</v>
      </c>
      <c r="I15" s="351">
        <v>5139</v>
      </c>
      <c r="J15" s="352">
        <v>3863</v>
      </c>
      <c r="K15" s="353">
        <v>36380</v>
      </c>
      <c r="L15" s="344"/>
      <c r="M15" s="354">
        <v>1171</v>
      </c>
      <c r="N15" s="352">
        <v>713</v>
      </c>
    </row>
    <row r="16" spans="1:14" ht="21" customHeight="1">
      <c r="A16" s="1589"/>
      <c r="B16" s="387" t="s">
        <v>277</v>
      </c>
      <c r="C16" s="355">
        <v>1258</v>
      </c>
      <c r="D16" s="356">
        <v>1696</v>
      </c>
      <c r="E16" s="357">
        <v>1396</v>
      </c>
      <c r="F16" s="357">
        <v>2010</v>
      </c>
      <c r="G16" s="357">
        <v>6620</v>
      </c>
      <c r="H16" s="357">
        <v>3306</v>
      </c>
      <c r="I16" s="357">
        <v>2767</v>
      </c>
      <c r="J16" s="358">
        <v>3246</v>
      </c>
      <c r="K16" s="359">
        <v>22299</v>
      </c>
      <c r="L16" s="344"/>
      <c r="M16" s="360">
        <v>281</v>
      </c>
      <c r="N16" s="358">
        <v>3246</v>
      </c>
    </row>
    <row r="17" spans="1:14" ht="21" customHeight="1">
      <c r="A17" s="1589"/>
      <c r="B17" s="389" t="s">
        <v>278</v>
      </c>
      <c r="C17" s="363">
        <v>2344</v>
      </c>
      <c r="D17" s="364">
        <v>3296</v>
      </c>
      <c r="E17" s="365">
        <v>2774</v>
      </c>
      <c r="F17" s="365">
        <v>3515</v>
      </c>
      <c r="G17" s="365">
        <v>9871</v>
      </c>
      <c r="H17" s="365">
        <v>3107</v>
      </c>
      <c r="I17" s="365">
        <v>1604</v>
      </c>
      <c r="J17" s="366">
        <v>1501</v>
      </c>
      <c r="K17" s="367">
        <v>28012</v>
      </c>
      <c r="L17" s="344"/>
      <c r="M17" s="368">
        <v>284</v>
      </c>
      <c r="N17" s="366">
        <v>9130</v>
      </c>
    </row>
    <row r="18" spans="1:14" ht="21" customHeight="1" thickBot="1">
      <c r="A18" s="1590"/>
      <c r="B18" s="390" t="s">
        <v>39</v>
      </c>
      <c r="C18" s="370">
        <v>7705</v>
      </c>
      <c r="D18" s="371">
        <v>9676</v>
      </c>
      <c r="E18" s="372">
        <v>7175</v>
      </c>
      <c r="F18" s="372">
        <v>9266</v>
      </c>
      <c r="G18" s="372">
        <v>29435</v>
      </c>
      <c r="H18" s="372">
        <v>13396</v>
      </c>
      <c r="I18" s="372">
        <v>9982</v>
      </c>
      <c r="J18" s="373">
        <v>8636</v>
      </c>
      <c r="K18" s="374">
        <v>95271</v>
      </c>
      <c r="L18" s="375"/>
      <c r="M18" s="376">
        <v>2213</v>
      </c>
      <c r="N18" s="373">
        <v>13109</v>
      </c>
    </row>
    <row r="19" spans="1:14" ht="21" customHeight="1" thickTop="1">
      <c r="A19" s="1591" t="s">
        <v>209</v>
      </c>
      <c r="B19" s="391" t="s">
        <v>202</v>
      </c>
      <c r="C19" s="339">
        <v>136</v>
      </c>
      <c r="D19" s="340">
        <v>116</v>
      </c>
      <c r="E19" s="341">
        <v>37</v>
      </c>
      <c r="F19" s="341">
        <v>25</v>
      </c>
      <c r="G19" s="341">
        <v>24</v>
      </c>
      <c r="H19" s="341">
        <v>0</v>
      </c>
      <c r="I19" s="341">
        <v>0</v>
      </c>
      <c r="J19" s="342"/>
      <c r="K19" s="343">
        <v>338</v>
      </c>
      <c r="L19" s="344"/>
      <c r="M19" s="345">
        <v>18</v>
      </c>
      <c r="N19" s="346">
        <v>0</v>
      </c>
    </row>
    <row r="20" spans="1:14" ht="21" customHeight="1">
      <c r="A20" s="1592"/>
      <c r="B20" s="387" t="s">
        <v>272</v>
      </c>
      <c r="C20" s="349">
        <v>1731</v>
      </c>
      <c r="D20" s="350">
        <v>1665</v>
      </c>
      <c r="E20" s="351">
        <v>715</v>
      </c>
      <c r="F20" s="351">
        <v>654</v>
      </c>
      <c r="G20" s="351">
        <v>1498</v>
      </c>
      <c r="H20" s="351">
        <v>585</v>
      </c>
      <c r="I20" s="351">
        <v>254</v>
      </c>
      <c r="J20" s="352">
        <v>16</v>
      </c>
      <c r="K20" s="353">
        <v>7118</v>
      </c>
      <c r="L20" s="344"/>
      <c r="M20" s="354">
        <v>411</v>
      </c>
      <c r="N20" s="352">
        <v>11</v>
      </c>
    </row>
    <row r="21" spans="1:14" ht="21" customHeight="1">
      <c r="A21" s="1592"/>
      <c r="B21" s="387" t="s">
        <v>273</v>
      </c>
      <c r="C21" s="349">
        <v>4169</v>
      </c>
      <c r="D21" s="350">
        <v>4832</v>
      </c>
      <c r="E21" s="351">
        <v>2894</v>
      </c>
      <c r="F21" s="351">
        <v>3421</v>
      </c>
      <c r="G21" s="351">
        <v>11859</v>
      </c>
      <c r="H21" s="351">
        <v>6628</v>
      </c>
      <c r="I21" s="351">
        <v>6589</v>
      </c>
      <c r="J21" s="352">
        <v>5221</v>
      </c>
      <c r="K21" s="353">
        <v>45613</v>
      </c>
      <c r="L21" s="344"/>
      <c r="M21" s="354">
        <v>1658</v>
      </c>
      <c r="N21" s="352">
        <v>486</v>
      </c>
    </row>
    <row r="22" spans="1:14" ht="21" customHeight="1">
      <c r="A22" s="1592"/>
      <c r="B22" s="387" t="s">
        <v>277</v>
      </c>
      <c r="C22" s="355">
        <v>1630</v>
      </c>
      <c r="D22" s="356">
        <v>2184</v>
      </c>
      <c r="E22" s="357">
        <v>1552</v>
      </c>
      <c r="F22" s="357">
        <v>2238</v>
      </c>
      <c r="G22" s="357">
        <v>8540</v>
      </c>
      <c r="H22" s="357">
        <v>4864</v>
      </c>
      <c r="I22" s="357">
        <v>4585</v>
      </c>
      <c r="J22" s="358">
        <v>5975</v>
      </c>
      <c r="K22" s="359">
        <v>31568</v>
      </c>
      <c r="L22" s="344"/>
      <c r="M22" s="360">
        <v>396</v>
      </c>
      <c r="N22" s="358">
        <v>2729</v>
      </c>
    </row>
    <row r="23" spans="1:14" ht="21" customHeight="1">
      <c r="A23" s="1592"/>
      <c r="B23" s="389" t="s">
        <v>278</v>
      </c>
      <c r="C23" s="363">
        <v>1753</v>
      </c>
      <c r="D23" s="364">
        <v>2493</v>
      </c>
      <c r="E23" s="365">
        <v>1887</v>
      </c>
      <c r="F23" s="365">
        <v>2668</v>
      </c>
      <c r="G23" s="365">
        <v>9331</v>
      </c>
      <c r="H23" s="365">
        <v>4102</v>
      </c>
      <c r="I23" s="365">
        <v>2866</v>
      </c>
      <c r="J23" s="366">
        <v>3313</v>
      </c>
      <c r="K23" s="367">
        <v>28413</v>
      </c>
      <c r="L23" s="344"/>
      <c r="M23" s="368">
        <v>170</v>
      </c>
      <c r="N23" s="366">
        <v>5539</v>
      </c>
    </row>
    <row r="24" spans="1:14" ht="21" customHeight="1" thickBot="1">
      <c r="A24" s="1590"/>
      <c r="B24" s="390" t="s">
        <v>39</v>
      </c>
      <c r="C24" s="370">
        <v>9419</v>
      </c>
      <c r="D24" s="371">
        <v>11290</v>
      </c>
      <c r="E24" s="372">
        <v>7085</v>
      </c>
      <c r="F24" s="372">
        <v>9006</v>
      </c>
      <c r="G24" s="372">
        <v>31252</v>
      </c>
      <c r="H24" s="372">
        <v>16179</v>
      </c>
      <c r="I24" s="372">
        <v>14294</v>
      </c>
      <c r="J24" s="373">
        <v>14525</v>
      </c>
      <c r="K24" s="374">
        <v>113050</v>
      </c>
      <c r="L24" s="375"/>
      <c r="M24" s="376">
        <v>2653</v>
      </c>
      <c r="N24" s="373">
        <v>8765</v>
      </c>
    </row>
    <row r="25" spans="1:14" ht="21" customHeight="1" thickTop="1">
      <c r="A25" s="1591" t="s">
        <v>34</v>
      </c>
      <c r="B25" s="391" t="s">
        <v>202</v>
      </c>
      <c r="C25" s="339">
        <v>0</v>
      </c>
      <c r="D25" s="340">
        <v>0</v>
      </c>
      <c r="E25" s="341">
        <v>0</v>
      </c>
      <c r="F25" s="341">
        <v>0</v>
      </c>
      <c r="G25" s="341">
        <v>0</v>
      </c>
      <c r="H25" s="341">
        <v>0</v>
      </c>
      <c r="I25" s="341">
        <v>0</v>
      </c>
      <c r="J25" s="342"/>
      <c r="K25" s="343">
        <v>0</v>
      </c>
      <c r="L25" s="344"/>
      <c r="M25" s="345">
        <v>0</v>
      </c>
      <c r="N25" s="346">
        <v>0</v>
      </c>
    </row>
    <row r="26" spans="1:14" ht="21" customHeight="1">
      <c r="A26" s="1592"/>
      <c r="B26" s="387" t="s">
        <v>272</v>
      </c>
      <c r="C26" s="349">
        <v>12</v>
      </c>
      <c r="D26" s="350">
        <v>7</v>
      </c>
      <c r="E26" s="351">
        <v>0</v>
      </c>
      <c r="F26" s="351">
        <v>0</v>
      </c>
      <c r="G26" s="351">
        <v>0</v>
      </c>
      <c r="H26" s="351">
        <v>0</v>
      </c>
      <c r="I26" s="351">
        <v>0</v>
      </c>
      <c r="J26" s="352">
        <v>0</v>
      </c>
      <c r="K26" s="353">
        <v>19</v>
      </c>
      <c r="L26" s="344"/>
      <c r="M26" s="354">
        <v>1</v>
      </c>
      <c r="N26" s="352">
        <v>0</v>
      </c>
    </row>
    <row r="27" spans="1:14" ht="21" customHeight="1">
      <c r="A27" s="1592"/>
      <c r="B27" s="387" t="s">
        <v>273</v>
      </c>
      <c r="C27" s="349">
        <v>20</v>
      </c>
      <c r="D27" s="350">
        <v>14</v>
      </c>
      <c r="E27" s="351">
        <v>0</v>
      </c>
      <c r="F27" s="351">
        <v>0</v>
      </c>
      <c r="G27" s="351">
        <v>1</v>
      </c>
      <c r="H27" s="351">
        <v>0</v>
      </c>
      <c r="I27" s="351">
        <v>0</v>
      </c>
      <c r="J27" s="352">
        <v>0</v>
      </c>
      <c r="K27" s="353">
        <v>35</v>
      </c>
      <c r="L27" s="344"/>
      <c r="M27" s="354">
        <v>0</v>
      </c>
      <c r="N27" s="352">
        <v>0</v>
      </c>
    </row>
    <row r="28" spans="1:14" ht="21" customHeight="1">
      <c r="A28" s="1592"/>
      <c r="B28" s="387" t="s">
        <v>277</v>
      </c>
      <c r="C28" s="349">
        <v>9</v>
      </c>
      <c r="D28" s="350">
        <v>1</v>
      </c>
      <c r="E28" s="351">
        <v>0</v>
      </c>
      <c r="F28" s="351">
        <v>0</v>
      </c>
      <c r="G28" s="351">
        <v>0</v>
      </c>
      <c r="H28" s="351">
        <v>0</v>
      </c>
      <c r="I28" s="351">
        <v>0</v>
      </c>
      <c r="J28" s="352">
        <v>0</v>
      </c>
      <c r="K28" s="353">
        <v>10</v>
      </c>
      <c r="L28" s="344"/>
      <c r="M28" s="354">
        <v>0</v>
      </c>
      <c r="N28" s="352">
        <v>0</v>
      </c>
    </row>
    <row r="29" spans="1:14" ht="21" customHeight="1">
      <c r="A29" s="1592"/>
      <c r="B29" s="389" t="s">
        <v>278</v>
      </c>
      <c r="C29" s="363">
        <v>4</v>
      </c>
      <c r="D29" s="364">
        <v>1</v>
      </c>
      <c r="E29" s="365">
        <v>2</v>
      </c>
      <c r="F29" s="365">
        <v>4</v>
      </c>
      <c r="G29" s="365">
        <v>5</v>
      </c>
      <c r="H29" s="365">
        <v>0</v>
      </c>
      <c r="I29" s="365">
        <v>0</v>
      </c>
      <c r="J29" s="366">
        <v>0</v>
      </c>
      <c r="K29" s="367">
        <v>16</v>
      </c>
      <c r="L29" s="344"/>
      <c r="M29" s="368">
        <v>0</v>
      </c>
      <c r="N29" s="366">
        <v>1</v>
      </c>
    </row>
    <row r="30" spans="1:14" ht="21" customHeight="1" thickBot="1">
      <c r="A30" s="1590"/>
      <c r="B30" s="390" t="s">
        <v>39</v>
      </c>
      <c r="C30" s="370">
        <v>45</v>
      </c>
      <c r="D30" s="371">
        <v>23</v>
      </c>
      <c r="E30" s="372">
        <v>2</v>
      </c>
      <c r="F30" s="372">
        <v>4</v>
      </c>
      <c r="G30" s="372">
        <v>6</v>
      </c>
      <c r="H30" s="372">
        <v>0</v>
      </c>
      <c r="I30" s="372">
        <v>0</v>
      </c>
      <c r="J30" s="373">
        <v>0</v>
      </c>
      <c r="K30" s="374">
        <v>80</v>
      </c>
      <c r="L30" s="375"/>
      <c r="M30" s="376">
        <v>1</v>
      </c>
      <c r="N30" s="373">
        <v>1</v>
      </c>
    </row>
    <row r="31" spans="1:14" ht="21" customHeight="1" thickTop="1">
      <c r="A31" s="1591" t="s">
        <v>21</v>
      </c>
      <c r="B31" s="391" t="s">
        <v>202</v>
      </c>
      <c r="C31" s="339">
        <v>346</v>
      </c>
      <c r="D31" s="340">
        <v>274</v>
      </c>
      <c r="E31" s="341">
        <v>115</v>
      </c>
      <c r="F31" s="341">
        <v>87</v>
      </c>
      <c r="G31" s="341">
        <v>78</v>
      </c>
      <c r="H31" s="341">
        <v>0</v>
      </c>
      <c r="I31" s="341">
        <v>0</v>
      </c>
      <c r="J31" s="342"/>
      <c r="K31" s="343">
        <v>900</v>
      </c>
      <c r="L31" s="344"/>
      <c r="M31" s="345">
        <v>43</v>
      </c>
      <c r="N31" s="346">
        <v>1</v>
      </c>
    </row>
    <row r="32" spans="1:14" ht="21" customHeight="1">
      <c r="A32" s="1592"/>
      <c r="B32" s="387" t="s">
        <v>272</v>
      </c>
      <c r="C32" s="349">
        <v>3237</v>
      </c>
      <c r="D32" s="350">
        <v>3236</v>
      </c>
      <c r="E32" s="351">
        <v>1488</v>
      </c>
      <c r="F32" s="351">
        <v>1499</v>
      </c>
      <c r="G32" s="351">
        <v>3730</v>
      </c>
      <c r="H32" s="351">
        <v>1542</v>
      </c>
      <c r="I32" s="351">
        <v>733</v>
      </c>
      <c r="J32" s="352">
        <v>42</v>
      </c>
      <c r="K32" s="353">
        <v>15507</v>
      </c>
      <c r="L32" s="344"/>
      <c r="M32" s="354">
        <v>874</v>
      </c>
      <c r="N32" s="352">
        <v>30</v>
      </c>
    </row>
    <row r="33" spans="1:14" ht="21" customHeight="1">
      <c r="A33" s="1592"/>
      <c r="B33" s="387" t="s">
        <v>273</v>
      </c>
      <c r="C33" s="349">
        <v>6916</v>
      </c>
      <c r="D33" s="350">
        <v>8073</v>
      </c>
      <c r="E33" s="351">
        <v>5118</v>
      </c>
      <c r="F33" s="351">
        <v>6311</v>
      </c>
      <c r="G33" s="351">
        <v>22642</v>
      </c>
      <c r="H33" s="351">
        <v>12692</v>
      </c>
      <c r="I33" s="351">
        <v>11763</v>
      </c>
      <c r="J33" s="352">
        <v>9107</v>
      </c>
      <c r="K33" s="353">
        <v>82622</v>
      </c>
      <c r="L33" s="344"/>
      <c r="M33" s="354">
        <v>2842</v>
      </c>
      <c r="N33" s="352">
        <v>1204</v>
      </c>
    </row>
    <row r="34" spans="1:14" ht="21" customHeight="1">
      <c r="A34" s="1592"/>
      <c r="B34" s="387" t="s">
        <v>277</v>
      </c>
      <c r="C34" s="349">
        <v>2929</v>
      </c>
      <c r="D34" s="350">
        <v>3909</v>
      </c>
      <c r="E34" s="351">
        <v>2953</v>
      </c>
      <c r="F34" s="351">
        <v>4256</v>
      </c>
      <c r="G34" s="351">
        <v>15184</v>
      </c>
      <c r="H34" s="351">
        <v>8181</v>
      </c>
      <c r="I34" s="351">
        <v>7357</v>
      </c>
      <c r="J34" s="352">
        <v>9238</v>
      </c>
      <c r="K34" s="353">
        <v>54007</v>
      </c>
      <c r="L34" s="344"/>
      <c r="M34" s="354">
        <v>676</v>
      </c>
      <c r="N34" s="352">
        <v>5979</v>
      </c>
    </row>
    <row r="35" spans="1:14" ht="21" customHeight="1">
      <c r="A35" s="1592"/>
      <c r="B35" s="389" t="s">
        <v>278</v>
      </c>
      <c r="C35" s="363">
        <v>4124</v>
      </c>
      <c r="D35" s="364">
        <v>5802</v>
      </c>
      <c r="E35" s="365">
        <v>4663</v>
      </c>
      <c r="F35" s="365">
        <v>6191</v>
      </c>
      <c r="G35" s="365">
        <v>19210</v>
      </c>
      <c r="H35" s="365">
        <v>7210</v>
      </c>
      <c r="I35" s="365">
        <v>4471</v>
      </c>
      <c r="J35" s="366">
        <v>4817</v>
      </c>
      <c r="K35" s="367">
        <v>56488</v>
      </c>
      <c r="L35" s="344"/>
      <c r="M35" s="368">
        <v>455</v>
      </c>
      <c r="N35" s="366">
        <v>14674</v>
      </c>
    </row>
    <row r="36" spans="1:14" ht="21" customHeight="1">
      <c r="A36" s="1589"/>
      <c r="B36" s="392" t="s">
        <v>39</v>
      </c>
      <c r="C36" s="379">
        <v>17552</v>
      </c>
      <c r="D36" s="380">
        <v>21294</v>
      </c>
      <c r="E36" s="381">
        <v>14337</v>
      </c>
      <c r="F36" s="381">
        <v>18344</v>
      </c>
      <c r="G36" s="381">
        <v>60844</v>
      </c>
      <c r="H36" s="381">
        <v>29625</v>
      </c>
      <c r="I36" s="381">
        <v>24324</v>
      </c>
      <c r="J36" s="382">
        <v>23204</v>
      </c>
      <c r="K36" s="383">
        <v>209524</v>
      </c>
      <c r="L36" s="375"/>
      <c r="M36" s="384">
        <v>4890</v>
      </c>
      <c r="N36" s="382">
        <v>21888</v>
      </c>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Ｐ明朝,標準"（平成26年6月30日現在）</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view="pageBreakPreview" zoomScale="85" zoomScaleNormal="100" zoomScaleSheetLayoutView="85" zoomScalePageLayoutView="85" workbookViewId="0">
      <selection activeCell="P4" sqref="P4"/>
    </sheetView>
  </sheetViews>
  <sheetFormatPr defaultColWidth="9" defaultRowHeight="15.75" customHeight="1"/>
  <cols>
    <col min="1" max="1" width="4" style="10" customWidth="1"/>
    <col min="2" max="2" width="15.6640625" style="10" customWidth="1"/>
    <col min="3" max="11" width="8" style="10" customWidth="1"/>
    <col min="12" max="12" width="2.6640625" style="10" customWidth="1"/>
    <col min="13" max="14" width="8" style="10" customWidth="1"/>
    <col min="15" max="16384" width="9" style="10"/>
  </cols>
  <sheetData>
    <row r="1" spans="1:14" ht="17.25" customHeight="1">
      <c r="A1" s="22" t="s">
        <v>260</v>
      </c>
      <c r="B1" s="22"/>
      <c r="C1" s="22"/>
    </row>
    <row r="2" spans="1:14" ht="17.25" customHeight="1">
      <c r="A2" s="310" t="s">
        <v>293</v>
      </c>
      <c r="B2" s="311"/>
    </row>
    <row r="3" spans="1:14" ht="11.25" customHeight="1">
      <c r="B3" s="312"/>
      <c r="C3" s="312"/>
    </row>
    <row r="4" spans="1:14" ht="21" customHeight="1">
      <c r="A4" s="1434" t="s">
        <v>261</v>
      </c>
      <c r="B4" s="1435"/>
      <c r="C4" s="1595" t="s">
        <v>262</v>
      </c>
      <c r="D4" s="1597" t="s">
        <v>263</v>
      </c>
      <c r="E4" s="1597" t="s">
        <v>264</v>
      </c>
      <c r="F4" s="1597" t="s">
        <v>265</v>
      </c>
      <c r="G4" s="1597" t="s">
        <v>266</v>
      </c>
      <c r="H4" s="1597" t="s">
        <v>267</v>
      </c>
      <c r="I4" s="1597" t="s">
        <v>268</v>
      </c>
      <c r="J4" s="1593" t="s">
        <v>269</v>
      </c>
      <c r="K4" s="1507" t="s">
        <v>21</v>
      </c>
      <c r="L4" s="385"/>
      <c r="M4" s="1595" t="s">
        <v>270</v>
      </c>
      <c r="N4" s="1593" t="s">
        <v>271</v>
      </c>
    </row>
    <row r="5" spans="1:14" ht="21" customHeight="1">
      <c r="A5" s="1438"/>
      <c r="B5" s="1439"/>
      <c r="C5" s="1596"/>
      <c r="D5" s="1598"/>
      <c r="E5" s="1598"/>
      <c r="F5" s="1598"/>
      <c r="G5" s="1598"/>
      <c r="H5" s="1598"/>
      <c r="I5" s="1598"/>
      <c r="J5" s="1594"/>
      <c r="K5" s="1525"/>
      <c r="L5" s="385"/>
      <c r="M5" s="1596"/>
      <c r="N5" s="1594"/>
    </row>
    <row r="6" spans="1:14" ht="21" customHeight="1">
      <c r="A6" s="1589" t="s">
        <v>207</v>
      </c>
      <c r="B6" s="386" t="s">
        <v>202</v>
      </c>
      <c r="C6" s="393"/>
      <c r="D6" s="394"/>
      <c r="E6" s="395"/>
      <c r="F6" s="395"/>
      <c r="G6" s="395"/>
      <c r="H6" s="395"/>
      <c r="I6" s="395"/>
      <c r="J6" s="342"/>
      <c r="K6" s="396"/>
      <c r="L6" s="397"/>
      <c r="M6" s="398"/>
      <c r="N6" s="399"/>
    </row>
    <row r="7" spans="1:14" ht="21" customHeight="1">
      <c r="A7" s="1589"/>
      <c r="B7" s="387" t="s">
        <v>272</v>
      </c>
      <c r="C7" s="400"/>
      <c r="D7" s="401"/>
      <c r="E7" s="402"/>
      <c r="F7" s="402"/>
      <c r="G7" s="402"/>
      <c r="H7" s="402"/>
      <c r="I7" s="402"/>
      <c r="J7" s="403"/>
      <c r="K7" s="404"/>
      <c r="L7" s="397"/>
      <c r="M7" s="405"/>
      <c r="N7" s="403"/>
    </row>
    <row r="8" spans="1:14" ht="21" customHeight="1">
      <c r="A8" s="1589"/>
      <c r="B8" s="387" t="s">
        <v>273</v>
      </c>
      <c r="C8" s="400"/>
      <c r="D8" s="401"/>
      <c r="E8" s="402"/>
      <c r="F8" s="402"/>
      <c r="G8" s="402"/>
      <c r="H8" s="402"/>
      <c r="I8" s="402"/>
      <c r="J8" s="403"/>
      <c r="K8" s="404"/>
      <c r="L8" s="397"/>
      <c r="M8" s="405"/>
      <c r="N8" s="403"/>
    </row>
    <row r="9" spans="1:14" ht="21" customHeight="1">
      <c r="A9" s="1589"/>
      <c r="B9" s="387" t="s">
        <v>274</v>
      </c>
      <c r="C9" s="406"/>
      <c r="D9" s="407"/>
      <c r="E9" s="408"/>
      <c r="F9" s="408"/>
      <c r="G9" s="408"/>
      <c r="H9" s="408"/>
      <c r="I9" s="408"/>
      <c r="J9" s="409"/>
      <c r="K9" s="410"/>
      <c r="L9" s="397"/>
      <c r="M9" s="411"/>
      <c r="N9" s="409"/>
    </row>
    <row r="10" spans="1:14" ht="21" customHeight="1">
      <c r="A10" s="1589"/>
      <c r="B10" s="388" t="s">
        <v>275</v>
      </c>
      <c r="C10" s="406"/>
      <c r="D10" s="407"/>
      <c r="E10" s="408"/>
      <c r="F10" s="408"/>
      <c r="G10" s="408"/>
      <c r="H10" s="408"/>
      <c r="I10" s="408"/>
      <c r="J10" s="409"/>
      <c r="K10" s="410"/>
      <c r="L10" s="397"/>
      <c r="M10" s="411"/>
      <c r="N10" s="409"/>
    </row>
    <row r="11" spans="1:14" ht="21" customHeight="1">
      <c r="A11" s="1589"/>
      <c r="B11" s="389" t="s">
        <v>206</v>
      </c>
      <c r="C11" s="412"/>
      <c r="D11" s="413"/>
      <c r="E11" s="414"/>
      <c r="F11" s="414"/>
      <c r="G11" s="414"/>
      <c r="H11" s="414"/>
      <c r="I11" s="414"/>
      <c r="J11" s="415"/>
      <c r="K11" s="416"/>
      <c r="L11" s="397"/>
      <c r="M11" s="417"/>
      <c r="N11" s="415"/>
    </row>
    <row r="12" spans="1:14" ht="21" customHeight="1" thickBot="1">
      <c r="A12" s="1590"/>
      <c r="B12" s="390" t="s">
        <v>39</v>
      </c>
      <c r="C12" s="418"/>
      <c r="D12" s="419"/>
      <c r="E12" s="420"/>
      <c r="F12" s="420"/>
      <c r="G12" s="420"/>
      <c r="H12" s="420"/>
      <c r="I12" s="420"/>
      <c r="J12" s="421"/>
      <c r="K12" s="422"/>
      <c r="L12" s="423"/>
      <c r="M12" s="424"/>
      <c r="N12" s="421"/>
    </row>
    <row r="13" spans="1:14" ht="21" customHeight="1" thickTop="1">
      <c r="A13" s="1591" t="s">
        <v>208</v>
      </c>
      <c r="B13" s="391" t="s">
        <v>202</v>
      </c>
      <c r="C13" s="339">
        <v>6</v>
      </c>
      <c r="D13" s="340">
        <v>6</v>
      </c>
      <c r="E13" s="341">
        <v>4</v>
      </c>
      <c r="F13" s="341">
        <v>7</v>
      </c>
      <c r="G13" s="341">
        <v>8</v>
      </c>
      <c r="H13" s="341">
        <v>0</v>
      </c>
      <c r="I13" s="341">
        <v>0</v>
      </c>
      <c r="J13" s="342"/>
      <c r="K13" s="343">
        <v>31</v>
      </c>
      <c r="L13" s="344"/>
      <c r="M13" s="345">
        <v>2</v>
      </c>
      <c r="N13" s="346">
        <v>0</v>
      </c>
    </row>
    <row r="14" spans="1:14" ht="21" customHeight="1">
      <c r="A14" s="1592"/>
      <c r="B14" s="387" t="s">
        <v>272</v>
      </c>
      <c r="C14" s="349">
        <v>117</v>
      </c>
      <c r="D14" s="350">
        <v>125</v>
      </c>
      <c r="E14" s="351">
        <v>60</v>
      </c>
      <c r="F14" s="351">
        <v>89</v>
      </c>
      <c r="G14" s="351">
        <v>300</v>
      </c>
      <c r="H14" s="351">
        <v>133</v>
      </c>
      <c r="I14" s="351">
        <v>56</v>
      </c>
      <c r="J14" s="352">
        <v>3</v>
      </c>
      <c r="K14" s="353">
        <v>883</v>
      </c>
      <c r="L14" s="344"/>
      <c r="M14" s="354">
        <v>57</v>
      </c>
      <c r="N14" s="352">
        <v>4</v>
      </c>
    </row>
    <row r="15" spans="1:14" ht="21" customHeight="1">
      <c r="A15" s="1592"/>
      <c r="B15" s="387" t="s">
        <v>273</v>
      </c>
      <c r="C15" s="349">
        <v>282</v>
      </c>
      <c r="D15" s="350">
        <v>421</v>
      </c>
      <c r="E15" s="351">
        <v>346</v>
      </c>
      <c r="F15" s="351">
        <v>535</v>
      </c>
      <c r="G15" s="351">
        <v>2027</v>
      </c>
      <c r="H15" s="351">
        <v>1146</v>
      </c>
      <c r="I15" s="351">
        <v>986</v>
      </c>
      <c r="J15" s="352">
        <v>693</v>
      </c>
      <c r="K15" s="353">
        <v>6436</v>
      </c>
      <c r="L15" s="344"/>
      <c r="M15" s="354">
        <v>173</v>
      </c>
      <c r="N15" s="352">
        <v>208</v>
      </c>
    </row>
    <row r="16" spans="1:14" ht="21" customHeight="1">
      <c r="A16" s="1592"/>
      <c r="B16" s="387" t="s">
        <v>277</v>
      </c>
      <c r="C16" s="355">
        <v>237</v>
      </c>
      <c r="D16" s="356">
        <v>400</v>
      </c>
      <c r="E16" s="357">
        <v>387</v>
      </c>
      <c r="F16" s="357">
        <v>553</v>
      </c>
      <c r="G16" s="357">
        <v>2010</v>
      </c>
      <c r="H16" s="357">
        <v>858</v>
      </c>
      <c r="I16" s="357">
        <v>604</v>
      </c>
      <c r="J16" s="358">
        <v>674</v>
      </c>
      <c r="K16" s="359">
        <v>5723</v>
      </c>
      <c r="L16" s="344"/>
      <c r="M16" s="360">
        <v>70</v>
      </c>
      <c r="N16" s="358">
        <v>1008</v>
      </c>
    </row>
    <row r="17" spans="1:14" ht="21" customHeight="1">
      <c r="A17" s="1592"/>
      <c r="B17" s="389" t="s">
        <v>278</v>
      </c>
      <c r="C17" s="363">
        <v>702</v>
      </c>
      <c r="D17" s="364">
        <v>1176</v>
      </c>
      <c r="E17" s="365">
        <v>1230</v>
      </c>
      <c r="F17" s="365">
        <v>1780</v>
      </c>
      <c r="G17" s="365">
        <v>5832</v>
      </c>
      <c r="H17" s="365">
        <v>1745</v>
      </c>
      <c r="I17" s="365">
        <v>616</v>
      </c>
      <c r="J17" s="366">
        <v>290</v>
      </c>
      <c r="K17" s="367">
        <v>13371</v>
      </c>
      <c r="L17" s="344"/>
      <c r="M17" s="368">
        <v>83</v>
      </c>
      <c r="N17" s="366">
        <v>4528</v>
      </c>
    </row>
    <row r="18" spans="1:14" ht="21" customHeight="1" thickBot="1">
      <c r="A18" s="1590"/>
      <c r="B18" s="390" t="s">
        <v>39</v>
      </c>
      <c r="C18" s="370">
        <v>1344</v>
      </c>
      <c r="D18" s="371">
        <v>2128</v>
      </c>
      <c r="E18" s="372">
        <v>2027</v>
      </c>
      <c r="F18" s="372">
        <v>2964</v>
      </c>
      <c r="G18" s="372">
        <v>10177</v>
      </c>
      <c r="H18" s="372">
        <v>3882</v>
      </c>
      <c r="I18" s="372">
        <v>2262</v>
      </c>
      <c r="J18" s="373">
        <v>1660</v>
      </c>
      <c r="K18" s="374">
        <v>26444</v>
      </c>
      <c r="L18" s="375"/>
      <c r="M18" s="376">
        <v>385</v>
      </c>
      <c r="N18" s="373">
        <v>5748</v>
      </c>
    </row>
    <row r="19" spans="1:14" ht="21" customHeight="1" thickTop="1">
      <c r="A19" s="1591" t="s">
        <v>209</v>
      </c>
      <c r="B19" s="391" t="s">
        <v>202</v>
      </c>
      <c r="C19" s="339">
        <v>27</v>
      </c>
      <c r="D19" s="340">
        <v>35</v>
      </c>
      <c r="E19" s="341">
        <v>12</v>
      </c>
      <c r="F19" s="341">
        <v>3</v>
      </c>
      <c r="G19" s="341">
        <v>4</v>
      </c>
      <c r="H19" s="341">
        <v>1</v>
      </c>
      <c r="I19" s="341">
        <v>1</v>
      </c>
      <c r="J19" s="342"/>
      <c r="K19" s="343">
        <v>83</v>
      </c>
      <c r="L19" s="344"/>
      <c r="M19" s="345">
        <v>6</v>
      </c>
      <c r="N19" s="346">
        <v>0</v>
      </c>
    </row>
    <row r="20" spans="1:14" ht="21" customHeight="1">
      <c r="A20" s="1592"/>
      <c r="B20" s="387" t="s">
        <v>272</v>
      </c>
      <c r="C20" s="349">
        <v>284</v>
      </c>
      <c r="D20" s="350">
        <v>308</v>
      </c>
      <c r="E20" s="351">
        <v>165</v>
      </c>
      <c r="F20" s="351">
        <v>125</v>
      </c>
      <c r="G20" s="351">
        <v>267</v>
      </c>
      <c r="H20" s="351">
        <v>127</v>
      </c>
      <c r="I20" s="351">
        <v>76</v>
      </c>
      <c r="J20" s="352">
        <v>5</v>
      </c>
      <c r="K20" s="353">
        <v>1357</v>
      </c>
      <c r="L20" s="344"/>
      <c r="M20" s="354">
        <v>105</v>
      </c>
      <c r="N20" s="352">
        <v>2</v>
      </c>
    </row>
    <row r="21" spans="1:14" ht="21" customHeight="1">
      <c r="A21" s="1592"/>
      <c r="B21" s="387" t="s">
        <v>273</v>
      </c>
      <c r="C21" s="349">
        <v>817</v>
      </c>
      <c r="D21" s="350">
        <v>975</v>
      </c>
      <c r="E21" s="351">
        <v>707</v>
      </c>
      <c r="F21" s="351">
        <v>825</v>
      </c>
      <c r="G21" s="351">
        <v>2919</v>
      </c>
      <c r="H21" s="351">
        <v>1701</v>
      </c>
      <c r="I21" s="351">
        <v>1564</v>
      </c>
      <c r="J21" s="352">
        <v>1154</v>
      </c>
      <c r="K21" s="353">
        <v>10662</v>
      </c>
      <c r="L21" s="344"/>
      <c r="M21" s="354">
        <v>423</v>
      </c>
      <c r="N21" s="352">
        <v>151</v>
      </c>
    </row>
    <row r="22" spans="1:14" ht="21" customHeight="1">
      <c r="A22" s="1592"/>
      <c r="B22" s="387" t="s">
        <v>277</v>
      </c>
      <c r="C22" s="355">
        <v>417</v>
      </c>
      <c r="D22" s="356">
        <v>579</v>
      </c>
      <c r="E22" s="357">
        <v>502</v>
      </c>
      <c r="F22" s="357">
        <v>676</v>
      </c>
      <c r="G22" s="357">
        <v>2622</v>
      </c>
      <c r="H22" s="357">
        <v>1456</v>
      </c>
      <c r="I22" s="357">
        <v>1237</v>
      </c>
      <c r="J22" s="358">
        <v>1391</v>
      </c>
      <c r="K22" s="359">
        <v>8880</v>
      </c>
      <c r="L22" s="344"/>
      <c r="M22" s="360">
        <v>95</v>
      </c>
      <c r="N22" s="358">
        <v>934</v>
      </c>
    </row>
    <row r="23" spans="1:14" ht="21" customHeight="1">
      <c r="A23" s="1592"/>
      <c r="B23" s="389" t="s">
        <v>278</v>
      </c>
      <c r="C23" s="363">
        <v>839</v>
      </c>
      <c r="D23" s="364">
        <v>1071</v>
      </c>
      <c r="E23" s="365">
        <v>1095</v>
      </c>
      <c r="F23" s="365">
        <v>1555</v>
      </c>
      <c r="G23" s="365">
        <v>5171</v>
      </c>
      <c r="H23" s="365">
        <v>1840</v>
      </c>
      <c r="I23" s="365">
        <v>953</v>
      </c>
      <c r="J23" s="366">
        <v>775</v>
      </c>
      <c r="K23" s="367">
        <v>13299</v>
      </c>
      <c r="L23" s="344"/>
      <c r="M23" s="368">
        <v>97</v>
      </c>
      <c r="N23" s="366">
        <v>3553</v>
      </c>
    </row>
    <row r="24" spans="1:14" ht="21" customHeight="1" thickBot="1">
      <c r="A24" s="1590"/>
      <c r="B24" s="390" t="s">
        <v>39</v>
      </c>
      <c r="C24" s="370">
        <v>2384</v>
      </c>
      <c r="D24" s="371">
        <v>2968</v>
      </c>
      <c r="E24" s="372">
        <v>2481</v>
      </c>
      <c r="F24" s="372">
        <v>3184</v>
      </c>
      <c r="G24" s="372">
        <v>10983</v>
      </c>
      <c r="H24" s="372">
        <v>5125</v>
      </c>
      <c r="I24" s="372">
        <v>3831</v>
      </c>
      <c r="J24" s="373">
        <v>3325</v>
      </c>
      <c r="K24" s="374">
        <v>34281</v>
      </c>
      <c r="L24" s="375"/>
      <c r="M24" s="376">
        <v>726</v>
      </c>
      <c r="N24" s="373">
        <v>4640</v>
      </c>
    </row>
    <row r="25" spans="1:14" ht="21" customHeight="1" thickTop="1">
      <c r="A25" s="1591" t="s">
        <v>34</v>
      </c>
      <c r="B25" s="391" t="s">
        <v>202</v>
      </c>
      <c r="C25" s="339">
        <v>2</v>
      </c>
      <c r="D25" s="340">
        <v>2</v>
      </c>
      <c r="E25" s="341">
        <v>3</v>
      </c>
      <c r="F25" s="341">
        <v>5</v>
      </c>
      <c r="G25" s="341">
        <v>17</v>
      </c>
      <c r="H25" s="341">
        <v>19</v>
      </c>
      <c r="I25" s="341">
        <v>11</v>
      </c>
      <c r="J25" s="342"/>
      <c r="K25" s="343">
        <v>59</v>
      </c>
      <c r="L25" s="344"/>
      <c r="M25" s="345">
        <v>18</v>
      </c>
      <c r="N25" s="346">
        <v>0</v>
      </c>
    </row>
    <row r="26" spans="1:14" ht="21" customHeight="1">
      <c r="A26" s="1592"/>
      <c r="B26" s="387" t="s">
        <v>272</v>
      </c>
      <c r="C26" s="349">
        <v>0</v>
      </c>
      <c r="D26" s="350">
        <v>0</v>
      </c>
      <c r="E26" s="351">
        <v>2</v>
      </c>
      <c r="F26" s="351">
        <v>5</v>
      </c>
      <c r="G26" s="351">
        <v>38</v>
      </c>
      <c r="H26" s="351">
        <v>47</v>
      </c>
      <c r="I26" s="351">
        <v>88</v>
      </c>
      <c r="J26" s="352">
        <v>55</v>
      </c>
      <c r="K26" s="353">
        <v>235</v>
      </c>
      <c r="L26" s="344"/>
      <c r="M26" s="354">
        <v>187</v>
      </c>
      <c r="N26" s="352">
        <v>0</v>
      </c>
    </row>
    <row r="27" spans="1:14" ht="21" customHeight="1">
      <c r="A27" s="1592"/>
      <c r="B27" s="387" t="s">
        <v>273</v>
      </c>
      <c r="C27" s="349">
        <v>0</v>
      </c>
      <c r="D27" s="350">
        <v>0</v>
      </c>
      <c r="E27" s="351">
        <v>0</v>
      </c>
      <c r="F27" s="351">
        <v>5</v>
      </c>
      <c r="G27" s="351">
        <v>26</v>
      </c>
      <c r="H27" s="351">
        <v>24</v>
      </c>
      <c r="I27" s="351">
        <v>105</v>
      </c>
      <c r="J27" s="352">
        <v>367</v>
      </c>
      <c r="K27" s="353">
        <v>527</v>
      </c>
      <c r="L27" s="344"/>
      <c r="M27" s="354">
        <v>408</v>
      </c>
      <c r="N27" s="352">
        <v>0</v>
      </c>
    </row>
    <row r="28" spans="1:14" ht="21" customHeight="1">
      <c r="A28" s="1592"/>
      <c r="B28" s="387" t="s">
        <v>277</v>
      </c>
      <c r="C28" s="349">
        <v>0</v>
      </c>
      <c r="D28" s="350">
        <v>0</v>
      </c>
      <c r="E28" s="351">
        <v>0</v>
      </c>
      <c r="F28" s="351">
        <v>0</v>
      </c>
      <c r="G28" s="351">
        <v>4</v>
      </c>
      <c r="H28" s="351">
        <v>3</v>
      </c>
      <c r="I28" s="351">
        <v>12</v>
      </c>
      <c r="J28" s="352">
        <v>42</v>
      </c>
      <c r="K28" s="353">
        <v>61</v>
      </c>
      <c r="L28" s="344"/>
      <c r="M28" s="354">
        <v>48</v>
      </c>
      <c r="N28" s="352">
        <v>0</v>
      </c>
    </row>
    <row r="29" spans="1:14" ht="21" customHeight="1">
      <c r="A29" s="1592"/>
      <c r="B29" s="389" t="s">
        <v>278</v>
      </c>
      <c r="C29" s="363">
        <v>0</v>
      </c>
      <c r="D29" s="364">
        <v>0</v>
      </c>
      <c r="E29" s="365">
        <v>0</v>
      </c>
      <c r="F29" s="365">
        <v>1</v>
      </c>
      <c r="G29" s="365">
        <v>0</v>
      </c>
      <c r="H29" s="365">
        <v>0</v>
      </c>
      <c r="I29" s="365">
        <v>1</v>
      </c>
      <c r="J29" s="366">
        <v>4</v>
      </c>
      <c r="K29" s="367">
        <v>6</v>
      </c>
      <c r="L29" s="344"/>
      <c r="M29" s="368">
        <v>6</v>
      </c>
      <c r="N29" s="366">
        <v>0</v>
      </c>
    </row>
    <row r="30" spans="1:14" ht="21" customHeight="1" thickBot="1">
      <c r="A30" s="1590"/>
      <c r="B30" s="390" t="s">
        <v>39</v>
      </c>
      <c r="C30" s="370">
        <v>2</v>
      </c>
      <c r="D30" s="371">
        <v>2</v>
      </c>
      <c r="E30" s="372">
        <v>5</v>
      </c>
      <c r="F30" s="372">
        <v>16</v>
      </c>
      <c r="G30" s="372">
        <v>85</v>
      </c>
      <c r="H30" s="372">
        <v>93</v>
      </c>
      <c r="I30" s="372">
        <v>217</v>
      </c>
      <c r="J30" s="373">
        <v>468</v>
      </c>
      <c r="K30" s="374">
        <v>888</v>
      </c>
      <c r="L30" s="375"/>
      <c r="M30" s="376">
        <v>667</v>
      </c>
      <c r="N30" s="373">
        <v>0</v>
      </c>
    </row>
    <row r="31" spans="1:14" ht="21" customHeight="1" thickTop="1">
      <c r="A31" s="1591" t="s">
        <v>21</v>
      </c>
      <c r="B31" s="391" t="s">
        <v>202</v>
      </c>
      <c r="C31" s="339">
        <v>35</v>
      </c>
      <c r="D31" s="340">
        <v>43</v>
      </c>
      <c r="E31" s="341">
        <v>19</v>
      </c>
      <c r="F31" s="341">
        <v>15</v>
      </c>
      <c r="G31" s="341">
        <v>29</v>
      </c>
      <c r="H31" s="341">
        <v>20</v>
      </c>
      <c r="I31" s="341">
        <v>12</v>
      </c>
      <c r="J31" s="342"/>
      <c r="K31" s="343">
        <v>173</v>
      </c>
      <c r="L31" s="344"/>
      <c r="M31" s="345">
        <v>25</v>
      </c>
      <c r="N31" s="346">
        <v>0</v>
      </c>
    </row>
    <row r="32" spans="1:14" ht="21" customHeight="1">
      <c r="A32" s="1592"/>
      <c r="B32" s="387" t="s">
        <v>272</v>
      </c>
      <c r="C32" s="349">
        <v>401</v>
      </c>
      <c r="D32" s="350">
        <v>433</v>
      </c>
      <c r="E32" s="351">
        <v>227</v>
      </c>
      <c r="F32" s="351">
        <v>219</v>
      </c>
      <c r="G32" s="351">
        <v>605</v>
      </c>
      <c r="H32" s="351">
        <v>307</v>
      </c>
      <c r="I32" s="351">
        <v>220</v>
      </c>
      <c r="J32" s="352">
        <v>63</v>
      </c>
      <c r="K32" s="353">
        <v>2475</v>
      </c>
      <c r="L32" s="344"/>
      <c r="M32" s="354">
        <v>350</v>
      </c>
      <c r="N32" s="352">
        <v>6</v>
      </c>
    </row>
    <row r="33" spans="1:14" ht="21" customHeight="1">
      <c r="A33" s="1592"/>
      <c r="B33" s="387" t="s">
        <v>273</v>
      </c>
      <c r="C33" s="349">
        <v>1099</v>
      </c>
      <c r="D33" s="350">
        <v>1396</v>
      </c>
      <c r="E33" s="351">
        <v>1053</v>
      </c>
      <c r="F33" s="351">
        <v>1366</v>
      </c>
      <c r="G33" s="351">
        <v>4972</v>
      </c>
      <c r="H33" s="351">
        <v>2870</v>
      </c>
      <c r="I33" s="351">
        <v>2655</v>
      </c>
      <c r="J33" s="352">
        <v>2214</v>
      </c>
      <c r="K33" s="353">
        <v>17625</v>
      </c>
      <c r="L33" s="344"/>
      <c r="M33" s="354">
        <v>1004</v>
      </c>
      <c r="N33" s="352">
        <v>360</v>
      </c>
    </row>
    <row r="34" spans="1:14" ht="21" customHeight="1">
      <c r="A34" s="1592"/>
      <c r="B34" s="387" t="s">
        <v>277</v>
      </c>
      <c r="C34" s="349">
        <v>654</v>
      </c>
      <c r="D34" s="350">
        <v>979</v>
      </c>
      <c r="E34" s="351">
        <v>889</v>
      </c>
      <c r="F34" s="351">
        <v>1228</v>
      </c>
      <c r="G34" s="351">
        <v>4636</v>
      </c>
      <c r="H34" s="351">
        <v>2318</v>
      </c>
      <c r="I34" s="351">
        <v>1853</v>
      </c>
      <c r="J34" s="352">
        <v>2107</v>
      </c>
      <c r="K34" s="353">
        <v>14664</v>
      </c>
      <c r="L34" s="344"/>
      <c r="M34" s="354">
        <v>213</v>
      </c>
      <c r="N34" s="352">
        <v>1941</v>
      </c>
    </row>
    <row r="35" spans="1:14" ht="21" customHeight="1">
      <c r="A35" s="1592"/>
      <c r="B35" s="389" t="s">
        <v>278</v>
      </c>
      <c r="C35" s="363">
        <v>1541</v>
      </c>
      <c r="D35" s="364">
        <v>2247</v>
      </c>
      <c r="E35" s="365">
        <v>2325</v>
      </c>
      <c r="F35" s="365">
        <v>3336</v>
      </c>
      <c r="G35" s="365">
        <v>11003</v>
      </c>
      <c r="H35" s="365">
        <v>3585</v>
      </c>
      <c r="I35" s="365">
        <v>1570</v>
      </c>
      <c r="J35" s="366">
        <v>1069</v>
      </c>
      <c r="K35" s="367">
        <v>26676</v>
      </c>
      <c r="L35" s="344"/>
      <c r="M35" s="368">
        <v>186</v>
      </c>
      <c r="N35" s="366">
        <v>8081</v>
      </c>
    </row>
    <row r="36" spans="1:14" ht="21" customHeight="1">
      <c r="A36" s="1589"/>
      <c r="B36" s="392" t="s">
        <v>39</v>
      </c>
      <c r="C36" s="379">
        <v>3730</v>
      </c>
      <c r="D36" s="380">
        <v>5098</v>
      </c>
      <c r="E36" s="381">
        <v>4513</v>
      </c>
      <c r="F36" s="381">
        <v>6164</v>
      </c>
      <c r="G36" s="381">
        <v>21245</v>
      </c>
      <c r="H36" s="381">
        <v>9100</v>
      </c>
      <c r="I36" s="381">
        <v>6310</v>
      </c>
      <c r="J36" s="382">
        <v>5453</v>
      </c>
      <c r="K36" s="383">
        <v>61613</v>
      </c>
      <c r="L36" s="375"/>
      <c r="M36" s="384">
        <v>1778</v>
      </c>
      <c r="N36" s="382">
        <v>10388</v>
      </c>
    </row>
  </sheetData>
  <mergeCells count="17">
    <mergeCell ref="N4:N5"/>
    <mergeCell ref="A4:B5"/>
    <mergeCell ref="C4:C5"/>
    <mergeCell ref="D4:D5"/>
    <mergeCell ref="E4:E5"/>
    <mergeCell ref="F4:F5"/>
    <mergeCell ref="G4:G5"/>
    <mergeCell ref="H4:H5"/>
    <mergeCell ref="I4:I5"/>
    <mergeCell ref="J4:J5"/>
    <mergeCell ref="K4:K5"/>
    <mergeCell ref="M4:M5"/>
    <mergeCell ref="A6:A12"/>
    <mergeCell ref="A13:A18"/>
    <mergeCell ref="A19:A24"/>
    <mergeCell ref="A25:A30"/>
    <mergeCell ref="A31:A36"/>
  </mergeCells>
  <phoneticPr fontId="1"/>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Ｐ明朝,標準"（平成26年6月30日現在）</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41"/>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5" ht="17.25" customHeight="1">
      <c r="A1" s="22" t="s">
        <v>260</v>
      </c>
      <c r="B1" s="1"/>
      <c r="C1" s="425"/>
      <c r="D1" s="1"/>
      <c r="E1" s="1"/>
      <c r="F1" s="1"/>
      <c r="G1" s="2"/>
      <c r="H1" s="2"/>
      <c r="I1" s="2"/>
      <c r="J1" s="2"/>
      <c r="K1" s="2"/>
      <c r="L1" s="2"/>
      <c r="M1" s="2"/>
      <c r="N1" s="2"/>
      <c r="O1" s="2"/>
      <c r="P1" s="2"/>
    </row>
    <row r="2" spans="1:35" s="2" customFormat="1" ht="16.2">
      <c r="A2" s="37" t="s">
        <v>1641</v>
      </c>
      <c r="B2" s="38"/>
      <c r="C2" s="38"/>
      <c r="D2" s="38"/>
      <c r="E2" s="38"/>
      <c r="F2" s="38"/>
      <c r="G2" s="38"/>
      <c r="H2" s="38"/>
      <c r="I2" s="38"/>
      <c r="J2" s="38"/>
      <c r="K2" s="38"/>
      <c r="L2" s="38"/>
      <c r="M2" s="38"/>
    </row>
    <row r="3" spans="1:35" ht="11.25" customHeight="1">
      <c r="A3" s="115"/>
      <c r="B3" s="141"/>
      <c r="C3" s="141"/>
      <c r="D3" s="141"/>
      <c r="E3" s="141"/>
      <c r="F3" s="141"/>
      <c r="G3" s="38"/>
      <c r="H3" s="38"/>
      <c r="I3" s="38"/>
      <c r="J3" s="38"/>
      <c r="K3" s="38"/>
      <c r="L3" s="38"/>
      <c r="M3" s="40"/>
      <c r="N3" s="2"/>
      <c r="O3" s="2"/>
      <c r="P3" s="2"/>
    </row>
    <row r="4" spans="1:35" ht="18" customHeight="1">
      <c r="A4" s="1612" t="s">
        <v>72</v>
      </c>
      <c r="B4" s="1613"/>
      <c r="C4" s="1614"/>
      <c r="D4" s="1618" t="s">
        <v>294</v>
      </c>
      <c r="E4" s="1537" t="s">
        <v>295</v>
      </c>
      <c r="F4" s="1535"/>
      <c r="G4" s="1535"/>
      <c r="H4" s="1535"/>
      <c r="I4" s="1619"/>
      <c r="J4" s="1537" t="s">
        <v>296</v>
      </c>
      <c r="K4" s="1535"/>
      <c r="L4" s="1535"/>
      <c r="M4" s="1535"/>
      <c r="N4" s="1535"/>
      <c r="O4" s="1535"/>
      <c r="P4" s="1535"/>
      <c r="Q4" s="1535"/>
    </row>
    <row r="5" spans="1:35" ht="33" customHeight="1">
      <c r="A5" s="1615"/>
      <c r="B5" s="1616"/>
      <c r="C5" s="1617"/>
      <c r="D5" s="1618"/>
      <c r="E5" s="426" t="s">
        <v>297</v>
      </c>
      <c r="F5" s="427" t="s">
        <v>298</v>
      </c>
      <c r="G5" s="427" t="s">
        <v>299</v>
      </c>
      <c r="H5" s="427" t="s">
        <v>300</v>
      </c>
      <c r="I5" s="428" t="s">
        <v>301</v>
      </c>
      <c r="J5" s="426" t="s">
        <v>302</v>
      </c>
      <c r="K5" s="427" t="s">
        <v>303</v>
      </c>
      <c r="L5" s="427" t="s">
        <v>304</v>
      </c>
      <c r="M5" s="427" t="s">
        <v>305</v>
      </c>
      <c r="N5" s="427" t="s">
        <v>306</v>
      </c>
      <c r="O5" s="427" t="s">
        <v>307</v>
      </c>
      <c r="P5" s="427" t="s">
        <v>308</v>
      </c>
      <c r="Q5" s="427" t="s">
        <v>309</v>
      </c>
    </row>
    <row r="6" spans="1:35" ht="20.25" customHeight="1">
      <c r="A6" s="1588" t="s">
        <v>310</v>
      </c>
      <c r="B6" s="1620" t="s">
        <v>311</v>
      </c>
      <c r="C6" s="1620"/>
      <c r="D6" s="429">
        <v>80436</v>
      </c>
      <c r="E6" s="430">
        <v>416</v>
      </c>
      <c r="F6" s="431">
        <v>4204</v>
      </c>
      <c r="G6" s="431">
        <v>30599</v>
      </c>
      <c r="H6" s="431">
        <v>22464</v>
      </c>
      <c r="I6" s="429">
        <v>22753</v>
      </c>
      <c r="J6" s="430">
        <v>4941</v>
      </c>
      <c r="K6" s="431">
        <v>6591</v>
      </c>
      <c r="L6" s="431">
        <v>5018</v>
      </c>
      <c r="M6" s="431">
        <v>6765</v>
      </c>
      <c r="N6" s="431">
        <v>23772</v>
      </c>
      <c r="O6" s="431">
        <v>12443</v>
      </c>
      <c r="P6" s="431">
        <v>10517</v>
      </c>
      <c r="Q6" s="431">
        <v>10389</v>
      </c>
      <c r="S6" s="10">
        <f>IF(D6=SUM(E6:I6),0,1)</f>
        <v>0</v>
      </c>
      <c r="T6" s="10">
        <f>IF(D6=SUM(J6:Q6),0,1)</f>
        <v>0</v>
      </c>
      <c r="V6" s="28"/>
      <c r="W6" s="28"/>
      <c r="X6" s="28"/>
      <c r="Y6" s="28"/>
      <c r="Z6" s="28"/>
      <c r="AA6" s="28"/>
      <c r="AB6" s="28"/>
      <c r="AC6" s="28"/>
      <c r="AD6" s="28"/>
      <c r="AE6" s="28"/>
      <c r="AF6" s="28"/>
      <c r="AG6" s="28"/>
      <c r="AH6" s="28"/>
      <c r="AI6" s="28"/>
    </row>
    <row r="7" spans="1:35" ht="20.25" customHeight="1">
      <c r="A7" s="1430"/>
      <c r="B7" s="1606" t="s">
        <v>157</v>
      </c>
      <c r="C7" s="1606"/>
      <c r="D7" s="432">
        <v>193627</v>
      </c>
      <c r="E7" s="433">
        <v>1601</v>
      </c>
      <c r="F7" s="434">
        <v>16034</v>
      </c>
      <c r="G7" s="434">
        <v>71888</v>
      </c>
      <c r="H7" s="434">
        <v>45796</v>
      </c>
      <c r="I7" s="432">
        <v>58308</v>
      </c>
      <c r="J7" s="433">
        <v>19289</v>
      </c>
      <c r="K7" s="434">
        <v>22516</v>
      </c>
      <c r="L7" s="434">
        <v>14719</v>
      </c>
      <c r="M7" s="434">
        <v>18008</v>
      </c>
      <c r="N7" s="434">
        <v>57178</v>
      </c>
      <c r="O7" s="434">
        <v>25360</v>
      </c>
      <c r="P7" s="434">
        <v>19350</v>
      </c>
      <c r="Q7" s="434">
        <v>17207</v>
      </c>
      <c r="S7" s="10">
        <f t="shared" ref="S7:S32" si="0">IF(D7=SUM(E7:I7),0,1)</f>
        <v>0</v>
      </c>
      <c r="T7" s="10">
        <f t="shared" ref="T7:T32" si="1">IF(D7=SUM(J7:Q7),0,1)</f>
        <v>0</v>
      </c>
      <c r="V7" s="28"/>
      <c r="W7" s="28"/>
      <c r="X7" s="28"/>
      <c r="Y7" s="28"/>
      <c r="Z7" s="28"/>
      <c r="AA7" s="28"/>
      <c r="AB7" s="28"/>
      <c r="AC7" s="28"/>
      <c r="AD7" s="28"/>
      <c r="AE7" s="28"/>
      <c r="AF7" s="28"/>
      <c r="AG7" s="28"/>
      <c r="AH7" s="28"/>
      <c r="AI7" s="28"/>
    </row>
    <row r="8" spans="1:35" ht="20.25" customHeight="1">
      <c r="A8" s="1430"/>
      <c r="B8" s="1621" t="s">
        <v>158</v>
      </c>
      <c r="C8" s="1621"/>
      <c r="D8" s="435">
        <v>16343</v>
      </c>
      <c r="E8" s="436">
        <v>95</v>
      </c>
      <c r="F8" s="437">
        <v>1216</v>
      </c>
      <c r="G8" s="437">
        <v>6113</v>
      </c>
      <c r="H8" s="437">
        <v>3962</v>
      </c>
      <c r="I8" s="438">
        <v>4957</v>
      </c>
      <c r="J8" s="436">
        <v>1478</v>
      </c>
      <c r="K8" s="437">
        <v>1812</v>
      </c>
      <c r="L8" s="437">
        <v>1153</v>
      </c>
      <c r="M8" s="437">
        <v>1441</v>
      </c>
      <c r="N8" s="437">
        <v>4556</v>
      </c>
      <c r="O8" s="437">
        <v>2158</v>
      </c>
      <c r="P8" s="437">
        <v>1804</v>
      </c>
      <c r="Q8" s="437">
        <v>1941</v>
      </c>
      <c r="S8" s="10">
        <f t="shared" si="0"/>
        <v>0</v>
      </c>
      <c r="T8" s="10">
        <f t="shared" si="1"/>
        <v>0</v>
      </c>
      <c r="V8" s="28"/>
      <c r="W8" s="28"/>
      <c r="X8" s="28"/>
      <c r="Y8" s="28"/>
      <c r="Z8" s="28"/>
      <c r="AA8" s="28"/>
      <c r="AB8" s="28"/>
      <c r="AC8" s="28"/>
      <c r="AD8" s="28"/>
      <c r="AE8" s="28"/>
      <c r="AF8" s="28"/>
      <c r="AG8" s="28"/>
      <c r="AH8" s="28"/>
      <c r="AI8" s="28"/>
    </row>
    <row r="9" spans="1:35" ht="20.25" customHeight="1">
      <c r="A9" s="1588" t="s">
        <v>312</v>
      </c>
      <c r="B9" s="1607" t="s">
        <v>313</v>
      </c>
      <c r="C9" s="1608"/>
      <c r="D9" s="439">
        <v>6231</v>
      </c>
      <c r="E9" s="433">
        <v>181</v>
      </c>
      <c r="F9" s="434">
        <v>1848</v>
      </c>
      <c r="G9" s="434">
        <v>2754</v>
      </c>
      <c r="H9" s="434">
        <v>795</v>
      </c>
      <c r="I9" s="432">
        <v>653</v>
      </c>
      <c r="J9" s="433">
        <v>3042</v>
      </c>
      <c r="K9" s="434">
        <v>2748</v>
      </c>
      <c r="L9" s="434">
        <v>257</v>
      </c>
      <c r="M9" s="434">
        <v>82</v>
      </c>
      <c r="N9" s="434">
        <v>80</v>
      </c>
      <c r="O9" s="434">
        <v>11</v>
      </c>
      <c r="P9" s="434">
        <v>9</v>
      </c>
      <c r="Q9" s="434">
        <v>2</v>
      </c>
      <c r="S9" s="10">
        <f t="shared" si="0"/>
        <v>0</v>
      </c>
      <c r="T9" s="10">
        <f t="shared" si="1"/>
        <v>0</v>
      </c>
      <c r="V9" s="28"/>
      <c r="W9" s="28"/>
      <c r="X9" s="28"/>
      <c r="Y9" s="28"/>
      <c r="Z9" s="28"/>
      <c r="AA9" s="28"/>
      <c r="AB9" s="28"/>
      <c r="AC9" s="28"/>
      <c r="AD9" s="28"/>
      <c r="AE9" s="28"/>
      <c r="AF9" s="28"/>
      <c r="AG9" s="28"/>
      <c r="AH9" s="28"/>
      <c r="AI9" s="28"/>
    </row>
    <row r="10" spans="1:35" ht="20.25" customHeight="1">
      <c r="A10" s="1430"/>
      <c r="B10" s="1599" t="s">
        <v>314</v>
      </c>
      <c r="C10" s="1600"/>
      <c r="D10" s="439">
        <v>510</v>
      </c>
      <c r="E10" s="433">
        <v>6</v>
      </c>
      <c r="F10" s="434">
        <v>93</v>
      </c>
      <c r="G10" s="434">
        <v>233</v>
      </c>
      <c r="H10" s="434">
        <v>103</v>
      </c>
      <c r="I10" s="432">
        <v>75</v>
      </c>
      <c r="J10" s="433">
        <v>162</v>
      </c>
      <c r="K10" s="434">
        <v>173</v>
      </c>
      <c r="L10" s="434">
        <v>31</v>
      </c>
      <c r="M10" s="434">
        <v>24</v>
      </c>
      <c r="N10" s="434">
        <v>39</v>
      </c>
      <c r="O10" s="434">
        <v>28</v>
      </c>
      <c r="P10" s="434">
        <v>27</v>
      </c>
      <c r="Q10" s="434">
        <v>26</v>
      </c>
      <c r="S10" s="10">
        <f t="shared" si="0"/>
        <v>0</v>
      </c>
      <c r="T10" s="10">
        <f t="shared" si="1"/>
        <v>0</v>
      </c>
      <c r="V10" s="28"/>
      <c r="W10" s="28"/>
      <c r="X10" s="28"/>
      <c r="Y10" s="28"/>
      <c r="Z10" s="28"/>
      <c r="AA10" s="28"/>
      <c r="AB10" s="28"/>
      <c r="AC10" s="28"/>
      <c r="AD10" s="28"/>
      <c r="AE10" s="28"/>
      <c r="AF10" s="28"/>
      <c r="AG10" s="28"/>
      <c r="AH10" s="28"/>
      <c r="AI10" s="28"/>
    </row>
    <row r="11" spans="1:35" ht="20.25" customHeight="1">
      <c r="A11" s="1430"/>
      <c r="B11" s="1599" t="s">
        <v>315</v>
      </c>
      <c r="C11" s="1600"/>
      <c r="D11" s="439">
        <v>498</v>
      </c>
      <c r="E11" s="433">
        <v>26</v>
      </c>
      <c r="F11" s="434">
        <v>87</v>
      </c>
      <c r="G11" s="434">
        <v>214</v>
      </c>
      <c r="H11" s="434">
        <v>108</v>
      </c>
      <c r="I11" s="432">
        <v>63</v>
      </c>
      <c r="J11" s="433">
        <v>207</v>
      </c>
      <c r="K11" s="434">
        <v>151</v>
      </c>
      <c r="L11" s="434">
        <v>48</v>
      </c>
      <c r="M11" s="434">
        <v>21</v>
      </c>
      <c r="N11" s="434">
        <v>31</v>
      </c>
      <c r="O11" s="434">
        <v>15</v>
      </c>
      <c r="P11" s="434">
        <v>17</v>
      </c>
      <c r="Q11" s="434">
        <v>8</v>
      </c>
      <c r="S11" s="10">
        <f t="shared" si="0"/>
        <v>0</v>
      </c>
      <c r="T11" s="10">
        <f t="shared" si="1"/>
        <v>0</v>
      </c>
      <c r="V11" s="28"/>
      <c r="W11" s="28"/>
      <c r="X11" s="28"/>
      <c r="Y11" s="28"/>
      <c r="Z11" s="28"/>
      <c r="AA11" s="28"/>
      <c r="AB11" s="28"/>
      <c r="AC11" s="28"/>
      <c r="AD11" s="28"/>
      <c r="AE11" s="28"/>
      <c r="AF11" s="28"/>
      <c r="AG11" s="28"/>
      <c r="AH11" s="28"/>
      <c r="AI11" s="28"/>
    </row>
    <row r="12" spans="1:35" ht="20.25" customHeight="1">
      <c r="A12" s="1430"/>
      <c r="B12" s="1599" t="s">
        <v>316</v>
      </c>
      <c r="C12" s="1600"/>
      <c r="D12" s="439">
        <v>11997</v>
      </c>
      <c r="E12" s="433">
        <v>246</v>
      </c>
      <c r="F12" s="434">
        <v>2694</v>
      </c>
      <c r="G12" s="434">
        <v>5416</v>
      </c>
      <c r="H12" s="434">
        <v>1878</v>
      </c>
      <c r="I12" s="432">
        <v>1763</v>
      </c>
      <c r="J12" s="433">
        <v>5008</v>
      </c>
      <c r="K12" s="434">
        <v>5003</v>
      </c>
      <c r="L12" s="434">
        <v>927</v>
      </c>
      <c r="M12" s="434">
        <v>413</v>
      </c>
      <c r="N12" s="434">
        <v>404</v>
      </c>
      <c r="O12" s="434">
        <v>140</v>
      </c>
      <c r="P12" s="434">
        <v>59</v>
      </c>
      <c r="Q12" s="434">
        <v>43</v>
      </c>
      <c r="S12" s="10">
        <f t="shared" si="0"/>
        <v>0</v>
      </c>
      <c r="T12" s="10">
        <f t="shared" si="1"/>
        <v>0</v>
      </c>
      <c r="V12" s="28"/>
      <c r="W12" s="28"/>
      <c r="X12" s="28"/>
      <c r="Y12" s="28"/>
      <c r="Z12" s="28"/>
      <c r="AA12" s="28"/>
      <c r="AB12" s="28"/>
      <c r="AC12" s="28"/>
      <c r="AD12" s="28"/>
      <c r="AE12" s="28"/>
      <c r="AF12" s="28"/>
      <c r="AG12" s="28"/>
      <c r="AH12" s="28"/>
      <c r="AI12" s="28"/>
    </row>
    <row r="13" spans="1:35" ht="20.25" customHeight="1">
      <c r="A13" s="1430"/>
      <c r="B13" s="1599" t="s">
        <v>317</v>
      </c>
      <c r="C13" s="1600"/>
      <c r="D13" s="439">
        <v>2607</v>
      </c>
      <c r="E13" s="433">
        <v>15</v>
      </c>
      <c r="F13" s="434">
        <v>204</v>
      </c>
      <c r="G13" s="434">
        <v>1180</v>
      </c>
      <c r="H13" s="434">
        <v>753</v>
      </c>
      <c r="I13" s="432">
        <v>455</v>
      </c>
      <c r="J13" s="433">
        <v>256</v>
      </c>
      <c r="K13" s="434">
        <v>274</v>
      </c>
      <c r="L13" s="434">
        <v>170</v>
      </c>
      <c r="M13" s="434">
        <v>172</v>
      </c>
      <c r="N13" s="434">
        <v>670</v>
      </c>
      <c r="O13" s="434">
        <v>405</v>
      </c>
      <c r="P13" s="434">
        <v>315</v>
      </c>
      <c r="Q13" s="434">
        <v>345</v>
      </c>
      <c r="S13" s="10">
        <f t="shared" si="0"/>
        <v>0</v>
      </c>
      <c r="T13" s="10">
        <f t="shared" si="1"/>
        <v>0</v>
      </c>
      <c r="V13" s="28"/>
      <c r="W13" s="28"/>
      <c r="X13" s="28"/>
      <c r="Y13" s="28"/>
      <c r="Z13" s="28"/>
      <c r="AA13" s="28"/>
      <c r="AB13" s="28"/>
      <c r="AC13" s="28"/>
      <c r="AD13" s="28"/>
      <c r="AE13" s="28"/>
      <c r="AF13" s="28"/>
      <c r="AG13" s="28"/>
      <c r="AH13" s="28"/>
      <c r="AI13" s="28"/>
    </row>
    <row r="14" spans="1:35" ht="20.25" customHeight="1">
      <c r="A14" s="1430"/>
      <c r="B14" s="1599" t="s">
        <v>318</v>
      </c>
      <c r="C14" s="1600"/>
      <c r="D14" s="439">
        <v>91596</v>
      </c>
      <c r="E14" s="433">
        <v>81</v>
      </c>
      <c r="F14" s="434">
        <v>4340</v>
      </c>
      <c r="G14" s="434">
        <v>37950</v>
      </c>
      <c r="H14" s="434">
        <v>27268</v>
      </c>
      <c r="I14" s="432">
        <v>21957</v>
      </c>
      <c r="J14" s="433">
        <v>2149</v>
      </c>
      <c r="K14" s="434">
        <v>3590</v>
      </c>
      <c r="L14" s="434">
        <v>4337</v>
      </c>
      <c r="M14" s="434">
        <v>7102</v>
      </c>
      <c r="N14" s="434">
        <v>29409</v>
      </c>
      <c r="O14" s="434">
        <v>16347</v>
      </c>
      <c r="P14" s="434">
        <v>14318</v>
      </c>
      <c r="Q14" s="434">
        <v>14344</v>
      </c>
      <c r="S14" s="10">
        <f>IF(D14=SUM(E14:I14),0,1)</f>
        <v>0</v>
      </c>
      <c r="T14" s="10">
        <f t="shared" si="1"/>
        <v>0</v>
      </c>
      <c r="V14" s="28"/>
      <c r="W14" s="28"/>
      <c r="X14" s="28"/>
      <c r="Y14" s="28"/>
      <c r="Z14" s="28"/>
      <c r="AA14" s="28"/>
      <c r="AB14" s="28"/>
      <c r="AC14" s="28"/>
      <c r="AD14" s="28"/>
      <c r="AE14" s="28"/>
      <c r="AF14" s="28"/>
      <c r="AG14" s="28"/>
      <c r="AH14" s="28"/>
      <c r="AI14" s="28"/>
    </row>
    <row r="15" spans="1:35" ht="20.25" customHeight="1">
      <c r="A15" s="1430"/>
      <c r="B15" s="1599" t="s">
        <v>319</v>
      </c>
      <c r="C15" s="1600"/>
      <c r="D15" s="439">
        <v>30146</v>
      </c>
      <c r="E15" s="433">
        <v>0</v>
      </c>
      <c r="F15" s="434">
        <v>10</v>
      </c>
      <c r="G15" s="434">
        <v>1690</v>
      </c>
      <c r="H15" s="434">
        <v>5499</v>
      </c>
      <c r="I15" s="432">
        <v>22947</v>
      </c>
      <c r="J15" s="433">
        <v>1846</v>
      </c>
      <c r="K15" s="434">
        <v>3131</v>
      </c>
      <c r="L15" s="434">
        <v>3037</v>
      </c>
      <c r="M15" s="434">
        <v>4231</v>
      </c>
      <c r="N15" s="434">
        <v>12170</v>
      </c>
      <c r="O15" s="434">
        <v>3403</v>
      </c>
      <c r="P15" s="434">
        <v>1425</v>
      </c>
      <c r="Q15" s="434">
        <v>903</v>
      </c>
      <c r="S15" s="10">
        <f t="shared" si="0"/>
        <v>0</v>
      </c>
      <c r="T15" s="10">
        <f t="shared" si="1"/>
        <v>0</v>
      </c>
      <c r="V15" s="28"/>
      <c r="W15" s="28"/>
      <c r="X15" s="28"/>
      <c r="Y15" s="28"/>
      <c r="Z15" s="28"/>
      <c r="AA15" s="28"/>
      <c r="AB15" s="28"/>
      <c r="AC15" s="28"/>
      <c r="AD15" s="28"/>
      <c r="AE15" s="28"/>
      <c r="AF15" s="28"/>
      <c r="AG15" s="28"/>
      <c r="AH15" s="28"/>
      <c r="AI15" s="28"/>
    </row>
    <row r="16" spans="1:35" ht="20.25" customHeight="1">
      <c r="A16" s="1430"/>
      <c r="B16" s="1599" t="s">
        <v>320</v>
      </c>
      <c r="C16" s="1600"/>
      <c r="D16" s="439">
        <v>1350</v>
      </c>
      <c r="E16" s="433">
        <v>0</v>
      </c>
      <c r="F16" s="434">
        <v>0</v>
      </c>
      <c r="G16" s="434">
        <v>48</v>
      </c>
      <c r="H16" s="434">
        <v>236</v>
      </c>
      <c r="I16" s="432">
        <v>1066</v>
      </c>
      <c r="J16" s="433">
        <v>69</v>
      </c>
      <c r="K16" s="434">
        <v>108</v>
      </c>
      <c r="L16" s="434">
        <v>114</v>
      </c>
      <c r="M16" s="434">
        <v>190</v>
      </c>
      <c r="N16" s="434">
        <v>600</v>
      </c>
      <c r="O16" s="434">
        <v>145</v>
      </c>
      <c r="P16" s="434">
        <v>76</v>
      </c>
      <c r="Q16" s="434">
        <v>48</v>
      </c>
      <c r="S16" s="10">
        <f t="shared" si="0"/>
        <v>0</v>
      </c>
      <c r="T16" s="10">
        <f t="shared" si="1"/>
        <v>0</v>
      </c>
      <c r="V16" s="28"/>
      <c r="W16" s="28"/>
      <c r="X16" s="28"/>
      <c r="Y16" s="28"/>
      <c r="Z16" s="28"/>
      <c r="AA16" s="28"/>
      <c r="AB16" s="28"/>
      <c r="AC16" s="28"/>
      <c r="AD16" s="28"/>
      <c r="AE16" s="28"/>
      <c r="AF16" s="28"/>
      <c r="AG16" s="28"/>
      <c r="AH16" s="28"/>
      <c r="AI16" s="28"/>
    </row>
    <row r="17" spans="1:35" ht="20.25" customHeight="1">
      <c r="A17" s="1430"/>
      <c r="B17" s="1599" t="s">
        <v>321</v>
      </c>
      <c r="C17" s="1600"/>
      <c r="D17" s="439">
        <v>3872</v>
      </c>
      <c r="E17" s="433">
        <v>24</v>
      </c>
      <c r="F17" s="434">
        <v>226</v>
      </c>
      <c r="G17" s="434">
        <v>904</v>
      </c>
      <c r="H17" s="434">
        <v>800</v>
      </c>
      <c r="I17" s="432">
        <v>1918</v>
      </c>
      <c r="J17" s="433">
        <v>79</v>
      </c>
      <c r="K17" s="434">
        <v>110</v>
      </c>
      <c r="L17" s="434">
        <v>182</v>
      </c>
      <c r="M17" s="434">
        <v>315</v>
      </c>
      <c r="N17" s="434">
        <v>1341</v>
      </c>
      <c r="O17" s="434">
        <v>737</v>
      </c>
      <c r="P17" s="434">
        <v>481</v>
      </c>
      <c r="Q17" s="434">
        <v>627</v>
      </c>
      <c r="S17" s="10">
        <f t="shared" si="0"/>
        <v>0</v>
      </c>
      <c r="T17" s="10">
        <f t="shared" si="1"/>
        <v>0</v>
      </c>
      <c r="V17" s="28"/>
      <c r="W17" s="28"/>
      <c r="X17" s="28"/>
      <c r="Y17" s="28"/>
      <c r="Z17" s="28"/>
      <c r="AA17" s="28"/>
      <c r="AB17" s="28"/>
      <c r="AC17" s="28"/>
      <c r="AD17" s="28"/>
      <c r="AE17" s="28"/>
      <c r="AF17" s="28"/>
      <c r="AG17" s="28"/>
      <c r="AH17" s="28"/>
      <c r="AI17" s="28"/>
    </row>
    <row r="18" spans="1:35" ht="20.25" customHeight="1">
      <c r="A18" s="1430"/>
      <c r="B18" s="1599" t="s">
        <v>322</v>
      </c>
      <c r="C18" s="1600"/>
      <c r="D18" s="439">
        <v>0</v>
      </c>
      <c r="E18" s="433">
        <v>0</v>
      </c>
      <c r="F18" s="434">
        <v>0</v>
      </c>
      <c r="G18" s="434">
        <v>0</v>
      </c>
      <c r="H18" s="434">
        <v>0</v>
      </c>
      <c r="I18" s="432">
        <v>0</v>
      </c>
      <c r="J18" s="433">
        <v>0</v>
      </c>
      <c r="K18" s="434">
        <v>0</v>
      </c>
      <c r="L18" s="434">
        <v>0</v>
      </c>
      <c r="M18" s="434">
        <v>0</v>
      </c>
      <c r="N18" s="434">
        <v>0</v>
      </c>
      <c r="O18" s="434">
        <v>0</v>
      </c>
      <c r="P18" s="434">
        <v>0</v>
      </c>
      <c r="Q18" s="434">
        <v>0</v>
      </c>
      <c r="S18" s="10">
        <f t="shared" si="0"/>
        <v>0</v>
      </c>
      <c r="T18" s="10">
        <f t="shared" si="1"/>
        <v>0</v>
      </c>
      <c r="V18" s="28"/>
      <c r="W18" s="28"/>
      <c r="X18" s="28"/>
      <c r="Y18" s="28"/>
      <c r="Z18" s="28"/>
      <c r="AA18" s="28"/>
      <c r="AB18" s="28"/>
      <c r="AC18" s="28"/>
      <c r="AD18" s="28"/>
      <c r="AE18" s="28"/>
      <c r="AF18" s="28"/>
      <c r="AG18" s="28"/>
      <c r="AH18" s="28"/>
      <c r="AI18" s="28"/>
    </row>
    <row r="19" spans="1:35" ht="20.25" customHeight="1">
      <c r="A19" s="1430"/>
      <c r="B19" s="1599" t="s">
        <v>146</v>
      </c>
      <c r="C19" s="1600"/>
      <c r="D19" s="439">
        <v>762</v>
      </c>
      <c r="E19" s="433">
        <v>738</v>
      </c>
      <c r="F19" s="434">
        <v>15</v>
      </c>
      <c r="G19" s="434">
        <v>6</v>
      </c>
      <c r="H19" s="434">
        <v>3</v>
      </c>
      <c r="I19" s="432">
        <v>0</v>
      </c>
      <c r="J19" s="433">
        <v>160</v>
      </c>
      <c r="K19" s="434">
        <v>242</v>
      </c>
      <c r="L19" s="434">
        <v>175</v>
      </c>
      <c r="M19" s="434">
        <v>118</v>
      </c>
      <c r="N19" s="434">
        <v>67</v>
      </c>
      <c r="O19" s="434">
        <v>0</v>
      </c>
      <c r="P19" s="434">
        <v>0</v>
      </c>
      <c r="Q19" s="434">
        <v>0</v>
      </c>
      <c r="S19" s="10">
        <f t="shared" si="0"/>
        <v>0</v>
      </c>
      <c r="T19" s="10">
        <f t="shared" si="1"/>
        <v>0</v>
      </c>
      <c r="V19" s="28"/>
      <c r="W19" s="28"/>
      <c r="X19" s="28"/>
      <c r="Y19" s="28"/>
      <c r="Z19" s="28"/>
      <c r="AA19" s="28"/>
      <c r="AB19" s="28"/>
      <c r="AC19" s="28"/>
      <c r="AD19" s="28"/>
      <c r="AE19" s="28"/>
      <c r="AF19" s="28"/>
      <c r="AG19" s="28"/>
      <c r="AH19" s="28"/>
      <c r="AI19" s="28"/>
    </row>
    <row r="20" spans="1:35" ht="20.25" customHeight="1">
      <c r="A20" s="1430"/>
      <c r="B20" s="1609" t="s">
        <v>323</v>
      </c>
      <c r="C20" s="1610"/>
      <c r="D20" s="439">
        <v>716</v>
      </c>
      <c r="E20" s="433">
        <v>0</v>
      </c>
      <c r="F20" s="434">
        <v>249</v>
      </c>
      <c r="G20" s="434">
        <v>392</v>
      </c>
      <c r="H20" s="434">
        <v>61</v>
      </c>
      <c r="I20" s="432">
        <v>14</v>
      </c>
      <c r="J20" s="433">
        <v>29</v>
      </c>
      <c r="K20" s="434">
        <v>43</v>
      </c>
      <c r="L20" s="434">
        <v>81</v>
      </c>
      <c r="M20" s="434">
        <v>147</v>
      </c>
      <c r="N20" s="434">
        <v>402</v>
      </c>
      <c r="O20" s="434">
        <v>14</v>
      </c>
      <c r="P20" s="434">
        <v>0</v>
      </c>
      <c r="Q20" s="434">
        <v>0</v>
      </c>
      <c r="S20" s="10">
        <f t="shared" si="0"/>
        <v>0</v>
      </c>
      <c r="T20" s="10">
        <f t="shared" si="1"/>
        <v>0</v>
      </c>
      <c r="V20" s="28"/>
      <c r="W20" s="28"/>
      <c r="X20" s="28"/>
      <c r="Y20" s="28"/>
      <c r="Z20" s="28"/>
      <c r="AA20" s="28"/>
      <c r="AB20" s="28"/>
      <c r="AC20" s="28"/>
      <c r="AD20" s="28"/>
      <c r="AE20" s="28"/>
      <c r="AF20" s="28"/>
      <c r="AG20" s="28"/>
      <c r="AH20" s="28"/>
      <c r="AI20" s="28"/>
    </row>
    <row r="21" spans="1:35" ht="20.25" customHeight="1">
      <c r="A21" s="1430"/>
      <c r="B21" s="1611" t="s">
        <v>324</v>
      </c>
      <c r="C21" s="1611" t="s">
        <v>152</v>
      </c>
      <c r="D21" s="440">
        <v>973</v>
      </c>
      <c r="E21" s="441">
        <v>15</v>
      </c>
      <c r="F21" s="442">
        <v>185</v>
      </c>
      <c r="G21" s="442">
        <v>395</v>
      </c>
      <c r="H21" s="442">
        <v>186</v>
      </c>
      <c r="I21" s="443">
        <v>192</v>
      </c>
      <c r="J21" s="441">
        <v>484</v>
      </c>
      <c r="K21" s="442">
        <v>261</v>
      </c>
      <c r="L21" s="442">
        <v>58</v>
      </c>
      <c r="M21" s="442">
        <v>34</v>
      </c>
      <c r="N21" s="442">
        <v>66</v>
      </c>
      <c r="O21" s="442">
        <v>24</v>
      </c>
      <c r="P21" s="442">
        <v>24</v>
      </c>
      <c r="Q21" s="442">
        <v>22</v>
      </c>
      <c r="S21" s="10">
        <f t="shared" si="0"/>
        <v>0</v>
      </c>
      <c r="T21" s="10">
        <f t="shared" si="1"/>
        <v>0</v>
      </c>
      <c r="V21" s="28"/>
      <c r="W21" s="28"/>
      <c r="X21" s="28"/>
      <c r="Y21" s="28"/>
      <c r="Z21" s="28"/>
      <c r="AA21" s="28"/>
      <c r="AB21" s="28"/>
      <c r="AC21" s="28"/>
      <c r="AD21" s="28"/>
      <c r="AE21" s="28"/>
      <c r="AF21" s="28"/>
      <c r="AG21" s="28"/>
      <c r="AH21" s="28"/>
      <c r="AI21" s="28"/>
    </row>
    <row r="22" spans="1:35" ht="20.25" customHeight="1">
      <c r="A22" s="1430"/>
      <c r="B22" s="1606" t="s">
        <v>325</v>
      </c>
      <c r="C22" s="1606" t="s">
        <v>153</v>
      </c>
      <c r="D22" s="440">
        <v>6920</v>
      </c>
      <c r="E22" s="441">
        <v>70</v>
      </c>
      <c r="F22" s="442">
        <v>846</v>
      </c>
      <c r="G22" s="442">
        <v>2886</v>
      </c>
      <c r="H22" s="442">
        <v>1527</v>
      </c>
      <c r="I22" s="443">
        <v>1591</v>
      </c>
      <c r="J22" s="441">
        <v>1340</v>
      </c>
      <c r="K22" s="442">
        <v>1522</v>
      </c>
      <c r="L22" s="442">
        <v>720</v>
      </c>
      <c r="M22" s="442">
        <v>635</v>
      </c>
      <c r="N22" s="442">
        <v>1313</v>
      </c>
      <c r="O22" s="442">
        <v>504</v>
      </c>
      <c r="P22" s="442">
        <v>482</v>
      </c>
      <c r="Q22" s="442">
        <v>404</v>
      </c>
      <c r="S22" s="10">
        <f t="shared" si="0"/>
        <v>0</v>
      </c>
      <c r="T22" s="10">
        <f t="shared" si="1"/>
        <v>0</v>
      </c>
      <c r="V22" s="28"/>
      <c r="W22" s="28"/>
      <c r="X22" s="28"/>
      <c r="Y22" s="28"/>
      <c r="Z22" s="28"/>
      <c r="AA22" s="28"/>
      <c r="AB22" s="28"/>
      <c r="AC22" s="28"/>
      <c r="AD22" s="28"/>
      <c r="AE22" s="28"/>
      <c r="AF22" s="28"/>
      <c r="AG22" s="28"/>
      <c r="AH22" s="28"/>
      <c r="AI22" s="28"/>
    </row>
    <row r="23" spans="1:35" ht="20.25" customHeight="1">
      <c r="A23" s="1430"/>
      <c r="B23" s="1606" t="s">
        <v>326</v>
      </c>
      <c r="C23" s="1606" t="s">
        <v>153</v>
      </c>
      <c r="D23" s="439">
        <v>115335</v>
      </c>
      <c r="E23" s="433">
        <v>537</v>
      </c>
      <c r="F23" s="434">
        <v>9260</v>
      </c>
      <c r="G23" s="434">
        <v>48056</v>
      </c>
      <c r="H23" s="434">
        <v>28990</v>
      </c>
      <c r="I23" s="432">
        <v>28492</v>
      </c>
      <c r="J23" s="433">
        <v>9406</v>
      </c>
      <c r="K23" s="434">
        <v>11695</v>
      </c>
      <c r="L23" s="434">
        <v>9582</v>
      </c>
      <c r="M23" s="434">
        <v>11327</v>
      </c>
      <c r="N23" s="434">
        <v>34021</v>
      </c>
      <c r="O23" s="434">
        <v>15707</v>
      </c>
      <c r="P23" s="434">
        <v>12501</v>
      </c>
      <c r="Q23" s="434">
        <v>11096</v>
      </c>
      <c r="S23" s="10">
        <f t="shared" si="0"/>
        <v>0</v>
      </c>
      <c r="T23" s="10">
        <f t="shared" si="1"/>
        <v>0</v>
      </c>
      <c r="V23" s="28"/>
      <c r="W23" s="28"/>
      <c r="X23" s="28"/>
      <c r="Y23" s="28"/>
      <c r="Z23" s="28"/>
      <c r="AA23" s="28"/>
      <c r="AB23" s="28"/>
      <c r="AC23" s="28"/>
      <c r="AD23" s="28"/>
      <c r="AE23" s="28"/>
      <c r="AF23" s="28"/>
      <c r="AG23" s="28"/>
      <c r="AH23" s="28"/>
      <c r="AI23" s="28"/>
    </row>
    <row r="24" spans="1:35" ht="20.25" customHeight="1">
      <c r="A24" s="1430"/>
      <c r="B24" s="1606" t="s">
        <v>327</v>
      </c>
      <c r="C24" s="1606" t="s">
        <v>154</v>
      </c>
      <c r="D24" s="439">
        <v>8338</v>
      </c>
      <c r="E24" s="433">
        <v>16</v>
      </c>
      <c r="F24" s="434">
        <v>537</v>
      </c>
      <c r="G24" s="434">
        <v>3647</v>
      </c>
      <c r="H24" s="434">
        <v>2246</v>
      </c>
      <c r="I24" s="432">
        <v>1892</v>
      </c>
      <c r="J24" s="433">
        <v>408</v>
      </c>
      <c r="K24" s="434">
        <v>630</v>
      </c>
      <c r="L24" s="434">
        <v>514</v>
      </c>
      <c r="M24" s="434">
        <v>709</v>
      </c>
      <c r="N24" s="434">
        <v>2510</v>
      </c>
      <c r="O24" s="434">
        <v>1398</v>
      </c>
      <c r="P24" s="434">
        <v>1193</v>
      </c>
      <c r="Q24" s="434">
        <v>976</v>
      </c>
      <c r="S24" s="10">
        <f t="shared" si="0"/>
        <v>0</v>
      </c>
      <c r="T24" s="10">
        <f t="shared" si="1"/>
        <v>0</v>
      </c>
      <c r="V24" s="28"/>
      <c r="W24" s="28"/>
      <c r="X24" s="28"/>
      <c r="Y24" s="28"/>
      <c r="Z24" s="28"/>
      <c r="AA24" s="28"/>
      <c r="AB24" s="28"/>
      <c r="AC24" s="28"/>
      <c r="AD24" s="28"/>
      <c r="AE24" s="28"/>
      <c r="AF24" s="28"/>
      <c r="AG24" s="28"/>
      <c r="AH24" s="28"/>
      <c r="AI24" s="28"/>
    </row>
    <row r="25" spans="1:35" ht="20.25" customHeight="1">
      <c r="A25" s="1430"/>
      <c r="B25" s="1606" t="s">
        <v>328</v>
      </c>
      <c r="C25" s="1606" t="s">
        <v>155</v>
      </c>
      <c r="D25" s="439">
        <v>1982</v>
      </c>
      <c r="E25" s="433">
        <v>3</v>
      </c>
      <c r="F25" s="434">
        <v>152</v>
      </c>
      <c r="G25" s="434">
        <v>884</v>
      </c>
      <c r="H25" s="434">
        <v>531</v>
      </c>
      <c r="I25" s="432">
        <v>412</v>
      </c>
      <c r="J25" s="433">
        <v>109</v>
      </c>
      <c r="K25" s="434">
        <v>198</v>
      </c>
      <c r="L25" s="434">
        <v>132</v>
      </c>
      <c r="M25" s="434">
        <v>166</v>
      </c>
      <c r="N25" s="434">
        <v>514</v>
      </c>
      <c r="O25" s="434">
        <v>286</v>
      </c>
      <c r="P25" s="434">
        <v>240</v>
      </c>
      <c r="Q25" s="434">
        <v>337</v>
      </c>
      <c r="S25" s="10">
        <f t="shared" si="0"/>
        <v>0</v>
      </c>
      <c r="T25" s="10">
        <f t="shared" si="1"/>
        <v>0</v>
      </c>
      <c r="V25" s="28"/>
      <c r="W25" s="28"/>
      <c r="X25" s="28"/>
      <c r="Y25" s="28"/>
      <c r="Z25" s="28"/>
      <c r="AA25" s="28"/>
      <c r="AB25" s="28"/>
      <c r="AC25" s="28"/>
      <c r="AD25" s="28"/>
      <c r="AE25" s="28"/>
      <c r="AF25" s="28"/>
      <c r="AG25" s="28"/>
      <c r="AH25" s="28"/>
      <c r="AI25" s="28"/>
    </row>
    <row r="26" spans="1:35" ht="20.25" customHeight="1">
      <c r="A26" s="1430"/>
      <c r="B26" s="1599" t="s">
        <v>329</v>
      </c>
      <c r="C26" s="1600"/>
      <c r="D26" s="439">
        <v>1987</v>
      </c>
      <c r="E26" s="433">
        <v>2</v>
      </c>
      <c r="F26" s="434">
        <v>142</v>
      </c>
      <c r="G26" s="434">
        <v>956</v>
      </c>
      <c r="H26" s="434">
        <v>564</v>
      </c>
      <c r="I26" s="432">
        <v>323</v>
      </c>
      <c r="J26" s="433">
        <v>81</v>
      </c>
      <c r="K26" s="434">
        <v>126</v>
      </c>
      <c r="L26" s="434">
        <v>93</v>
      </c>
      <c r="M26" s="434">
        <v>125</v>
      </c>
      <c r="N26" s="434">
        <v>533</v>
      </c>
      <c r="O26" s="434">
        <v>375</v>
      </c>
      <c r="P26" s="434">
        <v>355</v>
      </c>
      <c r="Q26" s="434">
        <v>299</v>
      </c>
      <c r="S26" s="10">
        <f t="shared" si="0"/>
        <v>0</v>
      </c>
      <c r="T26" s="10">
        <f t="shared" si="1"/>
        <v>0</v>
      </c>
      <c r="V26" s="28"/>
      <c r="W26" s="28"/>
      <c r="X26" s="28"/>
      <c r="Y26" s="28"/>
      <c r="Z26" s="28"/>
      <c r="AA26" s="28"/>
      <c r="AB26" s="28"/>
      <c r="AC26" s="28"/>
      <c r="AD26" s="28"/>
      <c r="AE26" s="28"/>
      <c r="AF26" s="28"/>
      <c r="AG26" s="28"/>
      <c r="AH26" s="28"/>
      <c r="AI26" s="28"/>
    </row>
    <row r="27" spans="1:35" ht="20.25" customHeight="1">
      <c r="A27" s="1430"/>
      <c r="B27" s="1599" t="s">
        <v>330</v>
      </c>
      <c r="C27" s="1600"/>
      <c r="D27" s="439">
        <v>151</v>
      </c>
      <c r="E27" s="433">
        <v>5</v>
      </c>
      <c r="F27" s="434">
        <v>36</v>
      </c>
      <c r="G27" s="434">
        <v>57</v>
      </c>
      <c r="H27" s="434">
        <v>23</v>
      </c>
      <c r="I27" s="432">
        <v>30</v>
      </c>
      <c r="J27" s="433">
        <v>95</v>
      </c>
      <c r="K27" s="434">
        <v>41</v>
      </c>
      <c r="L27" s="434">
        <v>12</v>
      </c>
      <c r="M27" s="434">
        <v>2</v>
      </c>
      <c r="N27" s="434">
        <v>1</v>
      </c>
      <c r="O27" s="434">
        <v>0</v>
      </c>
      <c r="P27" s="434">
        <v>0</v>
      </c>
      <c r="Q27" s="434">
        <v>0</v>
      </c>
      <c r="S27" s="10">
        <f t="shared" si="0"/>
        <v>0</v>
      </c>
      <c r="T27" s="10">
        <f t="shared" si="1"/>
        <v>0</v>
      </c>
      <c r="V27" s="28"/>
      <c r="W27" s="28"/>
      <c r="X27" s="28"/>
      <c r="Y27" s="28"/>
      <c r="Z27" s="28"/>
      <c r="AA27" s="28"/>
      <c r="AB27" s="28"/>
      <c r="AC27" s="28"/>
      <c r="AD27" s="28"/>
      <c r="AE27" s="28"/>
      <c r="AF27" s="28"/>
      <c r="AG27" s="28"/>
      <c r="AH27" s="28"/>
      <c r="AI27" s="28"/>
    </row>
    <row r="28" spans="1:35" ht="20.25" customHeight="1">
      <c r="A28" s="1430"/>
      <c r="B28" s="1599" t="s">
        <v>331</v>
      </c>
      <c r="C28" s="1600"/>
      <c r="D28" s="439">
        <v>413</v>
      </c>
      <c r="E28" s="433">
        <v>35</v>
      </c>
      <c r="F28" s="434">
        <v>116</v>
      </c>
      <c r="G28" s="434">
        <v>143</v>
      </c>
      <c r="H28" s="434">
        <v>68</v>
      </c>
      <c r="I28" s="432">
        <v>51</v>
      </c>
      <c r="J28" s="433">
        <v>221</v>
      </c>
      <c r="K28" s="434">
        <v>158</v>
      </c>
      <c r="L28" s="434">
        <v>25</v>
      </c>
      <c r="M28" s="434">
        <v>9</v>
      </c>
      <c r="N28" s="434">
        <v>0</v>
      </c>
      <c r="O28" s="434">
        <v>0</v>
      </c>
      <c r="P28" s="434">
        <v>0</v>
      </c>
      <c r="Q28" s="434">
        <v>0</v>
      </c>
      <c r="S28" s="10">
        <f t="shared" si="0"/>
        <v>0</v>
      </c>
      <c r="T28" s="10">
        <f t="shared" si="1"/>
        <v>0</v>
      </c>
      <c r="V28" s="28"/>
      <c r="W28" s="28"/>
      <c r="X28" s="28"/>
      <c r="Y28" s="28"/>
      <c r="Z28" s="28"/>
      <c r="AA28" s="28"/>
      <c r="AB28" s="28"/>
      <c r="AC28" s="28"/>
      <c r="AD28" s="28"/>
      <c r="AE28" s="28"/>
      <c r="AF28" s="28"/>
      <c r="AG28" s="28"/>
      <c r="AH28" s="28"/>
      <c r="AI28" s="28"/>
    </row>
    <row r="29" spans="1:35" ht="20.25" customHeight="1">
      <c r="A29" s="1430"/>
      <c r="B29" s="1599" t="s">
        <v>332</v>
      </c>
      <c r="C29" s="1600"/>
      <c r="D29" s="439">
        <v>951</v>
      </c>
      <c r="E29" s="433">
        <v>65</v>
      </c>
      <c r="F29" s="434">
        <v>256</v>
      </c>
      <c r="G29" s="434">
        <v>376</v>
      </c>
      <c r="H29" s="434">
        <v>156</v>
      </c>
      <c r="I29" s="432">
        <v>98</v>
      </c>
      <c r="J29" s="433">
        <v>348</v>
      </c>
      <c r="K29" s="434">
        <v>406</v>
      </c>
      <c r="L29" s="434">
        <v>141</v>
      </c>
      <c r="M29" s="434">
        <v>43</v>
      </c>
      <c r="N29" s="434">
        <v>11</v>
      </c>
      <c r="O29" s="434">
        <v>1</v>
      </c>
      <c r="P29" s="434">
        <v>1</v>
      </c>
      <c r="Q29" s="434">
        <v>0</v>
      </c>
      <c r="S29" s="10">
        <f t="shared" si="0"/>
        <v>0</v>
      </c>
      <c r="T29" s="10">
        <f t="shared" si="1"/>
        <v>0</v>
      </c>
      <c r="V29" s="28"/>
      <c r="W29" s="28"/>
      <c r="X29" s="28"/>
      <c r="Y29" s="28"/>
      <c r="Z29" s="28"/>
      <c r="AA29" s="28"/>
      <c r="AB29" s="28"/>
      <c r="AC29" s="28"/>
      <c r="AD29" s="28"/>
      <c r="AE29" s="28"/>
      <c r="AF29" s="28"/>
      <c r="AG29" s="28"/>
      <c r="AH29" s="28"/>
      <c r="AI29" s="28"/>
    </row>
    <row r="30" spans="1:35" ht="20.25" customHeight="1">
      <c r="A30" s="1430"/>
      <c r="B30" s="1599" t="s">
        <v>333</v>
      </c>
      <c r="C30" s="1600"/>
      <c r="D30" s="439">
        <v>883</v>
      </c>
      <c r="E30" s="433">
        <v>22</v>
      </c>
      <c r="F30" s="434">
        <v>127</v>
      </c>
      <c r="G30" s="434">
        <v>335</v>
      </c>
      <c r="H30" s="434">
        <v>196</v>
      </c>
      <c r="I30" s="432">
        <v>203</v>
      </c>
      <c r="J30" s="433">
        <v>157</v>
      </c>
      <c r="K30" s="434">
        <v>183</v>
      </c>
      <c r="L30" s="434">
        <v>82</v>
      </c>
      <c r="M30" s="434">
        <v>79</v>
      </c>
      <c r="N30" s="434">
        <v>196</v>
      </c>
      <c r="O30" s="434">
        <v>75</v>
      </c>
      <c r="P30" s="434">
        <v>64</v>
      </c>
      <c r="Q30" s="434">
        <v>47</v>
      </c>
      <c r="S30" s="10">
        <f t="shared" si="0"/>
        <v>0</v>
      </c>
      <c r="T30" s="10">
        <f t="shared" si="1"/>
        <v>0</v>
      </c>
      <c r="V30" s="28"/>
      <c r="W30" s="28"/>
      <c r="X30" s="28"/>
      <c r="Y30" s="28"/>
      <c r="Z30" s="28"/>
      <c r="AA30" s="28"/>
      <c r="AB30" s="28"/>
      <c r="AC30" s="28"/>
      <c r="AD30" s="28"/>
      <c r="AE30" s="28"/>
      <c r="AF30" s="28"/>
      <c r="AG30" s="28"/>
      <c r="AH30" s="28"/>
      <c r="AI30" s="28"/>
    </row>
    <row r="31" spans="1:35" ht="20.25" customHeight="1">
      <c r="A31" s="1431"/>
      <c r="B31" s="1601" t="s">
        <v>334</v>
      </c>
      <c r="C31" s="1602"/>
      <c r="D31" s="444">
        <v>2188</v>
      </c>
      <c r="E31" s="445">
        <v>25</v>
      </c>
      <c r="F31" s="446">
        <v>31</v>
      </c>
      <c r="G31" s="446">
        <v>78</v>
      </c>
      <c r="H31" s="446">
        <v>231</v>
      </c>
      <c r="I31" s="447">
        <v>1823</v>
      </c>
      <c r="J31" s="445">
        <v>52</v>
      </c>
      <c r="K31" s="446">
        <v>126</v>
      </c>
      <c r="L31" s="446">
        <v>172</v>
      </c>
      <c r="M31" s="446">
        <v>270</v>
      </c>
      <c r="N31" s="446">
        <v>1128</v>
      </c>
      <c r="O31" s="446">
        <v>346</v>
      </c>
      <c r="P31" s="446">
        <v>84</v>
      </c>
      <c r="Q31" s="446">
        <v>10</v>
      </c>
      <c r="S31" s="10">
        <f t="shared" si="0"/>
        <v>0</v>
      </c>
      <c r="T31" s="10">
        <f t="shared" si="1"/>
        <v>0</v>
      </c>
      <c r="V31" s="28"/>
      <c r="W31" s="28"/>
      <c r="X31" s="28"/>
      <c r="Y31" s="28"/>
      <c r="Z31" s="28"/>
      <c r="AA31" s="28"/>
      <c r="AB31" s="28"/>
      <c r="AC31" s="28"/>
      <c r="AD31" s="28"/>
      <c r="AE31" s="28"/>
      <c r="AF31" s="28"/>
      <c r="AG31" s="28"/>
      <c r="AH31" s="28"/>
      <c r="AI31" s="28"/>
    </row>
    <row r="32" spans="1:35" ht="20.25" customHeight="1">
      <c r="A32" s="1603" t="s">
        <v>335</v>
      </c>
      <c r="B32" s="1604"/>
      <c r="C32" s="1605"/>
      <c r="D32" s="448">
        <v>290406</v>
      </c>
      <c r="E32" s="55">
        <v>2112</v>
      </c>
      <c r="F32" s="449">
        <v>21454</v>
      </c>
      <c r="G32" s="449">
        <v>108600</v>
      </c>
      <c r="H32" s="449">
        <v>72222</v>
      </c>
      <c r="I32" s="57">
        <v>86018</v>
      </c>
      <c r="J32" s="55">
        <v>25708</v>
      </c>
      <c r="K32" s="449">
        <v>30919</v>
      </c>
      <c r="L32" s="449">
        <v>20890</v>
      </c>
      <c r="M32" s="449">
        <v>26214</v>
      </c>
      <c r="N32" s="449">
        <v>85506</v>
      </c>
      <c r="O32" s="449">
        <v>39961</v>
      </c>
      <c r="P32" s="449">
        <v>31671</v>
      </c>
      <c r="Q32" s="449">
        <v>29537</v>
      </c>
      <c r="S32" s="10">
        <f t="shared" si="0"/>
        <v>0</v>
      </c>
      <c r="T32" s="10">
        <f t="shared" si="1"/>
        <v>0</v>
      </c>
      <c r="V32" s="28"/>
      <c r="W32" s="28"/>
      <c r="X32" s="28"/>
      <c r="Y32" s="28"/>
      <c r="Z32" s="28"/>
      <c r="AA32" s="28"/>
      <c r="AB32" s="28"/>
      <c r="AC32" s="28"/>
      <c r="AD32" s="28"/>
      <c r="AE32" s="28"/>
      <c r="AF32" s="28"/>
      <c r="AG32" s="28"/>
      <c r="AH32" s="28"/>
      <c r="AI32" s="28"/>
    </row>
    <row r="33" spans="1:17" ht="13.5" customHeight="1">
      <c r="A33" s="89"/>
      <c r="B33" s="79"/>
      <c r="C33" s="79"/>
      <c r="D33" s="79"/>
      <c r="E33" s="79"/>
      <c r="F33" s="79"/>
      <c r="G33" s="79"/>
      <c r="H33" s="79"/>
      <c r="I33" s="79"/>
      <c r="J33" s="79"/>
      <c r="K33" s="79"/>
      <c r="L33" s="79"/>
      <c r="M33" s="89"/>
    </row>
    <row r="34" spans="1:17" ht="13.5" customHeight="1">
      <c r="A34" s="450"/>
      <c r="B34" s="79"/>
      <c r="C34" s="79"/>
      <c r="D34" s="79"/>
      <c r="E34" s="79"/>
      <c r="F34" s="79"/>
      <c r="G34" s="79"/>
      <c r="H34" s="79"/>
      <c r="I34" s="79"/>
      <c r="J34" s="79"/>
      <c r="K34" s="79"/>
      <c r="L34" s="79"/>
      <c r="M34" s="79"/>
    </row>
    <row r="35" spans="1:17" ht="13.5" customHeight="1">
      <c r="A35" s="79"/>
      <c r="B35" s="79"/>
      <c r="C35" s="79"/>
      <c r="D35" s="79">
        <f t="shared" ref="D35:Q35" si="2">IF(D32=SUM(D6:D8),0,1)</f>
        <v>0</v>
      </c>
      <c r="E35" s="79">
        <f t="shared" si="2"/>
        <v>0</v>
      </c>
      <c r="F35" s="79">
        <f t="shared" si="2"/>
        <v>0</v>
      </c>
      <c r="G35" s="79">
        <f t="shared" si="2"/>
        <v>0</v>
      </c>
      <c r="H35" s="79">
        <f t="shared" si="2"/>
        <v>0</v>
      </c>
      <c r="I35" s="79">
        <f t="shared" si="2"/>
        <v>0</v>
      </c>
      <c r="J35" s="79">
        <f t="shared" si="2"/>
        <v>0</v>
      </c>
      <c r="K35" s="79">
        <f t="shared" si="2"/>
        <v>0</v>
      </c>
      <c r="L35" s="79">
        <f t="shared" si="2"/>
        <v>0</v>
      </c>
      <c r="M35" s="79">
        <f t="shared" si="2"/>
        <v>0</v>
      </c>
      <c r="N35" s="10">
        <f t="shared" si="2"/>
        <v>0</v>
      </c>
      <c r="O35" s="10">
        <f t="shared" si="2"/>
        <v>0</v>
      </c>
      <c r="P35" s="10">
        <f t="shared" si="2"/>
        <v>0</v>
      </c>
      <c r="Q35" s="10">
        <f t="shared" si="2"/>
        <v>0</v>
      </c>
    </row>
    <row r="36" spans="1:17" ht="13.5" customHeight="1">
      <c r="A36" s="79"/>
      <c r="B36" s="79"/>
      <c r="C36" s="79"/>
      <c r="D36" s="79">
        <f t="shared" ref="D36:Q36" si="3">IF(D32=SUM(D9:D20,D21:D31),0,1)</f>
        <v>0</v>
      </c>
      <c r="E36" s="79">
        <f t="shared" si="3"/>
        <v>0</v>
      </c>
      <c r="F36" s="79">
        <f t="shared" si="3"/>
        <v>0</v>
      </c>
      <c r="G36" s="79">
        <f t="shared" si="3"/>
        <v>0</v>
      </c>
      <c r="H36" s="79">
        <f t="shared" si="3"/>
        <v>0</v>
      </c>
      <c r="I36" s="79">
        <f t="shared" si="3"/>
        <v>0</v>
      </c>
      <c r="J36" s="79">
        <f t="shared" si="3"/>
        <v>0</v>
      </c>
      <c r="K36" s="79">
        <f t="shared" si="3"/>
        <v>0</v>
      </c>
      <c r="L36" s="79">
        <f t="shared" si="3"/>
        <v>0</v>
      </c>
      <c r="M36" s="79">
        <f t="shared" si="3"/>
        <v>0</v>
      </c>
      <c r="N36" s="10">
        <f t="shared" si="3"/>
        <v>0</v>
      </c>
      <c r="O36" s="10">
        <f t="shared" si="3"/>
        <v>0</v>
      </c>
      <c r="P36" s="10">
        <f t="shared" si="3"/>
        <v>0</v>
      </c>
      <c r="Q36" s="10">
        <f t="shared" si="3"/>
        <v>0</v>
      </c>
    </row>
    <row r="37" spans="1:17" ht="13.5" customHeight="1">
      <c r="A37" s="79"/>
      <c r="B37" s="79"/>
      <c r="C37" s="79"/>
      <c r="D37" s="79"/>
      <c r="E37" s="79"/>
      <c r="F37" s="79"/>
      <c r="G37" s="79"/>
      <c r="H37" s="79"/>
      <c r="I37" s="79"/>
      <c r="J37" s="79"/>
      <c r="K37" s="79"/>
      <c r="L37" s="79"/>
      <c r="M37" s="79"/>
    </row>
    <row r="38" spans="1:17" ht="13.5" customHeight="1">
      <c r="A38" s="79"/>
      <c r="B38" s="79"/>
      <c r="C38" s="79"/>
      <c r="D38" s="79"/>
      <c r="E38" s="79"/>
      <c r="F38" s="79"/>
      <c r="G38" s="79"/>
      <c r="H38" s="79"/>
      <c r="I38" s="79"/>
      <c r="J38" s="79"/>
      <c r="K38" s="79"/>
      <c r="L38" s="79"/>
      <c r="M38" s="79"/>
    </row>
    <row r="39" spans="1:17" ht="13.5" customHeight="1">
      <c r="A39" s="79"/>
      <c r="B39" s="79"/>
      <c r="C39" s="79"/>
      <c r="D39" s="79"/>
      <c r="E39" s="79"/>
      <c r="F39" s="79"/>
      <c r="G39" s="79"/>
      <c r="H39" s="79"/>
      <c r="I39" s="79"/>
      <c r="J39" s="79"/>
      <c r="K39" s="79"/>
      <c r="L39" s="79"/>
      <c r="M39" s="79"/>
    </row>
    <row r="40" spans="1:17" ht="13.5" customHeight="1">
      <c r="A40" s="79"/>
      <c r="B40" s="79"/>
      <c r="C40" s="79"/>
      <c r="D40" s="79"/>
      <c r="E40" s="79"/>
      <c r="F40" s="79"/>
      <c r="G40" s="79"/>
      <c r="H40" s="79"/>
      <c r="I40" s="79"/>
      <c r="J40" s="79"/>
      <c r="K40" s="79"/>
      <c r="L40" s="79"/>
      <c r="M40" s="79"/>
    </row>
    <row r="41" spans="1:17" ht="13.5" customHeight="1">
      <c r="A41" s="79"/>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2" ht="17.25" customHeight="1">
      <c r="A1" s="22" t="s">
        <v>260</v>
      </c>
      <c r="B1" s="425"/>
      <c r="C1" s="425"/>
      <c r="D1" s="1"/>
      <c r="E1" s="1"/>
      <c r="F1" s="1"/>
      <c r="G1" s="2"/>
      <c r="H1" s="2"/>
      <c r="I1" s="2"/>
      <c r="J1" s="2"/>
      <c r="K1" s="2"/>
      <c r="L1" s="2"/>
      <c r="M1" s="2"/>
      <c r="N1" s="2"/>
      <c r="O1" s="2"/>
      <c r="P1" s="2"/>
    </row>
    <row r="2" spans="1:32" ht="17.25" customHeight="1">
      <c r="A2" s="310" t="s">
        <v>336</v>
      </c>
      <c r="B2" s="311"/>
    </row>
    <row r="3" spans="1:32" ht="11.25" customHeight="1">
      <c r="A3" s="451"/>
      <c r="B3" s="451"/>
      <c r="C3" s="451"/>
      <c r="D3" s="451"/>
      <c r="E3" s="451"/>
      <c r="F3" s="451"/>
      <c r="G3" s="2"/>
      <c r="H3" s="2"/>
      <c r="I3" s="2"/>
      <c r="J3" s="2"/>
      <c r="K3" s="2"/>
      <c r="L3" s="2"/>
      <c r="M3" s="2"/>
      <c r="N3" s="2"/>
      <c r="O3" s="2"/>
      <c r="P3" s="2"/>
    </row>
    <row r="4" spans="1:32" ht="18" customHeight="1">
      <c r="A4" s="1635" t="s">
        <v>72</v>
      </c>
      <c r="B4" s="1636"/>
      <c r="C4" s="1637"/>
      <c r="D4" s="1641" t="s">
        <v>294</v>
      </c>
      <c r="E4" s="1642" t="s">
        <v>295</v>
      </c>
      <c r="F4" s="1643"/>
      <c r="G4" s="1643"/>
      <c r="H4" s="1643"/>
      <c r="I4" s="1644"/>
      <c r="J4" s="1642" t="s">
        <v>296</v>
      </c>
      <c r="K4" s="1643"/>
      <c r="L4" s="1643"/>
      <c r="M4" s="1643"/>
      <c r="N4" s="1643"/>
      <c r="O4" s="1643"/>
      <c r="P4" s="1643"/>
      <c r="Q4" s="1643"/>
    </row>
    <row r="5" spans="1:32" ht="33" customHeight="1">
      <c r="A5" s="1638"/>
      <c r="B5" s="1639"/>
      <c r="C5" s="1640"/>
      <c r="D5" s="1641"/>
      <c r="E5" s="452" t="s">
        <v>297</v>
      </c>
      <c r="F5" s="453" t="s">
        <v>298</v>
      </c>
      <c r="G5" s="453" t="s">
        <v>299</v>
      </c>
      <c r="H5" s="453" t="s">
        <v>300</v>
      </c>
      <c r="I5" s="454" t="s">
        <v>301</v>
      </c>
      <c r="J5" s="452" t="s">
        <v>302</v>
      </c>
      <c r="K5" s="453" t="s">
        <v>303</v>
      </c>
      <c r="L5" s="453" t="s">
        <v>304</v>
      </c>
      <c r="M5" s="453" t="s">
        <v>305</v>
      </c>
      <c r="N5" s="453" t="s">
        <v>306</v>
      </c>
      <c r="O5" s="453" t="s">
        <v>307</v>
      </c>
      <c r="P5" s="453" t="s">
        <v>308</v>
      </c>
      <c r="Q5" s="453" t="s">
        <v>309</v>
      </c>
    </row>
    <row r="6" spans="1:32" ht="20.25" customHeight="1">
      <c r="A6" s="1630" t="s">
        <v>310</v>
      </c>
      <c r="B6" s="1645" t="s">
        <v>311</v>
      </c>
      <c r="C6" s="1645"/>
      <c r="D6" s="429">
        <v>765</v>
      </c>
      <c r="E6" s="430">
        <v>42</v>
      </c>
      <c r="F6" s="431">
        <v>217</v>
      </c>
      <c r="G6" s="431">
        <v>275</v>
      </c>
      <c r="H6" s="431">
        <v>124</v>
      </c>
      <c r="I6" s="429">
        <v>107</v>
      </c>
      <c r="J6" s="430">
        <v>317</v>
      </c>
      <c r="K6" s="431">
        <v>312</v>
      </c>
      <c r="L6" s="431">
        <v>98</v>
      </c>
      <c r="M6" s="431">
        <v>28</v>
      </c>
      <c r="N6" s="431">
        <v>9</v>
      </c>
      <c r="O6" s="431">
        <v>1</v>
      </c>
      <c r="P6" s="431">
        <v>0</v>
      </c>
      <c r="Q6" s="431">
        <v>0</v>
      </c>
      <c r="S6" s="28"/>
      <c r="T6" s="28"/>
      <c r="U6" s="28"/>
      <c r="V6" s="28"/>
      <c r="W6" s="28"/>
      <c r="X6" s="28"/>
      <c r="Y6" s="28"/>
      <c r="Z6" s="28"/>
      <c r="AA6" s="28"/>
      <c r="AB6" s="28"/>
      <c r="AC6" s="28"/>
      <c r="AD6" s="28"/>
      <c r="AE6" s="28"/>
      <c r="AF6" s="28"/>
    </row>
    <row r="7" spans="1:32" ht="20.25" customHeight="1">
      <c r="A7" s="1428"/>
      <c r="B7" s="1629" t="s">
        <v>337</v>
      </c>
      <c r="C7" s="1629"/>
      <c r="D7" s="432">
        <v>2243</v>
      </c>
      <c r="E7" s="433">
        <v>145</v>
      </c>
      <c r="F7" s="434">
        <v>516</v>
      </c>
      <c r="G7" s="434">
        <v>820</v>
      </c>
      <c r="H7" s="434">
        <v>405</v>
      </c>
      <c r="I7" s="432">
        <v>357</v>
      </c>
      <c r="J7" s="433">
        <v>771</v>
      </c>
      <c r="K7" s="434">
        <v>853</v>
      </c>
      <c r="L7" s="434">
        <v>309</v>
      </c>
      <c r="M7" s="434">
        <v>173</v>
      </c>
      <c r="N7" s="434">
        <v>111</v>
      </c>
      <c r="O7" s="434">
        <v>10</v>
      </c>
      <c r="P7" s="434">
        <v>10</v>
      </c>
      <c r="Q7" s="434">
        <v>6</v>
      </c>
      <c r="S7" s="28"/>
      <c r="T7" s="28"/>
      <c r="U7" s="28"/>
      <c r="V7" s="28"/>
      <c r="W7" s="28"/>
      <c r="X7" s="28"/>
      <c r="Y7" s="28"/>
      <c r="Z7" s="28"/>
      <c r="AA7" s="28"/>
      <c r="AB7" s="28"/>
      <c r="AC7" s="28"/>
      <c r="AD7" s="28"/>
      <c r="AE7" s="28"/>
      <c r="AF7" s="28"/>
    </row>
    <row r="8" spans="1:32" ht="20.25" customHeight="1">
      <c r="A8" s="1631"/>
      <c r="B8" s="1646" t="s">
        <v>158</v>
      </c>
      <c r="C8" s="1646"/>
      <c r="D8" s="435">
        <v>299</v>
      </c>
      <c r="E8" s="436">
        <v>10</v>
      </c>
      <c r="F8" s="437">
        <v>53</v>
      </c>
      <c r="G8" s="437">
        <v>87</v>
      </c>
      <c r="H8" s="437">
        <v>80</v>
      </c>
      <c r="I8" s="438">
        <v>69</v>
      </c>
      <c r="J8" s="436">
        <v>99</v>
      </c>
      <c r="K8" s="437">
        <v>121</v>
      </c>
      <c r="L8" s="437">
        <v>55</v>
      </c>
      <c r="M8" s="437">
        <v>20</v>
      </c>
      <c r="N8" s="437">
        <v>2</v>
      </c>
      <c r="O8" s="437">
        <v>1</v>
      </c>
      <c r="P8" s="437">
        <v>1</v>
      </c>
      <c r="Q8" s="437">
        <v>0</v>
      </c>
      <c r="S8" s="28"/>
      <c r="T8" s="28"/>
      <c r="U8" s="28"/>
      <c r="V8" s="28"/>
      <c r="W8" s="28"/>
      <c r="X8" s="28"/>
      <c r="Y8" s="28"/>
      <c r="Z8" s="28"/>
      <c r="AA8" s="28"/>
      <c r="AB8" s="28"/>
      <c r="AC8" s="28"/>
      <c r="AD8" s="28"/>
      <c r="AE8" s="28"/>
      <c r="AF8" s="28"/>
    </row>
    <row r="9" spans="1:32" ht="20.25" customHeight="1">
      <c r="A9" s="1630" t="s">
        <v>312</v>
      </c>
      <c r="B9" s="1622" t="s">
        <v>338</v>
      </c>
      <c r="C9" s="1623"/>
      <c r="D9" s="439">
        <v>187</v>
      </c>
      <c r="E9" s="433">
        <v>9</v>
      </c>
      <c r="F9" s="434">
        <v>60</v>
      </c>
      <c r="G9" s="434">
        <v>75</v>
      </c>
      <c r="H9" s="434">
        <v>32</v>
      </c>
      <c r="I9" s="432">
        <v>11</v>
      </c>
      <c r="J9" s="433">
        <v>81</v>
      </c>
      <c r="K9" s="434">
        <v>80</v>
      </c>
      <c r="L9" s="434">
        <v>18</v>
      </c>
      <c r="M9" s="434">
        <v>6</v>
      </c>
      <c r="N9" s="434">
        <v>2</v>
      </c>
      <c r="O9" s="434">
        <v>0</v>
      </c>
      <c r="P9" s="434">
        <v>0</v>
      </c>
      <c r="Q9" s="434">
        <v>0</v>
      </c>
      <c r="S9" s="28"/>
      <c r="T9" s="28"/>
      <c r="U9" s="28"/>
      <c r="V9" s="28"/>
      <c r="W9" s="28"/>
      <c r="X9" s="28"/>
      <c r="Y9" s="28"/>
      <c r="Z9" s="28"/>
      <c r="AA9" s="28"/>
      <c r="AB9" s="28"/>
      <c r="AC9" s="28"/>
      <c r="AD9" s="28"/>
      <c r="AE9" s="28"/>
      <c r="AF9" s="28"/>
    </row>
    <row r="10" spans="1:32" ht="20.25" customHeight="1">
      <c r="A10" s="1428"/>
      <c r="B10" s="1622" t="s">
        <v>339</v>
      </c>
      <c r="C10" s="1623"/>
      <c r="D10" s="439">
        <v>38</v>
      </c>
      <c r="E10" s="433">
        <v>1</v>
      </c>
      <c r="F10" s="434">
        <v>11</v>
      </c>
      <c r="G10" s="434">
        <v>13</v>
      </c>
      <c r="H10" s="434">
        <v>7</v>
      </c>
      <c r="I10" s="432">
        <v>6</v>
      </c>
      <c r="J10" s="433">
        <v>15</v>
      </c>
      <c r="K10" s="434">
        <v>18</v>
      </c>
      <c r="L10" s="434">
        <v>4</v>
      </c>
      <c r="M10" s="434">
        <v>1</v>
      </c>
      <c r="N10" s="434">
        <v>0</v>
      </c>
      <c r="O10" s="434">
        <v>0</v>
      </c>
      <c r="P10" s="434">
        <v>0</v>
      </c>
      <c r="Q10" s="434">
        <v>0</v>
      </c>
      <c r="S10" s="28"/>
      <c r="T10" s="28"/>
      <c r="U10" s="28"/>
      <c r="V10" s="28"/>
      <c r="W10" s="28"/>
      <c r="X10" s="28"/>
      <c r="Y10" s="28"/>
      <c r="Z10" s="28"/>
      <c r="AA10" s="28"/>
      <c r="AB10" s="28"/>
      <c r="AC10" s="28"/>
      <c r="AD10" s="28"/>
      <c r="AE10" s="28"/>
      <c r="AF10" s="28"/>
    </row>
    <row r="11" spans="1:32" ht="20.25" customHeight="1">
      <c r="A11" s="1428"/>
      <c r="B11" s="1622" t="s">
        <v>315</v>
      </c>
      <c r="C11" s="1623"/>
      <c r="D11" s="439">
        <v>72</v>
      </c>
      <c r="E11" s="433">
        <v>10</v>
      </c>
      <c r="F11" s="434">
        <v>12</v>
      </c>
      <c r="G11" s="434">
        <v>24</v>
      </c>
      <c r="H11" s="434">
        <v>13</v>
      </c>
      <c r="I11" s="432">
        <v>13</v>
      </c>
      <c r="J11" s="433">
        <v>31</v>
      </c>
      <c r="K11" s="434">
        <v>27</v>
      </c>
      <c r="L11" s="434">
        <v>5</v>
      </c>
      <c r="M11" s="434">
        <v>6</v>
      </c>
      <c r="N11" s="434">
        <v>3</v>
      </c>
      <c r="O11" s="434">
        <v>0</v>
      </c>
      <c r="P11" s="434">
        <v>0</v>
      </c>
      <c r="Q11" s="434">
        <v>0</v>
      </c>
      <c r="S11" s="28"/>
      <c r="T11" s="28"/>
      <c r="U11" s="28"/>
      <c r="V11" s="28"/>
      <c r="W11" s="28"/>
      <c r="X11" s="28"/>
      <c r="Y11" s="28"/>
      <c r="Z11" s="28"/>
      <c r="AA11" s="28"/>
      <c r="AB11" s="28"/>
      <c r="AC11" s="28"/>
      <c r="AD11" s="28"/>
      <c r="AE11" s="28"/>
      <c r="AF11" s="28"/>
    </row>
    <row r="12" spans="1:32" ht="20.25" customHeight="1">
      <c r="A12" s="1428"/>
      <c r="B12" s="1622" t="s">
        <v>340</v>
      </c>
      <c r="C12" s="1623"/>
      <c r="D12" s="439">
        <v>222</v>
      </c>
      <c r="E12" s="433">
        <v>9</v>
      </c>
      <c r="F12" s="434">
        <v>52</v>
      </c>
      <c r="G12" s="434">
        <v>83</v>
      </c>
      <c r="H12" s="434">
        <v>52</v>
      </c>
      <c r="I12" s="432">
        <v>26</v>
      </c>
      <c r="J12" s="433">
        <v>75</v>
      </c>
      <c r="K12" s="434">
        <v>102</v>
      </c>
      <c r="L12" s="434">
        <v>28</v>
      </c>
      <c r="M12" s="434">
        <v>11</v>
      </c>
      <c r="N12" s="434">
        <v>3</v>
      </c>
      <c r="O12" s="434">
        <v>0</v>
      </c>
      <c r="P12" s="434">
        <v>2</v>
      </c>
      <c r="Q12" s="434">
        <v>1</v>
      </c>
      <c r="S12" s="28"/>
      <c r="T12" s="28"/>
      <c r="U12" s="28"/>
      <c r="V12" s="28"/>
      <c r="W12" s="28"/>
      <c r="X12" s="28"/>
      <c r="Y12" s="28"/>
      <c r="Z12" s="28"/>
      <c r="AA12" s="28"/>
      <c r="AB12" s="28"/>
      <c r="AC12" s="28"/>
      <c r="AD12" s="28"/>
      <c r="AE12" s="28"/>
      <c r="AF12" s="28"/>
    </row>
    <row r="13" spans="1:32" ht="20.25" customHeight="1">
      <c r="A13" s="1428"/>
      <c r="B13" s="1622" t="s">
        <v>341</v>
      </c>
      <c r="C13" s="1623"/>
      <c r="D13" s="439">
        <v>0</v>
      </c>
      <c r="E13" s="433">
        <v>0</v>
      </c>
      <c r="F13" s="434">
        <v>0</v>
      </c>
      <c r="G13" s="434">
        <v>0</v>
      </c>
      <c r="H13" s="434">
        <v>0</v>
      </c>
      <c r="I13" s="432">
        <v>0</v>
      </c>
      <c r="J13" s="433">
        <v>0</v>
      </c>
      <c r="K13" s="434">
        <v>0</v>
      </c>
      <c r="L13" s="434">
        <v>0</v>
      </c>
      <c r="M13" s="434">
        <v>0</v>
      </c>
      <c r="N13" s="434">
        <v>0</v>
      </c>
      <c r="O13" s="434">
        <v>0</v>
      </c>
      <c r="P13" s="434">
        <v>0</v>
      </c>
      <c r="Q13" s="434">
        <v>0</v>
      </c>
      <c r="S13" s="28"/>
      <c r="T13" s="28"/>
      <c r="U13" s="28"/>
      <c r="V13" s="28"/>
      <c r="W13" s="28"/>
      <c r="X13" s="28"/>
      <c r="Y13" s="28"/>
      <c r="Z13" s="28"/>
      <c r="AA13" s="28"/>
      <c r="AB13" s="28"/>
      <c r="AC13" s="28"/>
      <c r="AD13" s="28"/>
      <c r="AE13" s="28"/>
      <c r="AF13" s="28"/>
    </row>
    <row r="14" spans="1:32" ht="20.25" customHeight="1">
      <c r="A14" s="1428"/>
      <c r="B14" s="1622" t="s">
        <v>342</v>
      </c>
      <c r="C14" s="1623"/>
      <c r="D14" s="439">
        <v>0</v>
      </c>
      <c r="E14" s="433">
        <v>0</v>
      </c>
      <c r="F14" s="434">
        <v>0</v>
      </c>
      <c r="G14" s="434">
        <v>0</v>
      </c>
      <c r="H14" s="434">
        <v>0</v>
      </c>
      <c r="I14" s="432">
        <v>0</v>
      </c>
      <c r="J14" s="433">
        <v>0</v>
      </c>
      <c r="K14" s="434">
        <v>0</v>
      </c>
      <c r="L14" s="434">
        <v>0</v>
      </c>
      <c r="M14" s="434">
        <v>0</v>
      </c>
      <c r="N14" s="434">
        <v>0</v>
      </c>
      <c r="O14" s="434">
        <v>0</v>
      </c>
      <c r="P14" s="434">
        <v>0</v>
      </c>
      <c r="Q14" s="434">
        <v>0</v>
      </c>
      <c r="S14" s="28"/>
      <c r="T14" s="28"/>
      <c r="U14" s="28"/>
      <c r="V14" s="28"/>
      <c r="W14" s="28"/>
      <c r="X14" s="28"/>
      <c r="Y14" s="28"/>
      <c r="Z14" s="28"/>
      <c r="AA14" s="28"/>
      <c r="AB14" s="28"/>
      <c r="AC14" s="28"/>
      <c r="AD14" s="28"/>
      <c r="AE14" s="28"/>
      <c r="AF14" s="28"/>
    </row>
    <row r="15" spans="1:32" ht="20.25" customHeight="1">
      <c r="A15" s="1428"/>
      <c r="B15" s="1622" t="s">
        <v>319</v>
      </c>
      <c r="C15" s="1623"/>
      <c r="D15" s="439">
        <v>39</v>
      </c>
      <c r="E15" s="433">
        <v>0</v>
      </c>
      <c r="F15" s="434">
        <v>0</v>
      </c>
      <c r="G15" s="434">
        <v>1</v>
      </c>
      <c r="H15" s="434">
        <v>6</v>
      </c>
      <c r="I15" s="432">
        <v>32</v>
      </c>
      <c r="J15" s="433">
        <v>5</v>
      </c>
      <c r="K15" s="434">
        <v>15</v>
      </c>
      <c r="L15" s="434">
        <v>13</v>
      </c>
      <c r="M15" s="434">
        <v>4</v>
      </c>
      <c r="N15" s="434">
        <v>2</v>
      </c>
      <c r="O15" s="434">
        <v>0</v>
      </c>
      <c r="P15" s="434">
        <v>0</v>
      </c>
      <c r="Q15" s="434">
        <v>0</v>
      </c>
      <c r="S15" s="28"/>
      <c r="T15" s="28"/>
      <c r="U15" s="28"/>
      <c r="V15" s="28"/>
      <c r="W15" s="28"/>
      <c r="X15" s="28"/>
      <c r="Y15" s="28"/>
      <c r="Z15" s="28"/>
      <c r="AA15" s="28"/>
      <c r="AB15" s="28"/>
      <c r="AC15" s="28"/>
      <c r="AD15" s="28"/>
      <c r="AE15" s="28"/>
      <c r="AF15" s="28"/>
    </row>
    <row r="16" spans="1:32" ht="20.25" customHeight="1">
      <c r="A16" s="1428"/>
      <c r="B16" s="1622" t="s">
        <v>320</v>
      </c>
      <c r="C16" s="1623"/>
      <c r="D16" s="439">
        <v>42</v>
      </c>
      <c r="E16" s="433">
        <v>0</v>
      </c>
      <c r="F16" s="434">
        <v>0</v>
      </c>
      <c r="G16" s="434">
        <v>1</v>
      </c>
      <c r="H16" s="434">
        <v>14</v>
      </c>
      <c r="I16" s="432">
        <v>27</v>
      </c>
      <c r="J16" s="433">
        <v>9</v>
      </c>
      <c r="K16" s="434">
        <v>10</v>
      </c>
      <c r="L16" s="434">
        <v>15</v>
      </c>
      <c r="M16" s="434">
        <v>7</v>
      </c>
      <c r="N16" s="434">
        <v>1</v>
      </c>
      <c r="O16" s="434">
        <v>0</v>
      </c>
      <c r="P16" s="434">
        <v>0</v>
      </c>
      <c r="Q16" s="434">
        <v>0</v>
      </c>
      <c r="S16" s="28"/>
      <c r="T16" s="28"/>
      <c r="U16" s="28"/>
      <c r="V16" s="28"/>
      <c r="W16" s="28"/>
      <c r="X16" s="28"/>
      <c r="Y16" s="28"/>
      <c r="Z16" s="28"/>
      <c r="AA16" s="28"/>
      <c r="AB16" s="28"/>
      <c r="AC16" s="28"/>
      <c r="AD16" s="28"/>
      <c r="AE16" s="28"/>
      <c r="AF16" s="28"/>
    </row>
    <row r="17" spans="1:32" ht="20.25" customHeight="1">
      <c r="A17" s="1428"/>
      <c r="B17" s="1622" t="s">
        <v>343</v>
      </c>
      <c r="C17" s="1623"/>
      <c r="D17" s="439">
        <v>0</v>
      </c>
      <c r="E17" s="433">
        <v>0</v>
      </c>
      <c r="F17" s="434">
        <v>0</v>
      </c>
      <c r="G17" s="434">
        <v>0</v>
      </c>
      <c r="H17" s="434">
        <v>0</v>
      </c>
      <c r="I17" s="432">
        <v>0</v>
      </c>
      <c r="J17" s="433">
        <v>0</v>
      </c>
      <c r="K17" s="434">
        <v>0</v>
      </c>
      <c r="L17" s="434">
        <v>0</v>
      </c>
      <c r="M17" s="434">
        <v>0</v>
      </c>
      <c r="N17" s="434">
        <v>0</v>
      </c>
      <c r="O17" s="434">
        <v>0</v>
      </c>
      <c r="P17" s="434">
        <v>0</v>
      </c>
      <c r="Q17" s="434">
        <v>0</v>
      </c>
      <c r="S17" s="28"/>
      <c r="T17" s="28"/>
      <c r="U17" s="28"/>
      <c r="V17" s="28"/>
      <c r="W17" s="28"/>
      <c r="X17" s="28"/>
      <c r="Y17" s="28"/>
      <c r="Z17" s="28"/>
      <c r="AA17" s="28"/>
      <c r="AB17" s="28"/>
      <c r="AC17" s="28"/>
      <c r="AD17" s="28"/>
      <c r="AE17" s="28"/>
      <c r="AF17" s="28"/>
    </row>
    <row r="18" spans="1:32" ht="20.25" customHeight="1">
      <c r="A18" s="1428"/>
      <c r="B18" s="1622" t="s">
        <v>344</v>
      </c>
      <c r="C18" s="1623"/>
      <c r="D18" s="439">
        <v>0</v>
      </c>
      <c r="E18" s="433">
        <v>0</v>
      </c>
      <c r="F18" s="434">
        <v>0</v>
      </c>
      <c r="G18" s="434">
        <v>0</v>
      </c>
      <c r="H18" s="434">
        <v>0</v>
      </c>
      <c r="I18" s="432">
        <v>0</v>
      </c>
      <c r="J18" s="433">
        <v>0</v>
      </c>
      <c r="K18" s="434">
        <v>0</v>
      </c>
      <c r="L18" s="434">
        <v>0</v>
      </c>
      <c r="M18" s="434">
        <v>0</v>
      </c>
      <c r="N18" s="434">
        <v>0</v>
      </c>
      <c r="O18" s="434">
        <v>0</v>
      </c>
      <c r="P18" s="434">
        <v>0</v>
      </c>
      <c r="Q18" s="434">
        <v>0</v>
      </c>
      <c r="S18" s="28"/>
      <c r="T18" s="28"/>
      <c r="U18" s="28"/>
      <c r="V18" s="28"/>
      <c r="W18" s="28"/>
      <c r="X18" s="28"/>
      <c r="Y18" s="28"/>
      <c r="Z18" s="28"/>
      <c r="AA18" s="28"/>
      <c r="AB18" s="28"/>
      <c r="AC18" s="28"/>
      <c r="AD18" s="28"/>
      <c r="AE18" s="28"/>
      <c r="AF18" s="28"/>
    </row>
    <row r="19" spans="1:32" ht="20.25" customHeight="1">
      <c r="A19" s="1428"/>
      <c r="B19" s="1622" t="s">
        <v>345</v>
      </c>
      <c r="C19" s="1623"/>
      <c r="D19" s="439">
        <v>29</v>
      </c>
      <c r="E19" s="433">
        <v>28</v>
      </c>
      <c r="F19" s="434">
        <v>1</v>
      </c>
      <c r="G19" s="434">
        <v>0</v>
      </c>
      <c r="H19" s="434">
        <v>0</v>
      </c>
      <c r="I19" s="432">
        <v>0</v>
      </c>
      <c r="J19" s="433">
        <v>2</v>
      </c>
      <c r="K19" s="434">
        <v>14</v>
      </c>
      <c r="L19" s="434">
        <v>3</v>
      </c>
      <c r="M19" s="434">
        <v>5</v>
      </c>
      <c r="N19" s="434">
        <v>5</v>
      </c>
      <c r="O19" s="434">
        <v>0</v>
      </c>
      <c r="P19" s="434">
        <v>0</v>
      </c>
      <c r="Q19" s="434">
        <v>0</v>
      </c>
      <c r="S19" s="28"/>
      <c r="T19" s="28"/>
      <c r="U19" s="28"/>
      <c r="V19" s="28"/>
      <c r="W19" s="28"/>
      <c r="X19" s="28"/>
      <c r="Y19" s="28"/>
      <c r="Z19" s="28"/>
      <c r="AA19" s="28"/>
      <c r="AB19" s="28"/>
      <c r="AC19" s="28"/>
      <c r="AD19" s="28"/>
      <c r="AE19" s="28"/>
      <c r="AF19" s="28"/>
    </row>
    <row r="20" spans="1:32" ht="20.25" customHeight="1">
      <c r="A20" s="1428"/>
      <c r="B20" s="1632" t="s">
        <v>323</v>
      </c>
      <c r="C20" s="1633"/>
      <c r="D20" s="439">
        <v>0</v>
      </c>
      <c r="E20" s="433">
        <v>0</v>
      </c>
      <c r="F20" s="434">
        <v>0</v>
      </c>
      <c r="G20" s="434">
        <v>0</v>
      </c>
      <c r="H20" s="434">
        <v>0</v>
      </c>
      <c r="I20" s="432">
        <v>0</v>
      </c>
      <c r="J20" s="433">
        <v>0</v>
      </c>
      <c r="K20" s="434">
        <v>0</v>
      </c>
      <c r="L20" s="434">
        <v>0</v>
      </c>
      <c r="M20" s="434">
        <v>0</v>
      </c>
      <c r="N20" s="434">
        <v>0</v>
      </c>
      <c r="O20" s="434">
        <v>0</v>
      </c>
      <c r="P20" s="434">
        <v>0</v>
      </c>
      <c r="Q20" s="434">
        <v>0</v>
      </c>
      <c r="S20" s="28"/>
      <c r="T20" s="28"/>
      <c r="U20" s="28"/>
      <c r="V20" s="28"/>
      <c r="W20" s="28"/>
      <c r="X20" s="28"/>
      <c r="Y20" s="28"/>
      <c r="Z20" s="28"/>
      <c r="AA20" s="28"/>
      <c r="AB20" s="28"/>
      <c r="AC20" s="28"/>
      <c r="AD20" s="28"/>
      <c r="AE20" s="28"/>
      <c r="AF20" s="28"/>
    </row>
    <row r="21" spans="1:32" ht="20.25" customHeight="1">
      <c r="A21" s="1428"/>
      <c r="B21" s="1634" t="s">
        <v>324</v>
      </c>
      <c r="C21" s="1634" t="s">
        <v>152</v>
      </c>
      <c r="D21" s="440">
        <v>36</v>
      </c>
      <c r="E21" s="441">
        <v>0</v>
      </c>
      <c r="F21" s="442">
        <v>7</v>
      </c>
      <c r="G21" s="442">
        <v>17</v>
      </c>
      <c r="H21" s="442">
        <v>7</v>
      </c>
      <c r="I21" s="443">
        <v>5</v>
      </c>
      <c r="J21" s="441">
        <v>16</v>
      </c>
      <c r="K21" s="442">
        <v>19</v>
      </c>
      <c r="L21" s="442">
        <v>1</v>
      </c>
      <c r="M21" s="442">
        <v>0</v>
      </c>
      <c r="N21" s="442">
        <v>0</v>
      </c>
      <c r="O21" s="442">
        <v>0</v>
      </c>
      <c r="P21" s="442">
        <v>0</v>
      </c>
      <c r="Q21" s="442">
        <v>0</v>
      </c>
      <c r="S21" s="28"/>
      <c r="T21" s="28"/>
      <c r="U21" s="28"/>
      <c r="V21" s="28"/>
      <c r="W21" s="28"/>
      <c r="X21" s="28"/>
      <c r="Y21" s="28"/>
      <c r="Z21" s="28"/>
      <c r="AA21" s="28"/>
      <c r="AB21" s="28"/>
      <c r="AC21" s="28"/>
      <c r="AD21" s="28"/>
      <c r="AE21" s="28"/>
      <c r="AF21" s="28"/>
    </row>
    <row r="22" spans="1:32" ht="20.25" customHeight="1">
      <c r="A22" s="1428"/>
      <c r="B22" s="1629" t="s">
        <v>346</v>
      </c>
      <c r="C22" s="1629" t="s">
        <v>153</v>
      </c>
      <c r="D22" s="440">
        <v>269</v>
      </c>
      <c r="E22" s="441">
        <v>7</v>
      </c>
      <c r="F22" s="442">
        <v>49</v>
      </c>
      <c r="G22" s="442">
        <v>63</v>
      </c>
      <c r="H22" s="442">
        <v>53</v>
      </c>
      <c r="I22" s="443">
        <v>97</v>
      </c>
      <c r="J22" s="441">
        <v>88</v>
      </c>
      <c r="K22" s="442">
        <v>118</v>
      </c>
      <c r="L22" s="442">
        <v>41</v>
      </c>
      <c r="M22" s="442">
        <v>19</v>
      </c>
      <c r="N22" s="442">
        <v>3</v>
      </c>
      <c r="O22" s="442">
        <v>0</v>
      </c>
      <c r="P22" s="442">
        <v>0</v>
      </c>
      <c r="Q22" s="442">
        <v>0</v>
      </c>
      <c r="S22" s="28"/>
      <c r="T22" s="28"/>
      <c r="U22" s="28"/>
      <c r="V22" s="28"/>
      <c r="W22" s="28"/>
      <c r="X22" s="28"/>
      <c r="Y22" s="28"/>
      <c r="Z22" s="28"/>
      <c r="AA22" s="28"/>
      <c r="AB22" s="28"/>
      <c r="AC22" s="28"/>
      <c r="AD22" s="28"/>
      <c r="AE22" s="28"/>
      <c r="AF22" s="28"/>
    </row>
    <row r="23" spans="1:32" ht="20.25" customHeight="1">
      <c r="A23" s="1428"/>
      <c r="B23" s="1629" t="s">
        <v>326</v>
      </c>
      <c r="C23" s="1629" t="s">
        <v>153</v>
      </c>
      <c r="D23" s="439">
        <v>502</v>
      </c>
      <c r="E23" s="433">
        <v>7</v>
      </c>
      <c r="F23" s="434">
        <v>98</v>
      </c>
      <c r="G23" s="434">
        <v>196</v>
      </c>
      <c r="H23" s="434">
        <v>109</v>
      </c>
      <c r="I23" s="432">
        <v>92</v>
      </c>
      <c r="J23" s="433">
        <v>85</v>
      </c>
      <c r="K23" s="434">
        <v>138</v>
      </c>
      <c r="L23" s="434">
        <v>102</v>
      </c>
      <c r="M23" s="434">
        <v>83</v>
      </c>
      <c r="N23" s="434">
        <v>81</v>
      </c>
      <c r="O23" s="434">
        <v>9</v>
      </c>
      <c r="P23" s="434">
        <v>2</v>
      </c>
      <c r="Q23" s="434">
        <v>2</v>
      </c>
      <c r="S23" s="28"/>
      <c r="T23" s="28"/>
      <c r="U23" s="28"/>
      <c r="V23" s="28"/>
      <c r="W23" s="28"/>
      <c r="X23" s="28"/>
      <c r="Y23" s="28"/>
      <c r="Z23" s="28"/>
      <c r="AA23" s="28"/>
      <c r="AB23" s="28"/>
      <c r="AC23" s="28"/>
      <c r="AD23" s="28"/>
      <c r="AE23" s="28"/>
      <c r="AF23" s="28"/>
    </row>
    <row r="24" spans="1:32" ht="20.25" customHeight="1">
      <c r="A24" s="1428"/>
      <c r="B24" s="1629" t="s">
        <v>327</v>
      </c>
      <c r="C24" s="1629" t="s">
        <v>154</v>
      </c>
      <c r="D24" s="439">
        <v>0</v>
      </c>
      <c r="E24" s="433">
        <v>0</v>
      </c>
      <c r="F24" s="434">
        <v>0</v>
      </c>
      <c r="G24" s="434">
        <v>0</v>
      </c>
      <c r="H24" s="434">
        <v>0</v>
      </c>
      <c r="I24" s="432">
        <v>0</v>
      </c>
      <c r="J24" s="433">
        <v>0</v>
      </c>
      <c r="K24" s="434">
        <v>0</v>
      </c>
      <c r="L24" s="434">
        <v>0</v>
      </c>
      <c r="M24" s="434">
        <v>0</v>
      </c>
      <c r="N24" s="434">
        <v>0</v>
      </c>
      <c r="O24" s="434">
        <v>0</v>
      </c>
      <c r="P24" s="434">
        <v>0</v>
      </c>
      <c r="Q24" s="434">
        <v>0</v>
      </c>
      <c r="S24" s="28"/>
      <c r="T24" s="28"/>
      <c r="U24" s="28"/>
      <c r="V24" s="28"/>
      <c r="W24" s="28"/>
      <c r="X24" s="28"/>
      <c r="Y24" s="28"/>
      <c r="Z24" s="28"/>
      <c r="AA24" s="28"/>
      <c r="AB24" s="28"/>
      <c r="AC24" s="28"/>
      <c r="AD24" s="28"/>
      <c r="AE24" s="28"/>
      <c r="AF24" s="28"/>
    </row>
    <row r="25" spans="1:32" ht="20.25" customHeight="1">
      <c r="A25" s="1428"/>
      <c r="B25" s="1629" t="s">
        <v>328</v>
      </c>
      <c r="C25" s="1629" t="s">
        <v>155</v>
      </c>
      <c r="D25" s="439">
        <v>0</v>
      </c>
      <c r="E25" s="433">
        <v>0</v>
      </c>
      <c r="F25" s="434">
        <v>0</v>
      </c>
      <c r="G25" s="434">
        <v>0</v>
      </c>
      <c r="H25" s="434">
        <v>0</v>
      </c>
      <c r="I25" s="432">
        <v>0</v>
      </c>
      <c r="J25" s="433">
        <v>0</v>
      </c>
      <c r="K25" s="434">
        <v>0</v>
      </c>
      <c r="L25" s="434">
        <v>0</v>
      </c>
      <c r="M25" s="434">
        <v>0</v>
      </c>
      <c r="N25" s="434">
        <v>0</v>
      </c>
      <c r="O25" s="434">
        <v>0</v>
      </c>
      <c r="P25" s="434">
        <v>0</v>
      </c>
      <c r="Q25" s="434">
        <v>0</v>
      </c>
      <c r="S25" s="28"/>
      <c r="T25" s="28"/>
      <c r="U25" s="28"/>
      <c r="V25" s="28"/>
      <c r="W25" s="28"/>
      <c r="X25" s="28"/>
      <c r="Y25" s="28"/>
      <c r="Z25" s="28"/>
      <c r="AA25" s="28"/>
      <c r="AB25" s="28"/>
      <c r="AC25" s="28"/>
      <c r="AD25" s="28"/>
      <c r="AE25" s="28"/>
      <c r="AF25" s="28"/>
    </row>
    <row r="26" spans="1:32" ht="20.25" customHeight="1">
      <c r="A26" s="1428"/>
      <c r="B26" s="1622" t="s">
        <v>347</v>
      </c>
      <c r="C26" s="1623"/>
      <c r="D26" s="439">
        <v>0</v>
      </c>
      <c r="E26" s="433">
        <v>0</v>
      </c>
      <c r="F26" s="434">
        <v>0</v>
      </c>
      <c r="G26" s="434">
        <v>0</v>
      </c>
      <c r="H26" s="434">
        <v>0</v>
      </c>
      <c r="I26" s="432">
        <v>0</v>
      </c>
      <c r="J26" s="433">
        <v>0</v>
      </c>
      <c r="K26" s="434">
        <v>0</v>
      </c>
      <c r="L26" s="434">
        <v>0</v>
      </c>
      <c r="M26" s="434">
        <v>0</v>
      </c>
      <c r="N26" s="434">
        <v>0</v>
      </c>
      <c r="O26" s="434">
        <v>0</v>
      </c>
      <c r="P26" s="434">
        <v>0</v>
      </c>
      <c r="Q26" s="434">
        <v>0</v>
      </c>
      <c r="S26" s="28"/>
      <c r="T26" s="28"/>
      <c r="U26" s="28"/>
      <c r="V26" s="28"/>
      <c r="W26" s="28"/>
      <c r="X26" s="28"/>
      <c r="Y26" s="28"/>
      <c r="Z26" s="28"/>
      <c r="AA26" s="28"/>
      <c r="AB26" s="28"/>
      <c r="AC26" s="28"/>
      <c r="AD26" s="28"/>
      <c r="AE26" s="28"/>
      <c r="AF26" s="28"/>
    </row>
    <row r="27" spans="1:32" ht="20.25" customHeight="1">
      <c r="A27" s="1428"/>
      <c r="B27" s="1622" t="s">
        <v>348</v>
      </c>
      <c r="C27" s="1623"/>
      <c r="D27" s="439">
        <v>151</v>
      </c>
      <c r="E27" s="433">
        <v>5</v>
      </c>
      <c r="F27" s="434">
        <v>36</v>
      </c>
      <c r="G27" s="434">
        <v>57</v>
      </c>
      <c r="H27" s="434">
        <v>23</v>
      </c>
      <c r="I27" s="432">
        <v>30</v>
      </c>
      <c r="J27" s="433">
        <v>95</v>
      </c>
      <c r="K27" s="434">
        <v>41</v>
      </c>
      <c r="L27" s="434">
        <v>12</v>
      </c>
      <c r="M27" s="434">
        <v>2</v>
      </c>
      <c r="N27" s="434">
        <v>1</v>
      </c>
      <c r="O27" s="434">
        <v>0</v>
      </c>
      <c r="P27" s="434">
        <v>0</v>
      </c>
      <c r="Q27" s="434">
        <v>0</v>
      </c>
      <c r="S27" s="28"/>
      <c r="T27" s="28"/>
      <c r="U27" s="28"/>
      <c r="V27" s="28"/>
      <c r="W27" s="28"/>
      <c r="X27" s="28"/>
      <c r="Y27" s="28"/>
      <c r="Z27" s="28"/>
      <c r="AA27" s="28"/>
      <c r="AB27" s="28"/>
      <c r="AC27" s="28"/>
      <c r="AD27" s="28"/>
      <c r="AE27" s="28"/>
      <c r="AF27" s="28"/>
    </row>
    <row r="28" spans="1:32" ht="20.25" customHeight="1">
      <c r="A28" s="1428"/>
      <c r="B28" s="1622" t="s">
        <v>349</v>
      </c>
      <c r="C28" s="1623"/>
      <c r="D28" s="439">
        <v>383</v>
      </c>
      <c r="E28" s="433">
        <v>35</v>
      </c>
      <c r="F28" s="434">
        <v>109</v>
      </c>
      <c r="G28" s="434">
        <v>130</v>
      </c>
      <c r="H28" s="434">
        <v>61</v>
      </c>
      <c r="I28" s="432">
        <v>48</v>
      </c>
      <c r="J28" s="433">
        <v>204</v>
      </c>
      <c r="K28" s="434">
        <v>148</v>
      </c>
      <c r="L28" s="434">
        <v>23</v>
      </c>
      <c r="M28" s="434">
        <v>8</v>
      </c>
      <c r="N28" s="434">
        <v>0</v>
      </c>
      <c r="O28" s="434">
        <v>0</v>
      </c>
      <c r="P28" s="434">
        <v>0</v>
      </c>
      <c r="Q28" s="434">
        <v>0</v>
      </c>
      <c r="S28" s="28"/>
      <c r="T28" s="28"/>
      <c r="U28" s="28"/>
      <c r="V28" s="28"/>
      <c r="W28" s="28"/>
      <c r="X28" s="28"/>
      <c r="Y28" s="28"/>
      <c r="Z28" s="28"/>
      <c r="AA28" s="28"/>
      <c r="AB28" s="28"/>
      <c r="AC28" s="28"/>
      <c r="AD28" s="28"/>
      <c r="AE28" s="28"/>
      <c r="AF28" s="28"/>
    </row>
    <row r="29" spans="1:32" ht="20.25" customHeight="1">
      <c r="A29" s="1428"/>
      <c r="B29" s="1622" t="s">
        <v>350</v>
      </c>
      <c r="C29" s="1623"/>
      <c r="D29" s="439">
        <v>951</v>
      </c>
      <c r="E29" s="433">
        <v>65</v>
      </c>
      <c r="F29" s="434">
        <v>256</v>
      </c>
      <c r="G29" s="434">
        <v>376</v>
      </c>
      <c r="H29" s="434">
        <v>156</v>
      </c>
      <c r="I29" s="432">
        <v>98</v>
      </c>
      <c r="J29" s="433">
        <v>348</v>
      </c>
      <c r="K29" s="434">
        <v>406</v>
      </c>
      <c r="L29" s="434">
        <v>141</v>
      </c>
      <c r="M29" s="434">
        <v>43</v>
      </c>
      <c r="N29" s="434">
        <v>11</v>
      </c>
      <c r="O29" s="434">
        <v>1</v>
      </c>
      <c r="P29" s="434">
        <v>1</v>
      </c>
      <c r="Q29" s="434">
        <v>0</v>
      </c>
      <c r="S29" s="28"/>
      <c r="T29" s="28"/>
      <c r="U29" s="28"/>
      <c r="V29" s="28"/>
      <c r="W29" s="28"/>
      <c r="X29" s="28"/>
      <c r="Y29" s="28"/>
      <c r="Z29" s="28"/>
      <c r="AA29" s="28"/>
      <c r="AB29" s="28"/>
      <c r="AC29" s="28"/>
      <c r="AD29" s="28"/>
      <c r="AE29" s="28"/>
      <c r="AF29" s="28"/>
    </row>
    <row r="30" spans="1:32" ht="20.25" customHeight="1">
      <c r="A30" s="1428"/>
      <c r="B30" s="1622" t="s">
        <v>351</v>
      </c>
      <c r="C30" s="1623"/>
      <c r="D30" s="439">
        <v>386</v>
      </c>
      <c r="E30" s="433">
        <v>21</v>
      </c>
      <c r="F30" s="434">
        <v>95</v>
      </c>
      <c r="G30" s="434">
        <v>146</v>
      </c>
      <c r="H30" s="434">
        <v>76</v>
      </c>
      <c r="I30" s="432">
        <v>48</v>
      </c>
      <c r="J30" s="433">
        <v>133</v>
      </c>
      <c r="K30" s="434">
        <v>150</v>
      </c>
      <c r="L30" s="434">
        <v>56</v>
      </c>
      <c r="M30" s="434">
        <v>26</v>
      </c>
      <c r="N30" s="434">
        <v>10</v>
      </c>
      <c r="O30" s="434">
        <v>2</v>
      </c>
      <c r="P30" s="434">
        <v>6</v>
      </c>
      <c r="Q30" s="434">
        <v>3</v>
      </c>
      <c r="S30" s="28"/>
      <c r="T30" s="28"/>
      <c r="U30" s="28"/>
      <c r="V30" s="28"/>
      <c r="W30" s="28"/>
      <c r="X30" s="28"/>
      <c r="Y30" s="28"/>
      <c r="Z30" s="28"/>
      <c r="AA30" s="28"/>
      <c r="AB30" s="28"/>
      <c r="AC30" s="28"/>
      <c r="AD30" s="28"/>
      <c r="AE30" s="28"/>
      <c r="AF30" s="28"/>
    </row>
    <row r="31" spans="1:32" ht="20.25" customHeight="1">
      <c r="A31" s="1631"/>
      <c r="B31" s="1624" t="s">
        <v>334</v>
      </c>
      <c r="C31" s="1625"/>
      <c r="D31" s="444">
        <v>0</v>
      </c>
      <c r="E31" s="445">
        <v>0</v>
      </c>
      <c r="F31" s="446">
        <v>0</v>
      </c>
      <c r="G31" s="446">
        <v>0</v>
      </c>
      <c r="H31" s="446">
        <v>0</v>
      </c>
      <c r="I31" s="447">
        <v>0</v>
      </c>
      <c r="J31" s="445">
        <v>0</v>
      </c>
      <c r="K31" s="446">
        <v>0</v>
      </c>
      <c r="L31" s="446">
        <v>0</v>
      </c>
      <c r="M31" s="446">
        <v>0</v>
      </c>
      <c r="N31" s="446">
        <v>0</v>
      </c>
      <c r="O31" s="446">
        <v>0</v>
      </c>
      <c r="P31" s="446">
        <v>0</v>
      </c>
      <c r="Q31" s="446">
        <v>0</v>
      </c>
      <c r="S31" s="28"/>
      <c r="T31" s="28"/>
      <c r="U31" s="28"/>
      <c r="V31" s="28"/>
      <c r="W31" s="28"/>
      <c r="X31" s="28"/>
      <c r="Y31" s="28"/>
      <c r="Z31" s="28"/>
      <c r="AA31" s="28"/>
      <c r="AB31" s="28"/>
      <c r="AC31" s="28"/>
      <c r="AD31" s="28"/>
      <c r="AE31" s="28"/>
      <c r="AF31" s="28"/>
    </row>
    <row r="32" spans="1:32" ht="20.25" customHeight="1">
      <c r="A32" s="1626" t="s">
        <v>335</v>
      </c>
      <c r="B32" s="1627"/>
      <c r="C32" s="1628"/>
      <c r="D32" s="448">
        <v>3307</v>
      </c>
      <c r="E32" s="55">
        <v>197</v>
      </c>
      <c r="F32" s="449">
        <v>786</v>
      </c>
      <c r="G32" s="449">
        <v>1182</v>
      </c>
      <c r="H32" s="449">
        <v>609</v>
      </c>
      <c r="I32" s="57">
        <v>533</v>
      </c>
      <c r="J32" s="55">
        <v>1187</v>
      </c>
      <c r="K32" s="449">
        <v>1286</v>
      </c>
      <c r="L32" s="449">
        <v>462</v>
      </c>
      <c r="M32" s="449">
        <v>221</v>
      </c>
      <c r="N32" s="449">
        <v>122</v>
      </c>
      <c r="O32" s="449">
        <v>12</v>
      </c>
      <c r="P32" s="449">
        <v>11</v>
      </c>
      <c r="Q32" s="449">
        <v>6</v>
      </c>
      <c r="S32" s="28"/>
      <c r="T32" s="28"/>
      <c r="U32" s="28"/>
      <c r="V32" s="28"/>
      <c r="W32" s="28"/>
      <c r="X32" s="28"/>
      <c r="Y32" s="28"/>
      <c r="Z32" s="28"/>
      <c r="AA32" s="28"/>
      <c r="AB32" s="28"/>
      <c r="AC32" s="28"/>
      <c r="AD32" s="28"/>
      <c r="AE32" s="28"/>
      <c r="AF32" s="28"/>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4"/>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2" ht="17.25" customHeight="1">
      <c r="A1" s="22" t="s">
        <v>260</v>
      </c>
      <c r="B1" s="425"/>
      <c r="C1" s="425"/>
      <c r="D1" s="1"/>
      <c r="E1" s="1"/>
      <c r="F1" s="1"/>
      <c r="G1" s="2"/>
      <c r="H1" s="2"/>
      <c r="I1" s="2"/>
      <c r="J1" s="2"/>
      <c r="K1" s="2"/>
      <c r="L1" s="2"/>
      <c r="M1" s="2"/>
      <c r="N1" s="2"/>
      <c r="O1" s="2"/>
      <c r="P1" s="2"/>
    </row>
    <row r="2" spans="1:32" ht="17.25" customHeight="1">
      <c r="A2" s="310" t="s">
        <v>352</v>
      </c>
      <c r="B2" s="311"/>
    </row>
    <row r="3" spans="1:32" ht="11.25" customHeight="1">
      <c r="A3" s="451"/>
      <c r="B3" s="451"/>
      <c r="C3" s="451"/>
      <c r="D3" s="451"/>
      <c r="E3" s="451"/>
      <c r="F3" s="451"/>
      <c r="G3" s="2"/>
      <c r="H3" s="2"/>
      <c r="I3" s="2"/>
      <c r="J3" s="2"/>
      <c r="K3" s="2"/>
      <c r="L3" s="2"/>
      <c r="M3" s="2"/>
      <c r="N3" s="2"/>
      <c r="O3" s="2"/>
      <c r="P3" s="2"/>
    </row>
    <row r="4" spans="1:32" ht="18" customHeight="1">
      <c r="A4" s="1635" t="s">
        <v>72</v>
      </c>
      <c r="B4" s="1636"/>
      <c r="C4" s="1637"/>
      <c r="D4" s="1641" t="s">
        <v>294</v>
      </c>
      <c r="E4" s="1642" t="s">
        <v>295</v>
      </c>
      <c r="F4" s="1643"/>
      <c r="G4" s="1643"/>
      <c r="H4" s="1643"/>
      <c r="I4" s="1644"/>
      <c r="J4" s="1642" t="s">
        <v>296</v>
      </c>
      <c r="K4" s="1643"/>
      <c r="L4" s="1643"/>
      <c r="M4" s="1643"/>
      <c r="N4" s="1643"/>
      <c r="O4" s="1643"/>
      <c r="P4" s="1643"/>
      <c r="Q4" s="1643"/>
    </row>
    <row r="5" spans="1:32" ht="33" customHeight="1">
      <c r="A5" s="1638"/>
      <c r="B5" s="1639"/>
      <c r="C5" s="1640"/>
      <c r="D5" s="1641"/>
      <c r="E5" s="452" t="s">
        <v>297</v>
      </c>
      <c r="F5" s="453" t="s">
        <v>353</v>
      </c>
      <c r="G5" s="453" t="s">
        <v>354</v>
      </c>
      <c r="H5" s="453" t="s">
        <v>355</v>
      </c>
      <c r="I5" s="454" t="s">
        <v>356</v>
      </c>
      <c r="J5" s="452" t="s">
        <v>302</v>
      </c>
      <c r="K5" s="453" t="s">
        <v>357</v>
      </c>
      <c r="L5" s="453" t="s">
        <v>358</v>
      </c>
      <c r="M5" s="453" t="s">
        <v>359</v>
      </c>
      <c r="N5" s="453" t="s">
        <v>360</v>
      </c>
      <c r="O5" s="453" t="s">
        <v>361</v>
      </c>
      <c r="P5" s="453" t="s">
        <v>362</v>
      </c>
      <c r="Q5" s="453" t="s">
        <v>309</v>
      </c>
    </row>
    <row r="6" spans="1:32" ht="20.25" customHeight="1">
      <c r="A6" s="1630" t="s">
        <v>310</v>
      </c>
      <c r="B6" s="1645" t="s">
        <v>156</v>
      </c>
      <c r="C6" s="1645"/>
      <c r="D6" s="429">
        <v>923</v>
      </c>
      <c r="E6" s="430">
        <v>100</v>
      </c>
      <c r="F6" s="431">
        <v>98</v>
      </c>
      <c r="G6" s="431">
        <v>410</v>
      </c>
      <c r="H6" s="431">
        <v>194</v>
      </c>
      <c r="I6" s="429">
        <v>121</v>
      </c>
      <c r="J6" s="430">
        <v>224</v>
      </c>
      <c r="K6" s="431">
        <v>264</v>
      </c>
      <c r="L6" s="431">
        <v>67</v>
      </c>
      <c r="M6" s="431">
        <v>59</v>
      </c>
      <c r="N6" s="431">
        <v>112</v>
      </c>
      <c r="O6" s="431">
        <v>74</v>
      </c>
      <c r="P6" s="431">
        <v>56</v>
      </c>
      <c r="Q6" s="431">
        <v>67</v>
      </c>
      <c r="S6" s="28"/>
      <c r="T6" s="28"/>
      <c r="U6" s="28"/>
      <c r="V6" s="28"/>
      <c r="W6" s="28"/>
      <c r="X6" s="28"/>
      <c r="Y6" s="28"/>
      <c r="Z6" s="28"/>
      <c r="AA6" s="28"/>
      <c r="AB6" s="28"/>
      <c r="AC6" s="28"/>
      <c r="AD6" s="28"/>
      <c r="AE6" s="28"/>
      <c r="AF6" s="28"/>
    </row>
    <row r="7" spans="1:32" ht="20.25" customHeight="1">
      <c r="A7" s="1428"/>
      <c r="B7" s="1629" t="s">
        <v>157</v>
      </c>
      <c r="C7" s="1629"/>
      <c r="D7" s="432">
        <v>2747</v>
      </c>
      <c r="E7" s="433">
        <v>88</v>
      </c>
      <c r="F7" s="434">
        <v>585</v>
      </c>
      <c r="G7" s="434">
        <v>1182</v>
      </c>
      <c r="H7" s="434">
        <v>464</v>
      </c>
      <c r="I7" s="432">
        <v>428</v>
      </c>
      <c r="J7" s="433">
        <v>523</v>
      </c>
      <c r="K7" s="434">
        <v>538</v>
      </c>
      <c r="L7" s="434">
        <v>289</v>
      </c>
      <c r="M7" s="434">
        <v>325</v>
      </c>
      <c r="N7" s="434">
        <v>682</v>
      </c>
      <c r="O7" s="434">
        <v>204</v>
      </c>
      <c r="P7" s="434">
        <v>118</v>
      </c>
      <c r="Q7" s="434">
        <v>68</v>
      </c>
      <c r="S7" s="28"/>
      <c r="T7" s="28"/>
      <c r="U7" s="28"/>
      <c r="V7" s="28"/>
      <c r="W7" s="28"/>
      <c r="X7" s="28"/>
      <c r="Y7" s="28"/>
      <c r="Z7" s="28"/>
      <c r="AA7" s="28"/>
      <c r="AB7" s="28"/>
      <c r="AC7" s="28"/>
      <c r="AD7" s="28"/>
      <c r="AE7" s="28"/>
      <c r="AF7" s="28"/>
    </row>
    <row r="8" spans="1:32" ht="20.25" customHeight="1">
      <c r="A8" s="1631"/>
      <c r="B8" s="1646" t="s">
        <v>158</v>
      </c>
      <c r="C8" s="1646"/>
      <c r="D8" s="435">
        <v>0</v>
      </c>
      <c r="E8" s="436">
        <v>0</v>
      </c>
      <c r="F8" s="437">
        <v>0</v>
      </c>
      <c r="G8" s="437">
        <v>0</v>
      </c>
      <c r="H8" s="437">
        <v>0</v>
      </c>
      <c r="I8" s="438">
        <v>0</v>
      </c>
      <c r="J8" s="436">
        <v>0</v>
      </c>
      <c r="K8" s="437">
        <v>0</v>
      </c>
      <c r="L8" s="437">
        <v>0</v>
      </c>
      <c r="M8" s="437">
        <v>0</v>
      </c>
      <c r="N8" s="437">
        <v>0</v>
      </c>
      <c r="O8" s="437">
        <v>0</v>
      </c>
      <c r="P8" s="437">
        <v>0</v>
      </c>
      <c r="Q8" s="437">
        <v>0</v>
      </c>
      <c r="S8" s="28"/>
      <c r="T8" s="28"/>
      <c r="U8" s="28"/>
      <c r="V8" s="28"/>
      <c r="W8" s="28"/>
      <c r="X8" s="28"/>
      <c r="Y8" s="28"/>
      <c r="Z8" s="28"/>
      <c r="AA8" s="28"/>
      <c r="AB8" s="28"/>
      <c r="AC8" s="28"/>
      <c r="AD8" s="28"/>
      <c r="AE8" s="28"/>
      <c r="AF8" s="28"/>
    </row>
    <row r="9" spans="1:32" ht="20.25" customHeight="1">
      <c r="A9" s="1630" t="s">
        <v>312</v>
      </c>
      <c r="B9" s="1622" t="s">
        <v>338</v>
      </c>
      <c r="C9" s="1623"/>
      <c r="D9" s="439">
        <v>195</v>
      </c>
      <c r="E9" s="433">
        <v>5</v>
      </c>
      <c r="F9" s="434">
        <v>71</v>
      </c>
      <c r="G9" s="434">
        <v>82</v>
      </c>
      <c r="H9" s="434">
        <v>24</v>
      </c>
      <c r="I9" s="432">
        <v>13</v>
      </c>
      <c r="J9" s="433">
        <v>89</v>
      </c>
      <c r="K9" s="434">
        <v>90</v>
      </c>
      <c r="L9" s="434">
        <v>13</v>
      </c>
      <c r="M9" s="434">
        <v>2</v>
      </c>
      <c r="N9" s="434">
        <v>1</v>
      </c>
      <c r="O9" s="434">
        <v>0</v>
      </c>
      <c r="P9" s="434">
        <v>0</v>
      </c>
      <c r="Q9" s="434">
        <v>0</v>
      </c>
      <c r="S9" s="28"/>
      <c r="T9" s="28"/>
      <c r="U9" s="28"/>
      <c r="V9" s="28"/>
      <c r="W9" s="28"/>
      <c r="X9" s="28"/>
      <c r="Y9" s="28"/>
      <c r="Z9" s="28"/>
      <c r="AA9" s="28"/>
      <c r="AB9" s="28"/>
      <c r="AC9" s="28"/>
      <c r="AD9" s="28"/>
      <c r="AE9" s="28"/>
      <c r="AF9" s="28"/>
    </row>
    <row r="10" spans="1:32" ht="20.25" customHeight="1">
      <c r="A10" s="1428"/>
      <c r="B10" s="1622" t="s">
        <v>339</v>
      </c>
      <c r="C10" s="1623"/>
      <c r="D10" s="439">
        <v>0</v>
      </c>
      <c r="E10" s="433">
        <v>0</v>
      </c>
      <c r="F10" s="434">
        <v>0</v>
      </c>
      <c r="G10" s="434">
        <v>0</v>
      </c>
      <c r="H10" s="434">
        <v>0</v>
      </c>
      <c r="I10" s="432">
        <v>0</v>
      </c>
      <c r="J10" s="433">
        <v>0</v>
      </c>
      <c r="K10" s="434">
        <v>0</v>
      </c>
      <c r="L10" s="434">
        <v>0</v>
      </c>
      <c r="M10" s="434">
        <v>0</v>
      </c>
      <c r="N10" s="434">
        <v>0</v>
      </c>
      <c r="O10" s="434">
        <v>0</v>
      </c>
      <c r="P10" s="434">
        <v>0</v>
      </c>
      <c r="Q10" s="434">
        <v>0</v>
      </c>
      <c r="S10" s="28"/>
      <c r="T10" s="28"/>
      <c r="U10" s="28"/>
      <c r="V10" s="28"/>
      <c r="W10" s="28"/>
      <c r="X10" s="28"/>
      <c r="Y10" s="28"/>
      <c r="Z10" s="28"/>
      <c r="AA10" s="28"/>
      <c r="AB10" s="28"/>
      <c r="AC10" s="28"/>
      <c r="AD10" s="28"/>
      <c r="AE10" s="28"/>
      <c r="AF10" s="28"/>
    </row>
    <row r="11" spans="1:32" ht="20.25" customHeight="1">
      <c r="A11" s="1428"/>
      <c r="B11" s="1622" t="s">
        <v>315</v>
      </c>
      <c r="C11" s="1623"/>
      <c r="D11" s="439">
        <v>0</v>
      </c>
      <c r="E11" s="433">
        <v>0</v>
      </c>
      <c r="F11" s="434">
        <v>0</v>
      </c>
      <c r="G11" s="434">
        <v>0</v>
      </c>
      <c r="H11" s="434">
        <v>0</v>
      </c>
      <c r="I11" s="432">
        <v>0</v>
      </c>
      <c r="J11" s="433">
        <v>0</v>
      </c>
      <c r="K11" s="434">
        <v>0</v>
      </c>
      <c r="L11" s="434">
        <v>0</v>
      </c>
      <c r="M11" s="434">
        <v>0</v>
      </c>
      <c r="N11" s="434">
        <v>0</v>
      </c>
      <c r="O11" s="434">
        <v>0</v>
      </c>
      <c r="P11" s="434">
        <v>0</v>
      </c>
      <c r="Q11" s="434">
        <v>0</v>
      </c>
      <c r="S11" s="28"/>
      <c r="T11" s="28"/>
      <c r="U11" s="28"/>
      <c r="V11" s="28"/>
      <c r="W11" s="28"/>
      <c r="X11" s="28"/>
      <c r="Y11" s="28"/>
      <c r="Z11" s="28"/>
      <c r="AA11" s="28"/>
      <c r="AB11" s="28"/>
      <c r="AC11" s="28"/>
      <c r="AD11" s="28"/>
      <c r="AE11" s="28"/>
      <c r="AF11" s="28"/>
    </row>
    <row r="12" spans="1:32" ht="20.25" customHeight="1">
      <c r="A12" s="1428"/>
      <c r="B12" s="1622" t="s">
        <v>340</v>
      </c>
      <c r="C12" s="1623"/>
      <c r="D12" s="439">
        <v>168</v>
      </c>
      <c r="E12" s="433">
        <v>4</v>
      </c>
      <c r="F12" s="434">
        <v>47</v>
      </c>
      <c r="G12" s="434">
        <v>86</v>
      </c>
      <c r="H12" s="434">
        <v>19</v>
      </c>
      <c r="I12" s="432">
        <v>12</v>
      </c>
      <c r="J12" s="433">
        <v>67</v>
      </c>
      <c r="K12" s="434">
        <v>59</v>
      </c>
      <c r="L12" s="434">
        <v>14</v>
      </c>
      <c r="M12" s="434">
        <v>5</v>
      </c>
      <c r="N12" s="434">
        <v>8</v>
      </c>
      <c r="O12" s="434">
        <v>5</v>
      </c>
      <c r="P12" s="434">
        <v>4</v>
      </c>
      <c r="Q12" s="434">
        <v>6</v>
      </c>
      <c r="S12" s="28"/>
      <c r="T12" s="28"/>
      <c r="U12" s="28"/>
      <c r="V12" s="28"/>
      <c r="W12" s="28"/>
      <c r="X12" s="28"/>
      <c r="Y12" s="28"/>
      <c r="Z12" s="28"/>
      <c r="AA12" s="28"/>
      <c r="AB12" s="28"/>
      <c r="AC12" s="28"/>
      <c r="AD12" s="28"/>
      <c r="AE12" s="28"/>
      <c r="AF12" s="28"/>
    </row>
    <row r="13" spans="1:32" ht="20.25" customHeight="1">
      <c r="A13" s="1428"/>
      <c r="B13" s="1622" t="s">
        <v>341</v>
      </c>
      <c r="C13" s="1623"/>
      <c r="D13" s="439">
        <v>49</v>
      </c>
      <c r="E13" s="433">
        <v>2</v>
      </c>
      <c r="F13" s="434">
        <v>14</v>
      </c>
      <c r="G13" s="434">
        <v>22</v>
      </c>
      <c r="H13" s="434">
        <v>8</v>
      </c>
      <c r="I13" s="432">
        <v>3</v>
      </c>
      <c r="J13" s="433">
        <v>15</v>
      </c>
      <c r="K13" s="434">
        <v>14</v>
      </c>
      <c r="L13" s="434">
        <v>3</v>
      </c>
      <c r="M13" s="434">
        <v>4</v>
      </c>
      <c r="N13" s="434">
        <v>10</v>
      </c>
      <c r="O13" s="434">
        <v>1</v>
      </c>
      <c r="P13" s="434">
        <v>1</v>
      </c>
      <c r="Q13" s="434">
        <v>1</v>
      </c>
      <c r="S13" s="28"/>
      <c r="T13" s="28"/>
      <c r="U13" s="28"/>
      <c r="V13" s="28"/>
      <c r="W13" s="28"/>
      <c r="X13" s="28"/>
      <c r="Y13" s="28"/>
      <c r="Z13" s="28"/>
      <c r="AA13" s="28"/>
      <c r="AB13" s="28"/>
      <c r="AC13" s="28"/>
      <c r="AD13" s="28"/>
      <c r="AE13" s="28"/>
      <c r="AF13" s="28"/>
    </row>
    <row r="14" spans="1:32" ht="20.25" customHeight="1">
      <c r="A14" s="1428"/>
      <c r="B14" s="1622" t="s">
        <v>342</v>
      </c>
      <c r="C14" s="1623"/>
      <c r="D14" s="439">
        <v>92</v>
      </c>
      <c r="E14" s="433">
        <v>0</v>
      </c>
      <c r="F14" s="434">
        <v>6</v>
      </c>
      <c r="G14" s="434">
        <v>45</v>
      </c>
      <c r="H14" s="434">
        <v>20</v>
      </c>
      <c r="I14" s="432">
        <v>21</v>
      </c>
      <c r="J14" s="433">
        <v>5</v>
      </c>
      <c r="K14" s="434">
        <v>10</v>
      </c>
      <c r="L14" s="434">
        <v>5</v>
      </c>
      <c r="M14" s="434">
        <v>16</v>
      </c>
      <c r="N14" s="434">
        <v>27</v>
      </c>
      <c r="O14" s="434">
        <v>9</v>
      </c>
      <c r="P14" s="434">
        <v>7</v>
      </c>
      <c r="Q14" s="434">
        <v>13</v>
      </c>
      <c r="S14" s="28"/>
      <c r="T14" s="28"/>
      <c r="U14" s="28"/>
      <c r="V14" s="28"/>
      <c r="W14" s="28"/>
      <c r="X14" s="28"/>
      <c r="Y14" s="28"/>
      <c r="Z14" s="28"/>
      <c r="AA14" s="28"/>
      <c r="AB14" s="28"/>
      <c r="AC14" s="28"/>
      <c r="AD14" s="28"/>
      <c r="AE14" s="28"/>
      <c r="AF14" s="28"/>
    </row>
    <row r="15" spans="1:32" ht="20.25" customHeight="1">
      <c r="A15" s="1428"/>
      <c r="B15" s="1622" t="s">
        <v>319</v>
      </c>
      <c r="C15" s="1623"/>
      <c r="D15" s="439">
        <v>126</v>
      </c>
      <c r="E15" s="433">
        <v>0</v>
      </c>
      <c r="F15" s="434">
        <v>0</v>
      </c>
      <c r="G15" s="434">
        <v>10</v>
      </c>
      <c r="H15" s="434">
        <v>22</v>
      </c>
      <c r="I15" s="432">
        <v>94</v>
      </c>
      <c r="J15" s="433">
        <v>18</v>
      </c>
      <c r="K15" s="434">
        <v>20</v>
      </c>
      <c r="L15" s="434">
        <v>17</v>
      </c>
      <c r="M15" s="434">
        <v>21</v>
      </c>
      <c r="N15" s="434">
        <v>38</v>
      </c>
      <c r="O15" s="434">
        <v>9</v>
      </c>
      <c r="P15" s="434">
        <v>2</v>
      </c>
      <c r="Q15" s="434">
        <v>1</v>
      </c>
      <c r="S15" s="28"/>
      <c r="T15" s="28"/>
      <c r="U15" s="28"/>
      <c r="V15" s="28"/>
      <c r="W15" s="28"/>
      <c r="X15" s="28"/>
      <c r="Y15" s="28"/>
      <c r="Z15" s="28"/>
      <c r="AA15" s="28"/>
      <c r="AB15" s="28"/>
      <c r="AC15" s="28"/>
      <c r="AD15" s="28"/>
      <c r="AE15" s="28"/>
      <c r="AF15" s="28"/>
    </row>
    <row r="16" spans="1:32" ht="20.25" customHeight="1">
      <c r="A16" s="1428"/>
      <c r="B16" s="1622" t="s">
        <v>320</v>
      </c>
      <c r="C16" s="1623"/>
      <c r="D16" s="439">
        <v>0</v>
      </c>
      <c r="E16" s="433">
        <v>0</v>
      </c>
      <c r="F16" s="434">
        <v>0</v>
      </c>
      <c r="G16" s="434">
        <v>0</v>
      </c>
      <c r="H16" s="434">
        <v>0</v>
      </c>
      <c r="I16" s="432">
        <v>0</v>
      </c>
      <c r="J16" s="433">
        <v>0</v>
      </c>
      <c r="K16" s="434">
        <v>0</v>
      </c>
      <c r="L16" s="434">
        <v>0</v>
      </c>
      <c r="M16" s="434">
        <v>0</v>
      </c>
      <c r="N16" s="434">
        <v>0</v>
      </c>
      <c r="O16" s="434">
        <v>0</v>
      </c>
      <c r="P16" s="434">
        <v>0</v>
      </c>
      <c r="Q16" s="434">
        <v>0</v>
      </c>
      <c r="S16" s="28"/>
      <c r="T16" s="28"/>
      <c r="U16" s="28"/>
      <c r="V16" s="28"/>
      <c r="W16" s="28"/>
      <c r="X16" s="28"/>
      <c r="Y16" s="28"/>
      <c r="Z16" s="28"/>
      <c r="AA16" s="28"/>
      <c r="AB16" s="28"/>
      <c r="AC16" s="28"/>
      <c r="AD16" s="28"/>
      <c r="AE16" s="28"/>
      <c r="AF16" s="28"/>
    </row>
    <row r="17" spans="1:32" ht="20.25" customHeight="1">
      <c r="A17" s="1428"/>
      <c r="B17" s="1622" t="s">
        <v>343</v>
      </c>
      <c r="C17" s="1623"/>
      <c r="D17" s="439">
        <v>0</v>
      </c>
      <c r="E17" s="433">
        <v>0</v>
      </c>
      <c r="F17" s="434">
        <v>0</v>
      </c>
      <c r="G17" s="434">
        <v>0</v>
      </c>
      <c r="H17" s="434">
        <v>0</v>
      </c>
      <c r="I17" s="432">
        <v>0</v>
      </c>
      <c r="J17" s="433">
        <v>0</v>
      </c>
      <c r="K17" s="434">
        <v>0</v>
      </c>
      <c r="L17" s="434">
        <v>0</v>
      </c>
      <c r="M17" s="434">
        <v>0</v>
      </c>
      <c r="N17" s="434">
        <v>0</v>
      </c>
      <c r="O17" s="434">
        <v>0</v>
      </c>
      <c r="P17" s="434">
        <v>0</v>
      </c>
      <c r="Q17" s="434">
        <v>0</v>
      </c>
      <c r="S17" s="28"/>
      <c r="T17" s="28"/>
      <c r="U17" s="28"/>
      <c r="V17" s="28"/>
      <c r="W17" s="28"/>
      <c r="X17" s="28"/>
      <c r="Y17" s="28"/>
      <c r="Z17" s="28"/>
      <c r="AA17" s="28"/>
      <c r="AB17" s="28"/>
      <c r="AC17" s="28"/>
      <c r="AD17" s="28"/>
      <c r="AE17" s="28"/>
      <c r="AF17" s="28"/>
    </row>
    <row r="18" spans="1:32" ht="20.25" customHeight="1">
      <c r="A18" s="1428"/>
      <c r="B18" s="1622" t="s">
        <v>322</v>
      </c>
      <c r="C18" s="1623"/>
      <c r="D18" s="439">
        <v>0</v>
      </c>
      <c r="E18" s="433">
        <v>0</v>
      </c>
      <c r="F18" s="434">
        <v>0</v>
      </c>
      <c r="G18" s="434">
        <v>0</v>
      </c>
      <c r="H18" s="434">
        <v>0</v>
      </c>
      <c r="I18" s="432">
        <v>0</v>
      </c>
      <c r="J18" s="433">
        <v>0</v>
      </c>
      <c r="K18" s="434">
        <v>0</v>
      </c>
      <c r="L18" s="434">
        <v>0</v>
      </c>
      <c r="M18" s="434">
        <v>0</v>
      </c>
      <c r="N18" s="434">
        <v>0</v>
      </c>
      <c r="O18" s="434">
        <v>0</v>
      </c>
      <c r="P18" s="434">
        <v>0</v>
      </c>
      <c r="Q18" s="434">
        <v>0</v>
      </c>
      <c r="S18" s="28"/>
      <c r="T18" s="28"/>
      <c r="U18" s="28"/>
      <c r="V18" s="28"/>
      <c r="W18" s="28"/>
      <c r="X18" s="28"/>
      <c r="Y18" s="28"/>
      <c r="Z18" s="28"/>
      <c r="AA18" s="28"/>
      <c r="AB18" s="28"/>
      <c r="AC18" s="28"/>
      <c r="AD18" s="28"/>
      <c r="AE18" s="28"/>
      <c r="AF18" s="28"/>
    </row>
    <row r="19" spans="1:32" ht="20.25" customHeight="1">
      <c r="A19" s="1428"/>
      <c r="B19" s="1622" t="s">
        <v>146</v>
      </c>
      <c r="C19" s="1623"/>
      <c r="D19" s="439">
        <v>141</v>
      </c>
      <c r="E19" s="433">
        <v>139</v>
      </c>
      <c r="F19" s="434">
        <v>2</v>
      </c>
      <c r="G19" s="434">
        <v>0</v>
      </c>
      <c r="H19" s="434">
        <v>0</v>
      </c>
      <c r="I19" s="432">
        <v>0</v>
      </c>
      <c r="J19" s="433">
        <v>40</v>
      </c>
      <c r="K19" s="434">
        <v>53</v>
      </c>
      <c r="L19" s="434">
        <v>22</v>
      </c>
      <c r="M19" s="434">
        <v>16</v>
      </c>
      <c r="N19" s="434">
        <v>10</v>
      </c>
      <c r="O19" s="434">
        <v>0</v>
      </c>
      <c r="P19" s="434">
        <v>0</v>
      </c>
      <c r="Q19" s="434">
        <v>0</v>
      </c>
      <c r="S19" s="28"/>
      <c r="T19" s="28"/>
      <c r="U19" s="28"/>
      <c r="V19" s="28"/>
      <c r="W19" s="28"/>
      <c r="X19" s="28"/>
      <c r="Y19" s="28"/>
      <c r="Z19" s="28"/>
      <c r="AA19" s="28"/>
      <c r="AB19" s="28"/>
      <c r="AC19" s="28"/>
      <c r="AD19" s="28"/>
      <c r="AE19" s="28"/>
      <c r="AF19" s="28"/>
    </row>
    <row r="20" spans="1:32" ht="20.25" customHeight="1">
      <c r="A20" s="1428"/>
      <c r="B20" s="1632" t="s">
        <v>323</v>
      </c>
      <c r="C20" s="1633"/>
      <c r="D20" s="439">
        <v>460</v>
      </c>
      <c r="E20" s="433">
        <v>0</v>
      </c>
      <c r="F20" s="434">
        <v>154</v>
      </c>
      <c r="G20" s="434">
        <v>256</v>
      </c>
      <c r="H20" s="434">
        <v>40</v>
      </c>
      <c r="I20" s="432">
        <v>10</v>
      </c>
      <c r="J20" s="433">
        <v>22</v>
      </c>
      <c r="K20" s="434">
        <v>25</v>
      </c>
      <c r="L20" s="434">
        <v>52</v>
      </c>
      <c r="M20" s="434">
        <v>84</v>
      </c>
      <c r="N20" s="434">
        <v>265</v>
      </c>
      <c r="O20" s="434">
        <v>12</v>
      </c>
      <c r="P20" s="434">
        <v>0</v>
      </c>
      <c r="Q20" s="434">
        <v>0</v>
      </c>
      <c r="S20" s="28"/>
      <c r="T20" s="28"/>
      <c r="U20" s="28"/>
      <c r="V20" s="28"/>
      <c r="W20" s="28"/>
      <c r="X20" s="28"/>
      <c r="Y20" s="28"/>
      <c r="Z20" s="28"/>
      <c r="AA20" s="28"/>
      <c r="AB20" s="28"/>
      <c r="AC20" s="28"/>
      <c r="AD20" s="28"/>
      <c r="AE20" s="28"/>
      <c r="AF20" s="28"/>
    </row>
    <row r="21" spans="1:32" ht="20.25" customHeight="1">
      <c r="A21" s="1428"/>
      <c r="B21" s="1634" t="s">
        <v>324</v>
      </c>
      <c r="C21" s="1634" t="s">
        <v>152</v>
      </c>
      <c r="D21" s="440">
        <v>294</v>
      </c>
      <c r="E21" s="441">
        <v>2</v>
      </c>
      <c r="F21" s="442">
        <v>64</v>
      </c>
      <c r="G21" s="442">
        <v>110</v>
      </c>
      <c r="H21" s="442">
        <v>60</v>
      </c>
      <c r="I21" s="443">
        <v>58</v>
      </c>
      <c r="J21" s="441">
        <v>176</v>
      </c>
      <c r="K21" s="442">
        <v>101</v>
      </c>
      <c r="L21" s="442">
        <v>11</v>
      </c>
      <c r="M21" s="442">
        <v>3</v>
      </c>
      <c r="N21" s="442">
        <v>2</v>
      </c>
      <c r="O21" s="442">
        <v>0</v>
      </c>
      <c r="P21" s="442">
        <v>0</v>
      </c>
      <c r="Q21" s="442">
        <v>1</v>
      </c>
      <c r="S21" s="28"/>
      <c r="T21" s="28"/>
      <c r="U21" s="28"/>
      <c r="V21" s="28"/>
      <c r="W21" s="28"/>
      <c r="X21" s="28"/>
      <c r="Y21" s="28"/>
      <c r="Z21" s="28"/>
      <c r="AA21" s="28"/>
      <c r="AB21" s="28"/>
      <c r="AC21" s="28"/>
      <c r="AD21" s="28"/>
      <c r="AE21" s="28"/>
      <c r="AF21" s="28"/>
    </row>
    <row r="22" spans="1:32" ht="20.25" customHeight="1">
      <c r="A22" s="1428"/>
      <c r="B22" s="1629" t="s">
        <v>325</v>
      </c>
      <c r="C22" s="1629" t="s">
        <v>153</v>
      </c>
      <c r="D22" s="440">
        <v>525</v>
      </c>
      <c r="E22" s="441">
        <v>7</v>
      </c>
      <c r="F22" s="442">
        <v>95</v>
      </c>
      <c r="G22" s="442">
        <v>243</v>
      </c>
      <c r="H22" s="442">
        <v>99</v>
      </c>
      <c r="I22" s="443">
        <v>81</v>
      </c>
      <c r="J22" s="441">
        <v>142</v>
      </c>
      <c r="K22" s="442">
        <v>227</v>
      </c>
      <c r="L22" s="442">
        <v>65</v>
      </c>
      <c r="M22" s="442">
        <v>32</v>
      </c>
      <c r="N22" s="442">
        <v>38</v>
      </c>
      <c r="O22" s="442">
        <v>8</v>
      </c>
      <c r="P22" s="442">
        <v>7</v>
      </c>
      <c r="Q22" s="442">
        <v>6</v>
      </c>
      <c r="S22" s="28"/>
      <c r="T22" s="28"/>
      <c r="U22" s="28"/>
      <c r="V22" s="28"/>
      <c r="W22" s="28"/>
      <c r="X22" s="28"/>
      <c r="Y22" s="28"/>
      <c r="Z22" s="28"/>
      <c r="AA22" s="28"/>
      <c r="AB22" s="28"/>
      <c r="AC22" s="28"/>
      <c r="AD22" s="28"/>
      <c r="AE22" s="28"/>
      <c r="AF22" s="28"/>
    </row>
    <row r="23" spans="1:32" ht="20.25" customHeight="1">
      <c r="A23" s="1428"/>
      <c r="B23" s="1629" t="s">
        <v>326</v>
      </c>
      <c r="C23" s="1629" t="s">
        <v>153</v>
      </c>
      <c r="D23" s="439">
        <v>1498</v>
      </c>
      <c r="E23" s="433">
        <v>4</v>
      </c>
      <c r="F23" s="434">
        <v>189</v>
      </c>
      <c r="G23" s="434">
        <v>701</v>
      </c>
      <c r="H23" s="434">
        <v>353</v>
      </c>
      <c r="I23" s="432">
        <v>251</v>
      </c>
      <c r="J23" s="433">
        <v>147</v>
      </c>
      <c r="K23" s="434">
        <v>178</v>
      </c>
      <c r="L23" s="434">
        <v>137</v>
      </c>
      <c r="M23" s="434">
        <v>177</v>
      </c>
      <c r="N23" s="434">
        <v>367</v>
      </c>
      <c r="O23" s="434">
        <v>232</v>
      </c>
      <c r="P23" s="434">
        <v>153</v>
      </c>
      <c r="Q23" s="434">
        <v>107</v>
      </c>
      <c r="S23" s="28"/>
      <c r="T23" s="28"/>
      <c r="U23" s="28"/>
      <c r="V23" s="28"/>
      <c r="W23" s="28"/>
      <c r="X23" s="28"/>
      <c r="Y23" s="28"/>
      <c r="Z23" s="28"/>
      <c r="AA23" s="28"/>
      <c r="AB23" s="28"/>
      <c r="AC23" s="28"/>
      <c r="AD23" s="28"/>
      <c r="AE23" s="28"/>
      <c r="AF23" s="28"/>
    </row>
    <row r="24" spans="1:32" ht="20.25" customHeight="1">
      <c r="A24" s="1428"/>
      <c r="B24" s="1629" t="s">
        <v>327</v>
      </c>
      <c r="C24" s="1629" t="s">
        <v>154</v>
      </c>
      <c r="D24" s="439">
        <v>0</v>
      </c>
      <c r="E24" s="433">
        <v>0</v>
      </c>
      <c r="F24" s="434">
        <v>0</v>
      </c>
      <c r="G24" s="434">
        <v>0</v>
      </c>
      <c r="H24" s="434">
        <v>0</v>
      </c>
      <c r="I24" s="432">
        <v>0</v>
      </c>
      <c r="J24" s="433">
        <v>0</v>
      </c>
      <c r="K24" s="434">
        <v>0</v>
      </c>
      <c r="L24" s="434">
        <v>0</v>
      </c>
      <c r="M24" s="434">
        <v>0</v>
      </c>
      <c r="N24" s="434">
        <v>0</v>
      </c>
      <c r="O24" s="434">
        <v>0</v>
      </c>
      <c r="P24" s="434">
        <v>0</v>
      </c>
      <c r="Q24" s="434">
        <v>0</v>
      </c>
      <c r="S24" s="28"/>
      <c r="T24" s="28"/>
      <c r="U24" s="28"/>
      <c r="V24" s="28"/>
      <c r="W24" s="28"/>
      <c r="X24" s="28"/>
      <c r="Y24" s="28"/>
      <c r="Z24" s="28"/>
      <c r="AA24" s="28"/>
      <c r="AB24" s="28"/>
      <c r="AC24" s="28"/>
      <c r="AD24" s="28"/>
      <c r="AE24" s="28"/>
      <c r="AF24" s="28"/>
    </row>
    <row r="25" spans="1:32" ht="20.25" customHeight="1">
      <c r="A25" s="1428"/>
      <c r="B25" s="1629" t="s">
        <v>328</v>
      </c>
      <c r="C25" s="1629" t="s">
        <v>155</v>
      </c>
      <c r="D25" s="439">
        <v>0</v>
      </c>
      <c r="E25" s="433">
        <v>0</v>
      </c>
      <c r="F25" s="434">
        <v>0</v>
      </c>
      <c r="G25" s="434">
        <v>0</v>
      </c>
      <c r="H25" s="434">
        <v>0</v>
      </c>
      <c r="I25" s="432">
        <v>0</v>
      </c>
      <c r="J25" s="433">
        <v>0</v>
      </c>
      <c r="K25" s="434">
        <v>0</v>
      </c>
      <c r="L25" s="434">
        <v>0</v>
      </c>
      <c r="M25" s="434">
        <v>0</v>
      </c>
      <c r="N25" s="434">
        <v>0</v>
      </c>
      <c r="O25" s="434">
        <v>0</v>
      </c>
      <c r="P25" s="434">
        <v>0</v>
      </c>
      <c r="Q25" s="434">
        <v>0</v>
      </c>
      <c r="S25" s="28"/>
      <c r="T25" s="28"/>
      <c r="U25" s="28"/>
      <c r="V25" s="28"/>
      <c r="W25" s="28"/>
      <c r="X25" s="28"/>
      <c r="Y25" s="28"/>
      <c r="Z25" s="28"/>
      <c r="AA25" s="28"/>
      <c r="AB25" s="28"/>
      <c r="AC25" s="28"/>
      <c r="AD25" s="28"/>
      <c r="AE25" s="28"/>
      <c r="AF25" s="28"/>
    </row>
    <row r="26" spans="1:32" ht="20.25" customHeight="1">
      <c r="A26" s="1428"/>
      <c r="B26" s="1622" t="s">
        <v>329</v>
      </c>
      <c r="C26" s="1623"/>
      <c r="D26" s="439">
        <v>0</v>
      </c>
      <c r="E26" s="433">
        <v>0</v>
      </c>
      <c r="F26" s="434">
        <v>0</v>
      </c>
      <c r="G26" s="434">
        <v>0</v>
      </c>
      <c r="H26" s="434">
        <v>0</v>
      </c>
      <c r="I26" s="432">
        <v>0</v>
      </c>
      <c r="J26" s="433">
        <v>0</v>
      </c>
      <c r="K26" s="434">
        <v>0</v>
      </c>
      <c r="L26" s="434">
        <v>0</v>
      </c>
      <c r="M26" s="434">
        <v>0</v>
      </c>
      <c r="N26" s="434">
        <v>0</v>
      </c>
      <c r="O26" s="434">
        <v>0</v>
      </c>
      <c r="P26" s="434">
        <v>0</v>
      </c>
      <c r="Q26" s="434">
        <v>0</v>
      </c>
      <c r="S26" s="28"/>
      <c r="T26" s="28"/>
      <c r="U26" s="28"/>
      <c r="V26" s="28"/>
      <c r="W26" s="28"/>
      <c r="X26" s="28"/>
      <c r="Y26" s="28"/>
      <c r="Z26" s="28"/>
      <c r="AA26" s="28"/>
      <c r="AB26" s="28"/>
      <c r="AC26" s="28"/>
      <c r="AD26" s="28"/>
      <c r="AE26" s="28"/>
      <c r="AF26" s="28"/>
    </row>
    <row r="27" spans="1:32" ht="20.25" customHeight="1">
      <c r="A27" s="1428"/>
      <c r="B27" s="1622" t="s">
        <v>330</v>
      </c>
      <c r="C27" s="1623"/>
      <c r="D27" s="439">
        <v>0</v>
      </c>
      <c r="E27" s="433">
        <v>0</v>
      </c>
      <c r="F27" s="434">
        <v>0</v>
      </c>
      <c r="G27" s="434">
        <v>0</v>
      </c>
      <c r="H27" s="434">
        <v>0</v>
      </c>
      <c r="I27" s="432">
        <v>0</v>
      </c>
      <c r="J27" s="433">
        <v>0</v>
      </c>
      <c r="K27" s="434">
        <v>0</v>
      </c>
      <c r="L27" s="434">
        <v>0</v>
      </c>
      <c r="M27" s="434">
        <v>0</v>
      </c>
      <c r="N27" s="434">
        <v>0</v>
      </c>
      <c r="O27" s="434">
        <v>0</v>
      </c>
      <c r="P27" s="434">
        <v>0</v>
      </c>
      <c r="Q27" s="434">
        <v>0</v>
      </c>
      <c r="S27" s="28"/>
      <c r="T27" s="28"/>
      <c r="U27" s="28"/>
      <c r="V27" s="28"/>
      <c r="W27" s="28"/>
      <c r="X27" s="28"/>
      <c r="Y27" s="28"/>
      <c r="Z27" s="28"/>
      <c r="AA27" s="28"/>
      <c r="AB27" s="28"/>
      <c r="AC27" s="28"/>
      <c r="AD27" s="28"/>
      <c r="AE27" s="28"/>
      <c r="AF27" s="28"/>
    </row>
    <row r="28" spans="1:32" ht="20.25" customHeight="1">
      <c r="A28" s="1428"/>
      <c r="B28" s="1622" t="s">
        <v>331</v>
      </c>
      <c r="C28" s="1623"/>
      <c r="D28" s="439">
        <v>30</v>
      </c>
      <c r="E28" s="433">
        <v>0</v>
      </c>
      <c r="F28" s="434">
        <v>7</v>
      </c>
      <c r="G28" s="434">
        <v>13</v>
      </c>
      <c r="H28" s="434">
        <v>7</v>
      </c>
      <c r="I28" s="432">
        <v>3</v>
      </c>
      <c r="J28" s="433">
        <v>17</v>
      </c>
      <c r="K28" s="434">
        <v>10</v>
      </c>
      <c r="L28" s="434">
        <v>2</v>
      </c>
      <c r="M28" s="434">
        <v>1</v>
      </c>
      <c r="N28" s="434">
        <v>0</v>
      </c>
      <c r="O28" s="434">
        <v>0</v>
      </c>
      <c r="P28" s="434">
        <v>0</v>
      </c>
      <c r="Q28" s="434">
        <v>0</v>
      </c>
      <c r="S28" s="28"/>
      <c r="T28" s="28"/>
      <c r="U28" s="28"/>
      <c r="V28" s="28"/>
      <c r="W28" s="28"/>
      <c r="X28" s="28"/>
      <c r="Y28" s="28"/>
      <c r="Z28" s="28"/>
      <c r="AA28" s="28"/>
      <c r="AB28" s="28"/>
      <c r="AC28" s="28"/>
      <c r="AD28" s="28"/>
      <c r="AE28" s="28"/>
      <c r="AF28" s="28"/>
    </row>
    <row r="29" spans="1:32" ht="20.25" customHeight="1">
      <c r="A29" s="1428"/>
      <c r="B29" s="1622" t="s">
        <v>332</v>
      </c>
      <c r="C29" s="1623"/>
      <c r="D29" s="439">
        <v>0</v>
      </c>
      <c r="E29" s="433">
        <v>0</v>
      </c>
      <c r="F29" s="434">
        <v>0</v>
      </c>
      <c r="G29" s="434">
        <v>0</v>
      </c>
      <c r="H29" s="434">
        <v>0</v>
      </c>
      <c r="I29" s="432">
        <v>0</v>
      </c>
      <c r="J29" s="433">
        <v>0</v>
      </c>
      <c r="K29" s="434">
        <v>0</v>
      </c>
      <c r="L29" s="434">
        <v>0</v>
      </c>
      <c r="M29" s="434">
        <v>0</v>
      </c>
      <c r="N29" s="434">
        <v>0</v>
      </c>
      <c r="O29" s="434">
        <v>0</v>
      </c>
      <c r="P29" s="434">
        <v>0</v>
      </c>
      <c r="Q29" s="434">
        <v>0</v>
      </c>
      <c r="S29" s="28"/>
      <c r="T29" s="28"/>
      <c r="U29" s="28"/>
      <c r="V29" s="28"/>
      <c r="W29" s="28"/>
      <c r="X29" s="28"/>
      <c r="Y29" s="28"/>
      <c r="Z29" s="28"/>
      <c r="AA29" s="28"/>
      <c r="AB29" s="28"/>
      <c r="AC29" s="28"/>
      <c r="AD29" s="28"/>
      <c r="AE29" s="28"/>
      <c r="AF29" s="28"/>
    </row>
    <row r="30" spans="1:32" ht="20.25" customHeight="1">
      <c r="A30" s="1428"/>
      <c r="B30" s="1622" t="s">
        <v>333</v>
      </c>
      <c r="C30" s="1623"/>
      <c r="D30" s="439">
        <v>14</v>
      </c>
      <c r="E30" s="433">
        <v>0</v>
      </c>
      <c r="F30" s="434">
        <v>3</v>
      </c>
      <c r="G30" s="434">
        <v>9</v>
      </c>
      <c r="H30" s="434">
        <v>2</v>
      </c>
      <c r="I30" s="432">
        <v>0</v>
      </c>
      <c r="J30" s="433">
        <v>1</v>
      </c>
      <c r="K30" s="434">
        <v>2</v>
      </c>
      <c r="L30" s="434">
        <v>1</v>
      </c>
      <c r="M30" s="434">
        <v>7</v>
      </c>
      <c r="N30" s="434">
        <v>3</v>
      </c>
      <c r="O30" s="434">
        <v>0</v>
      </c>
      <c r="P30" s="434">
        <v>0</v>
      </c>
      <c r="Q30" s="434">
        <v>0</v>
      </c>
      <c r="S30" s="28"/>
      <c r="T30" s="28"/>
      <c r="U30" s="28"/>
      <c r="V30" s="28"/>
      <c r="W30" s="28"/>
      <c r="X30" s="28"/>
      <c r="Y30" s="28"/>
      <c r="Z30" s="28"/>
      <c r="AA30" s="28"/>
      <c r="AB30" s="28"/>
      <c r="AC30" s="28"/>
      <c r="AD30" s="28"/>
      <c r="AE30" s="28"/>
      <c r="AF30" s="28"/>
    </row>
    <row r="31" spans="1:32" ht="20.25" customHeight="1">
      <c r="A31" s="1631"/>
      <c r="B31" s="1624" t="s">
        <v>363</v>
      </c>
      <c r="C31" s="1625"/>
      <c r="D31" s="444">
        <v>78</v>
      </c>
      <c r="E31" s="445">
        <v>25</v>
      </c>
      <c r="F31" s="446">
        <v>31</v>
      </c>
      <c r="G31" s="446">
        <v>15</v>
      </c>
      <c r="H31" s="446">
        <v>4</v>
      </c>
      <c r="I31" s="447">
        <v>3</v>
      </c>
      <c r="J31" s="445">
        <v>8</v>
      </c>
      <c r="K31" s="446">
        <v>13</v>
      </c>
      <c r="L31" s="446">
        <v>14</v>
      </c>
      <c r="M31" s="446">
        <v>16</v>
      </c>
      <c r="N31" s="446">
        <v>25</v>
      </c>
      <c r="O31" s="446">
        <v>2</v>
      </c>
      <c r="P31" s="446">
        <v>0</v>
      </c>
      <c r="Q31" s="446">
        <v>0</v>
      </c>
      <c r="S31" s="28"/>
      <c r="T31" s="28"/>
      <c r="U31" s="28"/>
      <c r="V31" s="28"/>
      <c r="W31" s="28"/>
      <c r="X31" s="28"/>
      <c r="Y31" s="28"/>
      <c r="Z31" s="28"/>
      <c r="AA31" s="28"/>
      <c r="AB31" s="28"/>
      <c r="AC31" s="28"/>
      <c r="AD31" s="28"/>
      <c r="AE31" s="28"/>
      <c r="AF31" s="28"/>
    </row>
    <row r="32" spans="1:32" ht="20.25" customHeight="1">
      <c r="A32" s="1626" t="s">
        <v>335</v>
      </c>
      <c r="B32" s="1627"/>
      <c r="C32" s="1628"/>
      <c r="D32" s="448">
        <v>3670</v>
      </c>
      <c r="E32" s="55">
        <v>188</v>
      </c>
      <c r="F32" s="449">
        <v>683</v>
      </c>
      <c r="G32" s="449">
        <v>1592</v>
      </c>
      <c r="H32" s="449">
        <v>658</v>
      </c>
      <c r="I32" s="57">
        <v>549</v>
      </c>
      <c r="J32" s="55">
        <v>747</v>
      </c>
      <c r="K32" s="449">
        <v>802</v>
      </c>
      <c r="L32" s="449">
        <v>356</v>
      </c>
      <c r="M32" s="449">
        <v>384</v>
      </c>
      <c r="N32" s="449">
        <v>794</v>
      </c>
      <c r="O32" s="449">
        <v>278</v>
      </c>
      <c r="P32" s="449">
        <v>174</v>
      </c>
      <c r="Q32" s="449">
        <v>135</v>
      </c>
      <c r="S32" s="28"/>
      <c r="T32" s="28"/>
      <c r="U32" s="28"/>
      <c r="V32" s="28"/>
      <c r="W32" s="28"/>
      <c r="X32" s="28"/>
      <c r="Y32" s="28"/>
      <c r="Z32" s="28"/>
      <c r="AA32" s="28"/>
      <c r="AB32" s="28"/>
      <c r="AC32" s="28"/>
      <c r="AD32" s="28"/>
      <c r="AE32" s="28"/>
      <c r="AF32" s="28"/>
    </row>
    <row r="34" spans="1:1" ht="13.5" customHeight="1">
      <c r="A34" s="450"/>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4"/>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2" ht="17.25" customHeight="1">
      <c r="A1" s="22" t="s">
        <v>260</v>
      </c>
      <c r="B1" s="425"/>
      <c r="C1" s="425"/>
      <c r="D1" s="1"/>
      <c r="E1" s="1"/>
      <c r="F1" s="1"/>
      <c r="G1" s="2"/>
      <c r="H1" s="2"/>
      <c r="I1" s="2"/>
      <c r="J1" s="2"/>
      <c r="K1" s="2"/>
      <c r="L1" s="2"/>
      <c r="M1" s="2"/>
      <c r="N1" s="2"/>
      <c r="O1" s="2"/>
      <c r="P1" s="2"/>
    </row>
    <row r="2" spans="1:32" ht="17.25" customHeight="1">
      <c r="A2" s="310" t="s">
        <v>364</v>
      </c>
      <c r="B2" s="311"/>
    </row>
    <row r="3" spans="1:32" ht="11.25" customHeight="1">
      <c r="A3" s="451"/>
      <c r="B3" s="451"/>
      <c r="C3" s="451"/>
      <c r="D3" s="451"/>
      <c r="E3" s="451"/>
      <c r="F3" s="451"/>
      <c r="G3" s="2"/>
      <c r="H3" s="2"/>
      <c r="I3" s="2"/>
      <c r="J3" s="2"/>
      <c r="K3" s="2"/>
      <c r="L3" s="2"/>
      <c r="M3" s="2"/>
      <c r="N3" s="2"/>
      <c r="O3" s="2"/>
      <c r="P3" s="2"/>
    </row>
    <row r="4" spans="1:32" ht="18" customHeight="1">
      <c r="A4" s="1635" t="s">
        <v>72</v>
      </c>
      <c r="B4" s="1636"/>
      <c r="C4" s="1637"/>
      <c r="D4" s="1641" t="s">
        <v>294</v>
      </c>
      <c r="E4" s="1642" t="s">
        <v>295</v>
      </c>
      <c r="F4" s="1643"/>
      <c r="G4" s="1643"/>
      <c r="H4" s="1643"/>
      <c r="I4" s="1644"/>
      <c r="J4" s="1642" t="s">
        <v>296</v>
      </c>
      <c r="K4" s="1643"/>
      <c r="L4" s="1643"/>
      <c r="M4" s="1643"/>
      <c r="N4" s="1643"/>
      <c r="O4" s="1643"/>
      <c r="P4" s="1643"/>
      <c r="Q4" s="1643"/>
    </row>
    <row r="5" spans="1:32" ht="33" customHeight="1">
      <c r="A5" s="1638"/>
      <c r="B5" s="1639"/>
      <c r="C5" s="1640"/>
      <c r="D5" s="1641"/>
      <c r="E5" s="452" t="s">
        <v>297</v>
      </c>
      <c r="F5" s="453" t="s">
        <v>365</v>
      </c>
      <c r="G5" s="453" t="s">
        <v>366</v>
      </c>
      <c r="H5" s="453" t="s">
        <v>367</v>
      </c>
      <c r="I5" s="454" t="s">
        <v>368</v>
      </c>
      <c r="J5" s="452" t="s">
        <v>302</v>
      </c>
      <c r="K5" s="453" t="s">
        <v>369</v>
      </c>
      <c r="L5" s="453" t="s">
        <v>370</v>
      </c>
      <c r="M5" s="453" t="s">
        <v>371</v>
      </c>
      <c r="N5" s="453" t="s">
        <v>372</v>
      </c>
      <c r="O5" s="453" t="s">
        <v>373</v>
      </c>
      <c r="P5" s="453" t="s">
        <v>374</v>
      </c>
      <c r="Q5" s="453" t="s">
        <v>309</v>
      </c>
    </row>
    <row r="6" spans="1:32" ht="20.25" customHeight="1">
      <c r="A6" s="1630" t="s">
        <v>310</v>
      </c>
      <c r="B6" s="1645" t="s">
        <v>375</v>
      </c>
      <c r="C6" s="1645"/>
      <c r="D6" s="429">
        <v>1330</v>
      </c>
      <c r="E6" s="430">
        <v>51</v>
      </c>
      <c r="F6" s="431">
        <v>155</v>
      </c>
      <c r="G6" s="431">
        <v>709</v>
      </c>
      <c r="H6" s="431">
        <v>300</v>
      </c>
      <c r="I6" s="429">
        <v>115</v>
      </c>
      <c r="J6" s="430">
        <v>222</v>
      </c>
      <c r="K6" s="431">
        <v>221</v>
      </c>
      <c r="L6" s="431">
        <v>109</v>
      </c>
      <c r="M6" s="431">
        <v>110</v>
      </c>
      <c r="N6" s="431">
        <v>287</v>
      </c>
      <c r="O6" s="431">
        <v>127</v>
      </c>
      <c r="P6" s="431">
        <v>128</v>
      </c>
      <c r="Q6" s="431">
        <v>126</v>
      </c>
      <c r="S6" s="28"/>
      <c r="T6" s="28"/>
      <c r="U6" s="28"/>
      <c r="V6" s="28"/>
      <c r="W6" s="28"/>
      <c r="X6" s="28"/>
      <c r="Y6" s="28"/>
      <c r="Z6" s="28"/>
      <c r="AA6" s="28"/>
      <c r="AB6" s="28"/>
      <c r="AC6" s="28"/>
      <c r="AD6" s="28"/>
      <c r="AE6" s="28"/>
      <c r="AF6" s="28"/>
    </row>
    <row r="7" spans="1:32" ht="20.25" customHeight="1">
      <c r="A7" s="1428"/>
      <c r="B7" s="1629" t="s">
        <v>376</v>
      </c>
      <c r="C7" s="1629"/>
      <c r="D7" s="432">
        <v>7246</v>
      </c>
      <c r="E7" s="433">
        <v>502</v>
      </c>
      <c r="F7" s="434">
        <v>1491</v>
      </c>
      <c r="G7" s="434">
        <v>3297</v>
      </c>
      <c r="H7" s="434">
        <v>1159</v>
      </c>
      <c r="I7" s="432">
        <v>797</v>
      </c>
      <c r="J7" s="433">
        <v>1539</v>
      </c>
      <c r="K7" s="434">
        <v>1517</v>
      </c>
      <c r="L7" s="434">
        <v>757</v>
      </c>
      <c r="M7" s="434">
        <v>652</v>
      </c>
      <c r="N7" s="434">
        <v>1522</v>
      </c>
      <c r="O7" s="434">
        <v>499</v>
      </c>
      <c r="P7" s="434">
        <v>437</v>
      </c>
      <c r="Q7" s="434">
        <v>323</v>
      </c>
      <c r="S7" s="28"/>
      <c r="T7" s="28"/>
      <c r="U7" s="28"/>
      <c r="V7" s="28"/>
      <c r="W7" s="28"/>
      <c r="X7" s="28"/>
      <c r="Y7" s="28"/>
      <c r="Z7" s="28"/>
      <c r="AA7" s="28"/>
      <c r="AB7" s="28"/>
      <c r="AC7" s="28"/>
      <c r="AD7" s="28"/>
      <c r="AE7" s="28"/>
      <c r="AF7" s="28"/>
    </row>
    <row r="8" spans="1:32" ht="20.25" customHeight="1">
      <c r="A8" s="1631"/>
      <c r="B8" s="1646" t="s">
        <v>158</v>
      </c>
      <c r="C8" s="1646"/>
      <c r="D8" s="435">
        <v>193</v>
      </c>
      <c r="E8" s="436">
        <v>8</v>
      </c>
      <c r="F8" s="437">
        <v>46</v>
      </c>
      <c r="G8" s="437">
        <v>78</v>
      </c>
      <c r="H8" s="437">
        <v>34</v>
      </c>
      <c r="I8" s="438">
        <v>27</v>
      </c>
      <c r="J8" s="436">
        <v>33</v>
      </c>
      <c r="K8" s="437">
        <v>32</v>
      </c>
      <c r="L8" s="437">
        <v>21</v>
      </c>
      <c r="M8" s="437">
        <v>34</v>
      </c>
      <c r="N8" s="437">
        <v>44</v>
      </c>
      <c r="O8" s="437">
        <v>14</v>
      </c>
      <c r="P8" s="437">
        <v>4</v>
      </c>
      <c r="Q8" s="437">
        <v>11</v>
      </c>
      <c r="S8" s="28"/>
      <c r="T8" s="28"/>
      <c r="U8" s="28"/>
      <c r="V8" s="28"/>
      <c r="W8" s="28"/>
      <c r="X8" s="28"/>
      <c r="Y8" s="28"/>
      <c r="Z8" s="28"/>
      <c r="AA8" s="28"/>
      <c r="AB8" s="28"/>
      <c r="AC8" s="28"/>
      <c r="AD8" s="28"/>
      <c r="AE8" s="28"/>
      <c r="AF8" s="28"/>
    </row>
    <row r="9" spans="1:32" ht="20.25" customHeight="1">
      <c r="A9" s="1630" t="s">
        <v>312</v>
      </c>
      <c r="B9" s="1622" t="s">
        <v>338</v>
      </c>
      <c r="C9" s="1623"/>
      <c r="D9" s="439">
        <v>1189</v>
      </c>
      <c r="E9" s="433">
        <v>23</v>
      </c>
      <c r="F9" s="434">
        <v>430</v>
      </c>
      <c r="G9" s="434">
        <v>541</v>
      </c>
      <c r="H9" s="434">
        <v>135</v>
      </c>
      <c r="I9" s="432">
        <v>60</v>
      </c>
      <c r="J9" s="433">
        <v>564</v>
      </c>
      <c r="K9" s="434">
        <v>495</v>
      </c>
      <c r="L9" s="434">
        <v>62</v>
      </c>
      <c r="M9" s="434">
        <v>24</v>
      </c>
      <c r="N9" s="434">
        <v>35</v>
      </c>
      <c r="O9" s="434">
        <v>2</v>
      </c>
      <c r="P9" s="434">
        <v>5</v>
      </c>
      <c r="Q9" s="434">
        <v>2</v>
      </c>
      <c r="S9" s="28"/>
      <c r="T9" s="28"/>
      <c r="U9" s="28"/>
      <c r="V9" s="28"/>
      <c r="W9" s="28"/>
      <c r="X9" s="28"/>
      <c r="Y9" s="28"/>
      <c r="Z9" s="28"/>
      <c r="AA9" s="28"/>
      <c r="AB9" s="28"/>
      <c r="AC9" s="28"/>
      <c r="AD9" s="28"/>
      <c r="AE9" s="28"/>
      <c r="AF9" s="28"/>
    </row>
    <row r="10" spans="1:32" ht="20.25" customHeight="1">
      <c r="A10" s="1428"/>
      <c r="B10" s="1622" t="s">
        <v>339</v>
      </c>
      <c r="C10" s="1623"/>
      <c r="D10" s="439">
        <v>0</v>
      </c>
      <c r="E10" s="433">
        <v>0</v>
      </c>
      <c r="F10" s="434">
        <v>0</v>
      </c>
      <c r="G10" s="434">
        <v>0</v>
      </c>
      <c r="H10" s="434">
        <v>0</v>
      </c>
      <c r="I10" s="432">
        <v>0</v>
      </c>
      <c r="J10" s="433">
        <v>0</v>
      </c>
      <c r="K10" s="434">
        <v>0</v>
      </c>
      <c r="L10" s="434">
        <v>0</v>
      </c>
      <c r="M10" s="434">
        <v>0</v>
      </c>
      <c r="N10" s="434">
        <v>0</v>
      </c>
      <c r="O10" s="434">
        <v>0</v>
      </c>
      <c r="P10" s="434">
        <v>0</v>
      </c>
      <c r="Q10" s="434">
        <v>0</v>
      </c>
      <c r="S10" s="28"/>
      <c r="T10" s="28"/>
      <c r="U10" s="28"/>
      <c r="V10" s="28"/>
      <c r="W10" s="28"/>
      <c r="X10" s="28"/>
      <c r="Y10" s="28"/>
      <c r="Z10" s="28"/>
      <c r="AA10" s="28"/>
      <c r="AB10" s="28"/>
      <c r="AC10" s="28"/>
      <c r="AD10" s="28"/>
      <c r="AE10" s="28"/>
      <c r="AF10" s="28"/>
    </row>
    <row r="11" spans="1:32" ht="20.25" customHeight="1">
      <c r="A11" s="1428"/>
      <c r="B11" s="1622" t="s">
        <v>315</v>
      </c>
      <c r="C11" s="1623"/>
      <c r="D11" s="439">
        <v>168</v>
      </c>
      <c r="E11" s="433">
        <v>14</v>
      </c>
      <c r="F11" s="434">
        <v>36</v>
      </c>
      <c r="G11" s="434">
        <v>64</v>
      </c>
      <c r="H11" s="434">
        <v>35</v>
      </c>
      <c r="I11" s="432">
        <v>19</v>
      </c>
      <c r="J11" s="433">
        <v>92</v>
      </c>
      <c r="K11" s="434">
        <v>60</v>
      </c>
      <c r="L11" s="434">
        <v>14</v>
      </c>
      <c r="M11" s="434">
        <v>1</v>
      </c>
      <c r="N11" s="434">
        <v>0</v>
      </c>
      <c r="O11" s="434">
        <v>0</v>
      </c>
      <c r="P11" s="434">
        <v>1</v>
      </c>
      <c r="Q11" s="434">
        <v>0</v>
      </c>
      <c r="S11" s="28"/>
      <c r="T11" s="28"/>
      <c r="U11" s="28"/>
      <c r="V11" s="28"/>
      <c r="W11" s="28"/>
      <c r="X11" s="28"/>
      <c r="Y11" s="28"/>
      <c r="Z11" s="28"/>
      <c r="AA11" s="28"/>
      <c r="AB11" s="28"/>
      <c r="AC11" s="28"/>
      <c r="AD11" s="28"/>
      <c r="AE11" s="28"/>
      <c r="AF11" s="28"/>
    </row>
    <row r="12" spans="1:32" ht="20.25" customHeight="1">
      <c r="A12" s="1428"/>
      <c r="B12" s="1622" t="s">
        <v>340</v>
      </c>
      <c r="C12" s="1623"/>
      <c r="D12" s="439">
        <v>552</v>
      </c>
      <c r="E12" s="433">
        <v>31</v>
      </c>
      <c r="F12" s="434">
        <v>167</v>
      </c>
      <c r="G12" s="434">
        <v>216</v>
      </c>
      <c r="H12" s="434">
        <v>64</v>
      </c>
      <c r="I12" s="432">
        <v>74</v>
      </c>
      <c r="J12" s="433">
        <v>249</v>
      </c>
      <c r="K12" s="434">
        <v>213</v>
      </c>
      <c r="L12" s="434">
        <v>49</v>
      </c>
      <c r="M12" s="434">
        <v>24</v>
      </c>
      <c r="N12" s="434">
        <v>12</v>
      </c>
      <c r="O12" s="434">
        <v>4</v>
      </c>
      <c r="P12" s="434">
        <v>1</v>
      </c>
      <c r="Q12" s="434">
        <v>0</v>
      </c>
      <c r="S12" s="28"/>
      <c r="T12" s="28"/>
      <c r="U12" s="28"/>
      <c r="V12" s="28"/>
      <c r="W12" s="28"/>
      <c r="X12" s="28"/>
      <c r="Y12" s="28"/>
      <c r="Z12" s="28"/>
      <c r="AA12" s="28"/>
      <c r="AB12" s="28"/>
      <c r="AC12" s="28"/>
      <c r="AD12" s="28"/>
      <c r="AE12" s="28"/>
      <c r="AF12" s="28"/>
    </row>
    <row r="13" spans="1:32" ht="20.25" customHeight="1">
      <c r="A13" s="1428"/>
      <c r="B13" s="1622" t="s">
        <v>341</v>
      </c>
      <c r="C13" s="1623"/>
      <c r="D13" s="439">
        <v>0</v>
      </c>
      <c r="E13" s="433">
        <v>0</v>
      </c>
      <c r="F13" s="434">
        <v>0</v>
      </c>
      <c r="G13" s="434">
        <v>0</v>
      </c>
      <c r="H13" s="434">
        <v>0</v>
      </c>
      <c r="I13" s="432">
        <v>0</v>
      </c>
      <c r="J13" s="433">
        <v>0</v>
      </c>
      <c r="K13" s="434">
        <v>0</v>
      </c>
      <c r="L13" s="434">
        <v>0</v>
      </c>
      <c r="M13" s="434">
        <v>0</v>
      </c>
      <c r="N13" s="434">
        <v>0</v>
      </c>
      <c r="O13" s="434">
        <v>0</v>
      </c>
      <c r="P13" s="434">
        <v>0</v>
      </c>
      <c r="Q13" s="434">
        <v>0</v>
      </c>
      <c r="S13" s="28"/>
      <c r="T13" s="28"/>
      <c r="U13" s="28"/>
      <c r="V13" s="28"/>
      <c r="W13" s="28"/>
      <c r="X13" s="28"/>
      <c r="Y13" s="28"/>
      <c r="Z13" s="28"/>
      <c r="AA13" s="28"/>
      <c r="AB13" s="28"/>
      <c r="AC13" s="28"/>
      <c r="AD13" s="28"/>
      <c r="AE13" s="28"/>
      <c r="AF13" s="28"/>
    </row>
    <row r="14" spans="1:32" ht="20.25" customHeight="1">
      <c r="A14" s="1428"/>
      <c r="B14" s="1622" t="s">
        <v>342</v>
      </c>
      <c r="C14" s="1623"/>
      <c r="D14" s="439">
        <v>378</v>
      </c>
      <c r="E14" s="433">
        <v>0</v>
      </c>
      <c r="F14" s="434">
        <v>12</v>
      </c>
      <c r="G14" s="434">
        <v>228</v>
      </c>
      <c r="H14" s="434">
        <v>93</v>
      </c>
      <c r="I14" s="432">
        <v>45</v>
      </c>
      <c r="J14" s="433">
        <v>11</v>
      </c>
      <c r="K14" s="434">
        <v>19</v>
      </c>
      <c r="L14" s="434">
        <v>11</v>
      </c>
      <c r="M14" s="434">
        <v>22</v>
      </c>
      <c r="N14" s="434">
        <v>104</v>
      </c>
      <c r="O14" s="434">
        <v>81</v>
      </c>
      <c r="P14" s="434">
        <v>55</v>
      </c>
      <c r="Q14" s="434">
        <v>75</v>
      </c>
      <c r="S14" s="28"/>
      <c r="T14" s="28"/>
      <c r="U14" s="28"/>
      <c r="V14" s="28"/>
      <c r="W14" s="28"/>
      <c r="X14" s="28"/>
      <c r="Y14" s="28"/>
      <c r="Z14" s="28"/>
      <c r="AA14" s="28"/>
      <c r="AB14" s="28"/>
      <c r="AC14" s="28"/>
      <c r="AD14" s="28"/>
      <c r="AE14" s="28"/>
      <c r="AF14" s="28"/>
    </row>
    <row r="15" spans="1:32" ht="20.25" customHeight="1">
      <c r="A15" s="1428"/>
      <c r="B15" s="1622" t="s">
        <v>319</v>
      </c>
      <c r="C15" s="1623"/>
      <c r="D15" s="439">
        <v>171</v>
      </c>
      <c r="E15" s="433">
        <v>0</v>
      </c>
      <c r="F15" s="434">
        <v>0</v>
      </c>
      <c r="G15" s="434">
        <v>5</v>
      </c>
      <c r="H15" s="434">
        <v>24</v>
      </c>
      <c r="I15" s="432">
        <v>142</v>
      </c>
      <c r="J15" s="433">
        <v>12</v>
      </c>
      <c r="K15" s="434">
        <v>24</v>
      </c>
      <c r="L15" s="434">
        <v>18</v>
      </c>
      <c r="M15" s="434">
        <v>40</v>
      </c>
      <c r="N15" s="434">
        <v>65</v>
      </c>
      <c r="O15" s="434">
        <v>5</v>
      </c>
      <c r="P15" s="434">
        <v>4</v>
      </c>
      <c r="Q15" s="434">
        <v>3</v>
      </c>
      <c r="S15" s="28"/>
      <c r="T15" s="28"/>
      <c r="U15" s="28"/>
      <c r="V15" s="28"/>
      <c r="W15" s="28"/>
      <c r="X15" s="28"/>
      <c r="Y15" s="28"/>
      <c r="Z15" s="28"/>
      <c r="AA15" s="28"/>
      <c r="AB15" s="28"/>
      <c r="AC15" s="28"/>
      <c r="AD15" s="28"/>
      <c r="AE15" s="28"/>
      <c r="AF15" s="28"/>
    </row>
    <row r="16" spans="1:32" ht="20.25" customHeight="1">
      <c r="A16" s="1428"/>
      <c r="B16" s="1622" t="s">
        <v>320</v>
      </c>
      <c r="C16" s="1623"/>
      <c r="D16" s="439">
        <v>0</v>
      </c>
      <c r="E16" s="433">
        <v>0</v>
      </c>
      <c r="F16" s="434">
        <v>0</v>
      </c>
      <c r="G16" s="434">
        <v>0</v>
      </c>
      <c r="H16" s="434">
        <v>0</v>
      </c>
      <c r="I16" s="432">
        <v>0</v>
      </c>
      <c r="J16" s="433">
        <v>0</v>
      </c>
      <c r="K16" s="434">
        <v>0</v>
      </c>
      <c r="L16" s="434">
        <v>0</v>
      </c>
      <c r="M16" s="434">
        <v>0</v>
      </c>
      <c r="N16" s="434">
        <v>0</v>
      </c>
      <c r="O16" s="434">
        <v>0</v>
      </c>
      <c r="P16" s="434">
        <v>0</v>
      </c>
      <c r="Q16" s="434">
        <v>0</v>
      </c>
      <c r="S16" s="28"/>
      <c r="T16" s="28"/>
      <c r="U16" s="28"/>
      <c r="V16" s="28"/>
      <c r="W16" s="28"/>
      <c r="X16" s="28"/>
      <c r="Y16" s="28"/>
      <c r="Z16" s="28"/>
      <c r="AA16" s="28"/>
      <c r="AB16" s="28"/>
      <c r="AC16" s="28"/>
      <c r="AD16" s="28"/>
      <c r="AE16" s="28"/>
      <c r="AF16" s="28"/>
    </row>
    <row r="17" spans="1:32" ht="20.25" customHeight="1">
      <c r="A17" s="1428"/>
      <c r="B17" s="1622" t="s">
        <v>343</v>
      </c>
      <c r="C17" s="1623"/>
      <c r="D17" s="439">
        <v>26</v>
      </c>
      <c r="E17" s="433">
        <v>0</v>
      </c>
      <c r="F17" s="434">
        <v>1</v>
      </c>
      <c r="G17" s="434">
        <v>8</v>
      </c>
      <c r="H17" s="434">
        <v>9</v>
      </c>
      <c r="I17" s="432">
        <v>8</v>
      </c>
      <c r="J17" s="433">
        <v>0</v>
      </c>
      <c r="K17" s="434">
        <v>1</v>
      </c>
      <c r="L17" s="434">
        <v>2</v>
      </c>
      <c r="M17" s="434">
        <v>4</v>
      </c>
      <c r="N17" s="434">
        <v>7</v>
      </c>
      <c r="O17" s="434">
        <v>2</v>
      </c>
      <c r="P17" s="434">
        <v>8</v>
      </c>
      <c r="Q17" s="434">
        <v>2</v>
      </c>
      <c r="S17" s="28"/>
      <c r="T17" s="28"/>
      <c r="U17" s="28"/>
      <c r="V17" s="28"/>
      <c r="W17" s="28"/>
      <c r="X17" s="28"/>
      <c r="Y17" s="28"/>
      <c r="Z17" s="28"/>
      <c r="AA17" s="28"/>
      <c r="AB17" s="28"/>
      <c r="AC17" s="28"/>
      <c r="AD17" s="28"/>
      <c r="AE17" s="28"/>
      <c r="AF17" s="28"/>
    </row>
    <row r="18" spans="1:32" ht="20.25" customHeight="1">
      <c r="A18" s="1428"/>
      <c r="B18" s="1622" t="s">
        <v>377</v>
      </c>
      <c r="C18" s="1623"/>
      <c r="D18" s="439">
        <v>0</v>
      </c>
      <c r="E18" s="433">
        <v>0</v>
      </c>
      <c r="F18" s="434">
        <v>0</v>
      </c>
      <c r="G18" s="434">
        <v>0</v>
      </c>
      <c r="H18" s="434">
        <v>0</v>
      </c>
      <c r="I18" s="432">
        <v>0</v>
      </c>
      <c r="J18" s="433">
        <v>0</v>
      </c>
      <c r="K18" s="434">
        <v>0</v>
      </c>
      <c r="L18" s="434">
        <v>0</v>
      </c>
      <c r="M18" s="434">
        <v>0</v>
      </c>
      <c r="N18" s="434">
        <v>0</v>
      </c>
      <c r="O18" s="434">
        <v>0</v>
      </c>
      <c r="P18" s="434">
        <v>0</v>
      </c>
      <c r="Q18" s="434">
        <v>0</v>
      </c>
      <c r="S18" s="28"/>
      <c r="T18" s="28"/>
      <c r="U18" s="28"/>
      <c r="V18" s="28"/>
      <c r="W18" s="28"/>
      <c r="X18" s="28"/>
      <c r="Y18" s="28"/>
      <c r="Z18" s="28"/>
      <c r="AA18" s="28"/>
      <c r="AB18" s="28"/>
      <c r="AC18" s="28"/>
      <c r="AD18" s="28"/>
      <c r="AE18" s="28"/>
      <c r="AF18" s="28"/>
    </row>
    <row r="19" spans="1:32" ht="20.25" customHeight="1">
      <c r="A19" s="1428"/>
      <c r="B19" s="1622" t="s">
        <v>378</v>
      </c>
      <c r="C19" s="1623"/>
      <c r="D19" s="439">
        <v>373</v>
      </c>
      <c r="E19" s="433">
        <v>359</v>
      </c>
      <c r="F19" s="434">
        <v>10</v>
      </c>
      <c r="G19" s="434">
        <v>4</v>
      </c>
      <c r="H19" s="434">
        <v>0</v>
      </c>
      <c r="I19" s="432">
        <v>0</v>
      </c>
      <c r="J19" s="433">
        <v>76</v>
      </c>
      <c r="K19" s="434">
        <v>115</v>
      </c>
      <c r="L19" s="434">
        <v>106</v>
      </c>
      <c r="M19" s="434">
        <v>55</v>
      </c>
      <c r="N19" s="434">
        <v>21</v>
      </c>
      <c r="O19" s="434">
        <v>0</v>
      </c>
      <c r="P19" s="434">
        <v>0</v>
      </c>
      <c r="Q19" s="434">
        <v>0</v>
      </c>
      <c r="S19" s="28"/>
      <c r="T19" s="28"/>
      <c r="U19" s="28"/>
      <c r="V19" s="28"/>
      <c r="W19" s="28"/>
      <c r="X19" s="28"/>
      <c r="Y19" s="28"/>
      <c r="Z19" s="28"/>
      <c r="AA19" s="28"/>
      <c r="AB19" s="28"/>
      <c r="AC19" s="28"/>
      <c r="AD19" s="28"/>
      <c r="AE19" s="28"/>
      <c r="AF19" s="28"/>
    </row>
    <row r="20" spans="1:32" ht="20.25" customHeight="1">
      <c r="A20" s="1428"/>
      <c r="B20" s="1632" t="s">
        <v>323</v>
      </c>
      <c r="C20" s="1633"/>
      <c r="D20" s="439">
        <v>256</v>
      </c>
      <c r="E20" s="433">
        <v>0</v>
      </c>
      <c r="F20" s="434">
        <v>95</v>
      </c>
      <c r="G20" s="434">
        <v>136</v>
      </c>
      <c r="H20" s="434">
        <v>21</v>
      </c>
      <c r="I20" s="432">
        <v>4</v>
      </c>
      <c r="J20" s="433">
        <v>7</v>
      </c>
      <c r="K20" s="434">
        <v>18</v>
      </c>
      <c r="L20" s="434">
        <v>29</v>
      </c>
      <c r="M20" s="434">
        <v>63</v>
      </c>
      <c r="N20" s="434">
        <v>137</v>
      </c>
      <c r="O20" s="434">
        <v>2</v>
      </c>
      <c r="P20" s="434">
        <v>0</v>
      </c>
      <c r="Q20" s="434">
        <v>0</v>
      </c>
      <c r="S20" s="28"/>
      <c r="T20" s="28"/>
      <c r="U20" s="28"/>
      <c r="V20" s="28"/>
      <c r="W20" s="28"/>
      <c r="X20" s="28"/>
      <c r="Y20" s="28"/>
      <c r="Z20" s="28"/>
      <c r="AA20" s="28"/>
      <c r="AB20" s="28"/>
      <c r="AC20" s="28"/>
      <c r="AD20" s="28"/>
      <c r="AE20" s="28"/>
      <c r="AF20" s="28"/>
    </row>
    <row r="21" spans="1:32" ht="20.25" customHeight="1">
      <c r="A21" s="1428"/>
      <c r="B21" s="1634" t="s">
        <v>324</v>
      </c>
      <c r="C21" s="1634" t="s">
        <v>152</v>
      </c>
      <c r="D21" s="440">
        <v>109</v>
      </c>
      <c r="E21" s="441">
        <v>1</v>
      </c>
      <c r="F21" s="442">
        <v>36</v>
      </c>
      <c r="G21" s="442">
        <v>48</v>
      </c>
      <c r="H21" s="442">
        <v>18</v>
      </c>
      <c r="I21" s="443">
        <v>6</v>
      </c>
      <c r="J21" s="441">
        <v>70</v>
      </c>
      <c r="K21" s="442">
        <v>27</v>
      </c>
      <c r="L21" s="442">
        <v>7</v>
      </c>
      <c r="M21" s="442">
        <v>1</v>
      </c>
      <c r="N21" s="442">
        <v>4</v>
      </c>
      <c r="O21" s="442">
        <v>0</v>
      </c>
      <c r="P21" s="442">
        <v>0</v>
      </c>
      <c r="Q21" s="442">
        <v>0</v>
      </c>
      <c r="S21" s="28"/>
      <c r="T21" s="28"/>
      <c r="U21" s="28"/>
      <c r="V21" s="28"/>
      <c r="W21" s="28"/>
      <c r="X21" s="28"/>
      <c r="Y21" s="28"/>
      <c r="Z21" s="28"/>
      <c r="AA21" s="28"/>
      <c r="AB21" s="28"/>
      <c r="AC21" s="28"/>
      <c r="AD21" s="28"/>
      <c r="AE21" s="28"/>
      <c r="AF21" s="28"/>
    </row>
    <row r="22" spans="1:32" ht="20.25" customHeight="1">
      <c r="A22" s="1428"/>
      <c r="B22" s="1629" t="s">
        <v>379</v>
      </c>
      <c r="C22" s="1629" t="s">
        <v>153</v>
      </c>
      <c r="D22" s="440">
        <v>1379</v>
      </c>
      <c r="E22" s="441">
        <v>11</v>
      </c>
      <c r="F22" s="442">
        <v>232</v>
      </c>
      <c r="G22" s="442">
        <v>676</v>
      </c>
      <c r="H22" s="442">
        <v>264</v>
      </c>
      <c r="I22" s="443">
        <v>196</v>
      </c>
      <c r="J22" s="441">
        <v>240</v>
      </c>
      <c r="K22" s="442">
        <v>229</v>
      </c>
      <c r="L22" s="442">
        <v>173</v>
      </c>
      <c r="M22" s="442">
        <v>162</v>
      </c>
      <c r="N22" s="442">
        <v>315</v>
      </c>
      <c r="O22" s="442">
        <v>100</v>
      </c>
      <c r="P22" s="442">
        <v>88</v>
      </c>
      <c r="Q22" s="442">
        <v>72</v>
      </c>
      <c r="S22" s="28"/>
      <c r="T22" s="28"/>
      <c r="U22" s="28"/>
      <c r="V22" s="28"/>
      <c r="W22" s="28"/>
      <c r="X22" s="28"/>
      <c r="Y22" s="28"/>
      <c r="Z22" s="28"/>
      <c r="AA22" s="28"/>
      <c r="AB22" s="28"/>
      <c r="AC22" s="28"/>
      <c r="AD22" s="28"/>
      <c r="AE22" s="28"/>
      <c r="AF22" s="28"/>
    </row>
    <row r="23" spans="1:32" ht="20.25" customHeight="1">
      <c r="A23" s="1428"/>
      <c r="B23" s="1629" t="s">
        <v>326</v>
      </c>
      <c r="C23" s="1629" t="s">
        <v>153</v>
      </c>
      <c r="D23" s="439">
        <v>4141</v>
      </c>
      <c r="E23" s="433">
        <v>122</v>
      </c>
      <c r="F23" s="434">
        <v>670</v>
      </c>
      <c r="G23" s="434">
        <v>2140</v>
      </c>
      <c r="H23" s="434">
        <v>825</v>
      </c>
      <c r="I23" s="432">
        <v>384</v>
      </c>
      <c r="J23" s="433">
        <v>469</v>
      </c>
      <c r="K23" s="434">
        <v>566</v>
      </c>
      <c r="L23" s="434">
        <v>415</v>
      </c>
      <c r="M23" s="434">
        <v>398</v>
      </c>
      <c r="N23" s="434">
        <v>1148</v>
      </c>
      <c r="O23" s="434">
        <v>438</v>
      </c>
      <c r="P23" s="434">
        <v>404</v>
      </c>
      <c r="Q23" s="434">
        <v>303</v>
      </c>
      <c r="S23" s="28"/>
      <c r="T23" s="28"/>
      <c r="U23" s="28"/>
      <c r="V23" s="28"/>
      <c r="W23" s="28"/>
      <c r="X23" s="28"/>
      <c r="Y23" s="28"/>
      <c r="Z23" s="28"/>
      <c r="AA23" s="28"/>
      <c r="AB23" s="28"/>
      <c r="AC23" s="28"/>
      <c r="AD23" s="28"/>
      <c r="AE23" s="28"/>
      <c r="AF23" s="28"/>
    </row>
    <row r="24" spans="1:32" ht="20.25" customHeight="1">
      <c r="A24" s="1428"/>
      <c r="B24" s="1629" t="s">
        <v>327</v>
      </c>
      <c r="C24" s="1629" t="s">
        <v>154</v>
      </c>
      <c r="D24" s="439">
        <v>27</v>
      </c>
      <c r="E24" s="433">
        <v>0</v>
      </c>
      <c r="F24" s="434">
        <v>3</v>
      </c>
      <c r="G24" s="434">
        <v>18</v>
      </c>
      <c r="H24" s="434">
        <v>5</v>
      </c>
      <c r="I24" s="432">
        <v>1</v>
      </c>
      <c r="J24" s="433">
        <v>4</v>
      </c>
      <c r="K24" s="434">
        <v>3</v>
      </c>
      <c r="L24" s="434">
        <v>1</v>
      </c>
      <c r="M24" s="434">
        <v>2</v>
      </c>
      <c r="N24" s="434">
        <v>5</v>
      </c>
      <c r="O24" s="434">
        <v>6</v>
      </c>
      <c r="P24" s="434">
        <v>3</v>
      </c>
      <c r="Q24" s="434">
        <v>3</v>
      </c>
      <c r="S24" s="28"/>
      <c r="T24" s="28"/>
      <c r="U24" s="28"/>
      <c r="V24" s="28"/>
      <c r="W24" s="28"/>
      <c r="X24" s="28"/>
      <c r="Y24" s="28"/>
      <c r="Z24" s="28"/>
      <c r="AA24" s="28"/>
      <c r="AB24" s="28"/>
      <c r="AC24" s="28"/>
      <c r="AD24" s="28"/>
      <c r="AE24" s="28"/>
      <c r="AF24" s="28"/>
    </row>
    <row r="25" spans="1:32" ht="20.25" customHeight="1">
      <c r="A25" s="1428"/>
      <c r="B25" s="1629" t="s">
        <v>328</v>
      </c>
      <c r="C25" s="1629" t="s">
        <v>155</v>
      </c>
      <c r="D25" s="439">
        <v>0</v>
      </c>
      <c r="E25" s="433">
        <v>0</v>
      </c>
      <c r="F25" s="434">
        <v>0</v>
      </c>
      <c r="G25" s="434">
        <v>0</v>
      </c>
      <c r="H25" s="434">
        <v>0</v>
      </c>
      <c r="I25" s="432">
        <v>0</v>
      </c>
      <c r="J25" s="433">
        <v>0</v>
      </c>
      <c r="K25" s="434">
        <v>0</v>
      </c>
      <c r="L25" s="434">
        <v>0</v>
      </c>
      <c r="M25" s="434">
        <v>0</v>
      </c>
      <c r="N25" s="434">
        <v>0</v>
      </c>
      <c r="O25" s="434">
        <v>0</v>
      </c>
      <c r="P25" s="434">
        <v>0</v>
      </c>
      <c r="Q25" s="434">
        <v>0</v>
      </c>
      <c r="S25" s="28"/>
      <c r="T25" s="28"/>
      <c r="U25" s="28"/>
      <c r="V25" s="28"/>
      <c r="W25" s="28"/>
      <c r="X25" s="28"/>
      <c r="Y25" s="28"/>
      <c r="Z25" s="28"/>
      <c r="AA25" s="28"/>
      <c r="AB25" s="28"/>
      <c r="AC25" s="28"/>
      <c r="AD25" s="28"/>
      <c r="AE25" s="28"/>
      <c r="AF25" s="28"/>
    </row>
    <row r="26" spans="1:32" ht="20.25" customHeight="1">
      <c r="A26" s="1428"/>
      <c r="B26" s="1622" t="s">
        <v>380</v>
      </c>
      <c r="C26" s="1623"/>
      <c r="D26" s="439">
        <v>0</v>
      </c>
      <c r="E26" s="433">
        <v>0</v>
      </c>
      <c r="F26" s="434">
        <v>0</v>
      </c>
      <c r="G26" s="434">
        <v>0</v>
      </c>
      <c r="H26" s="434">
        <v>0</v>
      </c>
      <c r="I26" s="432">
        <v>0</v>
      </c>
      <c r="J26" s="433">
        <v>0</v>
      </c>
      <c r="K26" s="434">
        <v>0</v>
      </c>
      <c r="L26" s="434">
        <v>0</v>
      </c>
      <c r="M26" s="434">
        <v>0</v>
      </c>
      <c r="N26" s="434">
        <v>0</v>
      </c>
      <c r="O26" s="434">
        <v>0</v>
      </c>
      <c r="P26" s="434">
        <v>0</v>
      </c>
      <c r="Q26" s="434">
        <v>0</v>
      </c>
      <c r="S26" s="28"/>
      <c r="T26" s="28"/>
      <c r="U26" s="28"/>
      <c r="V26" s="28"/>
      <c r="W26" s="28"/>
      <c r="X26" s="28"/>
      <c r="Y26" s="28"/>
      <c r="Z26" s="28"/>
      <c r="AA26" s="28"/>
      <c r="AB26" s="28"/>
      <c r="AC26" s="28"/>
      <c r="AD26" s="28"/>
      <c r="AE26" s="28"/>
      <c r="AF26" s="28"/>
    </row>
    <row r="27" spans="1:32" ht="20.25" customHeight="1">
      <c r="A27" s="1428"/>
      <c r="B27" s="1622" t="s">
        <v>381</v>
      </c>
      <c r="C27" s="1623"/>
      <c r="D27" s="439">
        <v>0</v>
      </c>
      <c r="E27" s="433">
        <v>0</v>
      </c>
      <c r="F27" s="434">
        <v>0</v>
      </c>
      <c r="G27" s="434">
        <v>0</v>
      </c>
      <c r="H27" s="434">
        <v>0</v>
      </c>
      <c r="I27" s="432">
        <v>0</v>
      </c>
      <c r="J27" s="433">
        <v>0</v>
      </c>
      <c r="K27" s="434">
        <v>0</v>
      </c>
      <c r="L27" s="434">
        <v>0</v>
      </c>
      <c r="M27" s="434">
        <v>0</v>
      </c>
      <c r="N27" s="434">
        <v>0</v>
      </c>
      <c r="O27" s="434">
        <v>0</v>
      </c>
      <c r="P27" s="434">
        <v>0</v>
      </c>
      <c r="Q27" s="434">
        <v>0</v>
      </c>
      <c r="S27" s="28"/>
      <c r="T27" s="28"/>
      <c r="U27" s="28"/>
      <c r="V27" s="28"/>
      <c r="W27" s="28"/>
      <c r="X27" s="28"/>
      <c r="Y27" s="28"/>
      <c r="Z27" s="28"/>
      <c r="AA27" s="28"/>
      <c r="AB27" s="28"/>
      <c r="AC27" s="28"/>
      <c r="AD27" s="28"/>
      <c r="AE27" s="28"/>
      <c r="AF27" s="28"/>
    </row>
    <row r="28" spans="1:32" ht="20.25" customHeight="1">
      <c r="A28" s="1428"/>
      <c r="B28" s="1622" t="s">
        <v>382</v>
      </c>
      <c r="C28" s="1623"/>
      <c r="D28" s="439">
        <v>0</v>
      </c>
      <c r="E28" s="433">
        <v>0</v>
      </c>
      <c r="F28" s="434">
        <v>0</v>
      </c>
      <c r="G28" s="434">
        <v>0</v>
      </c>
      <c r="H28" s="434">
        <v>0</v>
      </c>
      <c r="I28" s="432">
        <v>0</v>
      </c>
      <c r="J28" s="433">
        <v>0</v>
      </c>
      <c r="K28" s="434">
        <v>0</v>
      </c>
      <c r="L28" s="434">
        <v>0</v>
      </c>
      <c r="M28" s="434">
        <v>0</v>
      </c>
      <c r="N28" s="434">
        <v>0</v>
      </c>
      <c r="O28" s="434">
        <v>0</v>
      </c>
      <c r="P28" s="434">
        <v>0</v>
      </c>
      <c r="Q28" s="434">
        <v>0</v>
      </c>
      <c r="S28" s="28"/>
      <c r="T28" s="28"/>
      <c r="U28" s="28"/>
      <c r="V28" s="28"/>
      <c r="W28" s="28"/>
      <c r="X28" s="28"/>
      <c r="Y28" s="28"/>
      <c r="Z28" s="28"/>
      <c r="AA28" s="28"/>
      <c r="AB28" s="28"/>
      <c r="AC28" s="28"/>
      <c r="AD28" s="28"/>
      <c r="AE28" s="28"/>
      <c r="AF28" s="28"/>
    </row>
    <row r="29" spans="1:32" ht="20.25" customHeight="1">
      <c r="A29" s="1428"/>
      <c r="B29" s="1622" t="s">
        <v>383</v>
      </c>
      <c r="C29" s="1623"/>
      <c r="D29" s="439">
        <v>0</v>
      </c>
      <c r="E29" s="433">
        <v>0</v>
      </c>
      <c r="F29" s="434">
        <v>0</v>
      </c>
      <c r="G29" s="434">
        <v>0</v>
      </c>
      <c r="H29" s="434">
        <v>0</v>
      </c>
      <c r="I29" s="432">
        <v>0</v>
      </c>
      <c r="J29" s="433">
        <v>0</v>
      </c>
      <c r="K29" s="434">
        <v>0</v>
      </c>
      <c r="L29" s="434">
        <v>0</v>
      </c>
      <c r="M29" s="434">
        <v>0</v>
      </c>
      <c r="N29" s="434">
        <v>0</v>
      </c>
      <c r="O29" s="434">
        <v>0</v>
      </c>
      <c r="P29" s="434">
        <v>0</v>
      </c>
      <c r="Q29" s="434">
        <v>0</v>
      </c>
      <c r="S29" s="28"/>
      <c r="T29" s="28"/>
      <c r="U29" s="28"/>
      <c r="V29" s="28"/>
      <c r="W29" s="28"/>
      <c r="X29" s="28"/>
      <c r="Y29" s="28"/>
      <c r="Z29" s="28"/>
      <c r="AA29" s="28"/>
      <c r="AB29" s="28"/>
      <c r="AC29" s="28"/>
      <c r="AD29" s="28"/>
      <c r="AE29" s="28"/>
      <c r="AF29" s="28"/>
    </row>
    <row r="30" spans="1:32" ht="20.25" customHeight="1">
      <c r="A30" s="1428"/>
      <c r="B30" s="1622" t="s">
        <v>384</v>
      </c>
      <c r="C30" s="1623"/>
      <c r="D30" s="439">
        <v>0</v>
      </c>
      <c r="E30" s="433">
        <v>0</v>
      </c>
      <c r="F30" s="434">
        <v>0</v>
      </c>
      <c r="G30" s="434">
        <v>0</v>
      </c>
      <c r="H30" s="434">
        <v>0</v>
      </c>
      <c r="I30" s="432">
        <v>0</v>
      </c>
      <c r="J30" s="433">
        <v>0</v>
      </c>
      <c r="K30" s="434">
        <v>0</v>
      </c>
      <c r="L30" s="434">
        <v>0</v>
      </c>
      <c r="M30" s="434">
        <v>0</v>
      </c>
      <c r="N30" s="434">
        <v>0</v>
      </c>
      <c r="O30" s="434">
        <v>0</v>
      </c>
      <c r="P30" s="434">
        <v>0</v>
      </c>
      <c r="Q30" s="434">
        <v>0</v>
      </c>
      <c r="S30" s="28"/>
      <c r="T30" s="28"/>
      <c r="U30" s="28"/>
      <c r="V30" s="28"/>
      <c r="W30" s="28"/>
      <c r="X30" s="28"/>
      <c r="Y30" s="28"/>
      <c r="Z30" s="28"/>
      <c r="AA30" s="28"/>
      <c r="AB30" s="28"/>
      <c r="AC30" s="28"/>
      <c r="AD30" s="28"/>
      <c r="AE30" s="28"/>
      <c r="AF30" s="28"/>
    </row>
    <row r="31" spans="1:32" ht="20.25" customHeight="1">
      <c r="A31" s="1631"/>
      <c r="B31" s="1624" t="s">
        <v>385</v>
      </c>
      <c r="C31" s="1625"/>
      <c r="D31" s="439">
        <v>0</v>
      </c>
      <c r="E31" s="433">
        <v>0</v>
      </c>
      <c r="F31" s="434">
        <v>0</v>
      </c>
      <c r="G31" s="434">
        <v>0</v>
      </c>
      <c r="H31" s="434">
        <v>0</v>
      </c>
      <c r="I31" s="432">
        <v>0</v>
      </c>
      <c r="J31" s="433">
        <v>0</v>
      </c>
      <c r="K31" s="434">
        <v>0</v>
      </c>
      <c r="L31" s="434">
        <v>0</v>
      </c>
      <c r="M31" s="434">
        <v>0</v>
      </c>
      <c r="N31" s="434">
        <v>0</v>
      </c>
      <c r="O31" s="434">
        <v>0</v>
      </c>
      <c r="P31" s="434">
        <v>0</v>
      </c>
      <c r="Q31" s="434">
        <v>0</v>
      </c>
      <c r="S31" s="28"/>
      <c r="T31" s="28"/>
      <c r="U31" s="28"/>
      <c r="V31" s="28"/>
      <c r="W31" s="28"/>
      <c r="X31" s="28"/>
      <c r="Y31" s="28"/>
      <c r="Z31" s="28"/>
      <c r="AA31" s="28"/>
      <c r="AB31" s="28"/>
      <c r="AC31" s="28"/>
      <c r="AD31" s="28"/>
      <c r="AE31" s="28"/>
      <c r="AF31" s="28"/>
    </row>
    <row r="32" spans="1:32" ht="20.25" customHeight="1">
      <c r="A32" s="1626" t="s">
        <v>335</v>
      </c>
      <c r="B32" s="1627"/>
      <c r="C32" s="1628"/>
      <c r="D32" s="448">
        <v>8769</v>
      </c>
      <c r="E32" s="55">
        <v>561</v>
      </c>
      <c r="F32" s="449">
        <v>1692</v>
      </c>
      <c r="G32" s="449">
        <v>4084</v>
      </c>
      <c r="H32" s="449">
        <v>1493</v>
      </c>
      <c r="I32" s="57">
        <v>939</v>
      </c>
      <c r="J32" s="55">
        <v>1794</v>
      </c>
      <c r="K32" s="449">
        <v>1770</v>
      </c>
      <c r="L32" s="449">
        <v>887</v>
      </c>
      <c r="M32" s="449">
        <v>796</v>
      </c>
      <c r="N32" s="449">
        <v>1853</v>
      </c>
      <c r="O32" s="449">
        <v>640</v>
      </c>
      <c r="P32" s="449">
        <v>569</v>
      </c>
      <c r="Q32" s="449">
        <v>460</v>
      </c>
      <c r="S32" s="28"/>
      <c r="T32" s="28"/>
      <c r="U32" s="28"/>
      <c r="V32" s="28"/>
      <c r="W32" s="28"/>
      <c r="X32" s="28"/>
      <c r="Y32" s="28"/>
      <c r="Z32" s="28"/>
      <c r="AA32" s="28"/>
      <c r="AB32" s="28"/>
      <c r="AC32" s="28"/>
      <c r="AD32" s="28"/>
      <c r="AE32" s="28"/>
      <c r="AF32" s="28"/>
    </row>
    <row r="34" spans="1:1" ht="13.5" customHeight="1">
      <c r="A34" s="450"/>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2" ht="17.25" customHeight="1">
      <c r="A1" s="22" t="s">
        <v>260</v>
      </c>
      <c r="B1" s="425"/>
      <c r="C1" s="425"/>
      <c r="D1" s="1"/>
      <c r="E1" s="1"/>
      <c r="F1" s="1"/>
      <c r="G1" s="2"/>
      <c r="H1" s="2"/>
      <c r="I1" s="2"/>
      <c r="J1" s="2"/>
      <c r="K1" s="2"/>
      <c r="L1" s="2"/>
      <c r="M1" s="2"/>
      <c r="N1" s="2"/>
      <c r="O1" s="2"/>
      <c r="P1" s="2"/>
    </row>
    <row r="2" spans="1:32" ht="17.25" customHeight="1">
      <c r="A2" s="310" t="s">
        <v>386</v>
      </c>
      <c r="B2" s="311"/>
    </row>
    <row r="3" spans="1:32" ht="11.25" customHeight="1">
      <c r="A3" s="451"/>
      <c r="B3" s="451"/>
      <c r="C3" s="451"/>
      <c r="D3" s="451"/>
      <c r="E3" s="451"/>
      <c r="F3" s="451"/>
      <c r="G3" s="2"/>
      <c r="H3" s="2"/>
      <c r="I3" s="2"/>
      <c r="J3" s="2"/>
      <c r="K3" s="2"/>
      <c r="L3" s="2"/>
      <c r="M3" s="2"/>
      <c r="N3" s="2"/>
      <c r="O3" s="2"/>
      <c r="P3" s="2"/>
    </row>
    <row r="4" spans="1:32" ht="18" customHeight="1">
      <c r="A4" s="1635" t="s">
        <v>72</v>
      </c>
      <c r="B4" s="1636"/>
      <c r="C4" s="1637"/>
      <c r="D4" s="1641" t="s">
        <v>294</v>
      </c>
      <c r="E4" s="1642" t="s">
        <v>295</v>
      </c>
      <c r="F4" s="1643"/>
      <c r="G4" s="1643"/>
      <c r="H4" s="1643"/>
      <c r="I4" s="1644"/>
      <c r="J4" s="1642" t="s">
        <v>296</v>
      </c>
      <c r="K4" s="1643"/>
      <c r="L4" s="1643"/>
      <c r="M4" s="1643"/>
      <c r="N4" s="1643"/>
      <c r="O4" s="1643"/>
      <c r="P4" s="1643"/>
      <c r="Q4" s="1643"/>
    </row>
    <row r="5" spans="1:32" ht="33" customHeight="1">
      <c r="A5" s="1638"/>
      <c r="B5" s="1639"/>
      <c r="C5" s="1640"/>
      <c r="D5" s="1641"/>
      <c r="E5" s="452" t="s">
        <v>297</v>
      </c>
      <c r="F5" s="453" t="s">
        <v>365</v>
      </c>
      <c r="G5" s="453" t="s">
        <v>366</v>
      </c>
      <c r="H5" s="453" t="s">
        <v>367</v>
      </c>
      <c r="I5" s="454" t="s">
        <v>368</v>
      </c>
      <c r="J5" s="452" t="s">
        <v>302</v>
      </c>
      <c r="K5" s="453" t="s">
        <v>369</v>
      </c>
      <c r="L5" s="453" t="s">
        <v>370</v>
      </c>
      <c r="M5" s="453" t="s">
        <v>371</v>
      </c>
      <c r="N5" s="453" t="s">
        <v>372</v>
      </c>
      <c r="O5" s="453" t="s">
        <v>373</v>
      </c>
      <c r="P5" s="453" t="s">
        <v>374</v>
      </c>
      <c r="Q5" s="453" t="s">
        <v>309</v>
      </c>
    </row>
    <row r="6" spans="1:32" ht="20.25" customHeight="1">
      <c r="A6" s="1630" t="s">
        <v>310</v>
      </c>
      <c r="B6" s="1645" t="s">
        <v>375</v>
      </c>
      <c r="C6" s="1645"/>
      <c r="D6" s="429">
        <v>867</v>
      </c>
      <c r="E6" s="430">
        <v>57</v>
      </c>
      <c r="F6" s="431">
        <v>48</v>
      </c>
      <c r="G6" s="431">
        <v>347</v>
      </c>
      <c r="H6" s="431">
        <v>204</v>
      </c>
      <c r="I6" s="429">
        <v>211</v>
      </c>
      <c r="J6" s="430">
        <v>150</v>
      </c>
      <c r="K6" s="431">
        <v>144</v>
      </c>
      <c r="L6" s="431">
        <v>77</v>
      </c>
      <c r="M6" s="431">
        <v>93</v>
      </c>
      <c r="N6" s="431">
        <v>171</v>
      </c>
      <c r="O6" s="431">
        <v>69</v>
      </c>
      <c r="P6" s="431">
        <v>83</v>
      </c>
      <c r="Q6" s="431">
        <v>80</v>
      </c>
      <c r="S6" s="28"/>
      <c r="T6" s="28"/>
      <c r="U6" s="28"/>
      <c r="V6" s="28"/>
      <c r="W6" s="28"/>
      <c r="X6" s="28"/>
      <c r="Y6" s="28"/>
      <c r="Z6" s="28"/>
      <c r="AA6" s="28"/>
      <c r="AB6" s="28"/>
      <c r="AC6" s="28"/>
      <c r="AD6" s="28"/>
      <c r="AE6" s="28"/>
      <c r="AF6" s="28"/>
    </row>
    <row r="7" spans="1:32" ht="20.25" customHeight="1">
      <c r="A7" s="1428"/>
      <c r="B7" s="1629" t="s">
        <v>376</v>
      </c>
      <c r="C7" s="1629"/>
      <c r="D7" s="432">
        <v>2402</v>
      </c>
      <c r="E7" s="433">
        <v>33</v>
      </c>
      <c r="F7" s="434">
        <v>245</v>
      </c>
      <c r="G7" s="434">
        <v>1051</v>
      </c>
      <c r="H7" s="434">
        <v>521</v>
      </c>
      <c r="I7" s="432">
        <v>552</v>
      </c>
      <c r="J7" s="433">
        <v>520</v>
      </c>
      <c r="K7" s="434">
        <v>492</v>
      </c>
      <c r="L7" s="434">
        <v>230</v>
      </c>
      <c r="M7" s="434">
        <v>186</v>
      </c>
      <c r="N7" s="434">
        <v>427</v>
      </c>
      <c r="O7" s="434">
        <v>214</v>
      </c>
      <c r="P7" s="434">
        <v>168</v>
      </c>
      <c r="Q7" s="434">
        <v>165</v>
      </c>
      <c r="S7" s="28"/>
      <c r="T7" s="28"/>
      <c r="U7" s="28"/>
      <c r="V7" s="28"/>
      <c r="W7" s="28"/>
      <c r="X7" s="28"/>
      <c r="Y7" s="28"/>
      <c r="Z7" s="28"/>
      <c r="AA7" s="28"/>
      <c r="AB7" s="28"/>
      <c r="AC7" s="28"/>
      <c r="AD7" s="28"/>
      <c r="AE7" s="28"/>
      <c r="AF7" s="28"/>
    </row>
    <row r="8" spans="1:32" ht="20.25" customHeight="1">
      <c r="A8" s="1631"/>
      <c r="B8" s="1646" t="s">
        <v>158</v>
      </c>
      <c r="C8" s="1646"/>
      <c r="D8" s="435">
        <v>254</v>
      </c>
      <c r="E8" s="436">
        <v>3</v>
      </c>
      <c r="F8" s="437">
        <v>18</v>
      </c>
      <c r="G8" s="437">
        <v>97</v>
      </c>
      <c r="H8" s="437">
        <v>66</v>
      </c>
      <c r="I8" s="438">
        <v>70</v>
      </c>
      <c r="J8" s="436">
        <v>28</v>
      </c>
      <c r="K8" s="437">
        <v>33</v>
      </c>
      <c r="L8" s="437">
        <v>28</v>
      </c>
      <c r="M8" s="437">
        <v>26</v>
      </c>
      <c r="N8" s="437">
        <v>50</v>
      </c>
      <c r="O8" s="437">
        <v>23</v>
      </c>
      <c r="P8" s="437">
        <v>32</v>
      </c>
      <c r="Q8" s="437">
        <v>34</v>
      </c>
      <c r="S8" s="28"/>
      <c r="T8" s="28"/>
      <c r="U8" s="28"/>
      <c r="V8" s="28"/>
      <c r="W8" s="28"/>
      <c r="X8" s="28"/>
      <c r="Y8" s="28"/>
      <c r="Z8" s="28"/>
      <c r="AA8" s="28"/>
      <c r="AB8" s="28"/>
      <c r="AC8" s="28"/>
      <c r="AD8" s="28"/>
      <c r="AE8" s="28"/>
      <c r="AF8" s="28"/>
    </row>
    <row r="9" spans="1:32" ht="20.25" customHeight="1">
      <c r="A9" s="1630" t="s">
        <v>312</v>
      </c>
      <c r="B9" s="1622" t="s">
        <v>338</v>
      </c>
      <c r="C9" s="1623"/>
      <c r="D9" s="439">
        <v>58</v>
      </c>
      <c r="E9" s="433">
        <v>3</v>
      </c>
      <c r="F9" s="434">
        <v>10</v>
      </c>
      <c r="G9" s="434">
        <v>38</v>
      </c>
      <c r="H9" s="434">
        <v>4</v>
      </c>
      <c r="I9" s="432">
        <v>3</v>
      </c>
      <c r="J9" s="433">
        <v>26</v>
      </c>
      <c r="K9" s="434">
        <v>22</v>
      </c>
      <c r="L9" s="434">
        <v>8</v>
      </c>
      <c r="M9" s="434">
        <v>0</v>
      </c>
      <c r="N9" s="434">
        <v>1</v>
      </c>
      <c r="O9" s="434">
        <v>1</v>
      </c>
      <c r="P9" s="434">
        <v>0</v>
      </c>
      <c r="Q9" s="434">
        <v>0</v>
      </c>
      <c r="S9" s="28"/>
      <c r="T9" s="28"/>
      <c r="U9" s="28"/>
      <c r="V9" s="28"/>
      <c r="W9" s="28"/>
      <c r="X9" s="28"/>
      <c r="Y9" s="28"/>
      <c r="Z9" s="28"/>
      <c r="AA9" s="28"/>
      <c r="AB9" s="28"/>
      <c r="AC9" s="28"/>
      <c r="AD9" s="28"/>
      <c r="AE9" s="28"/>
      <c r="AF9" s="28"/>
    </row>
    <row r="10" spans="1:32" ht="20.25" customHeight="1">
      <c r="A10" s="1428"/>
      <c r="B10" s="1622" t="s">
        <v>339</v>
      </c>
      <c r="C10" s="1623"/>
      <c r="D10" s="439">
        <v>0</v>
      </c>
      <c r="E10" s="433">
        <v>0</v>
      </c>
      <c r="F10" s="434">
        <v>0</v>
      </c>
      <c r="G10" s="434">
        <v>0</v>
      </c>
      <c r="H10" s="434">
        <v>0</v>
      </c>
      <c r="I10" s="432">
        <v>0</v>
      </c>
      <c r="J10" s="433">
        <v>0</v>
      </c>
      <c r="K10" s="434">
        <v>0</v>
      </c>
      <c r="L10" s="434">
        <v>0</v>
      </c>
      <c r="M10" s="434">
        <v>0</v>
      </c>
      <c r="N10" s="434">
        <v>0</v>
      </c>
      <c r="O10" s="434">
        <v>0</v>
      </c>
      <c r="P10" s="434">
        <v>0</v>
      </c>
      <c r="Q10" s="434">
        <v>0</v>
      </c>
      <c r="S10" s="28"/>
      <c r="T10" s="28"/>
      <c r="U10" s="28"/>
      <c r="V10" s="28"/>
      <c r="W10" s="28"/>
      <c r="X10" s="28"/>
      <c r="Y10" s="28"/>
      <c r="Z10" s="28"/>
      <c r="AA10" s="28"/>
      <c r="AB10" s="28"/>
      <c r="AC10" s="28"/>
      <c r="AD10" s="28"/>
      <c r="AE10" s="28"/>
      <c r="AF10" s="28"/>
    </row>
    <row r="11" spans="1:32" ht="20.25" customHeight="1">
      <c r="A11" s="1428"/>
      <c r="B11" s="1622" t="s">
        <v>315</v>
      </c>
      <c r="C11" s="1623"/>
      <c r="D11" s="439">
        <v>0</v>
      </c>
      <c r="E11" s="433">
        <v>0</v>
      </c>
      <c r="F11" s="434">
        <v>0</v>
      </c>
      <c r="G11" s="434">
        <v>0</v>
      </c>
      <c r="H11" s="434">
        <v>0</v>
      </c>
      <c r="I11" s="432">
        <v>0</v>
      </c>
      <c r="J11" s="433">
        <v>0</v>
      </c>
      <c r="K11" s="434">
        <v>0</v>
      </c>
      <c r="L11" s="434">
        <v>0</v>
      </c>
      <c r="M11" s="434">
        <v>0</v>
      </c>
      <c r="N11" s="434">
        <v>0</v>
      </c>
      <c r="O11" s="434">
        <v>0</v>
      </c>
      <c r="P11" s="434">
        <v>0</v>
      </c>
      <c r="Q11" s="434">
        <v>0</v>
      </c>
      <c r="S11" s="28"/>
      <c r="T11" s="28"/>
      <c r="U11" s="28"/>
      <c r="V11" s="28"/>
      <c r="W11" s="28"/>
      <c r="X11" s="28"/>
      <c r="Y11" s="28"/>
      <c r="Z11" s="28"/>
      <c r="AA11" s="28"/>
      <c r="AB11" s="28"/>
      <c r="AC11" s="28"/>
      <c r="AD11" s="28"/>
      <c r="AE11" s="28"/>
      <c r="AF11" s="28"/>
    </row>
    <row r="12" spans="1:32" ht="20.25" customHeight="1">
      <c r="A12" s="1428"/>
      <c r="B12" s="1622" t="s">
        <v>340</v>
      </c>
      <c r="C12" s="1623"/>
      <c r="D12" s="439">
        <v>126</v>
      </c>
      <c r="E12" s="433">
        <v>2</v>
      </c>
      <c r="F12" s="434">
        <v>31</v>
      </c>
      <c r="G12" s="434">
        <v>52</v>
      </c>
      <c r="H12" s="434">
        <v>23</v>
      </c>
      <c r="I12" s="432">
        <v>18</v>
      </c>
      <c r="J12" s="433">
        <v>78</v>
      </c>
      <c r="K12" s="434">
        <v>36</v>
      </c>
      <c r="L12" s="434">
        <v>8</v>
      </c>
      <c r="M12" s="434">
        <v>2</v>
      </c>
      <c r="N12" s="434">
        <v>2</v>
      </c>
      <c r="O12" s="434">
        <v>0</v>
      </c>
      <c r="P12" s="434">
        <v>0</v>
      </c>
      <c r="Q12" s="434">
        <v>0</v>
      </c>
      <c r="S12" s="28"/>
      <c r="T12" s="28"/>
      <c r="U12" s="28"/>
      <c r="V12" s="28"/>
      <c r="W12" s="28"/>
      <c r="X12" s="28"/>
      <c r="Y12" s="28"/>
      <c r="Z12" s="28"/>
      <c r="AA12" s="28"/>
      <c r="AB12" s="28"/>
      <c r="AC12" s="28"/>
      <c r="AD12" s="28"/>
      <c r="AE12" s="28"/>
      <c r="AF12" s="28"/>
    </row>
    <row r="13" spans="1:32" ht="20.25" customHeight="1">
      <c r="A13" s="1428"/>
      <c r="B13" s="1622" t="s">
        <v>341</v>
      </c>
      <c r="C13" s="1623"/>
      <c r="D13" s="439">
        <v>0</v>
      </c>
      <c r="E13" s="433">
        <v>0</v>
      </c>
      <c r="F13" s="434">
        <v>0</v>
      </c>
      <c r="G13" s="434">
        <v>0</v>
      </c>
      <c r="H13" s="434">
        <v>0</v>
      </c>
      <c r="I13" s="432">
        <v>0</v>
      </c>
      <c r="J13" s="433">
        <v>0</v>
      </c>
      <c r="K13" s="434">
        <v>0</v>
      </c>
      <c r="L13" s="434">
        <v>0</v>
      </c>
      <c r="M13" s="434">
        <v>0</v>
      </c>
      <c r="N13" s="434">
        <v>0</v>
      </c>
      <c r="O13" s="434">
        <v>0</v>
      </c>
      <c r="P13" s="434">
        <v>0</v>
      </c>
      <c r="Q13" s="434">
        <v>0</v>
      </c>
      <c r="S13" s="28"/>
      <c r="T13" s="28"/>
      <c r="U13" s="28"/>
      <c r="V13" s="28"/>
      <c r="W13" s="28"/>
      <c r="X13" s="28"/>
      <c r="Y13" s="28"/>
      <c r="Z13" s="28"/>
      <c r="AA13" s="28"/>
      <c r="AB13" s="28"/>
      <c r="AC13" s="28"/>
      <c r="AD13" s="28"/>
      <c r="AE13" s="28"/>
      <c r="AF13" s="28"/>
    </row>
    <row r="14" spans="1:32" ht="20.25" customHeight="1">
      <c r="A14" s="1428"/>
      <c r="B14" s="1622" t="s">
        <v>342</v>
      </c>
      <c r="C14" s="1623"/>
      <c r="D14" s="439">
        <v>99</v>
      </c>
      <c r="E14" s="433">
        <v>0</v>
      </c>
      <c r="F14" s="434">
        <v>0</v>
      </c>
      <c r="G14" s="434">
        <v>25</v>
      </c>
      <c r="H14" s="434">
        <v>17</v>
      </c>
      <c r="I14" s="432">
        <v>57</v>
      </c>
      <c r="J14" s="433">
        <v>4</v>
      </c>
      <c r="K14" s="434">
        <v>10</v>
      </c>
      <c r="L14" s="434">
        <v>10</v>
      </c>
      <c r="M14" s="434">
        <v>11</v>
      </c>
      <c r="N14" s="434">
        <v>34</v>
      </c>
      <c r="O14" s="434">
        <v>8</v>
      </c>
      <c r="P14" s="434">
        <v>14</v>
      </c>
      <c r="Q14" s="434">
        <v>8</v>
      </c>
      <c r="S14" s="28"/>
      <c r="T14" s="28"/>
      <c r="U14" s="28"/>
      <c r="V14" s="28"/>
      <c r="W14" s="28"/>
      <c r="X14" s="28"/>
      <c r="Y14" s="28"/>
      <c r="Z14" s="28"/>
      <c r="AA14" s="28"/>
      <c r="AB14" s="28"/>
      <c r="AC14" s="28"/>
      <c r="AD14" s="28"/>
      <c r="AE14" s="28"/>
      <c r="AF14" s="28"/>
    </row>
    <row r="15" spans="1:32" ht="20.25" customHeight="1">
      <c r="A15" s="1428"/>
      <c r="B15" s="1622" t="s">
        <v>319</v>
      </c>
      <c r="C15" s="1623"/>
      <c r="D15" s="439">
        <v>76</v>
      </c>
      <c r="E15" s="433">
        <v>0</v>
      </c>
      <c r="F15" s="434">
        <v>0</v>
      </c>
      <c r="G15" s="434">
        <v>3</v>
      </c>
      <c r="H15" s="434">
        <v>12</v>
      </c>
      <c r="I15" s="432">
        <v>61</v>
      </c>
      <c r="J15" s="433">
        <v>7</v>
      </c>
      <c r="K15" s="434">
        <v>4</v>
      </c>
      <c r="L15" s="434">
        <v>7</v>
      </c>
      <c r="M15" s="434">
        <v>14</v>
      </c>
      <c r="N15" s="434">
        <v>34</v>
      </c>
      <c r="O15" s="434">
        <v>5</v>
      </c>
      <c r="P15" s="434">
        <v>2</v>
      </c>
      <c r="Q15" s="434">
        <v>3</v>
      </c>
      <c r="S15" s="28"/>
      <c r="T15" s="28"/>
      <c r="U15" s="28"/>
      <c r="V15" s="28"/>
      <c r="W15" s="28"/>
      <c r="X15" s="28"/>
      <c r="Y15" s="28"/>
      <c r="Z15" s="28"/>
      <c r="AA15" s="28"/>
      <c r="AB15" s="28"/>
      <c r="AC15" s="28"/>
      <c r="AD15" s="28"/>
      <c r="AE15" s="28"/>
      <c r="AF15" s="28"/>
    </row>
    <row r="16" spans="1:32" ht="20.25" customHeight="1">
      <c r="A16" s="1428"/>
      <c r="B16" s="1622" t="s">
        <v>320</v>
      </c>
      <c r="C16" s="1623"/>
      <c r="D16" s="439">
        <v>0</v>
      </c>
      <c r="E16" s="433">
        <v>0</v>
      </c>
      <c r="F16" s="434">
        <v>0</v>
      </c>
      <c r="G16" s="434">
        <v>0</v>
      </c>
      <c r="H16" s="434">
        <v>0</v>
      </c>
      <c r="I16" s="432">
        <v>0</v>
      </c>
      <c r="J16" s="433">
        <v>0</v>
      </c>
      <c r="K16" s="434">
        <v>0</v>
      </c>
      <c r="L16" s="434">
        <v>0</v>
      </c>
      <c r="M16" s="434">
        <v>0</v>
      </c>
      <c r="N16" s="434">
        <v>0</v>
      </c>
      <c r="O16" s="434">
        <v>0</v>
      </c>
      <c r="P16" s="434">
        <v>0</v>
      </c>
      <c r="Q16" s="434">
        <v>0</v>
      </c>
      <c r="S16" s="28"/>
      <c r="T16" s="28"/>
      <c r="U16" s="28"/>
      <c r="V16" s="28"/>
      <c r="W16" s="28"/>
      <c r="X16" s="28"/>
      <c r="Y16" s="28"/>
      <c r="Z16" s="28"/>
      <c r="AA16" s="28"/>
      <c r="AB16" s="28"/>
      <c r="AC16" s="28"/>
      <c r="AD16" s="28"/>
      <c r="AE16" s="28"/>
      <c r="AF16" s="28"/>
    </row>
    <row r="17" spans="1:32" ht="20.25" customHeight="1">
      <c r="A17" s="1428"/>
      <c r="B17" s="1622" t="s">
        <v>343</v>
      </c>
      <c r="C17" s="1623"/>
      <c r="D17" s="439">
        <v>0</v>
      </c>
      <c r="E17" s="433">
        <v>0</v>
      </c>
      <c r="F17" s="434">
        <v>0</v>
      </c>
      <c r="G17" s="434">
        <v>0</v>
      </c>
      <c r="H17" s="434">
        <v>0</v>
      </c>
      <c r="I17" s="432">
        <v>0</v>
      </c>
      <c r="J17" s="433">
        <v>0</v>
      </c>
      <c r="K17" s="434">
        <v>0</v>
      </c>
      <c r="L17" s="434">
        <v>0</v>
      </c>
      <c r="M17" s="434">
        <v>0</v>
      </c>
      <c r="N17" s="434">
        <v>0</v>
      </c>
      <c r="O17" s="434">
        <v>0</v>
      </c>
      <c r="P17" s="434">
        <v>0</v>
      </c>
      <c r="Q17" s="434">
        <v>0</v>
      </c>
      <c r="S17" s="28"/>
      <c r="T17" s="28"/>
      <c r="U17" s="28"/>
      <c r="V17" s="28"/>
      <c r="W17" s="28"/>
      <c r="X17" s="28"/>
      <c r="Y17" s="28"/>
      <c r="Z17" s="28"/>
      <c r="AA17" s="28"/>
      <c r="AB17" s="28"/>
      <c r="AC17" s="28"/>
      <c r="AD17" s="28"/>
      <c r="AE17" s="28"/>
      <c r="AF17" s="28"/>
    </row>
    <row r="18" spans="1:32" ht="20.25" customHeight="1">
      <c r="A18" s="1428"/>
      <c r="B18" s="1622" t="s">
        <v>377</v>
      </c>
      <c r="C18" s="1623"/>
      <c r="D18" s="439">
        <v>0</v>
      </c>
      <c r="E18" s="433">
        <v>0</v>
      </c>
      <c r="F18" s="434">
        <v>0</v>
      </c>
      <c r="G18" s="434">
        <v>0</v>
      </c>
      <c r="H18" s="434">
        <v>0</v>
      </c>
      <c r="I18" s="432">
        <v>0</v>
      </c>
      <c r="J18" s="433">
        <v>0</v>
      </c>
      <c r="K18" s="434">
        <v>0</v>
      </c>
      <c r="L18" s="434">
        <v>0</v>
      </c>
      <c r="M18" s="434">
        <v>0</v>
      </c>
      <c r="N18" s="434">
        <v>0</v>
      </c>
      <c r="O18" s="434">
        <v>0</v>
      </c>
      <c r="P18" s="434">
        <v>0</v>
      </c>
      <c r="Q18" s="434">
        <v>0</v>
      </c>
      <c r="S18" s="28"/>
      <c r="T18" s="28"/>
      <c r="U18" s="28"/>
      <c r="V18" s="28"/>
      <c r="W18" s="28"/>
      <c r="X18" s="28"/>
      <c r="Y18" s="28"/>
      <c r="Z18" s="28"/>
      <c r="AA18" s="28"/>
      <c r="AB18" s="28"/>
      <c r="AC18" s="28"/>
      <c r="AD18" s="28"/>
      <c r="AE18" s="28"/>
      <c r="AF18" s="28"/>
    </row>
    <row r="19" spans="1:32" ht="20.25" customHeight="1">
      <c r="A19" s="1428"/>
      <c r="B19" s="1622" t="s">
        <v>378</v>
      </c>
      <c r="C19" s="1623"/>
      <c r="D19" s="439">
        <v>65</v>
      </c>
      <c r="E19" s="433">
        <v>65</v>
      </c>
      <c r="F19" s="434">
        <v>0</v>
      </c>
      <c r="G19" s="434">
        <v>0</v>
      </c>
      <c r="H19" s="434">
        <v>0</v>
      </c>
      <c r="I19" s="432">
        <v>0</v>
      </c>
      <c r="J19" s="433">
        <v>8</v>
      </c>
      <c r="K19" s="434">
        <v>16</v>
      </c>
      <c r="L19" s="434">
        <v>16</v>
      </c>
      <c r="M19" s="434">
        <v>12</v>
      </c>
      <c r="N19" s="434">
        <v>13</v>
      </c>
      <c r="O19" s="434">
        <v>0</v>
      </c>
      <c r="P19" s="434">
        <v>0</v>
      </c>
      <c r="Q19" s="434">
        <v>0</v>
      </c>
      <c r="S19" s="28"/>
      <c r="T19" s="28"/>
      <c r="U19" s="28"/>
      <c r="V19" s="28"/>
      <c r="W19" s="28"/>
      <c r="X19" s="28"/>
      <c r="Y19" s="28"/>
      <c r="Z19" s="28"/>
      <c r="AA19" s="28"/>
      <c r="AB19" s="28"/>
      <c r="AC19" s="28"/>
      <c r="AD19" s="28"/>
      <c r="AE19" s="28"/>
      <c r="AF19" s="28"/>
    </row>
    <row r="20" spans="1:32" ht="20.25" customHeight="1">
      <c r="A20" s="1428"/>
      <c r="B20" s="1632" t="s">
        <v>323</v>
      </c>
      <c r="C20" s="1633"/>
      <c r="D20" s="439">
        <v>0</v>
      </c>
      <c r="E20" s="433">
        <v>0</v>
      </c>
      <c r="F20" s="434">
        <v>0</v>
      </c>
      <c r="G20" s="434">
        <v>0</v>
      </c>
      <c r="H20" s="434">
        <v>0</v>
      </c>
      <c r="I20" s="432">
        <v>0</v>
      </c>
      <c r="J20" s="433">
        <v>0</v>
      </c>
      <c r="K20" s="434">
        <v>0</v>
      </c>
      <c r="L20" s="434">
        <v>0</v>
      </c>
      <c r="M20" s="434">
        <v>0</v>
      </c>
      <c r="N20" s="434">
        <v>0</v>
      </c>
      <c r="O20" s="434">
        <v>0</v>
      </c>
      <c r="P20" s="434">
        <v>0</v>
      </c>
      <c r="Q20" s="434">
        <v>0</v>
      </c>
      <c r="S20" s="28"/>
      <c r="T20" s="28"/>
      <c r="U20" s="28"/>
      <c r="V20" s="28"/>
      <c r="W20" s="28"/>
      <c r="X20" s="28"/>
      <c r="Y20" s="28"/>
      <c r="Z20" s="28"/>
      <c r="AA20" s="28"/>
      <c r="AB20" s="28"/>
      <c r="AC20" s="28"/>
      <c r="AD20" s="28"/>
      <c r="AE20" s="28"/>
      <c r="AF20" s="28"/>
    </row>
    <row r="21" spans="1:32" ht="20.25" customHeight="1">
      <c r="A21" s="1428"/>
      <c r="B21" s="1634" t="s">
        <v>324</v>
      </c>
      <c r="C21" s="1634" t="s">
        <v>152</v>
      </c>
      <c r="D21" s="440">
        <v>70</v>
      </c>
      <c r="E21" s="441">
        <v>1</v>
      </c>
      <c r="F21" s="442">
        <v>6</v>
      </c>
      <c r="G21" s="442">
        <v>22</v>
      </c>
      <c r="H21" s="442">
        <v>11</v>
      </c>
      <c r="I21" s="443">
        <v>30</v>
      </c>
      <c r="J21" s="441">
        <v>46</v>
      </c>
      <c r="K21" s="442">
        <v>22</v>
      </c>
      <c r="L21" s="442">
        <v>2</v>
      </c>
      <c r="M21" s="442">
        <v>0</v>
      </c>
      <c r="N21" s="442">
        <v>0</v>
      </c>
      <c r="O21" s="442">
        <v>0</v>
      </c>
      <c r="P21" s="442">
        <v>0</v>
      </c>
      <c r="Q21" s="442">
        <v>0</v>
      </c>
      <c r="S21" s="28"/>
      <c r="T21" s="28"/>
      <c r="U21" s="28"/>
      <c r="V21" s="28"/>
      <c r="W21" s="28"/>
      <c r="X21" s="28"/>
      <c r="Y21" s="28"/>
      <c r="Z21" s="28"/>
      <c r="AA21" s="28"/>
      <c r="AB21" s="28"/>
      <c r="AC21" s="28"/>
      <c r="AD21" s="28"/>
      <c r="AE21" s="28"/>
      <c r="AF21" s="28"/>
    </row>
    <row r="22" spans="1:32" ht="20.25" customHeight="1">
      <c r="A22" s="1428"/>
      <c r="B22" s="1629" t="s">
        <v>379</v>
      </c>
      <c r="C22" s="1629" t="s">
        <v>153</v>
      </c>
      <c r="D22" s="440">
        <v>681</v>
      </c>
      <c r="E22" s="441">
        <v>12</v>
      </c>
      <c r="F22" s="442">
        <v>99</v>
      </c>
      <c r="G22" s="442">
        <v>283</v>
      </c>
      <c r="H22" s="442">
        <v>156</v>
      </c>
      <c r="I22" s="443">
        <v>131</v>
      </c>
      <c r="J22" s="441">
        <v>222</v>
      </c>
      <c r="K22" s="442">
        <v>216</v>
      </c>
      <c r="L22" s="442">
        <v>63</v>
      </c>
      <c r="M22" s="442">
        <v>29</v>
      </c>
      <c r="N22" s="442">
        <v>53</v>
      </c>
      <c r="O22" s="442">
        <v>29</v>
      </c>
      <c r="P22" s="442">
        <v>33</v>
      </c>
      <c r="Q22" s="442">
        <v>36</v>
      </c>
      <c r="S22" s="28"/>
      <c r="T22" s="28"/>
      <c r="U22" s="28"/>
      <c r="V22" s="28"/>
      <c r="W22" s="28"/>
      <c r="X22" s="28"/>
      <c r="Y22" s="28"/>
      <c r="Z22" s="28"/>
      <c r="AA22" s="28"/>
      <c r="AB22" s="28"/>
      <c r="AC22" s="28"/>
      <c r="AD22" s="28"/>
      <c r="AE22" s="28"/>
      <c r="AF22" s="28"/>
    </row>
    <row r="23" spans="1:32" ht="20.25" customHeight="1">
      <c r="A23" s="1428"/>
      <c r="B23" s="1629" t="s">
        <v>326</v>
      </c>
      <c r="C23" s="1629" t="s">
        <v>153</v>
      </c>
      <c r="D23" s="439">
        <v>2348</v>
      </c>
      <c r="E23" s="433">
        <v>10</v>
      </c>
      <c r="F23" s="434">
        <v>165</v>
      </c>
      <c r="G23" s="434">
        <v>1072</v>
      </c>
      <c r="H23" s="434">
        <v>568</v>
      </c>
      <c r="I23" s="432">
        <v>533</v>
      </c>
      <c r="J23" s="433">
        <v>307</v>
      </c>
      <c r="K23" s="434">
        <v>343</v>
      </c>
      <c r="L23" s="434">
        <v>221</v>
      </c>
      <c r="M23" s="434">
        <v>237</v>
      </c>
      <c r="N23" s="434">
        <v>511</v>
      </c>
      <c r="O23" s="434">
        <v>263</v>
      </c>
      <c r="P23" s="434">
        <v>234</v>
      </c>
      <c r="Q23" s="434">
        <v>232</v>
      </c>
      <c r="S23" s="28"/>
      <c r="T23" s="28"/>
      <c r="U23" s="28"/>
      <c r="V23" s="28"/>
      <c r="W23" s="28"/>
      <c r="X23" s="28"/>
      <c r="Y23" s="28"/>
      <c r="Z23" s="28"/>
      <c r="AA23" s="28"/>
      <c r="AB23" s="28"/>
      <c r="AC23" s="28"/>
      <c r="AD23" s="28"/>
      <c r="AE23" s="28"/>
      <c r="AF23" s="28"/>
    </row>
    <row r="24" spans="1:32" ht="20.25" customHeight="1">
      <c r="A24" s="1428"/>
      <c r="B24" s="1629" t="s">
        <v>327</v>
      </c>
      <c r="C24" s="1629" t="s">
        <v>154</v>
      </c>
      <c r="D24" s="439">
        <v>0</v>
      </c>
      <c r="E24" s="433">
        <v>0</v>
      </c>
      <c r="F24" s="434">
        <v>0</v>
      </c>
      <c r="G24" s="434">
        <v>0</v>
      </c>
      <c r="H24" s="434">
        <v>0</v>
      </c>
      <c r="I24" s="432">
        <v>0</v>
      </c>
      <c r="J24" s="433">
        <v>0</v>
      </c>
      <c r="K24" s="434">
        <v>0</v>
      </c>
      <c r="L24" s="434">
        <v>0</v>
      </c>
      <c r="M24" s="434">
        <v>0</v>
      </c>
      <c r="N24" s="434">
        <v>0</v>
      </c>
      <c r="O24" s="434">
        <v>0</v>
      </c>
      <c r="P24" s="434">
        <v>0</v>
      </c>
      <c r="Q24" s="434">
        <v>0</v>
      </c>
      <c r="S24" s="28"/>
      <c r="T24" s="28"/>
      <c r="U24" s="28"/>
      <c r="V24" s="28"/>
      <c r="W24" s="28"/>
      <c r="X24" s="28"/>
      <c r="Y24" s="28"/>
      <c r="Z24" s="28"/>
      <c r="AA24" s="28"/>
      <c r="AB24" s="28"/>
      <c r="AC24" s="28"/>
      <c r="AD24" s="28"/>
      <c r="AE24" s="28"/>
      <c r="AF24" s="28"/>
    </row>
    <row r="25" spans="1:32" ht="20.25" customHeight="1">
      <c r="A25" s="1428"/>
      <c r="B25" s="1629" t="s">
        <v>328</v>
      </c>
      <c r="C25" s="1629" t="s">
        <v>155</v>
      </c>
      <c r="D25" s="439">
        <v>0</v>
      </c>
      <c r="E25" s="433">
        <v>0</v>
      </c>
      <c r="F25" s="434">
        <v>0</v>
      </c>
      <c r="G25" s="434">
        <v>0</v>
      </c>
      <c r="H25" s="434">
        <v>0</v>
      </c>
      <c r="I25" s="432">
        <v>0</v>
      </c>
      <c r="J25" s="433">
        <v>0</v>
      </c>
      <c r="K25" s="434">
        <v>0</v>
      </c>
      <c r="L25" s="434">
        <v>0</v>
      </c>
      <c r="M25" s="434">
        <v>0</v>
      </c>
      <c r="N25" s="434">
        <v>0</v>
      </c>
      <c r="O25" s="434">
        <v>0</v>
      </c>
      <c r="P25" s="434">
        <v>0</v>
      </c>
      <c r="Q25" s="434">
        <v>0</v>
      </c>
      <c r="S25" s="28"/>
      <c r="T25" s="28"/>
      <c r="U25" s="28"/>
      <c r="V25" s="28"/>
      <c r="W25" s="28"/>
      <c r="X25" s="28"/>
      <c r="Y25" s="28"/>
      <c r="Z25" s="28"/>
      <c r="AA25" s="28"/>
      <c r="AB25" s="28"/>
      <c r="AC25" s="28"/>
      <c r="AD25" s="28"/>
      <c r="AE25" s="28"/>
      <c r="AF25" s="28"/>
    </row>
    <row r="26" spans="1:32" ht="20.25" customHeight="1">
      <c r="A26" s="1428"/>
      <c r="B26" s="1622" t="s">
        <v>380</v>
      </c>
      <c r="C26" s="1623"/>
      <c r="D26" s="439">
        <v>0</v>
      </c>
      <c r="E26" s="433">
        <v>0</v>
      </c>
      <c r="F26" s="434">
        <v>0</v>
      </c>
      <c r="G26" s="434">
        <v>0</v>
      </c>
      <c r="H26" s="434">
        <v>0</v>
      </c>
      <c r="I26" s="432">
        <v>0</v>
      </c>
      <c r="J26" s="433">
        <v>0</v>
      </c>
      <c r="K26" s="434">
        <v>0</v>
      </c>
      <c r="L26" s="434">
        <v>0</v>
      </c>
      <c r="M26" s="434">
        <v>0</v>
      </c>
      <c r="N26" s="434">
        <v>0</v>
      </c>
      <c r="O26" s="434">
        <v>0</v>
      </c>
      <c r="P26" s="434">
        <v>0</v>
      </c>
      <c r="Q26" s="434">
        <v>0</v>
      </c>
      <c r="S26" s="28"/>
      <c r="T26" s="28"/>
      <c r="U26" s="28"/>
      <c r="V26" s="28"/>
      <c r="W26" s="28"/>
      <c r="X26" s="28"/>
      <c r="Y26" s="28"/>
      <c r="Z26" s="28"/>
      <c r="AA26" s="28"/>
      <c r="AB26" s="28"/>
      <c r="AC26" s="28"/>
      <c r="AD26" s="28"/>
      <c r="AE26" s="28"/>
      <c r="AF26" s="28"/>
    </row>
    <row r="27" spans="1:32" ht="20.25" customHeight="1">
      <c r="A27" s="1428"/>
      <c r="B27" s="1622" t="s">
        <v>381</v>
      </c>
      <c r="C27" s="1623"/>
      <c r="D27" s="439">
        <v>0</v>
      </c>
      <c r="E27" s="433">
        <v>0</v>
      </c>
      <c r="F27" s="434">
        <v>0</v>
      </c>
      <c r="G27" s="434">
        <v>0</v>
      </c>
      <c r="H27" s="434">
        <v>0</v>
      </c>
      <c r="I27" s="432">
        <v>0</v>
      </c>
      <c r="J27" s="433">
        <v>0</v>
      </c>
      <c r="K27" s="434">
        <v>0</v>
      </c>
      <c r="L27" s="434">
        <v>0</v>
      </c>
      <c r="M27" s="434">
        <v>0</v>
      </c>
      <c r="N27" s="434">
        <v>0</v>
      </c>
      <c r="O27" s="434">
        <v>0</v>
      </c>
      <c r="P27" s="434">
        <v>0</v>
      </c>
      <c r="Q27" s="434">
        <v>0</v>
      </c>
      <c r="S27" s="28"/>
      <c r="T27" s="28"/>
      <c r="U27" s="28"/>
      <c r="V27" s="28"/>
      <c r="W27" s="28"/>
      <c r="X27" s="28"/>
      <c r="Y27" s="28"/>
      <c r="Z27" s="28"/>
      <c r="AA27" s="28"/>
      <c r="AB27" s="28"/>
      <c r="AC27" s="28"/>
      <c r="AD27" s="28"/>
      <c r="AE27" s="28"/>
      <c r="AF27" s="28"/>
    </row>
    <row r="28" spans="1:32" ht="20.25" customHeight="1">
      <c r="A28" s="1428"/>
      <c r="B28" s="1622" t="s">
        <v>382</v>
      </c>
      <c r="C28" s="1623"/>
      <c r="D28" s="439">
        <v>0</v>
      </c>
      <c r="E28" s="433">
        <v>0</v>
      </c>
      <c r="F28" s="434">
        <v>0</v>
      </c>
      <c r="G28" s="434">
        <v>0</v>
      </c>
      <c r="H28" s="434">
        <v>0</v>
      </c>
      <c r="I28" s="432">
        <v>0</v>
      </c>
      <c r="J28" s="433">
        <v>0</v>
      </c>
      <c r="K28" s="434">
        <v>0</v>
      </c>
      <c r="L28" s="434">
        <v>0</v>
      </c>
      <c r="M28" s="434">
        <v>0</v>
      </c>
      <c r="N28" s="434">
        <v>0</v>
      </c>
      <c r="O28" s="434">
        <v>0</v>
      </c>
      <c r="P28" s="434">
        <v>0</v>
      </c>
      <c r="Q28" s="434">
        <v>0</v>
      </c>
      <c r="S28" s="28"/>
      <c r="T28" s="28"/>
      <c r="U28" s="28"/>
      <c r="V28" s="28"/>
      <c r="W28" s="28"/>
      <c r="X28" s="28"/>
      <c r="Y28" s="28"/>
      <c r="Z28" s="28"/>
      <c r="AA28" s="28"/>
      <c r="AB28" s="28"/>
      <c r="AC28" s="28"/>
      <c r="AD28" s="28"/>
      <c r="AE28" s="28"/>
      <c r="AF28" s="28"/>
    </row>
    <row r="29" spans="1:32" ht="20.25" customHeight="1">
      <c r="A29" s="1428"/>
      <c r="B29" s="1622" t="s">
        <v>383</v>
      </c>
      <c r="C29" s="1623"/>
      <c r="D29" s="439">
        <v>0</v>
      </c>
      <c r="E29" s="433">
        <v>0</v>
      </c>
      <c r="F29" s="434">
        <v>0</v>
      </c>
      <c r="G29" s="434">
        <v>0</v>
      </c>
      <c r="H29" s="434">
        <v>0</v>
      </c>
      <c r="I29" s="432">
        <v>0</v>
      </c>
      <c r="J29" s="433">
        <v>0</v>
      </c>
      <c r="K29" s="434">
        <v>0</v>
      </c>
      <c r="L29" s="434">
        <v>0</v>
      </c>
      <c r="M29" s="434">
        <v>0</v>
      </c>
      <c r="N29" s="434">
        <v>0</v>
      </c>
      <c r="O29" s="434">
        <v>0</v>
      </c>
      <c r="P29" s="434">
        <v>0</v>
      </c>
      <c r="Q29" s="434">
        <v>0</v>
      </c>
      <c r="S29" s="28"/>
      <c r="T29" s="28"/>
      <c r="U29" s="28"/>
      <c r="V29" s="28"/>
      <c r="W29" s="28"/>
      <c r="X29" s="28"/>
      <c r="Y29" s="28"/>
      <c r="Z29" s="28"/>
      <c r="AA29" s="28"/>
      <c r="AB29" s="28"/>
      <c r="AC29" s="28"/>
      <c r="AD29" s="28"/>
      <c r="AE29" s="28"/>
      <c r="AF29" s="28"/>
    </row>
    <row r="30" spans="1:32" ht="20.25" customHeight="1">
      <c r="A30" s="1428"/>
      <c r="B30" s="1622" t="s">
        <v>384</v>
      </c>
      <c r="C30" s="1623"/>
      <c r="D30" s="439">
        <v>0</v>
      </c>
      <c r="E30" s="433">
        <v>0</v>
      </c>
      <c r="F30" s="434">
        <v>0</v>
      </c>
      <c r="G30" s="434">
        <v>0</v>
      </c>
      <c r="H30" s="434">
        <v>0</v>
      </c>
      <c r="I30" s="432">
        <v>0</v>
      </c>
      <c r="J30" s="433">
        <v>0</v>
      </c>
      <c r="K30" s="434">
        <v>0</v>
      </c>
      <c r="L30" s="434">
        <v>0</v>
      </c>
      <c r="M30" s="434">
        <v>0</v>
      </c>
      <c r="N30" s="434">
        <v>0</v>
      </c>
      <c r="O30" s="434">
        <v>0</v>
      </c>
      <c r="P30" s="434">
        <v>0</v>
      </c>
      <c r="Q30" s="434">
        <v>0</v>
      </c>
      <c r="S30" s="28"/>
      <c r="T30" s="28"/>
      <c r="U30" s="28"/>
      <c r="V30" s="28"/>
      <c r="W30" s="28"/>
      <c r="X30" s="28"/>
      <c r="Y30" s="28"/>
      <c r="Z30" s="28"/>
      <c r="AA30" s="28"/>
      <c r="AB30" s="28"/>
      <c r="AC30" s="28"/>
      <c r="AD30" s="28"/>
      <c r="AE30" s="28"/>
      <c r="AF30" s="28"/>
    </row>
    <row r="31" spans="1:32" ht="20.25" customHeight="1">
      <c r="A31" s="1631"/>
      <c r="B31" s="1624" t="s">
        <v>385</v>
      </c>
      <c r="C31" s="1625"/>
      <c r="D31" s="439">
        <v>0</v>
      </c>
      <c r="E31" s="433">
        <v>0</v>
      </c>
      <c r="F31" s="434">
        <v>0</v>
      </c>
      <c r="G31" s="434">
        <v>0</v>
      </c>
      <c r="H31" s="434">
        <v>0</v>
      </c>
      <c r="I31" s="432">
        <v>0</v>
      </c>
      <c r="J31" s="433">
        <v>0</v>
      </c>
      <c r="K31" s="434">
        <v>0</v>
      </c>
      <c r="L31" s="434">
        <v>0</v>
      </c>
      <c r="M31" s="434">
        <v>0</v>
      </c>
      <c r="N31" s="434">
        <v>0</v>
      </c>
      <c r="O31" s="434">
        <v>0</v>
      </c>
      <c r="P31" s="434">
        <v>0</v>
      </c>
      <c r="Q31" s="434">
        <v>0</v>
      </c>
      <c r="S31" s="28"/>
      <c r="T31" s="28"/>
      <c r="U31" s="28"/>
      <c r="V31" s="28"/>
      <c r="W31" s="28"/>
      <c r="X31" s="28"/>
      <c r="Y31" s="28"/>
      <c r="Z31" s="28"/>
      <c r="AA31" s="28"/>
      <c r="AB31" s="28"/>
      <c r="AC31" s="28"/>
      <c r="AD31" s="28"/>
      <c r="AE31" s="28"/>
      <c r="AF31" s="28"/>
    </row>
    <row r="32" spans="1:32" ht="20.25" customHeight="1">
      <c r="A32" s="1626" t="s">
        <v>335</v>
      </c>
      <c r="B32" s="1627"/>
      <c r="C32" s="1628"/>
      <c r="D32" s="448">
        <v>3523</v>
      </c>
      <c r="E32" s="55">
        <v>93</v>
      </c>
      <c r="F32" s="449">
        <v>311</v>
      </c>
      <c r="G32" s="449">
        <v>1495</v>
      </c>
      <c r="H32" s="449">
        <v>791</v>
      </c>
      <c r="I32" s="57">
        <v>833</v>
      </c>
      <c r="J32" s="55">
        <v>698</v>
      </c>
      <c r="K32" s="449">
        <v>669</v>
      </c>
      <c r="L32" s="449">
        <v>335</v>
      </c>
      <c r="M32" s="449">
        <v>305</v>
      </c>
      <c r="N32" s="449">
        <v>648</v>
      </c>
      <c r="O32" s="449">
        <v>306</v>
      </c>
      <c r="P32" s="449">
        <v>283</v>
      </c>
      <c r="Q32" s="449">
        <v>279</v>
      </c>
      <c r="S32" s="28"/>
      <c r="T32" s="28"/>
      <c r="U32" s="28"/>
      <c r="V32" s="28"/>
      <c r="W32" s="28"/>
      <c r="X32" s="28"/>
      <c r="Y32" s="28"/>
      <c r="Z32" s="28"/>
      <c r="AA32" s="28"/>
      <c r="AB32" s="28"/>
      <c r="AC32" s="28"/>
      <c r="AD32" s="28"/>
      <c r="AE32" s="28"/>
      <c r="AF32" s="28"/>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2" ht="17.25" customHeight="1">
      <c r="A1" s="22" t="s">
        <v>260</v>
      </c>
      <c r="B1" s="425"/>
      <c r="C1" s="425"/>
      <c r="D1" s="1"/>
      <c r="E1" s="1"/>
      <c r="F1" s="1"/>
      <c r="G1" s="2"/>
      <c r="H1" s="2"/>
      <c r="I1" s="2"/>
      <c r="J1" s="2"/>
      <c r="K1" s="2"/>
      <c r="L1" s="2"/>
      <c r="M1" s="2"/>
      <c r="N1" s="2"/>
      <c r="O1" s="2"/>
      <c r="P1" s="2"/>
    </row>
    <row r="2" spans="1:32" ht="17.25" customHeight="1">
      <c r="A2" s="310" t="s">
        <v>387</v>
      </c>
      <c r="B2" s="311"/>
    </row>
    <row r="3" spans="1:32" ht="11.25" customHeight="1">
      <c r="A3" s="451"/>
      <c r="B3" s="451"/>
      <c r="C3" s="451"/>
      <c r="D3" s="451"/>
      <c r="E3" s="451"/>
      <c r="F3" s="451"/>
      <c r="G3" s="2"/>
      <c r="H3" s="2"/>
      <c r="I3" s="2"/>
      <c r="J3" s="2"/>
      <c r="K3" s="2"/>
      <c r="L3" s="2"/>
      <c r="M3" s="2"/>
      <c r="N3" s="2"/>
      <c r="O3" s="2"/>
      <c r="P3" s="2"/>
    </row>
    <row r="4" spans="1:32" ht="18" customHeight="1">
      <c r="A4" s="1635" t="s">
        <v>72</v>
      </c>
      <c r="B4" s="1636"/>
      <c r="C4" s="1637"/>
      <c r="D4" s="1641" t="s">
        <v>294</v>
      </c>
      <c r="E4" s="1642" t="s">
        <v>295</v>
      </c>
      <c r="F4" s="1643"/>
      <c r="G4" s="1643"/>
      <c r="H4" s="1643"/>
      <c r="I4" s="1644"/>
      <c r="J4" s="1642" t="s">
        <v>296</v>
      </c>
      <c r="K4" s="1643"/>
      <c r="L4" s="1643"/>
      <c r="M4" s="1643"/>
      <c r="N4" s="1643"/>
      <c r="O4" s="1643"/>
      <c r="P4" s="1643"/>
      <c r="Q4" s="1643"/>
    </row>
    <row r="5" spans="1:32" ht="33" customHeight="1">
      <c r="A5" s="1638"/>
      <c r="B5" s="1639"/>
      <c r="C5" s="1640"/>
      <c r="D5" s="1641"/>
      <c r="E5" s="452" t="s">
        <v>297</v>
      </c>
      <c r="F5" s="453" t="s">
        <v>353</v>
      </c>
      <c r="G5" s="453" t="s">
        <v>354</v>
      </c>
      <c r="H5" s="453" t="s">
        <v>355</v>
      </c>
      <c r="I5" s="454" t="s">
        <v>356</v>
      </c>
      <c r="J5" s="452" t="s">
        <v>302</v>
      </c>
      <c r="K5" s="453" t="s">
        <v>357</v>
      </c>
      <c r="L5" s="453" t="s">
        <v>358</v>
      </c>
      <c r="M5" s="453" t="s">
        <v>359</v>
      </c>
      <c r="N5" s="453" t="s">
        <v>360</v>
      </c>
      <c r="O5" s="453" t="s">
        <v>361</v>
      </c>
      <c r="P5" s="453" t="s">
        <v>362</v>
      </c>
      <c r="Q5" s="453" t="s">
        <v>309</v>
      </c>
    </row>
    <row r="6" spans="1:32" ht="20.25" customHeight="1">
      <c r="A6" s="1630" t="s">
        <v>310</v>
      </c>
      <c r="B6" s="1645" t="s">
        <v>156</v>
      </c>
      <c r="C6" s="1645"/>
      <c r="D6" s="429">
        <v>57733</v>
      </c>
      <c r="E6" s="430">
        <v>105</v>
      </c>
      <c r="F6" s="431">
        <v>2968</v>
      </c>
      <c r="G6" s="431">
        <v>23288</v>
      </c>
      <c r="H6" s="431">
        <v>16792</v>
      </c>
      <c r="I6" s="429">
        <v>14580</v>
      </c>
      <c r="J6" s="430">
        <v>2916</v>
      </c>
      <c r="K6" s="431">
        <v>4103</v>
      </c>
      <c r="L6" s="431">
        <v>3325</v>
      </c>
      <c r="M6" s="431">
        <v>4672</v>
      </c>
      <c r="N6" s="431">
        <v>17088</v>
      </c>
      <c r="O6" s="431">
        <v>9240</v>
      </c>
      <c r="P6" s="431">
        <v>8089</v>
      </c>
      <c r="Q6" s="431">
        <v>8300</v>
      </c>
      <c r="S6" s="28"/>
      <c r="T6" s="28"/>
      <c r="U6" s="28"/>
      <c r="V6" s="28"/>
      <c r="W6" s="28"/>
      <c r="X6" s="28"/>
      <c r="Y6" s="28"/>
      <c r="Z6" s="28"/>
      <c r="AA6" s="28"/>
      <c r="AB6" s="28"/>
      <c r="AC6" s="28"/>
      <c r="AD6" s="28"/>
      <c r="AE6" s="28"/>
      <c r="AF6" s="28"/>
    </row>
    <row r="7" spans="1:32" ht="20.25" customHeight="1">
      <c r="A7" s="1428"/>
      <c r="B7" s="1629" t="s">
        <v>157</v>
      </c>
      <c r="C7" s="1629"/>
      <c r="D7" s="432">
        <v>140980</v>
      </c>
      <c r="E7" s="433">
        <v>734</v>
      </c>
      <c r="F7" s="434">
        <v>11663</v>
      </c>
      <c r="G7" s="434">
        <v>54941</v>
      </c>
      <c r="H7" s="434">
        <v>34456</v>
      </c>
      <c r="I7" s="432">
        <v>39186</v>
      </c>
      <c r="J7" s="433">
        <v>13631</v>
      </c>
      <c r="K7" s="434">
        <v>15975</v>
      </c>
      <c r="L7" s="434">
        <v>10260</v>
      </c>
      <c r="M7" s="434">
        <v>12751</v>
      </c>
      <c r="N7" s="434">
        <v>40840</v>
      </c>
      <c r="O7" s="434">
        <v>18890</v>
      </c>
      <c r="P7" s="434">
        <v>15009</v>
      </c>
      <c r="Q7" s="434">
        <v>13624</v>
      </c>
      <c r="S7" s="28"/>
      <c r="T7" s="28"/>
      <c r="U7" s="28"/>
      <c r="V7" s="28"/>
      <c r="W7" s="28"/>
      <c r="X7" s="28"/>
      <c r="Y7" s="28"/>
      <c r="Z7" s="28"/>
      <c r="AA7" s="28"/>
      <c r="AB7" s="28"/>
      <c r="AC7" s="28"/>
      <c r="AD7" s="28"/>
      <c r="AE7" s="28"/>
      <c r="AF7" s="28"/>
    </row>
    <row r="8" spans="1:32" ht="20.25" customHeight="1">
      <c r="A8" s="1631"/>
      <c r="B8" s="1646" t="s">
        <v>158</v>
      </c>
      <c r="C8" s="1646"/>
      <c r="D8" s="435">
        <v>10811</v>
      </c>
      <c r="E8" s="436">
        <v>61</v>
      </c>
      <c r="F8" s="437">
        <v>876</v>
      </c>
      <c r="G8" s="437">
        <v>4393</v>
      </c>
      <c r="H8" s="437">
        <v>2759</v>
      </c>
      <c r="I8" s="438">
        <v>2722</v>
      </c>
      <c r="J8" s="436">
        <v>1005</v>
      </c>
      <c r="K8" s="437">
        <v>1216</v>
      </c>
      <c r="L8" s="437">
        <v>752</v>
      </c>
      <c r="M8" s="437">
        <v>921</v>
      </c>
      <c r="N8" s="437">
        <v>2916</v>
      </c>
      <c r="O8" s="437">
        <v>1495</v>
      </c>
      <c r="P8" s="437">
        <v>1226</v>
      </c>
      <c r="Q8" s="437">
        <v>1280</v>
      </c>
      <c r="S8" s="28"/>
      <c r="T8" s="28"/>
      <c r="U8" s="28"/>
      <c r="V8" s="28"/>
      <c r="W8" s="28"/>
      <c r="X8" s="28"/>
      <c r="Y8" s="28"/>
      <c r="Z8" s="28"/>
      <c r="AA8" s="28"/>
      <c r="AB8" s="28"/>
      <c r="AC8" s="28"/>
      <c r="AD8" s="28"/>
      <c r="AE8" s="28"/>
      <c r="AF8" s="28"/>
    </row>
    <row r="9" spans="1:32" ht="20.25" customHeight="1">
      <c r="A9" s="1630" t="s">
        <v>312</v>
      </c>
      <c r="B9" s="1622" t="s">
        <v>338</v>
      </c>
      <c r="C9" s="1623"/>
      <c r="D9" s="439">
        <v>4602</v>
      </c>
      <c r="E9" s="433">
        <v>141</v>
      </c>
      <c r="F9" s="434">
        <v>1277</v>
      </c>
      <c r="G9" s="434">
        <v>2018</v>
      </c>
      <c r="H9" s="434">
        <v>600</v>
      </c>
      <c r="I9" s="432">
        <v>566</v>
      </c>
      <c r="J9" s="433">
        <v>2282</v>
      </c>
      <c r="K9" s="434">
        <v>2061</v>
      </c>
      <c r="L9" s="434">
        <v>156</v>
      </c>
      <c r="M9" s="434">
        <v>50</v>
      </c>
      <c r="N9" s="434">
        <v>41</v>
      </c>
      <c r="O9" s="434">
        <v>8</v>
      </c>
      <c r="P9" s="434">
        <v>4</v>
      </c>
      <c r="Q9" s="434">
        <v>0</v>
      </c>
      <c r="S9" s="28"/>
      <c r="T9" s="28"/>
      <c r="U9" s="28"/>
      <c r="V9" s="28"/>
      <c r="W9" s="28"/>
      <c r="X9" s="28"/>
      <c r="Y9" s="28"/>
      <c r="Z9" s="28"/>
      <c r="AA9" s="28"/>
      <c r="AB9" s="28"/>
      <c r="AC9" s="28"/>
      <c r="AD9" s="28"/>
      <c r="AE9" s="28"/>
      <c r="AF9" s="28"/>
    </row>
    <row r="10" spans="1:32" ht="20.25" customHeight="1">
      <c r="A10" s="1428"/>
      <c r="B10" s="1622" t="s">
        <v>339</v>
      </c>
      <c r="C10" s="1623"/>
      <c r="D10" s="439">
        <v>313</v>
      </c>
      <c r="E10" s="433">
        <v>5</v>
      </c>
      <c r="F10" s="434">
        <v>80</v>
      </c>
      <c r="G10" s="434">
        <v>162</v>
      </c>
      <c r="H10" s="434">
        <v>37</v>
      </c>
      <c r="I10" s="432">
        <v>29</v>
      </c>
      <c r="J10" s="433">
        <v>138</v>
      </c>
      <c r="K10" s="434">
        <v>143</v>
      </c>
      <c r="L10" s="434">
        <v>17</v>
      </c>
      <c r="M10" s="434">
        <v>4</v>
      </c>
      <c r="N10" s="434">
        <v>8</v>
      </c>
      <c r="O10" s="434">
        <v>3</v>
      </c>
      <c r="P10" s="434">
        <v>0</v>
      </c>
      <c r="Q10" s="434">
        <v>0</v>
      </c>
      <c r="S10" s="28"/>
      <c r="T10" s="28"/>
      <c r="U10" s="28"/>
      <c r="V10" s="28"/>
      <c r="W10" s="28"/>
      <c r="X10" s="28"/>
      <c r="Y10" s="28"/>
      <c r="Z10" s="28"/>
      <c r="AA10" s="28"/>
      <c r="AB10" s="28"/>
      <c r="AC10" s="28"/>
      <c r="AD10" s="28"/>
      <c r="AE10" s="28"/>
      <c r="AF10" s="28"/>
    </row>
    <row r="11" spans="1:32" ht="20.25" customHeight="1">
      <c r="A11" s="1428"/>
      <c r="B11" s="1622" t="s">
        <v>315</v>
      </c>
      <c r="C11" s="1623"/>
      <c r="D11" s="439">
        <v>258</v>
      </c>
      <c r="E11" s="433">
        <v>2</v>
      </c>
      <c r="F11" s="434">
        <v>39</v>
      </c>
      <c r="G11" s="434">
        <v>126</v>
      </c>
      <c r="H11" s="434">
        <v>60</v>
      </c>
      <c r="I11" s="432">
        <v>31</v>
      </c>
      <c r="J11" s="433">
        <v>84</v>
      </c>
      <c r="K11" s="434">
        <v>64</v>
      </c>
      <c r="L11" s="434">
        <v>29</v>
      </c>
      <c r="M11" s="434">
        <v>14</v>
      </c>
      <c r="N11" s="434">
        <v>28</v>
      </c>
      <c r="O11" s="434">
        <v>15</v>
      </c>
      <c r="P11" s="434">
        <v>16</v>
      </c>
      <c r="Q11" s="434">
        <v>8</v>
      </c>
      <c r="S11" s="28"/>
      <c r="T11" s="28"/>
      <c r="U11" s="28"/>
      <c r="V11" s="28"/>
      <c r="W11" s="28"/>
      <c r="X11" s="28"/>
      <c r="Y11" s="28"/>
      <c r="Z11" s="28"/>
      <c r="AA11" s="28"/>
      <c r="AB11" s="28"/>
      <c r="AC11" s="28"/>
      <c r="AD11" s="28"/>
      <c r="AE11" s="28"/>
      <c r="AF11" s="28"/>
    </row>
    <row r="12" spans="1:32" ht="20.25" customHeight="1">
      <c r="A12" s="1428"/>
      <c r="B12" s="1622" t="s">
        <v>340</v>
      </c>
      <c r="C12" s="1623"/>
      <c r="D12" s="439">
        <v>10633</v>
      </c>
      <c r="E12" s="433">
        <v>197</v>
      </c>
      <c r="F12" s="434">
        <v>2354</v>
      </c>
      <c r="G12" s="434">
        <v>4859</v>
      </c>
      <c r="H12" s="434">
        <v>1660</v>
      </c>
      <c r="I12" s="432">
        <v>1563</v>
      </c>
      <c r="J12" s="433">
        <v>4406</v>
      </c>
      <c r="K12" s="434">
        <v>4477</v>
      </c>
      <c r="L12" s="434">
        <v>801</v>
      </c>
      <c r="M12" s="434">
        <v>357</v>
      </c>
      <c r="N12" s="434">
        <v>373</v>
      </c>
      <c r="O12" s="434">
        <v>131</v>
      </c>
      <c r="P12" s="434">
        <v>52</v>
      </c>
      <c r="Q12" s="434">
        <v>36</v>
      </c>
      <c r="S12" s="28"/>
      <c r="T12" s="28"/>
      <c r="U12" s="28"/>
      <c r="V12" s="28"/>
      <c r="W12" s="28"/>
      <c r="X12" s="28"/>
      <c r="Y12" s="28"/>
      <c r="Z12" s="28"/>
      <c r="AA12" s="28"/>
      <c r="AB12" s="28"/>
      <c r="AC12" s="28"/>
      <c r="AD12" s="28"/>
      <c r="AE12" s="28"/>
      <c r="AF12" s="28"/>
    </row>
    <row r="13" spans="1:32" ht="20.25" customHeight="1">
      <c r="A13" s="1428"/>
      <c r="B13" s="1622" t="s">
        <v>341</v>
      </c>
      <c r="C13" s="1623"/>
      <c r="D13" s="439">
        <v>2240</v>
      </c>
      <c r="E13" s="433">
        <v>13</v>
      </c>
      <c r="F13" s="434">
        <v>173</v>
      </c>
      <c r="G13" s="434">
        <v>1012</v>
      </c>
      <c r="H13" s="434">
        <v>656</v>
      </c>
      <c r="I13" s="432">
        <v>386</v>
      </c>
      <c r="J13" s="433">
        <v>220</v>
      </c>
      <c r="K13" s="434">
        <v>237</v>
      </c>
      <c r="L13" s="434">
        <v>157</v>
      </c>
      <c r="M13" s="434">
        <v>156</v>
      </c>
      <c r="N13" s="434">
        <v>566</v>
      </c>
      <c r="O13" s="434">
        <v>329</v>
      </c>
      <c r="P13" s="434">
        <v>270</v>
      </c>
      <c r="Q13" s="434">
        <v>305</v>
      </c>
      <c r="S13" s="28"/>
      <c r="T13" s="28"/>
      <c r="U13" s="28"/>
      <c r="V13" s="28"/>
      <c r="W13" s="28"/>
      <c r="X13" s="28"/>
      <c r="Y13" s="28"/>
      <c r="Z13" s="28"/>
      <c r="AA13" s="28"/>
      <c r="AB13" s="28"/>
      <c r="AC13" s="28"/>
      <c r="AD13" s="28"/>
      <c r="AE13" s="28"/>
      <c r="AF13" s="28"/>
    </row>
    <row r="14" spans="1:32" ht="20.25" customHeight="1">
      <c r="A14" s="1428"/>
      <c r="B14" s="1622" t="s">
        <v>342</v>
      </c>
      <c r="C14" s="1623"/>
      <c r="D14" s="439">
        <v>77415</v>
      </c>
      <c r="E14" s="433">
        <v>75</v>
      </c>
      <c r="F14" s="434">
        <v>3884</v>
      </c>
      <c r="G14" s="434">
        <v>33129</v>
      </c>
      <c r="H14" s="434">
        <v>23230</v>
      </c>
      <c r="I14" s="432">
        <v>17097</v>
      </c>
      <c r="J14" s="433">
        <v>1685</v>
      </c>
      <c r="K14" s="434">
        <v>2906</v>
      </c>
      <c r="L14" s="434">
        <v>3562</v>
      </c>
      <c r="M14" s="434">
        <v>5932</v>
      </c>
      <c r="N14" s="434">
        <v>24443</v>
      </c>
      <c r="O14" s="434">
        <v>13836</v>
      </c>
      <c r="P14" s="434">
        <v>12321</v>
      </c>
      <c r="Q14" s="434">
        <v>12730</v>
      </c>
      <c r="S14" s="28"/>
      <c r="T14" s="28"/>
      <c r="U14" s="28"/>
      <c r="V14" s="28"/>
      <c r="W14" s="28"/>
      <c r="X14" s="28"/>
      <c r="Y14" s="28"/>
      <c r="Z14" s="28"/>
      <c r="AA14" s="28"/>
      <c r="AB14" s="28"/>
      <c r="AC14" s="28"/>
      <c r="AD14" s="28"/>
      <c r="AE14" s="28"/>
      <c r="AF14" s="28"/>
    </row>
    <row r="15" spans="1:32" ht="20.25" customHeight="1">
      <c r="A15" s="1428"/>
      <c r="B15" s="1622" t="s">
        <v>319</v>
      </c>
      <c r="C15" s="1623"/>
      <c r="D15" s="439">
        <v>18663</v>
      </c>
      <c r="E15" s="433">
        <v>0</v>
      </c>
      <c r="F15" s="434">
        <v>8</v>
      </c>
      <c r="G15" s="434">
        <v>1221</v>
      </c>
      <c r="H15" s="434">
        <v>3804</v>
      </c>
      <c r="I15" s="432">
        <v>13630</v>
      </c>
      <c r="J15" s="433">
        <v>1125</v>
      </c>
      <c r="K15" s="434">
        <v>1972</v>
      </c>
      <c r="L15" s="434">
        <v>1846</v>
      </c>
      <c r="M15" s="434">
        <v>2539</v>
      </c>
      <c r="N15" s="434">
        <v>7189</v>
      </c>
      <c r="O15" s="434">
        <v>2165</v>
      </c>
      <c r="P15" s="434">
        <v>1062</v>
      </c>
      <c r="Q15" s="434">
        <v>765</v>
      </c>
      <c r="S15" s="28"/>
      <c r="T15" s="28"/>
      <c r="U15" s="28"/>
      <c r="V15" s="28"/>
      <c r="W15" s="28"/>
      <c r="X15" s="28"/>
      <c r="Y15" s="28"/>
      <c r="Z15" s="28"/>
      <c r="AA15" s="28"/>
      <c r="AB15" s="28"/>
      <c r="AC15" s="28"/>
      <c r="AD15" s="28"/>
      <c r="AE15" s="28"/>
      <c r="AF15" s="28"/>
    </row>
    <row r="16" spans="1:32" ht="20.25" customHeight="1">
      <c r="A16" s="1428"/>
      <c r="B16" s="1622" t="s">
        <v>320</v>
      </c>
      <c r="C16" s="1623"/>
      <c r="D16" s="439">
        <v>422</v>
      </c>
      <c r="E16" s="433">
        <v>0</v>
      </c>
      <c r="F16" s="434">
        <v>0</v>
      </c>
      <c r="G16" s="434">
        <v>23</v>
      </c>
      <c r="H16" s="434">
        <v>89</v>
      </c>
      <c r="I16" s="432">
        <v>310</v>
      </c>
      <c r="J16" s="433">
        <v>16</v>
      </c>
      <c r="K16" s="434">
        <v>26</v>
      </c>
      <c r="L16" s="434">
        <v>22</v>
      </c>
      <c r="M16" s="434">
        <v>60</v>
      </c>
      <c r="N16" s="434">
        <v>166</v>
      </c>
      <c r="O16" s="434">
        <v>52</v>
      </c>
      <c r="P16" s="434">
        <v>41</v>
      </c>
      <c r="Q16" s="434">
        <v>39</v>
      </c>
      <c r="S16" s="28"/>
      <c r="T16" s="28"/>
      <c r="U16" s="28"/>
      <c r="V16" s="28"/>
      <c r="W16" s="28"/>
      <c r="X16" s="28"/>
      <c r="Y16" s="28"/>
      <c r="Z16" s="28"/>
      <c r="AA16" s="28"/>
      <c r="AB16" s="28"/>
      <c r="AC16" s="28"/>
      <c r="AD16" s="28"/>
      <c r="AE16" s="28"/>
      <c r="AF16" s="28"/>
    </row>
    <row r="17" spans="1:32" ht="20.25" customHeight="1">
      <c r="A17" s="1428"/>
      <c r="B17" s="1622" t="s">
        <v>343</v>
      </c>
      <c r="C17" s="1623"/>
      <c r="D17" s="439">
        <v>2177</v>
      </c>
      <c r="E17" s="433">
        <v>0</v>
      </c>
      <c r="F17" s="434">
        <v>10</v>
      </c>
      <c r="G17" s="434">
        <v>324</v>
      </c>
      <c r="H17" s="434">
        <v>566</v>
      </c>
      <c r="I17" s="432">
        <v>1277</v>
      </c>
      <c r="J17" s="433">
        <v>35</v>
      </c>
      <c r="K17" s="434">
        <v>64</v>
      </c>
      <c r="L17" s="434">
        <v>117</v>
      </c>
      <c r="M17" s="434">
        <v>206</v>
      </c>
      <c r="N17" s="434">
        <v>921</v>
      </c>
      <c r="O17" s="434">
        <v>402</v>
      </c>
      <c r="P17" s="434">
        <v>231</v>
      </c>
      <c r="Q17" s="434">
        <v>201</v>
      </c>
      <c r="S17" s="28"/>
      <c r="T17" s="28"/>
      <c r="U17" s="28"/>
      <c r="V17" s="28"/>
      <c r="W17" s="28"/>
      <c r="X17" s="28"/>
      <c r="Y17" s="28"/>
      <c r="Z17" s="28"/>
      <c r="AA17" s="28"/>
      <c r="AB17" s="28"/>
      <c r="AC17" s="28"/>
      <c r="AD17" s="28"/>
      <c r="AE17" s="28"/>
      <c r="AF17" s="28"/>
    </row>
    <row r="18" spans="1:32" ht="20.25" customHeight="1">
      <c r="A18" s="1428"/>
      <c r="B18" s="1622" t="s">
        <v>322</v>
      </c>
      <c r="C18" s="1623"/>
      <c r="D18" s="439">
        <v>0</v>
      </c>
      <c r="E18" s="433">
        <v>0</v>
      </c>
      <c r="F18" s="434">
        <v>0</v>
      </c>
      <c r="G18" s="434">
        <v>0</v>
      </c>
      <c r="H18" s="434">
        <v>0</v>
      </c>
      <c r="I18" s="432">
        <v>0</v>
      </c>
      <c r="J18" s="433">
        <v>0</v>
      </c>
      <c r="K18" s="434">
        <v>0</v>
      </c>
      <c r="L18" s="434">
        <v>0</v>
      </c>
      <c r="M18" s="434">
        <v>0</v>
      </c>
      <c r="N18" s="434">
        <v>0</v>
      </c>
      <c r="O18" s="434">
        <v>0</v>
      </c>
      <c r="P18" s="434">
        <v>0</v>
      </c>
      <c r="Q18" s="434">
        <v>0</v>
      </c>
      <c r="S18" s="28"/>
      <c r="T18" s="28"/>
      <c r="U18" s="28"/>
      <c r="V18" s="28"/>
      <c r="W18" s="28"/>
      <c r="X18" s="28"/>
      <c r="Y18" s="28"/>
      <c r="Z18" s="28"/>
      <c r="AA18" s="28"/>
      <c r="AB18" s="28"/>
      <c r="AC18" s="28"/>
      <c r="AD18" s="28"/>
      <c r="AE18" s="28"/>
      <c r="AF18" s="28"/>
    </row>
    <row r="19" spans="1:32" ht="20.25" customHeight="1">
      <c r="A19" s="1428"/>
      <c r="B19" s="1622" t="s">
        <v>146</v>
      </c>
      <c r="C19" s="1623"/>
      <c r="D19" s="439">
        <v>154</v>
      </c>
      <c r="E19" s="433">
        <v>147</v>
      </c>
      <c r="F19" s="434">
        <v>2</v>
      </c>
      <c r="G19" s="434">
        <v>2</v>
      </c>
      <c r="H19" s="434">
        <v>3</v>
      </c>
      <c r="I19" s="432">
        <v>0</v>
      </c>
      <c r="J19" s="433">
        <v>34</v>
      </c>
      <c r="K19" s="434">
        <v>44</v>
      </c>
      <c r="L19" s="434">
        <v>28</v>
      </c>
      <c r="M19" s="434">
        <v>30</v>
      </c>
      <c r="N19" s="434">
        <v>18</v>
      </c>
      <c r="O19" s="434">
        <v>0</v>
      </c>
      <c r="P19" s="434">
        <v>0</v>
      </c>
      <c r="Q19" s="434">
        <v>0</v>
      </c>
      <c r="S19" s="28"/>
      <c r="T19" s="28"/>
      <c r="U19" s="28"/>
      <c r="V19" s="28"/>
      <c r="W19" s="28"/>
      <c r="X19" s="28"/>
      <c r="Y19" s="28"/>
      <c r="Z19" s="28"/>
      <c r="AA19" s="28"/>
      <c r="AB19" s="28"/>
      <c r="AC19" s="28"/>
      <c r="AD19" s="28"/>
      <c r="AE19" s="28"/>
      <c r="AF19" s="28"/>
    </row>
    <row r="20" spans="1:32" ht="20.25" customHeight="1">
      <c r="A20" s="1428"/>
      <c r="B20" s="1632" t="s">
        <v>323</v>
      </c>
      <c r="C20" s="1633"/>
      <c r="D20" s="455"/>
      <c r="E20" s="456"/>
      <c r="F20" s="457"/>
      <c r="G20" s="457"/>
      <c r="H20" s="457"/>
      <c r="I20" s="458"/>
      <c r="J20" s="456"/>
      <c r="K20" s="457"/>
      <c r="L20" s="457"/>
      <c r="M20" s="457"/>
      <c r="N20" s="457"/>
      <c r="O20" s="457"/>
      <c r="P20" s="457"/>
      <c r="Q20" s="457"/>
      <c r="S20" s="28"/>
      <c r="T20" s="28"/>
      <c r="U20" s="28"/>
      <c r="V20" s="28"/>
      <c r="W20" s="28"/>
      <c r="X20" s="28"/>
      <c r="Y20" s="28"/>
      <c r="Z20" s="28"/>
      <c r="AA20" s="28"/>
      <c r="AB20" s="28"/>
      <c r="AC20" s="28"/>
      <c r="AD20" s="28"/>
      <c r="AE20" s="28"/>
      <c r="AF20" s="28"/>
    </row>
    <row r="21" spans="1:32" ht="20.25" customHeight="1">
      <c r="A21" s="1428"/>
      <c r="B21" s="1634" t="s">
        <v>324</v>
      </c>
      <c r="C21" s="1634" t="s">
        <v>152</v>
      </c>
      <c r="D21" s="440">
        <v>430</v>
      </c>
      <c r="E21" s="441">
        <v>10</v>
      </c>
      <c r="F21" s="442">
        <v>64</v>
      </c>
      <c r="G21" s="442">
        <v>188</v>
      </c>
      <c r="H21" s="442">
        <v>85</v>
      </c>
      <c r="I21" s="443">
        <v>83</v>
      </c>
      <c r="J21" s="441">
        <v>148</v>
      </c>
      <c r="K21" s="442">
        <v>87</v>
      </c>
      <c r="L21" s="442">
        <v>36</v>
      </c>
      <c r="M21" s="442">
        <v>30</v>
      </c>
      <c r="N21" s="442">
        <v>60</v>
      </c>
      <c r="O21" s="442">
        <v>24</v>
      </c>
      <c r="P21" s="442">
        <v>24</v>
      </c>
      <c r="Q21" s="442">
        <v>21</v>
      </c>
      <c r="S21" s="28"/>
      <c r="T21" s="28"/>
      <c r="U21" s="28"/>
      <c r="V21" s="28"/>
      <c r="W21" s="28"/>
      <c r="X21" s="28"/>
      <c r="Y21" s="28"/>
      <c r="Z21" s="28"/>
      <c r="AA21" s="28"/>
      <c r="AB21" s="28"/>
      <c r="AC21" s="28"/>
      <c r="AD21" s="28"/>
      <c r="AE21" s="28"/>
      <c r="AF21" s="28"/>
    </row>
    <row r="22" spans="1:32" ht="20.25" customHeight="1">
      <c r="A22" s="1428"/>
      <c r="B22" s="1629" t="s">
        <v>325</v>
      </c>
      <c r="C22" s="1629" t="s">
        <v>153</v>
      </c>
      <c r="D22" s="440">
        <v>2770</v>
      </c>
      <c r="E22" s="441">
        <v>15</v>
      </c>
      <c r="F22" s="442">
        <v>258</v>
      </c>
      <c r="G22" s="442">
        <v>1236</v>
      </c>
      <c r="H22" s="442">
        <v>686</v>
      </c>
      <c r="I22" s="443">
        <v>575</v>
      </c>
      <c r="J22" s="441">
        <v>403</v>
      </c>
      <c r="K22" s="442">
        <v>458</v>
      </c>
      <c r="L22" s="442">
        <v>232</v>
      </c>
      <c r="M22" s="442">
        <v>244</v>
      </c>
      <c r="N22" s="442">
        <v>595</v>
      </c>
      <c r="O22" s="442">
        <v>299</v>
      </c>
      <c r="P22" s="442">
        <v>301</v>
      </c>
      <c r="Q22" s="442">
        <v>238</v>
      </c>
      <c r="S22" s="28"/>
      <c r="T22" s="28"/>
      <c r="U22" s="28"/>
      <c r="V22" s="28"/>
      <c r="W22" s="28"/>
      <c r="X22" s="28"/>
      <c r="Y22" s="28"/>
      <c r="Z22" s="28"/>
      <c r="AA22" s="28"/>
      <c r="AB22" s="28"/>
      <c r="AC22" s="28"/>
      <c r="AD22" s="28"/>
      <c r="AE22" s="28"/>
      <c r="AF22" s="28"/>
    </row>
    <row r="23" spans="1:32" ht="20.25" customHeight="1">
      <c r="A23" s="1428"/>
      <c r="B23" s="1629" t="s">
        <v>326</v>
      </c>
      <c r="C23" s="1629" t="s">
        <v>153</v>
      </c>
      <c r="D23" s="439">
        <v>82596</v>
      </c>
      <c r="E23" s="433">
        <v>279</v>
      </c>
      <c r="F23" s="434">
        <v>6829</v>
      </c>
      <c r="G23" s="434">
        <v>35223</v>
      </c>
      <c r="H23" s="434">
        <v>20803</v>
      </c>
      <c r="I23" s="432">
        <v>19462</v>
      </c>
      <c r="J23" s="433">
        <v>6631</v>
      </c>
      <c r="K23" s="434">
        <v>8237</v>
      </c>
      <c r="L23" s="434">
        <v>6894</v>
      </c>
      <c r="M23" s="434">
        <v>8134</v>
      </c>
      <c r="N23" s="434">
        <v>24397</v>
      </c>
      <c r="O23" s="434">
        <v>11270</v>
      </c>
      <c r="P23" s="434">
        <v>9020</v>
      </c>
      <c r="Q23" s="434">
        <v>8013</v>
      </c>
      <c r="S23" s="28"/>
      <c r="T23" s="28"/>
      <c r="U23" s="28"/>
      <c r="V23" s="28"/>
      <c r="W23" s="28"/>
      <c r="X23" s="28"/>
      <c r="Y23" s="28"/>
      <c r="Z23" s="28"/>
      <c r="AA23" s="28"/>
      <c r="AB23" s="28"/>
      <c r="AC23" s="28"/>
      <c r="AD23" s="28"/>
      <c r="AE23" s="28"/>
      <c r="AF23" s="28"/>
    </row>
    <row r="24" spans="1:32" ht="20.25" customHeight="1">
      <c r="A24" s="1428"/>
      <c r="B24" s="1629" t="s">
        <v>327</v>
      </c>
      <c r="C24" s="1629" t="s">
        <v>154</v>
      </c>
      <c r="D24" s="439">
        <v>4657</v>
      </c>
      <c r="E24" s="433">
        <v>14</v>
      </c>
      <c r="F24" s="434">
        <v>368</v>
      </c>
      <c r="G24" s="434">
        <v>2262</v>
      </c>
      <c r="H24" s="434">
        <v>1249</v>
      </c>
      <c r="I24" s="432">
        <v>764</v>
      </c>
      <c r="J24" s="433">
        <v>235</v>
      </c>
      <c r="K24" s="434">
        <v>338</v>
      </c>
      <c r="L24" s="434">
        <v>294</v>
      </c>
      <c r="M24" s="434">
        <v>396</v>
      </c>
      <c r="N24" s="434">
        <v>1310</v>
      </c>
      <c r="O24" s="434">
        <v>762</v>
      </c>
      <c r="P24" s="434">
        <v>729</v>
      </c>
      <c r="Q24" s="434">
        <v>593</v>
      </c>
      <c r="S24" s="28"/>
      <c r="T24" s="28"/>
      <c r="U24" s="28"/>
      <c r="V24" s="28"/>
      <c r="W24" s="28"/>
      <c r="X24" s="28"/>
      <c r="Y24" s="28"/>
      <c r="Z24" s="28"/>
      <c r="AA24" s="28"/>
      <c r="AB24" s="28"/>
      <c r="AC24" s="28"/>
      <c r="AD24" s="28"/>
      <c r="AE24" s="28"/>
      <c r="AF24" s="28"/>
    </row>
    <row r="25" spans="1:32" ht="20.25" customHeight="1">
      <c r="A25" s="1428"/>
      <c r="B25" s="1629" t="s">
        <v>328</v>
      </c>
      <c r="C25" s="1629" t="s">
        <v>155</v>
      </c>
      <c r="D25" s="439">
        <v>590</v>
      </c>
      <c r="E25" s="433">
        <v>1</v>
      </c>
      <c r="F25" s="434">
        <v>51</v>
      </c>
      <c r="G25" s="434">
        <v>263</v>
      </c>
      <c r="H25" s="434">
        <v>137</v>
      </c>
      <c r="I25" s="432">
        <v>138</v>
      </c>
      <c r="J25" s="433">
        <v>41</v>
      </c>
      <c r="K25" s="434">
        <v>62</v>
      </c>
      <c r="L25" s="434">
        <v>45</v>
      </c>
      <c r="M25" s="434">
        <v>49</v>
      </c>
      <c r="N25" s="434">
        <v>166</v>
      </c>
      <c r="O25" s="434">
        <v>78</v>
      </c>
      <c r="P25" s="434">
        <v>53</v>
      </c>
      <c r="Q25" s="434">
        <v>96</v>
      </c>
      <c r="S25" s="28"/>
      <c r="T25" s="28"/>
      <c r="U25" s="28"/>
      <c r="V25" s="28"/>
      <c r="W25" s="28"/>
      <c r="X25" s="28"/>
      <c r="Y25" s="28"/>
      <c r="Z25" s="28"/>
      <c r="AA25" s="28"/>
      <c r="AB25" s="28"/>
      <c r="AC25" s="28"/>
      <c r="AD25" s="28"/>
      <c r="AE25" s="28"/>
      <c r="AF25" s="28"/>
    </row>
    <row r="26" spans="1:32" ht="20.25" customHeight="1">
      <c r="A26" s="1428"/>
      <c r="B26" s="1622" t="s">
        <v>329</v>
      </c>
      <c r="C26" s="1623"/>
      <c r="D26" s="439">
        <v>806</v>
      </c>
      <c r="E26" s="433">
        <v>0</v>
      </c>
      <c r="F26" s="434">
        <v>82</v>
      </c>
      <c r="G26" s="434">
        <v>400</v>
      </c>
      <c r="H26" s="434">
        <v>187</v>
      </c>
      <c r="I26" s="432">
        <v>137</v>
      </c>
      <c r="J26" s="433">
        <v>44</v>
      </c>
      <c r="K26" s="434">
        <v>71</v>
      </c>
      <c r="L26" s="434">
        <v>49</v>
      </c>
      <c r="M26" s="434">
        <v>61</v>
      </c>
      <c r="N26" s="434">
        <v>211</v>
      </c>
      <c r="O26" s="434">
        <v>130</v>
      </c>
      <c r="P26" s="434">
        <v>129</v>
      </c>
      <c r="Q26" s="434">
        <v>111</v>
      </c>
      <c r="S26" s="28"/>
      <c r="T26" s="28"/>
      <c r="U26" s="28"/>
      <c r="V26" s="28"/>
      <c r="W26" s="28"/>
      <c r="X26" s="28"/>
      <c r="Y26" s="28"/>
      <c r="Z26" s="28"/>
      <c r="AA26" s="28"/>
      <c r="AB26" s="28"/>
      <c r="AC26" s="28"/>
      <c r="AD26" s="28"/>
      <c r="AE26" s="28"/>
      <c r="AF26" s="28"/>
    </row>
    <row r="27" spans="1:32" ht="20.25" customHeight="1">
      <c r="A27" s="1428"/>
      <c r="B27" s="1622" t="s">
        <v>330</v>
      </c>
      <c r="C27" s="1623"/>
      <c r="D27" s="439">
        <v>0</v>
      </c>
      <c r="E27" s="433">
        <v>0</v>
      </c>
      <c r="F27" s="434">
        <v>0</v>
      </c>
      <c r="G27" s="434">
        <v>0</v>
      </c>
      <c r="H27" s="434">
        <v>0</v>
      </c>
      <c r="I27" s="432">
        <v>0</v>
      </c>
      <c r="J27" s="433">
        <v>0</v>
      </c>
      <c r="K27" s="434">
        <v>0</v>
      </c>
      <c r="L27" s="434">
        <v>0</v>
      </c>
      <c r="M27" s="434">
        <v>0</v>
      </c>
      <c r="N27" s="434">
        <v>0</v>
      </c>
      <c r="O27" s="434">
        <v>0</v>
      </c>
      <c r="P27" s="434">
        <v>0</v>
      </c>
      <c r="Q27" s="434">
        <v>0</v>
      </c>
      <c r="S27" s="28"/>
      <c r="T27" s="28"/>
      <c r="U27" s="28"/>
      <c r="V27" s="28"/>
      <c r="W27" s="28"/>
      <c r="X27" s="28"/>
      <c r="Y27" s="28"/>
      <c r="Z27" s="28"/>
      <c r="AA27" s="28"/>
      <c r="AB27" s="28"/>
      <c r="AC27" s="28"/>
      <c r="AD27" s="28"/>
      <c r="AE27" s="28"/>
      <c r="AF27" s="28"/>
    </row>
    <row r="28" spans="1:32" ht="20.25" customHeight="1">
      <c r="A28" s="1428"/>
      <c r="B28" s="1622" t="s">
        <v>331</v>
      </c>
      <c r="C28" s="1623"/>
      <c r="D28" s="439">
        <v>0</v>
      </c>
      <c r="E28" s="433">
        <v>0</v>
      </c>
      <c r="F28" s="434">
        <v>0</v>
      </c>
      <c r="G28" s="434">
        <v>0</v>
      </c>
      <c r="H28" s="434">
        <v>0</v>
      </c>
      <c r="I28" s="432">
        <v>0</v>
      </c>
      <c r="J28" s="433">
        <v>0</v>
      </c>
      <c r="K28" s="434">
        <v>0</v>
      </c>
      <c r="L28" s="434">
        <v>0</v>
      </c>
      <c r="M28" s="434">
        <v>0</v>
      </c>
      <c r="N28" s="434">
        <v>0</v>
      </c>
      <c r="O28" s="434">
        <v>0</v>
      </c>
      <c r="P28" s="434">
        <v>0</v>
      </c>
      <c r="Q28" s="434">
        <v>0</v>
      </c>
      <c r="S28" s="28"/>
      <c r="T28" s="28"/>
      <c r="U28" s="28"/>
      <c r="V28" s="28"/>
      <c r="W28" s="28"/>
      <c r="X28" s="28"/>
      <c r="Y28" s="28"/>
      <c r="Z28" s="28"/>
      <c r="AA28" s="28"/>
      <c r="AB28" s="28"/>
      <c r="AC28" s="28"/>
      <c r="AD28" s="28"/>
      <c r="AE28" s="28"/>
      <c r="AF28" s="28"/>
    </row>
    <row r="29" spans="1:32" ht="20.25" customHeight="1">
      <c r="A29" s="1428"/>
      <c r="B29" s="1622" t="s">
        <v>332</v>
      </c>
      <c r="C29" s="1623"/>
      <c r="D29" s="439">
        <v>0</v>
      </c>
      <c r="E29" s="433">
        <v>0</v>
      </c>
      <c r="F29" s="434">
        <v>0</v>
      </c>
      <c r="G29" s="434">
        <v>0</v>
      </c>
      <c r="H29" s="434">
        <v>0</v>
      </c>
      <c r="I29" s="432">
        <v>0</v>
      </c>
      <c r="J29" s="433">
        <v>0</v>
      </c>
      <c r="K29" s="434">
        <v>0</v>
      </c>
      <c r="L29" s="434">
        <v>0</v>
      </c>
      <c r="M29" s="434">
        <v>0</v>
      </c>
      <c r="N29" s="434">
        <v>0</v>
      </c>
      <c r="O29" s="434">
        <v>0</v>
      </c>
      <c r="P29" s="434">
        <v>0</v>
      </c>
      <c r="Q29" s="434">
        <v>0</v>
      </c>
      <c r="S29" s="28"/>
      <c r="T29" s="28"/>
      <c r="U29" s="28"/>
      <c r="V29" s="28"/>
      <c r="W29" s="28"/>
      <c r="X29" s="28"/>
      <c r="Y29" s="28"/>
      <c r="Z29" s="28"/>
      <c r="AA29" s="28"/>
      <c r="AB29" s="28"/>
      <c r="AC29" s="28"/>
      <c r="AD29" s="28"/>
      <c r="AE29" s="28"/>
      <c r="AF29" s="28"/>
    </row>
    <row r="30" spans="1:32" ht="20.25" customHeight="1">
      <c r="A30" s="1428"/>
      <c r="B30" s="1622" t="s">
        <v>333</v>
      </c>
      <c r="C30" s="1623"/>
      <c r="D30" s="439">
        <v>384</v>
      </c>
      <c r="E30" s="433">
        <v>1</v>
      </c>
      <c r="F30" s="434">
        <v>28</v>
      </c>
      <c r="G30" s="434">
        <v>157</v>
      </c>
      <c r="H30" s="434">
        <v>100</v>
      </c>
      <c r="I30" s="432">
        <v>98</v>
      </c>
      <c r="J30" s="433">
        <v>20</v>
      </c>
      <c r="K30" s="434">
        <v>21</v>
      </c>
      <c r="L30" s="434">
        <v>22</v>
      </c>
      <c r="M30" s="434">
        <v>32</v>
      </c>
      <c r="N30" s="434">
        <v>133</v>
      </c>
      <c r="O30" s="434">
        <v>61</v>
      </c>
      <c r="P30" s="434">
        <v>52</v>
      </c>
      <c r="Q30" s="434">
        <v>43</v>
      </c>
      <c r="S30" s="28"/>
      <c r="T30" s="28"/>
      <c r="U30" s="28"/>
      <c r="V30" s="28"/>
      <c r="W30" s="28"/>
      <c r="X30" s="28"/>
      <c r="Y30" s="28"/>
      <c r="Z30" s="28"/>
      <c r="AA30" s="28"/>
      <c r="AB30" s="28"/>
      <c r="AC30" s="28"/>
      <c r="AD30" s="28"/>
      <c r="AE30" s="28"/>
      <c r="AF30" s="28"/>
    </row>
    <row r="31" spans="1:32" ht="20.25" customHeight="1">
      <c r="A31" s="1631"/>
      <c r="B31" s="1624" t="s">
        <v>363</v>
      </c>
      <c r="C31" s="1625"/>
      <c r="D31" s="444">
        <v>414</v>
      </c>
      <c r="E31" s="445">
        <v>0</v>
      </c>
      <c r="F31" s="446">
        <v>0</v>
      </c>
      <c r="G31" s="446">
        <v>17</v>
      </c>
      <c r="H31" s="446">
        <v>55</v>
      </c>
      <c r="I31" s="447">
        <v>342</v>
      </c>
      <c r="J31" s="445">
        <v>5</v>
      </c>
      <c r="K31" s="446">
        <v>26</v>
      </c>
      <c r="L31" s="446">
        <v>30</v>
      </c>
      <c r="M31" s="446">
        <v>50</v>
      </c>
      <c r="N31" s="446">
        <v>219</v>
      </c>
      <c r="O31" s="446">
        <v>60</v>
      </c>
      <c r="P31" s="446">
        <v>19</v>
      </c>
      <c r="Q31" s="446">
        <v>5</v>
      </c>
      <c r="S31" s="28"/>
      <c r="T31" s="28"/>
      <c r="U31" s="28"/>
      <c r="V31" s="28"/>
      <c r="W31" s="28"/>
      <c r="X31" s="28"/>
      <c r="Y31" s="28"/>
      <c r="Z31" s="28"/>
      <c r="AA31" s="28"/>
      <c r="AB31" s="28"/>
      <c r="AC31" s="28"/>
      <c r="AD31" s="28"/>
      <c r="AE31" s="28"/>
      <c r="AF31" s="28"/>
    </row>
    <row r="32" spans="1:32" ht="20.25" customHeight="1">
      <c r="A32" s="1626" t="s">
        <v>335</v>
      </c>
      <c r="B32" s="1627"/>
      <c r="C32" s="1628"/>
      <c r="D32" s="448">
        <v>209524</v>
      </c>
      <c r="E32" s="55">
        <v>900</v>
      </c>
      <c r="F32" s="449">
        <v>15507</v>
      </c>
      <c r="G32" s="449">
        <v>82622</v>
      </c>
      <c r="H32" s="449">
        <v>54007</v>
      </c>
      <c r="I32" s="57">
        <v>56488</v>
      </c>
      <c r="J32" s="55">
        <v>17552</v>
      </c>
      <c r="K32" s="449">
        <v>21294</v>
      </c>
      <c r="L32" s="449">
        <v>14337</v>
      </c>
      <c r="M32" s="449">
        <v>18344</v>
      </c>
      <c r="N32" s="449">
        <v>60844</v>
      </c>
      <c r="O32" s="449">
        <v>29625</v>
      </c>
      <c r="P32" s="449">
        <v>24324</v>
      </c>
      <c r="Q32" s="449">
        <v>23204</v>
      </c>
      <c r="S32" s="28"/>
      <c r="T32" s="28"/>
      <c r="U32" s="28"/>
      <c r="V32" s="28"/>
      <c r="W32" s="28"/>
      <c r="X32" s="28"/>
      <c r="Y32" s="28"/>
      <c r="Z32" s="28"/>
      <c r="AA32" s="28"/>
      <c r="AB32" s="28"/>
      <c r="AC32" s="28"/>
      <c r="AD32" s="28"/>
      <c r="AE32" s="28"/>
      <c r="AF32" s="28"/>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2"/>
  <sheetViews>
    <sheetView view="pageBreakPreview" zoomScale="85" zoomScaleNormal="100" zoomScaleSheetLayoutView="85" zoomScalePageLayoutView="85" workbookViewId="0">
      <selection activeCell="P4" sqref="P4"/>
    </sheetView>
  </sheetViews>
  <sheetFormatPr defaultColWidth="7.44140625" defaultRowHeight="13.5" customHeight="1"/>
  <cols>
    <col min="1" max="1" width="10.77734375" style="10" customWidth="1"/>
    <col min="2" max="2" width="8.33203125" style="10" customWidth="1"/>
    <col min="3" max="3" width="30.6640625" style="10" customWidth="1"/>
    <col min="4" max="18" width="7.6640625" style="10" customWidth="1"/>
    <col min="19" max="16384" width="7.44140625" style="10"/>
  </cols>
  <sheetData>
    <row r="1" spans="1:32" ht="17.25" customHeight="1">
      <c r="A1" s="22" t="s">
        <v>260</v>
      </c>
      <c r="B1" s="425"/>
      <c r="C1" s="425"/>
      <c r="D1" s="1"/>
      <c r="E1" s="1"/>
      <c r="F1" s="1"/>
      <c r="G1" s="2"/>
      <c r="H1" s="2"/>
      <c r="I1" s="2"/>
      <c r="J1" s="2"/>
      <c r="K1" s="2"/>
      <c r="L1" s="2"/>
      <c r="M1" s="2"/>
      <c r="N1" s="2"/>
      <c r="O1" s="2"/>
      <c r="P1" s="2"/>
    </row>
    <row r="2" spans="1:32" ht="17.25" customHeight="1">
      <c r="A2" s="310" t="s">
        <v>388</v>
      </c>
      <c r="B2" s="311"/>
    </row>
    <row r="3" spans="1:32" ht="11.25" customHeight="1">
      <c r="A3" s="451"/>
      <c r="B3" s="451"/>
      <c r="C3" s="451"/>
      <c r="D3" s="451"/>
      <c r="E3" s="451"/>
      <c r="F3" s="451"/>
      <c r="G3" s="2"/>
      <c r="H3" s="2"/>
      <c r="I3" s="2"/>
      <c r="J3" s="2"/>
      <c r="K3" s="2"/>
      <c r="L3" s="2"/>
      <c r="M3" s="2"/>
      <c r="N3" s="2"/>
      <c r="O3" s="2"/>
      <c r="P3" s="2"/>
    </row>
    <row r="4" spans="1:32" ht="18" customHeight="1">
      <c r="A4" s="1635" t="s">
        <v>72</v>
      </c>
      <c r="B4" s="1636"/>
      <c r="C4" s="1637"/>
      <c r="D4" s="1641" t="s">
        <v>294</v>
      </c>
      <c r="E4" s="1642" t="s">
        <v>295</v>
      </c>
      <c r="F4" s="1643"/>
      <c r="G4" s="1643"/>
      <c r="H4" s="1643"/>
      <c r="I4" s="1644"/>
      <c r="J4" s="1642" t="s">
        <v>296</v>
      </c>
      <c r="K4" s="1643"/>
      <c r="L4" s="1643"/>
      <c r="M4" s="1643"/>
      <c r="N4" s="1643"/>
      <c r="O4" s="1643"/>
      <c r="P4" s="1643"/>
      <c r="Q4" s="1643"/>
    </row>
    <row r="5" spans="1:32" ht="33" customHeight="1">
      <c r="A5" s="1638"/>
      <c r="B5" s="1639"/>
      <c r="C5" s="1640"/>
      <c r="D5" s="1641"/>
      <c r="E5" s="452" t="s">
        <v>297</v>
      </c>
      <c r="F5" s="453" t="s">
        <v>365</v>
      </c>
      <c r="G5" s="453" t="s">
        <v>366</v>
      </c>
      <c r="H5" s="453" t="s">
        <v>367</v>
      </c>
      <c r="I5" s="454" t="s">
        <v>368</v>
      </c>
      <c r="J5" s="452" t="s">
        <v>302</v>
      </c>
      <c r="K5" s="453" t="s">
        <v>369</v>
      </c>
      <c r="L5" s="453" t="s">
        <v>370</v>
      </c>
      <c r="M5" s="453" t="s">
        <v>371</v>
      </c>
      <c r="N5" s="453" t="s">
        <v>372</v>
      </c>
      <c r="O5" s="453" t="s">
        <v>373</v>
      </c>
      <c r="P5" s="453" t="s">
        <v>374</v>
      </c>
      <c r="Q5" s="453" t="s">
        <v>309</v>
      </c>
    </row>
    <row r="6" spans="1:32" ht="20.25" customHeight="1">
      <c r="A6" s="1630" t="s">
        <v>310</v>
      </c>
      <c r="B6" s="1645" t="s">
        <v>375</v>
      </c>
      <c r="C6" s="1645"/>
      <c r="D6" s="429">
        <v>18818</v>
      </c>
      <c r="E6" s="430">
        <v>61</v>
      </c>
      <c r="F6" s="431">
        <v>718</v>
      </c>
      <c r="G6" s="431">
        <v>5570</v>
      </c>
      <c r="H6" s="431">
        <v>4850</v>
      </c>
      <c r="I6" s="429">
        <v>7619</v>
      </c>
      <c r="J6" s="430">
        <v>1112</v>
      </c>
      <c r="K6" s="431">
        <v>1547</v>
      </c>
      <c r="L6" s="431">
        <v>1342</v>
      </c>
      <c r="M6" s="431">
        <v>1803</v>
      </c>
      <c r="N6" s="431">
        <v>6105</v>
      </c>
      <c r="O6" s="431">
        <v>2932</v>
      </c>
      <c r="P6" s="431">
        <v>2161</v>
      </c>
      <c r="Q6" s="431">
        <v>1816</v>
      </c>
      <c r="S6" s="28"/>
      <c r="T6" s="28"/>
      <c r="U6" s="28"/>
      <c r="V6" s="28"/>
      <c r="W6" s="28"/>
      <c r="X6" s="28"/>
      <c r="Y6" s="28"/>
      <c r="Z6" s="28"/>
      <c r="AA6" s="28"/>
      <c r="AB6" s="28"/>
      <c r="AC6" s="28"/>
      <c r="AD6" s="28"/>
      <c r="AE6" s="28"/>
      <c r="AF6" s="28"/>
    </row>
    <row r="7" spans="1:32" ht="20.25" customHeight="1">
      <c r="A7" s="1428"/>
      <c r="B7" s="1629" t="s">
        <v>376</v>
      </c>
      <c r="C7" s="1629"/>
      <c r="D7" s="432">
        <v>38009</v>
      </c>
      <c r="E7" s="433">
        <v>99</v>
      </c>
      <c r="F7" s="434">
        <v>1534</v>
      </c>
      <c r="G7" s="434">
        <v>10597</v>
      </c>
      <c r="H7" s="434">
        <v>8791</v>
      </c>
      <c r="I7" s="432">
        <v>16988</v>
      </c>
      <c r="J7" s="433">
        <v>2305</v>
      </c>
      <c r="K7" s="434">
        <v>3141</v>
      </c>
      <c r="L7" s="434">
        <v>2874</v>
      </c>
      <c r="M7" s="434">
        <v>3921</v>
      </c>
      <c r="N7" s="434">
        <v>13596</v>
      </c>
      <c r="O7" s="434">
        <v>5543</v>
      </c>
      <c r="P7" s="434">
        <v>3608</v>
      </c>
      <c r="Q7" s="434">
        <v>3021</v>
      </c>
      <c r="S7" s="28"/>
      <c r="T7" s="28"/>
      <c r="U7" s="28"/>
      <c r="V7" s="28"/>
      <c r="W7" s="28"/>
      <c r="X7" s="28"/>
      <c r="Y7" s="28"/>
      <c r="Z7" s="28"/>
      <c r="AA7" s="28"/>
      <c r="AB7" s="28"/>
      <c r="AC7" s="28"/>
      <c r="AD7" s="28"/>
      <c r="AE7" s="28"/>
      <c r="AF7" s="28"/>
    </row>
    <row r="8" spans="1:32" ht="20.25" customHeight="1">
      <c r="A8" s="1631"/>
      <c r="B8" s="1646" t="s">
        <v>158</v>
      </c>
      <c r="C8" s="1646"/>
      <c r="D8" s="435">
        <v>4786</v>
      </c>
      <c r="E8" s="436">
        <v>13</v>
      </c>
      <c r="F8" s="437">
        <v>223</v>
      </c>
      <c r="G8" s="437">
        <v>1458</v>
      </c>
      <c r="H8" s="437">
        <v>1023</v>
      </c>
      <c r="I8" s="438">
        <v>2069</v>
      </c>
      <c r="J8" s="436">
        <v>313</v>
      </c>
      <c r="K8" s="437">
        <v>410</v>
      </c>
      <c r="L8" s="437">
        <v>297</v>
      </c>
      <c r="M8" s="437">
        <v>440</v>
      </c>
      <c r="N8" s="437">
        <v>1544</v>
      </c>
      <c r="O8" s="437">
        <v>625</v>
      </c>
      <c r="P8" s="437">
        <v>541</v>
      </c>
      <c r="Q8" s="437">
        <v>616</v>
      </c>
      <c r="S8" s="28"/>
      <c r="T8" s="28"/>
      <c r="U8" s="28"/>
      <c r="V8" s="28"/>
      <c r="W8" s="28"/>
      <c r="X8" s="28"/>
      <c r="Y8" s="28"/>
      <c r="Z8" s="28"/>
      <c r="AA8" s="28"/>
      <c r="AB8" s="28"/>
      <c r="AC8" s="28"/>
      <c r="AD8" s="28"/>
      <c r="AE8" s="28"/>
      <c r="AF8" s="28"/>
    </row>
    <row r="9" spans="1:32" ht="20.25" customHeight="1">
      <c r="A9" s="1630" t="s">
        <v>312</v>
      </c>
      <c r="B9" s="1622" t="s">
        <v>338</v>
      </c>
      <c r="C9" s="1623"/>
      <c r="D9" s="439">
        <v>0</v>
      </c>
      <c r="E9" s="433">
        <v>0</v>
      </c>
      <c r="F9" s="434">
        <v>0</v>
      </c>
      <c r="G9" s="434">
        <v>0</v>
      </c>
      <c r="H9" s="434">
        <v>0</v>
      </c>
      <c r="I9" s="432">
        <v>0</v>
      </c>
      <c r="J9" s="433">
        <v>0</v>
      </c>
      <c r="K9" s="434">
        <v>0</v>
      </c>
      <c r="L9" s="434">
        <v>0</v>
      </c>
      <c r="M9" s="434">
        <v>0</v>
      </c>
      <c r="N9" s="434">
        <v>0</v>
      </c>
      <c r="O9" s="434">
        <v>0</v>
      </c>
      <c r="P9" s="434">
        <v>0</v>
      </c>
      <c r="Q9" s="434">
        <v>0</v>
      </c>
      <c r="S9" s="28"/>
      <c r="T9" s="28"/>
      <c r="U9" s="28"/>
      <c r="V9" s="28"/>
      <c r="W9" s="28"/>
      <c r="X9" s="28"/>
      <c r="Y9" s="28"/>
      <c r="Z9" s="28"/>
      <c r="AA9" s="28"/>
      <c r="AB9" s="28"/>
      <c r="AC9" s="28"/>
      <c r="AD9" s="28"/>
      <c r="AE9" s="28"/>
      <c r="AF9" s="28"/>
    </row>
    <row r="10" spans="1:32" ht="20.25" customHeight="1">
      <c r="A10" s="1428"/>
      <c r="B10" s="1622" t="s">
        <v>339</v>
      </c>
      <c r="C10" s="1623"/>
      <c r="D10" s="439">
        <v>159</v>
      </c>
      <c r="E10" s="433">
        <v>0</v>
      </c>
      <c r="F10" s="434">
        <v>2</v>
      </c>
      <c r="G10" s="434">
        <v>58</v>
      </c>
      <c r="H10" s="434">
        <v>59</v>
      </c>
      <c r="I10" s="432">
        <v>40</v>
      </c>
      <c r="J10" s="433">
        <v>9</v>
      </c>
      <c r="K10" s="434">
        <v>12</v>
      </c>
      <c r="L10" s="434">
        <v>10</v>
      </c>
      <c r="M10" s="434">
        <v>19</v>
      </c>
      <c r="N10" s="434">
        <v>31</v>
      </c>
      <c r="O10" s="434">
        <v>25</v>
      </c>
      <c r="P10" s="434">
        <v>27</v>
      </c>
      <c r="Q10" s="434">
        <v>26</v>
      </c>
      <c r="S10" s="28"/>
      <c r="T10" s="28"/>
      <c r="U10" s="28"/>
      <c r="V10" s="28"/>
      <c r="W10" s="28"/>
      <c r="X10" s="28"/>
      <c r="Y10" s="28"/>
      <c r="Z10" s="28"/>
      <c r="AA10" s="28"/>
      <c r="AB10" s="28"/>
      <c r="AC10" s="28"/>
      <c r="AD10" s="28"/>
      <c r="AE10" s="28"/>
      <c r="AF10" s="28"/>
    </row>
    <row r="11" spans="1:32" ht="20.25" customHeight="1">
      <c r="A11" s="1428"/>
      <c r="B11" s="1622" t="s">
        <v>315</v>
      </c>
      <c r="C11" s="1623"/>
      <c r="D11" s="439">
        <v>0</v>
      </c>
      <c r="E11" s="433">
        <v>0</v>
      </c>
      <c r="F11" s="434">
        <v>0</v>
      </c>
      <c r="G11" s="434">
        <v>0</v>
      </c>
      <c r="H11" s="434">
        <v>0</v>
      </c>
      <c r="I11" s="432">
        <v>0</v>
      </c>
      <c r="J11" s="433">
        <v>0</v>
      </c>
      <c r="K11" s="434">
        <v>0</v>
      </c>
      <c r="L11" s="434">
        <v>0</v>
      </c>
      <c r="M11" s="434">
        <v>0</v>
      </c>
      <c r="N11" s="434">
        <v>0</v>
      </c>
      <c r="O11" s="434">
        <v>0</v>
      </c>
      <c r="P11" s="434">
        <v>0</v>
      </c>
      <c r="Q11" s="434">
        <v>0</v>
      </c>
      <c r="S11" s="28"/>
      <c r="T11" s="28"/>
      <c r="U11" s="28"/>
      <c r="V11" s="28"/>
      <c r="W11" s="28"/>
      <c r="X11" s="28"/>
      <c r="Y11" s="28"/>
      <c r="Z11" s="28"/>
      <c r="AA11" s="28"/>
      <c r="AB11" s="28"/>
      <c r="AC11" s="28"/>
      <c r="AD11" s="28"/>
      <c r="AE11" s="28"/>
      <c r="AF11" s="28"/>
    </row>
    <row r="12" spans="1:32" ht="20.25" customHeight="1">
      <c r="A12" s="1428"/>
      <c r="B12" s="1622" t="s">
        <v>340</v>
      </c>
      <c r="C12" s="1623"/>
      <c r="D12" s="439">
        <v>296</v>
      </c>
      <c r="E12" s="433">
        <v>3</v>
      </c>
      <c r="F12" s="434">
        <v>43</v>
      </c>
      <c r="G12" s="434">
        <v>120</v>
      </c>
      <c r="H12" s="434">
        <v>60</v>
      </c>
      <c r="I12" s="432">
        <v>70</v>
      </c>
      <c r="J12" s="433">
        <v>133</v>
      </c>
      <c r="K12" s="434">
        <v>116</v>
      </c>
      <c r="L12" s="434">
        <v>27</v>
      </c>
      <c r="M12" s="434">
        <v>14</v>
      </c>
      <c r="N12" s="434">
        <v>6</v>
      </c>
      <c r="O12" s="434">
        <v>0</v>
      </c>
      <c r="P12" s="434">
        <v>0</v>
      </c>
      <c r="Q12" s="434">
        <v>0</v>
      </c>
      <c r="S12" s="28"/>
      <c r="T12" s="28"/>
      <c r="U12" s="28"/>
      <c r="V12" s="28"/>
      <c r="W12" s="28"/>
      <c r="X12" s="28"/>
      <c r="Y12" s="28"/>
      <c r="Z12" s="28"/>
      <c r="AA12" s="28"/>
      <c r="AB12" s="28"/>
      <c r="AC12" s="28"/>
      <c r="AD12" s="28"/>
      <c r="AE12" s="28"/>
      <c r="AF12" s="28"/>
    </row>
    <row r="13" spans="1:32" ht="20.25" customHeight="1">
      <c r="A13" s="1428"/>
      <c r="B13" s="1622" t="s">
        <v>341</v>
      </c>
      <c r="C13" s="1623"/>
      <c r="D13" s="439">
        <v>318</v>
      </c>
      <c r="E13" s="433">
        <v>0</v>
      </c>
      <c r="F13" s="434">
        <v>17</v>
      </c>
      <c r="G13" s="434">
        <v>146</v>
      </c>
      <c r="H13" s="434">
        <v>89</v>
      </c>
      <c r="I13" s="432">
        <v>66</v>
      </c>
      <c r="J13" s="433">
        <v>21</v>
      </c>
      <c r="K13" s="434">
        <v>23</v>
      </c>
      <c r="L13" s="434">
        <v>10</v>
      </c>
      <c r="M13" s="434">
        <v>12</v>
      </c>
      <c r="N13" s="434">
        <v>94</v>
      </c>
      <c r="O13" s="434">
        <v>75</v>
      </c>
      <c r="P13" s="434">
        <v>44</v>
      </c>
      <c r="Q13" s="434">
        <v>39</v>
      </c>
      <c r="S13" s="28"/>
      <c r="T13" s="28"/>
      <c r="U13" s="28"/>
      <c r="V13" s="28"/>
      <c r="W13" s="28"/>
      <c r="X13" s="28"/>
      <c r="Y13" s="28"/>
      <c r="Z13" s="28"/>
      <c r="AA13" s="28"/>
      <c r="AB13" s="28"/>
      <c r="AC13" s="28"/>
      <c r="AD13" s="28"/>
      <c r="AE13" s="28"/>
      <c r="AF13" s="28"/>
    </row>
    <row r="14" spans="1:32" ht="20.25" customHeight="1">
      <c r="A14" s="1428"/>
      <c r="B14" s="1622" t="s">
        <v>342</v>
      </c>
      <c r="C14" s="1623"/>
      <c r="D14" s="439">
        <v>13612</v>
      </c>
      <c r="E14" s="433">
        <v>6</v>
      </c>
      <c r="F14" s="434">
        <v>438</v>
      </c>
      <c r="G14" s="434">
        <v>4523</v>
      </c>
      <c r="H14" s="434">
        <v>3908</v>
      </c>
      <c r="I14" s="432">
        <v>4737</v>
      </c>
      <c r="J14" s="433">
        <v>444</v>
      </c>
      <c r="K14" s="434">
        <v>645</v>
      </c>
      <c r="L14" s="434">
        <v>749</v>
      </c>
      <c r="M14" s="434">
        <v>1121</v>
      </c>
      <c r="N14" s="434">
        <v>4801</v>
      </c>
      <c r="O14" s="434">
        <v>2413</v>
      </c>
      <c r="P14" s="434">
        <v>1921</v>
      </c>
      <c r="Q14" s="434">
        <v>1518</v>
      </c>
      <c r="S14" s="28"/>
      <c r="T14" s="28"/>
      <c r="U14" s="28"/>
      <c r="V14" s="28"/>
      <c r="W14" s="28"/>
      <c r="X14" s="28"/>
      <c r="Y14" s="28"/>
      <c r="Z14" s="28"/>
      <c r="AA14" s="28"/>
      <c r="AB14" s="28"/>
      <c r="AC14" s="28"/>
      <c r="AD14" s="28"/>
      <c r="AE14" s="28"/>
      <c r="AF14" s="28"/>
    </row>
    <row r="15" spans="1:32" ht="20.25" customHeight="1">
      <c r="A15" s="1428"/>
      <c r="B15" s="1622" t="s">
        <v>319</v>
      </c>
      <c r="C15" s="1623"/>
      <c r="D15" s="439">
        <v>11071</v>
      </c>
      <c r="E15" s="433">
        <v>0</v>
      </c>
      <c r="F15" s="434">
        <v>2</v>
      </c>
      <c r="G15" s="434">
        <v>450</v>
      </c>
      <c r="H15" s="434">
        <v>1631</v>
      </c>
      <c r="I15" s="432">
        <v>8988</v>
      </c>
      <c r="J15" s="433">
        <v>679</v>
      </c>
      <c r="K15" s="434">
        <v>1096</v>
      </c>
      <c r="L15" s="434">
        <v>1136</v>
      </c>
      <c r="M15" s="434">
        <v>1613</v>
      </c>
      <c r="N15" s="434">
        <v>4842</v>
      </c>
      <c r="O15" s="434">
        <v>1219</v>
      </c>
      <c r="P15" s="434">
        <v>355</v>
      </c>
      <c r="Q15" s="434">
        <v>131</v>
      </c>
      <c r="S15" s="28"/>
      <c r="T15" s="28"/>
      <c r="U15" s="28"/>
      <c r="V15" s="28"/>
      <c r="W15" s="28"/>
      <c r="X15" s="28"/>
      <c r="Y15" s="28"/>
      <c r="Z15" s="28"/>
      <c r="AA15" s="28"/>
      <c r="AB15" s="28"/>
      <c r="AC15" s="28"/>
      <c r="AD15" s="28"/>
      <c r="AE15" s="28"/>
      <c r="AF15" s="28"/>
    </row>
    <row r="16" spans="1:32" ht="20.25" customHeight="1">
      <c r="A16" s="1428"/>
      <c r="B16" s="1622" t="s">
        <v>320</v>
      </c>
      <c r="C16" s="1623"/>
      <c r="D16" s="439">
        <v>886</v>
      </c>
      <c r="E16" s="433">
        <v>0</v>
      </c>
      <c r="F16" s="434">
        <v>0</v>
      </c>
      <c r="G16" s="434">
        <v>24</v>
      </c>
      <c r="H16" s="434">
        <v>133</v>
      </c>
      <c r="I16" s="432">
        <v>729</v>
      </c>
      <c r="J16" s="433">
        <v>44</v>
      </c>
      <c r="K16" s="434">
        <v>72</v>
      </c>
      <c r="L16" s="434">
        <v>77</v>
      </c>
      <c r="M16" s="434">
        <v>123</v>
      </c>
      <c r="N16" s="434">
        <v>433</v>
      </c>
      <c r="O16" s="434">
        <v>93</v>
      </c>
      <c r="P16" s="434">
        <v>35</v>
      </c>
      <c r="Q16" s="434">
        <v>9</v>
      </c>
      <c r="S16" s="28"/>
      <c r="T16" s="28"/>
      <c r="U16" s="28"/>
      <c r="V16" s="28"/>
      <c r="W16" s="28"/>
      <c r="X16" s="28"/>
      <c r="Y16" s="28"/>
      <c r="Z16" s="28"/>
      <c r="AA16" s="28"/>
      <c r="AB16" s="28"/>
      <c r="AC16" s="28"/>
      <c r="AD16" s="28"/>
      <c r="AE16" s="28"/>
      <c r="AF16" s="28"/>
    </row>
    <row r="17" spans="1:32" ht="20.25" customHeight="1">
      <c r="A17" s="1428"/>
      <c r="B17" s="1622" t="s">
        <v>343</v>
      </c>
      <c r="C17" s="1623"/>
      <c r="D17" s="439">
        <v>1669</v>
      </c>
      <c r="E17" s="433">
        <v>24</v>
      </c>
      <c r="F17" s="434">
        <v>215</v>
      </c>
      <c r="G17" s="434">
        <v>572</v>
      </c>
      <c r="H17" s="434">
        <v>225</v>
      </c>
      <c r="I17" s="432">
        <v>633</v>
      </c>
      <c r="J17" s="433">
        <v>44</v>
      </c>
      <c r="K17" s="434">
        <v>45</v>
      </c>
      <c r="L17" s="434">
        <v>63</v>
      </c>
      <c r="M17" s="434">
        <v>105</v>
      </c>
      <c r="N17" s="434">
        <v>413</v>
      </c>
      <c r="O17" s="434">
        <v>333</v>
      </c>
      <c r="P17" s="434">
        <v>242</v>
      </c>
      <c r="Q17" s="434">
        <v>424</v>
      </c>
      <c r="S17" s="28"/>
      <c r="T17" s="28"/>
      <c r="U17" s="28"/>
      <c r="V17" s="28"/>
      <c r="W17" s="28"/>
      <c r="X17" s="28"/>
      <c r="Y17" s="28"/>
      <c r="Z17" s="28"/>
      <c r="AA17" s="28"/>
      <c r="AB17" s="28"/>
      <c r="AC17" s="28"/>
      <c r="AD17" s="28"/>
      <c r="AE17" s="28"/>
      <c r="AF17" s="28"/>
    </row>
    <row r="18" spans="1:32" ht="20.25" customHeight="1">
      <c r="A18" s="1428"/>
      <c r="B18" s="1622" t="s">
        <v>377</v>
      </c>
      <c r="C18" s="1623"/>
      <c r="D18" s="439">
        <v>0</v>
      </c>
      <c r="E18" s="433">
        <v>0</v>
      </c>
      <c r="F18" s="434">
        <v>0</v>
      </c>
      <c r="G18" s="434">
        <v>0</v>
      </c>
      <c r="H18" s="434">
        <v>0</v>
      </c>
      <c r="I18" s="432">
        <v>0</v>
      </c>
      <c r="J18" s="433">
        <v>0</v>
      </c>
      <c r="K18" s="434">
        <v>0</v>
      </c>
      <c r="L18" s="434">
        <v>0</v>
      </c>
      <c r="M18" s="434">
        <v>0</v>
      </c>
      <c r="N18" s="434">
        <v>0</v>
      </c>
      <c r="O18" s="434">
        <v>0</v>
      </c>
      <c r="P18" s="434">
        <v>0</v>
      </c>
      <c r="Q18" s="434">
        <v>0</v>
      </c>
      <c r="S18" s="28"/>
      <c r="T18" s="28"/>
      <c r="U18" s="28"/>
      <c r="V18" s="28"/>
      <c r="W18" s="28"/>
      <c r="X18" s="28"/>
      <c r="Y18" s="28"/>
      <c r="Z18" s="28"/>
      <c r="AA18" s="28"/>
      <c r="AB18" s="28"/>
      <c r="AC18" s="28"/>
      <c r="AD18" s="28"/>
      <c r="AE18" s="28"/>
      <c r="AF18" s="28"/>
    </row>
    <row r="19" spans="1:32" ht="20.25" customHeight="1">
      <c r="A19" s="1428"/>
      <c r="B19" s="1622" t="s">
        <v>378</v>
      </c>
      <c r="C19" s="1623"/>
      <c r="D19" s="439">
        <v>0</v>
      </c>
      <c r="E19" s="433">
        <v>0</v>
      </c>
      <c r="F19" s="434">
        <v>0</v>
      </c>
      <c r="G19" s="434">
        <v>0</v>
      </c>
      <c r="H19" s="434">
        <v>0</v>
      </c>
      <c r="I19" s="432">
        <v>0</v>
      </c>
      <c r="J19" s="433">
        <v>0</v>
      </c>
      <c r="K19" s="434">
        <v>0</v>
      </c>
      <c r="L19" s="434">
        <v>0</v>
      </c>
      <c r="M19" s="434">
        <v>0</v>
      </c>
      <c r="N19" s="434">
        <v>0</v>
      </c>
      <c r="O19" s="434">
        <v>0</v>
      </c>
      <c r="P19" s="434">
        <v>0</v>
      </c>
      <c r="Q19" s="434">
        <v>0</v>
      </c>
      <c r="S19" s="28"/>
      <c r="T19" s="28"/>
      <c r="U19" s="28"/>
      <c r="V19" s="28"/>
      <c r="W19" s="28"/>
      <c r="X19" s="28"/>
      <c r="Y19" s="28"/>
      <c r="Z19" s="28"/>
      <c r="AA19" s="28"/>
      <c r="AB19" s="28"/>
      <c r="AC19" s="28"/>
      <c r="AD19" s="28"/>
      <c r="AE19" s="28"/>
      <c r="AF19" s="28"/>
    </row>
    <row r="20" spans="1:32" ht="20.25" customHeight="1">
      <c r="A20" s="1428"/>
      <c r="B20" s="1632" t="s">
        <v>323</v>
      </c>
      <c r="C20" s="1633"/>
      <c r="D20" s="455"/>
      <c r="E20" s="456"/>
      <c r="F20" s="457"/>
      <c r="G20" s="457"/>
      <c r="H20" s="457"/>
      <c r="I20" s="458"/>
      <c r="J20" s="456"/>
      <c r="K20" s="457"/>
      <c r="L20" s="457"/>
      <c r="M20" s="457"/>
      <c r="N20" s="457"/>
      <c r="O20" s="457"/>
      <c r="P20" s="457"/>
      <c r="Q20" s="457"/>
      <c r="S20" s="28"/>
      <c r="T20" s="28"/>
      <c r="U20" s="28"/>
      <c r="V20" s="28"/>
      <c r="W20" s="28"/>
      <c r="X20" s="28"/>
      <c r="Y20" s="28"/>
      <c r="Z20" s="28"/>
      <c r="AA20" s="28"/>
      <c r="AB20" s="28"/>
      <c r="AC20" s="28"/>
      <c r="AD20" s="28"/>
      <c r="AE20" s="28"/>
      <c r="AF20" s="28"/>
    </row>
    <row r="21" spans="1:32" ht="20.25" customHeight="1">
      <c r="A21" s="1428"/>
      <c r="B21" s="1634" t="s">
        <v>324</v>
      </c>
      <c r="C21" s="1634" t="s">
        <v>152</v>
      </c>
      <c r="D21" s="440">
        <v>34</v>
      </c>
      <c r="E21" s="441">
        <v>1</v>
      </c>
      <c r="F21" s="442">
        <v>8</v>
      </c>
      <c r="G21" s="442">
        <v>10</v>
      </c>
      <c r="H21" s="442">
        <v>5</v>
      </c>
      <c r="I21" s="443">
        <v>10</v>
      </c>
      <c r="J21" s="441">
        <v>28</v>
      </c>
      <c r="K21" s="442">
        <v>5</v>
      </c>
      <c r="L21" s="442">
        <v>1</v>
      </c>
      <c r="M21" s="442">
        <v>0</v>
      </c>
      <c r="N21" s="442">
        <v>0</v>
      </c>
      <c r="O21" s="442">
        <v>0</v>
      </c>
      <c r="P21" s="442">
        <v>0</v>
      </c>
      <c r="Q21" s="442">
        <v>0</v>
      </c>
      <c r="S21" s="28"/>
      <c r="T21" s="28"/>
      <c r="U21" s="28"/>
      <c r="V21" s="28"/>
      <c r="W21" s="28"/>
      <c r="X21" s="28"/>
      <c r="Y21" s="28"/>
      <c r="Z21" s="28"/>
      <c r="AA21" s="28"/>
      <c r="AB21" s="28"/>
      <c r="AC21" s="28"/>
      <c r="AD21" s="28"/>
      <c r="AE21" s="28"/>
      <c r="AF21" s="28"/>
    </row>
    <row r="22" spans="1:32" ht="20.25" customHeight="1">
      <c r="A22" s="1428"/>
      <c r="B22" s="1629" t="s">
        <v>379</v>
      </c>
      <c r="C22" s="1629" t="s">
        <v>153</v>
      </c>
      <c r="D22" s="440">
        <v>1296</v>
      </c>
      <c r="E22" s="441">
        <v>18</v>
      </c>
      <c r="F22" s="442">
        <v>113</v>
      </c>
      <c r="G22" s="442">
        <v>385</v>
      </c>
      <c r="H22" s="442">
        <v>269</v>
      </c>
      <c r="I22" s="443">
        <v>511</v>
      </c>
      <c r="J22" s="441">
        <v>245</v>
      </c>
      <c r="K22" s="442">
        <v>274</v>
      </c>
      <c r="L22" s="442">
        <v>146</v>
      </c>
      <c r="M22" s="442">
        <v>149</v>
      </c>
      <c r="N22" s="442">
        <v>309</v>
      </c>
      <c r="O22" s="442">
        <v>68</v>
      </c>
      <c r="P22" s="442">
        <v>53</v>
      </c>
      <c r="Q22" s="442">
        <v>52</v>
      </c>
      <c r="S22" s="28"/>
      <c r="T22" s="28"/>
      <c r="U22" s="28"/>
      <c r="V22" s="28"/>
      <c r="W22" s="28"/>
      <c r="X22" s="28"/>
      <c r="Y22" s="28"/>
      <c r="Z22" s="28"/>
      <c r="AA22" s="28"/>
      <c r="AB22" s="28"/>
      <c r="AC22" s="28"/>
      <c r="AD22" s="28"/>
      <c r="AE22" s="28"/>
      <c r="AF22" s="28"/>
    </row>
    <row r="23" spans="1:32" ht="20.25" customHeight="1">
      <c r="A23" s="1428"/>
      <c r="B23" s="1629" t="s">
        <v>326</v>
      </c>
      <c r="C23" s="1629" t="s">
        <v>153</v>
      </c>
      <c r="D23" s="439">
        <v>24250</v>
      </c>
      <c r="E23" s="433">
        <v>115</v>
      </c>
      <c r="F23" s="434">
        <v>1309</v>
      </c>
      <c r="G23" s="434">
        <v>8724</v>
      </c>
      <c r="H23" s="434">
        <v>6332</v>
      </c>
      <c r="I23" s="432">
        <v>7770</v>
      </c>
      <c r="J23" s="433">
        <v>1767</v>
      </c>
      <c r="K23" s="434">
        <v>2233</v>
      </c>
      <c r="L23" s="434">
        <v>1813</v>
      </c>
      <c r="M23" s="434">
        <v>2298</v>
      </c>
      <c r="N23" s="434">
        <v>7517</v>
      </c>
      <c r="O23" s="434">
        <v>3495</v>
      </c>
      <c r="P23" s="434">
        <v>2688</v>
      </c>
      <c r="Q23" s="434">
        <v>2439</v>
      </c>
      <c r="S23" s="28"/>
      <c r="T23" s="28"/>
      <c r="U23" s="28"/>
      <c r="V23" s="28"/>
      <c r="W23" s="28"/>
      <c r="X23" s="28"/>
      <c r="Y23" s="28"/>
      <c r="Z23" s="28"/>
      <c r="AA23" s="28"/>
      <c r="AB23" s="28"/>
      <c r="AC23" s="28"/>
      <c r="AD23" s="28"/>
      <c r="AE23" s="28"/>
      <c r="AF23" s="28"/>
    </row>
    <row r="24" spans="1:32" ht="20.25" customHeight="1">
      <c r="A24" s="1428"/>
      <c r="B24" s="1629" t="s">
        <v>327</v>
      </c>
      <c r="C24" s="1629" t="s">
        <v>154</v>
      </c>
      <c r="D24" s="439">
        <v>3654</v>
      </c>
      <c r="E24" s="433">
        <v>2</v>
      </c>
      <c r="F24" s="434">
        <v>166</v>
      </c>
      <c r="G24" s="434">
        <v>1367</v>
      </c>
      <c r="H24" s="434">
        <v>992</v>
      </c>
      <c r="I24" s="432">
        <v>1127</v>
      </c>
      <c r="J24" s="433">
        <v>169</v>
      </c>
      <c r="K24" s="434">
        <v>289</v>
      </c>
      <c r="L24" s="434">
        <v>219</v>
      </c>
      <c r="M24" s="434">
        <v>311</v>
      </c>
      <c r="N24" s="434">
        <v>1195</v>
      </c>
      <c r="O24" s="434">
        <v>630</v>
      </c>
      <c r="P24" s="434">
        <v>461</v>
      </c>
      <c r="Q24" s="434">
        <v>380</v>
      </c>
      <c r="S24" s="28"/>
      <c r="T24" s="28"/>
      <c r="U24" s="28"/>
      <c r="V24" s="28"/>
      <c r="W24" s="28"/>
      <c r="X24" s="28"/>
      <c r="Y24" s="28"/>
      <c r="Z24" s="28"/>
      <c r="AA24" s="28"/>
      <c r="AB24" s="28"/>
      <c r="AC24" s="28"/>
      <c r="AD24" s="28"/>
      <c r="AE24" s="28"/>
      <c r="AF24" s="28"/>
    </row>
    <row r="25" spans="1:32" ht="20.25" customHeight="1">
      <c r="A25" s="1428"/>
      <c r="B25" s="1629" t="s">
        <v>328</v>
      </c>
      <c r="C25" s="1629" t="s">
        <v>155</v>
      </c>
      <c r="D25" s="439">
        <v>1392</v>
      </c>
      <c r="E25" s="433">
        <v>2</v>
      </c>
      <c r="F25" s="434">
        <v>101</v>
      </c>
      <c r="G25" s="434">
        <v>621</v>
      </c>
      <c r="H25" s="434">
        <v>394</v>
      </c>
      <c r="I25" s="432">
        <v>274</v>
      </c>
      <c r="J25" s="433">
        <v>68</v>
      </c>
      <c r="K25" s="434">
        <v>136</v>
      </c>
      <c r="L25" s="434">
        <v>87</v>
      </c>
      <c r="M25" s="434">
        <v>117</v>
      </c>
      <c r="N25" s="434">
        <v>348</v>
      </c>
      <c r="O25" s="434">
        <v>208</v>
      </c>
      <c r="P25" s="434">
        <v>187</v>
      </c>
      <c r="Q25" s="434">
        <v>241</v>
      </c>
      <c r="S25" s="28"/>
      <c r="T25" s="28"/>
      <c r="U25" s="28"/>
      <c r="V25" s="28"/>
      <c r="W25" s="28"/>
      <c r="X25" s="28"/>
      <c r="Y25" s="28"/>
      <c r="Z25" s="28"/>
      <c r="AA25" s="28"/>
      <c r="AB25" s="28"/>
      <c r="AC25" s="28"/>
      <c r="AD25" s="28"/>
      <c r="AE25" s="28"/>
      <c r="AF25" s="28"/>
    </row>
    <row r="26" spans="1:32" ht="20.25" customHeight="1">
      <c r="A26" s="1428"/>
      <c r="B26" s="1622" t="s">
        <v>380</v>
      </c>
      <c r="C26" s="1623"/>
      <c r="D26" s="439">
        <v>1181</v>
      </c>
      <c r="E26" s="433">
        <v>2</v>
      </c>
      <c r="F26" s="434">
        <v>60</v>
      </c>
      <c r="G26" s="434">
        <v>556</v>
      </c>
      <c r="H26" s="434">
        <v>377</v>
      </c>
      <c r="I26" s="432">
        <v>186</v>
      </c>
      <c r="J26" s="433">
        <v>37</v>
      </c>
      <c r="K26" s="434">
        <v>55</v>
      </c>
      <c r="L26" s="434">
        <v>44</v>
      </c>
      <c r="M26" s="434">
        <v>64</v>
      </c>
      <c r="N26" s="434">
        <v>322</v>
      </c>
      <c r="O26" s="434">
        <v>245</v>
      </c>
      <c r="P26" s="434">
        <v>226</v>
      </c>
      <c r="Q26" s="434">
        <v>188</v>
      </c>
      <c r="S26" s="28"/>
      <c r="T26" s="28"/>
      <c r="U26" s="28"/>
      <c r="V26" s="28"/>
      <c r="W26" s="28"/>
      <c r="X26" s="28"/>
      <c r="Y26" s="28"/>
      <c r="Z26" s="28"/>
      <c r="AA26" s="28"/>
      <c r="AB26" s="28"/>
      <c r="AC26" s="28"/>
      <c r="AD26" s="28"/>
      <c r="AE26" s="28"/>
      <c r="AF26" s="28"/>
    </row>
    <row r="27" spans="1:32" ht="20.25" customHeight="1">
      <c r="A27" s="1428"/>
      <c r="B27" s="1622" t="s">
        <v>381</v>
      </c>
      <c r="C27" s="1623"/>
      <c r="D27" s="439">
        <v>0</v>
      </c>
      <c r="E27" s="433">
        <v>0</v>
      </c>
      <c r="F27" s="434">
        <v>0</v>
      </c>
      <c r="G27" s="434">
        <v>0</v>
      </c>
      <c r="H27" s="434">
        <v>0</v>
      </c>
      <c r="I27" s="432">
        <v>0</v>
      </c>
      <c r="J27" s="433">
        <v>0</v>
      </c>
      <c r="K27" s="434">
        <v>0</v>
      </c>
      <c r="L27" s="434">
        <v>0</v>
      </c>
      <c r="M27" s="434">
        <v>0</v>
      </c>
      <c r="N27" s="434">
        <v>0</v>
      </c>
      <c r="O27" s="434">
        <v>0</v>
      </c>
      <c r="P27" s="434">
        <v>0</v>
      </c>
      <c r="Q27" s="434">
        <v>0</v>
      </c>
      <c r="S27" s="28"/>
      <c r="T27" s="28"/>
      <c r="U27" s="28"/>
      <c r="V27" s="28"/>
      <c r="W27" s="28"/>
      <c r="X27" s="28"/>
      <c r="Y27" s="28"/>
      <c r="Z27" s="28"/>
      <c r="AA27" s="28"/>
      <c r="AB27" s="28"/>
      <c r="AC27" s="28"/>
      <c r="AD27" s="28"/>
      <c r="AE27" s="28"/>
      <c r="AF27" s="28"/>
    </row>
    <row r="28" spans="1:32" ht="20.25" customHeight="1">
      <c r="A28" s="1428"/>
      <c r="B28" s="1622" t="s">
        <v>382</v>
      </c>
      <c r="C28" s="1623"/>
      <c r="D28" s="439">
        <v>0</v>
      </c>
      <c r="E28" s="433">
        <v>0</v>
      </c>
      <c r="F28" s="434">
        <v>0</v>
      </c>
      <c r="G28" s="434">
        <v>0</v>
      </c>
      <c r="H28" s="434">
        <v>0</v>
      </c>
      <c r="I28" s="432">
        <v>0</v>
      </c>
      <c r="J28" s="433">
        <v>0</v>
      </c>
      <c r="K28" s="434">
        <v>0</v>
      </c>
      <c r="L28" s="434">
        <v>0</v>
      </c>
      <c r="M28" s="434">
        <v>0</v>
      </c>
      <c r="N28" s="434">
        <v>0</v>
      </c>
      <c r="O28" s="434">
        <v>0</v>
      </c>
      <c r="P28" s="434">
        <v>0</v>
      </c>
      <c r="Q28" s="434">
        <v>0</v>
      </c>
      <c r="S28" s="28"/>
      <c r="T28" s="28"/>
      <c r="U28" s="28"/>
      <c r="V28" s="28"/>
      <c r="W28" s="28"/>
      <c r="X28" s="28"/>
      <c r="Y28" s="28"/>
      <c r="Z28" s="28"/>
      <c r="AA28" s="28"/>
      <c r="AB28" s="28"/>
      <c r="AC28" s="28"/>
      <c r="AD28" s="28"/>
      <c r="AE28" s="28"/>
      <c r="AF28" s="28"/>
    </row>
    <row r="29" spans="1:32" ht="20.25" customHeight="1">
      <c r="A29" s="1428"/>
      <c r="B29" s="1622" t="s">
        <v>383</v>
      </c>
      <c r="C29" s="1623"/>
      <c r="D29" s="439">
        <v>0</v>
      </c>
      <c r="E29" s="433">
        <v>0</v>
      </c>
      <c r="F29" s="434">
        <v>0</v>
      </c>
      <c r="G29" s="434">
        <v>0</v>
      </c>
      <c r="H29" s="434">
        <v>0</v>
      </c>
      <c r="I29" s="432">
        <v>0</v>
      </c>
      <c r="J29" s="433">
        <v>0</v>
      </c>
      <c r="K29" s="434">
        <v>0</v>
      </c>
      <c r="L29" s="434">
        <v>0</v>
      </c>
      <c r="M29" s="434">
        <v>0</v>
      </c>
      <c r="N29" s="434">
        <v>0</v>
      </c>
      <c r="O29" s="434">
        <v>0</v>
      </c>
      <c r="P29" s="434">
        <v>0</v>
      </c>
      <c r="Q29" s="434">
        <v>0</v>
      </c>
      <c r="S29" s="28"/>
      <c r="T29" s="28"/>
      <c r="U29" s="28"/>
      <c r="V29" s="28"/>
      <c r="W29" s="28"/>
      <c r="X29" s="28"/>
      <c r="Y29" s="28"/>
      <c r="Z29" s="28"/>
      <c r="AA29" s="28"/>
      <c r="AB29" s="28"/>
      <c r="AC29" s="28"/>
      <c r="AD29" s="28"/>
      <c r="AE29" s="28"/>
      <c r="AF29" s="28"/>
    </row>
    <row r="30" spans="1:32" ht="20.25" customHeight="1">
      <c r="A30" s="1428"/>
      <c r="B30" s="1622" t="s">
        <v>384</v>
      </c>
      <c r="C30" s="1623"/>
      <c r="D30" s="439">
        <v>99</v>
      </c>
      <c r="E30" s="433">
        <v>0</v>
      </c>
      <c r="F30" s="434">
        <v>1</v>
      </c>
      <c r="G30" s="434">
        <v>23</v>
      </c>
      <c r="H30" s="434">
        <v>18</v>
      </c>
      <c r="I30" s="432">
        <v>57</v>
      </c>
      <c r="J30" s="433">
        <v>3</v>
      </c>
      <c r="K30" s="434">
        <v>10</v>
      </c>
      <c r="L30" s="434">
        <v>3</v>
      </c>
      <c r="M30" s="434">
        <v>14</v>
      </c>
      <c r="N30" s="434">
        <v>50</v>
      </c>
      <c r="O30" s="434">
        <v>12</v>
      </c>
      <c r="P30" s="434">
        <v>6</v>
      </c>
      <c r="Q30" s="434">
        <v>1</v>
      </c>
      <c r="S30" s="28"/>
      <c r="T30" s="28"/>
      <c r="U30" s="28"/>
      <c r="V30" s="28"/>
      <c r="W30" s="28"/>
      <c r="X30" s="28"/>
      <c r="Y30" s="28"/>
      <c r="Z30" s="28"/>
      <c r="AA30" s="28"/>
      <c r="AB30" s="28"/>
      <c r="AC30" s="28"/>
      <c r="AD30" s="28"/>
      <c r="AE30" s="28"/>
      <c r="AF30" s="28"/>
    </row>
    <row r="31" spans="1:32" ht="20.25" customHeight="1">
      <c r="A31" s="1631"/>
      <c r="B31" s="1624" t="s">
        <v>385</v>
      </c>
      <c r="C31" s="1625"/>
      <c r="D31" s="444">
        <v>1696</v>
      </c>
      <c r="E31" s="445">
        <v>0</v>
      </c>
      <c r="F31" s="446">
        <v>0</v>
      </c>
      <c r="G31" s="446">
        <v>46</v>
      </c>
      <c r="H31" s="446">
        <v>172</v>
      </c>
      <c r="I31" s="447">
        <v>1478</v>
      </c>
      <c r="J31" s="445">
        <v>39</v>
      </c>
      <c r="K31" s="446">
        <v>87</v>
      </c>
      <c r="L31" s="446">
        <v>128</v>
      </c>
      <c r="M31" s="446">
        <v>204</v>
      </c>
      <c r="N31" s="446">
        <v>884</v>
      </c>
      <c r="O31" s="446">
        <v>284</v>
      </c>
      <c r="P31" s="446">
        <v>65</v>
      </c>
      <c r="Q31" s="446">
        <v>5</v>
      </c>
      <c r="S31" s="28"/>
      <c r="T31" s="28"/>
      <c r="U31" s="28"/>
      <c r="V31" s="28"/>
      <c r="W31" s="28"/>
      <c r="X31" s="28"/>
      <c r="Y31" s="28"/>
      <c r="Z31" s="28"/>
      <c r="AA31" s="28"/>
      <c r="AB31" s="28"/>
      <c r="AC31" s="28"/>
      <c r="AD31" s="28"/>
      <c r="AE31" s="28"/>
      <c r="AF31" s="28"/>
    </row>
    <row r="32" spans="1:32" ht="20.25" customHeight="1">
      <c r="A32" s="1626" t="s">
        <v>335</v>
      </c>
      <c r="B32" s="1627"/>
      <c r="C32" s="1628"/>
      <c r="D32" s="448">
        <v>61613</v>
      </c>
      <c r="E32" s="55">
        <v>173</v>
      </c>
      <c r="F32" s="449">
        <v>2475</v>
      </c>
      <c r="G32" s="449">
        <v>17625</v>
      </c>
      <c r="H32" s="449">
        <v>14664</v>
      </c>
      <c r="I32" s="57">
        <v>26676</v>
      </c>
      <c r="J32" s="55">
        <v>3730</v>
      </c>
      <c r="K32" s="449">
        <v>5098</v>
      </c>
      <c r="L32" s="449">
        <v>4513</v>
      </c>
      <c r="M32" s="449">
        <v>6164</v>
      </c>
      <c r="N32" s="449">
        <v>21245</v>
      </c>
      <c r="O32" s="449">
        <v>9100</v>
      </c>
      <c r="P32" s="449">
        <v>6310</v>
      </c>
      <c r="Q32" s="449">
        <v>5453</v>
      </c>
      <c r="S32" s="28"/>
      <c r="T32" s="28"/>
      <c r="U32" s="28"/>
      <c r="V32" s="28"/>
      <c r="W32" s="28"/>
      <c r="X32" s="28"/>
      <c r="Y32" s="28"/>
      <c r="Z32" s="28"/>
      <c r="AA32" s="28"/>
      <c r="AB32" s="28"/>
      <c r="AC32" s="28"/>
      <c r="AD32" s="28"/>
      <c r="AE32" s="28"/>
      <c r="AF32" s="28"/>
    </row>
  </sheetData>
  <mergeCells count="33">
    <mergeCell ref="A4:C5"/>
    <mergeCell ref="D4:D5"/>
    <mergeCell ref="E4:I4"/>
    <mergeCell ref="J4:Q4"/>
    <mergeCell ref="A6:A8"/>
    <mergeCell ref="B6:C6"/>
    <mergeCell ref="B7:C7"/>
    <mergeCell ref="B8:C8"/>
    <mergeCell ref="B23:C23"/>
    <mergeCell ref="A9:A31"/>
    <mergeCell ref="B9:C9"/>
    <mergeCell ref="B10:C10"/>
    <mergeCell ref="B11:C11"/>
    <mergeCell ref="B12:C12"/>
    <mergeCell ref="B13:C13"/>
    <mergeCell ref="B14:C14"/>
    <mergeCell ref="B15:C15"/>
    <mergeCell ref="B16:C16"/>
    <mergeCell ref="B17:C17"/>
    <mergeCell ref="B18:C18"/>
    <mergeCell ref="B19:C19"/>
    <mergeCell ref="B20:C20"/>
    <mergeCell ref="B21:C21"/>
    <mergeCell ref="B22:C22"/>
    <mergeCell ref="B30:C30"/>
    <mergeCell ref="B31:C31"/>
    <mergeCell ref="A32:C32"/>
    <mergeCell ref="B24:C24"/>
    <mergeCell ref="B25:C25"/>
    <mergeCell ref="B26:C26"/>
    <mergeCell ref="B27:C27"/>
    <mergeCell ref="B28:C28"/>
    <mergeCell ref="B29:C29"/>
  </mergeCells>
  <phoneticPr fontId="1"/>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Ｐ明朝,標準"（平成26年6月30日現在）</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8"/>
  <sheetViews>
    <sheetView view="pageBreakPreview" zoomScale="85" zoomScaleNormal="100" zoomScaleSheetLayoutView="85" zoomScalePageLayoutView="85" workbookViewId="0">
      <selection activeCell="P4" sqref="P4"/>
    </sheetView>
  </sheetViews>
  <sheetFormatPr defaultColWidth="9" defaultRowHeight="12"/>
  <cols>
    <col min="1" max="1" width="3" style="460" customWidth="1"/>
    <col min="2" max="19" width="8.109375" style="460" customWidth="1"/>
    <col min="20" max="16384" width="9" style="460"/>
  </cols>
  <sheetData>
    <row r="1" spans="1:29" ht="17.25" customHeight="1">
      <c r="A1" s="22" t="s">
        <v>389</v>
      </c>
      <c r="B1" s="459"/>
    </row>
    <row r="2" spans="1:29" s="2" customFormat="1" ht="16.2">
      <c r="A2" s="37" t="s">
        <v>1642</v>
      </c>
      <c r="B2" s="38"/>
      <c r="C2" s="38"/>
      <c r="D2" s="38"/>
      <c r="E2" s="38"/>
      <c r="F2" s="38"/>
      <c r="G2" s="38"/>
      <c r="H2" s="38"/>
      <c r="I2" s="38"/>
      <c r="J2" s="38"/>
      <c r="K2" s="38"/>
      <c r="L2" s="38"/>
      <c r="M2" s="38"/>
    </row>
    <row r="3" spans="1:29" ht="11.25" customHeight="1">
      <c r="A3" s="461"/>
      <c r="B3" s="461"/>
      <c r="C3" s="140"/>
      <c r="D3" s="140"/>
      <c r="E3" s="140"/>
      <c r="F3" s="140"/>
      <c r="G3" s="140"/>
      <c r="H3" s="140"/>
      <c r="I3" s="140"/>
      <c r="J3" s="140"/>
      <c r="K3" s="140"/>
      <c r="L3" s="140"/>
      <c r="M3" s="140"/>
      <c r="N3" s="140"/>
      <c r="V3" s="462"/>
      <c r="W3" s="462"/>
      <c r="X3" s="462"/>
      <c r="Y3" s="462"/>
    </row>
    <row r="4" spans="1:29" ht="17.25" customHeight="1">
      <c r="B4" s="140"/>
      <c r="C4" s="140"/>
      <c r="D4" s="1690" t="s">
        <v>390</v>
      </c>
      <c r="E4" s="1691"/>
      <c r="F4" s="1748"/>
      <c r="G4" s="1734"/>
      <c r="H4" s="462"/>
      <c r="I4" s="463"/>
      <c r="P4" s="1690" t="s">
        <v>391</v>
      </c>
      <c r="Q4" s="1734"/>
      <c r="R4" s="464"/>
      <c r="S4" s="464"/>
    </row>
    <row r="5" spans="1:29" ht="41.25" customHeight="1">
      <c r="B5" s="140"/>
      <c r="C5" s="140"/>
      <c r="D5" s="1694"/>
      <c r="E5" s="1693"/>
      <c r="F5" s="1750" t="s">
        <v>392</v>
      </c>
      <c r="G5" s="1751"/>
      <c r="H5" s="462"/>
      <c r="I5" s="463"/>
      <c r="P5" s="1694"/>
      <c r="Q5" s="1749"/>
      <c r="R5" s="464"/>
      <c r="S5" s="464"/>
    </row>
    <row r="6" spans="1:29" ht="17.25" customHeight="1">
      <c r="B6" s="1679" t="s">
        <v>393</v>
      </c>
      <c r="C6" s="1680"/>
      <c r="D6" s="1752">
        <v>1843</v>
      </c>
      <c r="E6" s="1753"/>
      <c r="F6" s="1754">
        <v>299</v>
      </c>
      <c r="G6" s="1755"/>
      <c r="H6" s="462"/>
      <c r="I6" s="463"/>
      <c r="N6" s="1679" t="s">
        <v>393</v>
      </c>
      <c r="O6" s="1680"/>
      <c r="P6" s="1752">
        <v>15</v>
      </c>
      <c r="Q6" s="1755"/>
      <c r="R6" s="464"/>
      <c r="S6" s="464"/>
      <c r="U6" s="460">
        <f>IF(D6=SUM(E21:P21,P6),0,1)</f>
        <v>0</v>
      </c>
      <c r="V6" s="460">
        <f>IF(D6='Ⅱ.3.(2)大学'!C24,0,1)</f>
        <v>0</v>
      </c>
      <c r="W6" s="460">
        <f>IF(P6='Ⅱ.3.(3)大学'!C24,0,1)</f>
        <v>0</v>
      </c>
      <c r="Y6" s="463"/>
      <c r="Z6" s="463"/>
      <c r="AA6" s="463"/>
      <c r="AB6" s="463"/>
      <c r="AC6" s="463"/>
    </row>
    <row r="7" spans="1:29" ht="17.25" customHeight="1">
      <c r="B7" s="1663" t="s">
        <v>189</v>
      </c>
      <c r="C7" s="1664"/>
      <c r="D7" s="1744">
        <v>1020</v>
      </c>
      <c r="E7" s="1745"/>
      <c r="F7" s="1746">
        <v>180</v>
      </c>
      <c r="G7" s="1747"/>
      <c r="H7" s="462"/>
      <c r="I7" s="463"/>
      <c r="N7" s="1663" t="s">
        <v>189</v>
      </c>
      <c r="O7" s="1664"/>
      <c r="P7" s="1744">
        <v>50</v>
      </c>
      <c r="Q7" s="1747"/>
      <c r="R7" s="464"/>
      <c r="S7" s="464"/>
      <c r="U7" s="460">
        <f>IF(D7=SUM(E26:P26,P7),0,1)</f>
        <v>0</v>
      </c>
      <c r="V7" s="460">
        <f>IF(D7='Ⅱ.3.(2)国立'!C24,0,1)</f>
        <v>0</v>
      </c>
      <c r="W7" s="460">
        <f>IF(P7='Ⅱ.3.(3)国立'!C24,0,1)</f>
        <v>0</v>
      </c>
      <c r="Y7" s="463"/>
      <c r="Z7" s="463"/>
      <c r="AA7" s="463"/>
      <c r="AB7" s="463"/>
      <c r="AC7" s="463"/>
    </row>
    <row r="8" spans="1:29" ht="17.25" customHeight="1">
      <c r="B8" s="1671" t="s">
        <v>394</v>
      </c>
      <c r="C8" s="1672"/>
      <c r="D8" s="1744">
        <v>2427</v>
      </c>
      <c r="E8" s="1745"/>
      <c r="F8" s="1746">
        <v>375</v>
      </c>
      <c r="G8" s="1747"/>
      <c r="H8" s="462"/>
      <c r="I8" s="463"/>
      <c r="N8" s="1671" t="s">
        <v>394</v>
      </c>
      <c r="O8" s="1672"/>
      <c r="P8" s="1744">
        <v>89</v>
      </c>
      <c r="Q8" s="1747"/>
      <c r="R8" s="464"/>
      <c r="S8" s="464"/>
      <c r="U8" s="460">
        <f>IF(D8=SUM(E31:P31,P8),0,1)</f>
        <v>0</v>
      </c>
      <c r="V8" s="460">
        <f>IF(D8='Ⅱ.3.(2)都道府県立'!C24,0,1)</f>
        <v>0</v>
      </c>
      <c r="W8" s="460">
        <f>IF(P8='Ⅱ.3.(3)都道府県立'!C24,0,1)</f>
        <v>0</v>
      </c>
      <c r="Y8" s="463"/>
      <c r="Z8" s="463"/>
      <c r="AA8" s="463"/>
      <c r="AB8" s="463"/>
      <c r="AC8" s="463"/>
    </row>
    <row r="9" spans="1:29" ht="17.25" customHeight="1">
      <c r="B9" s="1663" t="s">
        <v>193</v>
      </c>
      <c r="C9" s="1664"/>
      <c r="D9" s="1744">
        <v>862</v>
      </c>
      <c r="E9" s="1745"/>
      <c r="F9" s="1746">
        <v>104</v>
      </c>
      <c r="G9" s="1747"/>
      <c r="H9" s="462"/>
      <c r="I9" s="463"/>
      <c r="N9" s="1663" t="s">
        <v>193</v>
      </c>
      <c r="O9" s="1664"/>
      <c r="P9" s="1744">
        <v>28</v>
      </c>
      <c r="Q9" s="1747"/>
      <c r="R9" s="464"/>
      <c r="S9" s="464"/>
      <c r="U9" s="460">
        <f>IF(D9=SUM(E36:P36,P9),0,1)</f>
        <v>0</v>
      </c>
      <c r="V9" s="460">
        <f>IF(D9='Ⅱ.3.(2)その他の公立'!C24,0,1)</f>
        <v>0</v>
      </c>
      <c r="W9" s="460">
        <f>IF(P9='Ⅱ.3.(3)その他の公立'!C24,0,1)</f>
        <v>0</v>
      </c>
      <c r="Y9" s="463"/>
      <c r="Z9" s="463"/>
      <c r="AA9" s="463"/>
      <c r="AB9" s="463"/>
      <c r="AC9" s="463"/>
    </row>
    <row r="10" spans="1:29" ht="17.25" customHeight="1">
      <c r="B10" s="1663" t="s">
        <v>70</v>
      </c>
      <c r="C10" s="1664"/>
      <c r="D10" s="1744">
        <v>21646</v>
      </c>
      <c r="E10" s="1745"/>
      <c r="F10" s="1746">
        <v>3704</v>
      </c>
      <c r="G10" s="1747"/>
      <c r="H10" s="462"/>
      <c r="I10" s="463"/>
      <c r="N10" s="1663" t="s">
        <v>70</v>
      </c>
      <c r="O10" s="1664"/>
      <c r="P10" s="1744">
        <v>2651</v>
      </c>
      <c r="Q10" s="1747"/>
      <c r="R10" s="464"/>
      <c r="S10" s="464"/>
      <c r="U10" s="460">
        <f>IF(D10=SUM(E41:P41,P10),0,1)</f>
        <v>0</v>
      </c>
      <c r="V10" s="460">
        <f>IF(D10='Ⅱ.3.(2)指定'!C24,0,1)</f>
        <v>0</v>
      </c>
      <c r="W10" s="460">
        <f>IF(P10='Ⅱ.3.(3)指定'!C24,0,1)</f>
        <v>0</v>
      </c>
      <c r="Y10" s="463"/>
      <c r="Z10" s="463"/>
      <c r="AA10" s="463"/>
      <c r="AB10" s="463"/>
      <c r="AC10" s="463"/>
    </row>
    <row r="11" spans="1:29" ht="17.25" customHeight="1">
      <c r="B11" s="1647" t="s">
        <v>71</v>
      </c>
      <c r="C11" s="1648"/>
      <c r="D11" s="1736">
        <v>4380</v>
      </c>
      <c r="E11" s="1737"/>
      <c r="F11" s="1738">
        <v>709</v>
      </c>
      <c r="G11" s="1739"/>
      <c r="H11" s="462"/>
      <c r="I11" s="463"/>
      <c r="N11" s="1647" t="s">
        <v>71</v>
      </c>
      <c r="O11" s="1648"/>
      <c r="P11" s="1736">
        <v>1009</v>
      </c>
      <c r="Q11" s="1739"/>
      <c r="R11" s="464"/>
      <c r="S11" s="464"/>
      <c r="U11" s="460">
        <f>IF(D11=SUM(E46:P46,P11),0,1)</f>
        <v>0</v>
      </c>
      <c r="V11" s="460">
        <f>IF(D11='Ⅱ.3.(2)非指定'!C24,0,1)</f>
        <v>0</v>
      </c>
      <c r="W11" s="460">
        <f>IF(P11='Ⅱ.3.(3)非指定'!C24,0,1)</f>
        <v>0</v>
      </c>
      <c r="Y11" s="463"/>
      <c r="Z11" s="463"/>
      <c r="AA11" s="463"/>
      <c r="AB11" s="463"/>
      <c r="AC11" s="463"/>
    </row>
    <row r="12" spans="1:29" ht="17.25" customHeight="1">
      <c r="A12" s="140"/>
      <c r="B12" s="1655" t="s">
        <v>395</v>
      </c>
      <c r="C12" s="1656"/>
      <c r="D12" s="1740">
        <v>32178</v>
      </c>
      <c r="E12" s="1741"/>
      <c r="F12" s="1742">
        <v>5371</v>
      </c>
      <c r="G12" s="1743"/>
      <c r="H12" s="462"/>
      <c r="I12" s="463"/>
      <c r="N12" s="465" t="s">
        <v>395</v>
      </c>
      <c r="O12" s="466"/>
      <c r="P12" s="1740">
        <v>3842</v>
      </c>
      <c r="Q12" s="1743"/>
      <c r="R12" s="464"/>
      <c r="S12" s="464"/>
      <c r="U12" s="460">
        <f>IF(D12=SUM(E51:P51,P12),0,1)</f>
        <v>0</v>
      </c>
      <c r="V12" s="460">
        <f>IF(D12='Ⅱ.3.(2)'!C24,0,1)</f>
        <v>0</v>
      </c>
      <c r="W12" s="460">
        <f>IF(P12='Ⅱ.3.(3)'!C24,0,1)</f>
        <v>0</v>
      </c>
      <c r="Y12" s="463"/>
      <c r="Z12" s="463"/>
      <c r="AA12" s="463"/>
      <c r="AB12" s="463"/>
      <c r="AC12" s="463"/>
    </row>
    <row r="13" spans="1:29" ht="17.25" customHeight="1">
      <c r="A13" s="140"/>
      <c r="B13" s="140"/>
      <c r="C13" s="140"/>
      <c r="D13" s="140"/>
      <c r="E13" s="140"/>
      <c r="F13" s="140"/>
      <c r="G13" s="140"/>
      <c r="H13" s="140"/>
      <c r="I13" s="140"/>
      <c r="J13" s="140"/>
      <c r="K13" s="140"/>
      <c r="L13" s="140"/>
      <c r="M13" s="140"/>
      <c r="N13" s="467"/>
    </row>
    <row r="14" spans="1:29" ht="17.25" customHeight="1">
      <c r="A14" s="140"/>
      <c r="B14" s="1723" t="s">
        <v>176</v>
      </c>
      <c r="C14" s="1726" t="s">
        <v>396</v>
      </c>
      <c r="D14" s="1727"/>
      <c r="E14" s="1732" t="s">
        <v>397</v>
      </c>
      <c r="F14" s="1733"/>
      <c r="G14" s="1733"/>
      <c r="H14" s="1733"/>
      <c r="I14" s="1733"/>
      <c r="J14" s="1733"/>
      <c r="K14" s="1733"/>
      <c r="L14" s="1733"/>
      <c r="M14" s="1733"/>
      <c r="N14" s="1733"/>
      <c r="O14" s="1733"/>
      <c r="P14" s="1733"/>
      <c r="Q14" s="1734"/>
      <c r="R14" s="464"/>
      <c r="S14" s="464"/>
    </row>
    <row r="15" spans="1:29" ht="17.25" customHeight="1">
      <c r="A15" s="140"/>
      <c r="B15" s="1724"/>
      <c r="C15" s="1728"/>
      <c r="D15" s="1729"/>
      <c r="E15" s="1679" t="s">
        <v>398</v>
      </c>
      <c r="F15" s="1735"/>
      <c r="G15" s="1735"/>
      <c r="H15" s="1735"/>
      <c r="I15" s="1735"/>
      <c r="J15" s="1735"/>
      <c r="K15" s="1680"/>
      <c r="L15" s="1679" t="s">
        <v>399</v>
      </c>
      <c r="M15" s="1680"/>
      <c r="N15" s="1735"/>
      <c r="O15" s="1735"/>
      <c r="P15" s="1680"/>
      <c r="Q15" s="1724" t="s">
        <v>335</v>
      </c>
      <c r="R15" s="468"/>
      <c r="S15" s="468"/>
    </row>
    <row r="16" spans="1:29" ht="17.25" customHeight="1">
      <c r="A16" s="140"/>
      <c r="B16" s="1725"/>
      <c r="C16" s="1730"/>
      <c r="D16" s="1731"/>
      <c r="E16" s="469" t="s">
        <v>400</v>
      </c>
      <c r="F16" s="470" t="s">
        <v>401</v>
      </c>
      <c r="G16" s="470" t="s">
        <v>402</v>
      </c>
      <c r="H16" s="470" t="s">
        <v>403</v>
      </c>
      <c r="I16" s="470" t="s">
        <v>404</v>
      </c>
      <c r="J16" s="470" t="s">
        <v>405</v>
      </c>
      <c r="K16" s="471" t="s">
        <v>406</v>
      </c>
      <c r="L16" s="469" t="s">
        <v>407</v>
      </c>
      <c r="M16" s="470" t="s">
        <v>408</v>
      </c>
      <c r="N16" s="469" t="s">
        <v>409</v>
      </c>
      <c r="O16" s="470" t="s">
        <v>410</v>
      </c>
      <c r="P16" s="471" t="s">
        <v>411</v>
      </c>
      <c r="Q16" s="1725"/>
      <c r="R16" s="468"/>
      <c r="S16" s="468"/>
    </row>
    <row r="17" spans="1:25" ht="17.25" customHeight="1">
      <c r="A17" s="140"/>
      <c r="B17" s="1714" t="s">
        <v>179</v>
      </c>
      <c r="C17" s="1679" t="s">
        <v>412</v>
      </c>
      <c r="D17" s="1717"/>
      <c r="E17" s="472">
        <v>485</v>
      </c>
      <c r="F17" s="473">
        <v>459</v>
      </c>
      <c r="G17" s="473">
        <v>275</v>
      </c>
      <c r="H17" s="473">
        <v>157</v>
      </c>
      <c r="I17" s="473">
        <v>77</v>
      </c>
      <c r="J17" s="473">
        <v>36</v>
      </c>
      <c r="K17" s="474">
        <v>30</v>
      </c>
      <c r="L17" s="475">
        <v>14</v>
      </c>
      <c r="M17" s="473">
        <v>10</v>
      </c>
      <c r="N17" s="475">
        <v>13</v>
      </c>
      <c r="O17" s="473">
        <v>2</v>
      </c>
      <c r="P17" s="474">
        <v>2</v>
      </c>
      <c r="Q17" s="474">
        <v>1560</v>
      </c>
      <c r="R17" s="344"/>
      <c r="S17" s="344"/>
    </row>
    <row r="18" spans="1:25" ht="17.25" customHeight="1">
      <c r="A18" s="140"/>
      <c r="B18" s="1715"/>
      <c r="C18" s="1671" t="s">
        <v>413</v>
      </c>
      <c r="D18" s="1672"/>
      <c r="E18" s="354">
        <v>7</v>
      </c>
      <c r="F18" s="351">
        <v>13</v>
      </c>
      <c r="G18" s="351">
        <v>12</v>
      </c>
      <c r="H18" s="351">
        <v>12</v>
      </c>
      <c r="I18" s="351">
        <v>5</v>
      </c>
      <c r="J18" s="351">
        <v>3</v>
      </c>
      <c r="K18" s="352">
        <v>1</v>
      </c>
      <c r="L18" s="350">
        <v>2</v>
      </c>
      <c r="M18" s="351">
        <v>0</v>
      </c>
      <c r="N18" s="350">
        <v>0</v>
      </c>
      <c r="O18" s="351">
        <v>1</v>
      </c>
      <c r="P18" s="352">
        <v>0</v>
      </c>
      <c r="Q18" s="352">
        <v>56</v>
      </c>
      <c r="R18" s="344"/>
      <c r="S18" s="344"/>
    </row>
    <row r="19" spans="1:25" ht="17.25" customHeight="1">
      <c r="A19" s="140"/>
      <c r="B19" s="1715"/>
      <c r="C19" s="1663" t="s">
        <v>414</v>
      </c>
      <c r="D19" s="1718"/>
      <c r="E19" s="354">
        <v>49</v>
      </c>
      <c r="F19" s="351">
        <v>63</v>
      </c>
      <c r="G19" s="351">
        <v>38</v>
      </c>
      <c r="H19" s="351">
        <v>21</v>
      </c>
      <c r="I19" s="351">
        <v>14</v>
      </c>
      <c r="J19" s="351">
        <v>9</v>
      </c>
      <c r="K19" s="352">
        <v>4</v>
      </c>
      <c r="L19" s="350">
        <v>2</v>
      </c>
      <c r="M19" s="351">
        <v>3</v>
      </c>
      <c r="N19" s="350">
        <v>1</v>
      </c>
      <c r="O19" s="351">
        <v>1</v>
      </c>
      <c r="P19" s="352">
        <v>1</v>
      </c>
      <c r="Q19" s="352">
        <v>206</v>
      </c>
      <c r="R19" s="344"/>
      <c r="S19" s="344"/>
    </row>
    <row r="20" spans="1:25" ht="17.25" customHeight="1">
      <c r="A20" s="140"/>
      <c r="B20" s="1715"/>
      <c r="C20" s="1647" t="s">
        <v>415</v>
      </c>
      <c r="D20" s="1719"/>
      <c r="E20" s="360">
        <v>1</v>
      </c>
      <c r="F20" s="357">
        <v>2</v>
      </c>
      <c r="G20" s="357">
        <v>0</v>
      </c>
      <c r="H20" s="357">
        <v>0</v>
      </c>
      <c r="I20" s="357">
        <v>0</v>
      </c>
      <c r="J20" s="357">
        <v>0</v>
      </c>
      <c r="K20" s="358">
        <v>0</v>
      </c>
      <c r="L20" s="356">
        <v>1</v>
      </c>
      <c r="M20" s="357">
        <v>1</v>
      </c>
      <c r="N20" s="356">
        <v>1</v>
      </c>
      <c r="O20" s="357">
        <v>0</v>
      </c>
      <c r="P20" s="358">
        <v>0</v>
      </c>
      <c r="Q20" s="358">
        <v>6</v>
      </c>
      <c r="R20" s="344"/>
      <c r="S20" s="344"/>
    </row>
    <row r="21" spans="1:25" ht="17.25" customHeight="1">
      <c r="A21" s="140"/>
      <c r="B21" s="1716"/>
      <c r="C21" s="1720" t="s">
        <v>416</v>
      </c>
      <c r="D21" s="1713"/>
      <c r="E21" s="476">
        <v>542</v>
      </c>
      <c r="F21" s="477">
        <v>537</v>
      </c>
      <c r="G21" s="477">
        <v>325</v>
      </c>
      <c r="H21" s="477">
        <v>190</v>
      </c>
      <c r="I21" s="477">
        <v>96</v>
      </c>
      <c r="J21" s="477">
        <v>48</v>
      </c>
      <c r="K21" s="478">
        <v>35</v>
      </c>
      <c r="L21" s="479">
        <v>19</v>
      </c>
      <c r="M21" s="477">
        <v>14</v>
      </c>
      <c r="N21" s="479">
        <v>15</v>
      </c>
      <c r="O21" s="477">
        <v>4</v>
      </c>
      <c r="P21" s="478">
        <v>3</v>
      </c>
      <c r="Q21" s="478">
        <v>1828</v>
      </c>
      <c r="R21" s="344"/>
      <c r="S21" s="344"/>
    </row>
    <row r="22" spans="1:25" ht="17.25" customHeight="1">
      <c r="A22" s="140"/>
      <c r="B22" s="1714" t="s">
        <v>417</v>
      </c>
      <c r="C22" s="1679" t="s">
        <v>412</v>
      </c>
      <c r="D22" s="1717"/>
      <c r="E22" s="472">
        <v>213</v>
      </c>
      <c r="F22" s="473">
        <v>222</v>
      </c>
      <c r="G22" s="473">
        <v>137</v>
      </c>
      <c r="H22" s="473">
        <v>80</v>
      </c>
      <c r="I22" s="473">
        <v>39</v>
      </c>
      <c r="J22" s="473">
        <v>13</v>
      </c>
      <c r="K22" s="474">
        <v>10</v>
      </c>
      <c r="L22" s="475">
        <v>5</v>
      </c>
      <c r="M22" s="473">
        <v>6</v>
      </c>
      <c r="N22" s="475">
        <v>4</v>
      </c>
      <c r="O22" s="473">
        <v>1</v>
      </c>
      <c r="P22" s="474">
        <v>2</v>
      </c>
      <c r="Q22" s="474">
        <v>732</v>
      </c>
      <c r="R22" s="344"/>
      <c r="S22" s="344"/>
      <c r="Y22" s="462"/>
    </row>
    <row r="23" spans="1:25" ht="17.25" customHeight="1">
      <c r="A23" s="140"/>
      <c r="B23" s="1715"/>
      <c r="C23" s="1671" t="s">
        <v>413</v>
      </c>
      <c r="D23" s="1672"/>
      <c r="E23" s="354">
        <v>8</v>
      </c>
      <c r="F23" s="351">
        <v>12</v>
      </c>
      <c r="G23" s="351">
        <v>9</v>
      </c>
      <c r="H23" s="351">
        <v>8</v>
      </c>
      <c r="I23" s="351">
        <v>4</v>
      </c>
      <c r="J23" s="351">
        <v>3</v>
      </c>
      <c r="K23" s="352">
        <v>1</v>
      </c>
      <c r="L23" s="350">
        <v>0</v>
      </c>
      <c r="M23" s="351">
        <v>1</v>
      </c>
      <c r="N23" s="350">
        <v>0</v>
      </c>
      <c r="O23" s="351">
        <v>2</v>
      </c>
      <c r="P23" s="352">
        <v>0</v>
      </c>
      <c r="Q23" s="352">
        <v>48</v>
      </c>
      <c r="R23" s="344"/>
      <c r="S23" s="344"/>
      <c r="Y23" s="462"/>
    </row>
    <row r="24" spans="1:25" ht="17.25" customHeight="1">
      <c r="A24" s="140"/>
      <c r="B24" s="1715"/>
      <c r="C24" s="1663" t="s">
        <v>414</v>
      </c>
      <c r="D24" s="1718"/>
      <c r="E24" s="354">
        <v>82</v>
      </c>
      <c r="F24" s="351">
        <v>56</v>
      </c>
      <c r="G24" s="351">
        <v>20</v>
      </c>
      <c r="H24" s="351">
        <v>12</v>
      </c>
      <c r="I24" s="351">
        <v>1</v>
      </c>
      <c r="J24" s="351">
        <v>3</v>
      </c>
      <c r="K24" s="352">
        <v>2</v>
      </c>
      <c r="L24" s="350">
        <v>1</v>
      </c>
      <c r="M24" s="351">
        <v>1</v>
      </c>
      <c r="N24" s="350">
        <v>0</v>
      </c>
      <c r="O24" s="351">
        <v>1</v>
      </c>
      <c r="P24" s="352">
        <v>2</v>
      </c>
      <c r="Q24" s="352">
        <v>181</v>
      </c>
      <c r="R24" s="344"/>
      <c r="S24" s="344"/>
    </row>
    <row r="25" spans="1:25" ht="17.25" customHeight="1">
      <c r="A25" s="140"/>
      <c r="B25" s="1715"/>
      <c r="C25" s="1647" t="s">
        <v>415</v>
      </c>
      <c r="D25" s="1719"/>
      <c r="E25" s="360">
        <v>4</v>
      </c>
      <c r="F25" s="357">
        <v>4</v>
      </c>
      <c r="G25" s="357">
        <v>0</v>
      </c>
      <c r="H25" s="357">
        <v>1</v>
      </c>
      <c r="I25" s="357">
        <v>0</v>
      </c>
      <c r="J25" s="357">
        <v>0</v>
      </c>
      <c r="K25" s="358">
        <v>0</v>
      </c>
      <c r="L25" s="356">
        <v>0</v>
      </c>
      <c r="M25" s="357">
        <v>0</v>
      </c>
      <c r="N25" s="356">
        <v>0</v>
      </c>
      <c r="O25" s="357">
        <v>0</v>
      </c>
      <c r="P25" s="358">
        <v>0</v>
      </c>
      <c r="Q25" s="358">
        <v>9</v>
      </c>
      <c r="R25" s="344"/>
      <c r="S25" s="344"/>
    </row>
    <row r="26" spans="1:25" ht="17.25" customHeight="1">
      <c r="A26" s="140"/>
      <c r="B26" s="1716"/>
      <c r="C26" s="1720" t="s">
        <v>416</v>
      </c>
      <c r="D26" s="1713"/>
      <c r="E26" s="476">
        <v>307</v>
      </c>
      <c r="F26" s="477">
        <v>294</v>
      </c>
      <c r="G26" s="477">
        <v>166</v>
      </c>
      <c r="H26" s="477">
        <v>101</v>
      </c>
      <c r="I26" s="477">
        <v>44</v>
      </c>
      <c r="J26" s="477">
        <v>19</v>
      </c>
      <c r="K26" s="478">
        <v>13</v>
      </c>
      <c r="L26" s="479">
        <v>6</v>
      </c>
      <c r="M26" s="477">
        <v>8</v>
      </c>
      <c r="N26" s="479">
        <v>4</v>
      </c>
      <c r="O26" s="477">
        <v>4</v>
      </c>
      <c r="P26" s="478">
        <v>4</v>
      </c>
      <c r="Q26" s="478">
        <v>970</v>
      </c>
      <c r="R26" s="344"/>
      <c r="S26" s="344"/>
    </row>
    <row r="27" spans="1:25" ht="17.25" customHeight="1">
      <c r="A27" s="140"/>
      <c r="B27" s="1714" t="s">
        <v>418</v>
      </c>
      <c r="C27" s="1679" t="s">
        <v>412</v>
      </c>
      <c r="D27" s="1717"/>
      <c r="E27" s="472">
        <v>367</v>
      </c>
      <c r="F27" s="473">
        <v>608</v>
      </c>
      <c r="G27" s="473">
        <v>336</v>
      </c>
      <c r="H27" s="473">
        <v>215</v>
      </c>
      <c r="I27" s="473">
        <v>99</v>
      </c>
      <c r="J27" s="473">
        <v>39</v>
      </c>
      <c r="K27" s="474">
        <v>33</v>
      </c>
      <c r="L27" s="475">
        <v>18</v>
      </c>
      <c r="M27" s="473">
        <v>15</v>
      </c>
      <c r="N27" s="475">
        <v>24</v>
      </c>
      <c r="O27" s="473">
        <v>6</v>
      </c>
      <c r="P27" s="474">
        <v>5</v>
      </c>
      <c r="Q27" s="474">
        <v>1765</v>
      </c>
      <c r="R27" s="344"/>
      <c r="S27" s="344"/>
    </row>
    <row r="28" spans="1:25" ht="17.25" customHeight="1">
      <c r="A28" s="140"/>
      <c r="B28" s="1715"/>
      <c r="C28" s="1671" t="s">
        <v>413</v>
      </c>
      <c r="D28" s="1672"/>
      <c r="E28" s="354">
        <v>30</v>
      </c>
      <c r="F28" s="351">
        <v>71</v>
      </c>
      <c r="G28" s="351">
        <v>35</v>
      </c>
      <c r="H28" s="351">
        <v>38</v>
      </c>
      <c r="I28" s="351">
        <v>18</v>
      </c>
      <c r="J28" s="351">
        <v>11</v>
      </c>
      <c r="K28" s="352">
        <v>8</v>
      </c>
      <c r="L28" s="350">
        <v>2</v>
      </c>
      <c r="M28" s="351">
        <v>1</v>
      </c>
      <c r="N28" s="350">
        <v>6</v>
      </c>
      <c r="O28" s="351">
        <v>2</v>
      </c>
      <c r="P28" s="352">
        <v>3</v>
      </c>
      <c r="Q28" s="352">
        <v>225</v>
      </c>
      <c r="R28" s="344"/>
      <c r="S28" s="344"/>
      <c r="U28" s="140"/>
      <c r="Y28" s="462"/>
    </row>
    <row r="29" spans="1:25" ht="17.25" customHeight="1">
      <c r="A29" s="140"/>
      <c r="B29" s="1715"/>
      <c r="C29" s="1663" t="s">
        <v>414</v>
      </c>
      <c r="D29" s="1718"/>
      <c r="E29" s="354">
        <v>130</v>
      </c>
      <c r="F29" s="351">
        <v>91</v>
      </c>
      <c r="G29" s="351">
        <v>46</v>
      </c>
      <c r="H29" s="351">
        <v>23</v>
      </c>
      <c r="I29" s="351">
        <v>14</v>
      </c>
      <c r="J29" s="351">
        <v>6</v>
      </c>
      <c r="K29" s="352">
        <v>6</v>
      </c>
      <c r="L29" s="350">
        <v>2</v>
      </c>
      <c r="M29" s="351">
        <v>6</v>
      </c>
      <c r="N29" s="350">
        <v>2</v>
      </c>
      <c r="O29" s="351">
        <v>1</v>
      </c>
      <c r="P29" s="352">
        <v>2</v>
      </c>
      <c r="Q29" s="352">
        <v>329</v>
      </c>
      <c r="R29" s="344"/>
      <c r="S29" s="344"/>
      <c r="Y29" s="462"/>
    </row>
    <row r="30" spans="1:25" ht="17.25" customHeight="1">
      <c r="A30" s="140"/>
      <c r="B30" s="1715"/>
      <c r="C30" s="1647" t="s">
        <v>415</v>
      </c>
      <c r="D30" s="1719"/>
      <c r="E30" s="360">
        <v>2</v>
      </c>
      <c r="F30" s="357">
        <v>6</v>
      </c>
      <c r="G30" s="357">
        <v>6</v>
      </c>
      <c r="H30" s="357">
        <v>0</v>
      </c>
      <c r="I30" s="357">
        <v>1</v>
      </c>
      <c r="J30" s="357">
        <v>0</v>
      </c>
      <c r="K30" s="358">
        <v>2</v>
      </c>
      <c r="L30" s="356">
        <v>0</v>
      </c>
      <c r="M30" s="357">
        <v>0</v>
      </c>
      <c r="N30" s="356">
        <v>1</v>
      </c>
      <c r="O30" s="357">
        <v>1</v>
      </c>
      <c r="P30" s="358">
        <v>0</v>
      </c>
      <c r="Q30" s="358">
        <v>19</v>
      </c>
      <c r="R30" s="344"/>
      <c r="S30" s="344"/>
      <c r="Y30" s="462"/>
    </row>
    <row r="31" spans="1:25" ht="17.25" customHeight="1">
      <c r="A31" s="140"/>
      <c r="B31" s="1716"/>
      <c r="C31" s="1720" t="s">
        <v>416</v>
      </c>
      <c r="D31" s="1713"/>
      <c r="E31" s="476">
        <v>529</v>
      </c>
      <c r="F31" s="477">
        <v>776</v>
      </c>
      <c r="G31" s="477">
        <v>423</v>
      </c>
      <c r="H31" s="477">
        <v>276</v>
      </c>
      <c r="I31" s="477">
        <v>132</v>
      </c>
      <c r="J31" s="477">
        <v>56</v>
      </c>
      <c r="K31" s="478">
        <v>49</v>
      </c>
      <c r="L31" s="479">
        <v>22</v>
      </c>
      <c r="M31" s="477">
        <v>22</v>
      </c>
      <c r="N31" s="479">
        <v>33</v>
      </c>
      <c r="O31" s="477">
        <v>10</v>
      </c>
      <c r="P31" s="478">
        <v>10</v>
      </c>
      <c r="Q31" s="478">
        <v>2338</v>
      </c>
      <c r="R31" s="344"/>
      <c r="S31" s="344"/>
      <c r="Y31" s="462"/>
    </row>
    <row r="32" spans="1:25" ht="17.25" customHeight="1">
      <c r="A32" s="464"/>
      <c r="B32" s="1714" t="s">
        <v>194</v>
      </c>
      <c r="C32" s="1679" t="s">
        <v>412</v>
      </c>
      <c r="D32" s="1717"/>
      <c r="E32" s="472">
        <v>185</v>
      </c>
      <c r="F32" s="473">
        <v>199</v>
      </c>
      <c r="G32" s="473">
        <v>107</v>
      </c>
      <c r="H32" s="473">
        <v>66</v>
      </c>
      <c r="I32" s="473">
        <v>25</v>
      </c>
      <c r="J32" s="473">
        <v>14</v>
      </c>
      <c r="K32" s="474">
        <v>9</v>
      </c>
      <c r="L32" s="475">
        <v>6</v>
      </c>
      <c r="M32" s="473">
        <v>3</v>
      </c>
      <c r="N32" s="475">
        <v>0</v>
      </c>
      <c r="O32" s="473">
        <v>3</v>
      </c>
      <c r="P32" s="474">
        <v>3</v>
      </c>
      <c r="Q32" s="474">
        <v>620</v>
      </c>
      <c r="R32" s="344"/>
      <c r="S32" s="344"/>
      <c r="T32" s="462"/>
      <c r="Y32" s="462"/>
    </row>
    <row r="33" spans="1:25" ht="17.25" customHeight="1">
      <c r="A33" s="464"/>
      <c r="B33" s="1715"/>
      <c r="C33" s="1671" t="s">
        <v>413</v>
      </c>
      <c r="D33" s="1672"/>
      <c r="E33" s="354">
        <v>11</v>
      </c>
      <c r="F33" s="351">
        <v>26</v>
      </c>
      <c r="G33" s="351">
        <v>20</v>
      </c>
      <c r="H33" s="351">
        <v>13</v>
      </c>
      <c r="I33" s="351">
        <v>6</v>
      </c>
      <c r="J33" s="351">
        <v>1</v>
      </c>
      <c r="K33" s="352">
        <v>2</v>
      </c>
      <c r="L33" s="350">
        <v>2</v>
      </c>
      <c r="M33" s="351">
        <v>1</v>
      </c>
      <c r="N33" s="350">
        <v>0</v>
      </c>
      <c r="O33" s="351">
        <v>2</v>
      </c>
      <c r="P33" s="352">
        <v>0</v>
      </c>
      <c r="Q33" s="352">
        <v>84</v>
      </c>
      <c r="R33" s="344"/>
      <c r="S33" s="344"/>
      <c r="T33" s="462"/>
      <c r="Y33" s="462"/>
    </row>
    <row r="34" spans="1:25" ht="17.25" customHeight="1">
      <c r="A34" s="140"/>
      <c r="B34" s="1715"/>
      <c r="C34" s="1663" t="s">
        <v>414</v>
      </c>
      <c r="D34" s="1718"/>
      <c r="E34" s="354">
        <v>29</v>
      </c>
      <c r="F34" s="351">
        <v>33</v>
      </c>
      <c r="G34" s="351">
        <v>20</v>
      </c>
      <c r="H34" s="351">
        <v>9</v>
      </c>
      <c r="I34" s="351">
        <v>9</v>
      </c>
      <c r="J34" s="351">
        <v>6</v>
      </c>
      <c r="K34" s="352">
        <v>4</v>
      </c>
      <c r="L34" s="350">
        <v>2</v>
      </c>
      <c r="M34" s="351">
        <v>3</v>
      </c>
      <c r="N34" s="350">
        <v>2</v>
      </c>
      <c r="O34" s="351">
        <v>0</v>
      </c>
      <c r="P34" s="352">
        <v>1</v>
      </c>
      <c r="Q34" s="352">
        <v>118</v>
      </c>
      <c r="R34" s="344"/>
      <c r="S34" s="344"/>
      <c r="Y34" s="462"/>
    </row>
    <row r="35" spans="1:25" ht="17.25" customHeight="1">
      <c r="A35" s="140"/>
      <c r="B35" s="1715"/>
      <c r="C35" s="1647" t="s">
        <v>415</v>
      </c>
      <c r="D35" s="1719"/>
      <c r="E35" s="360">
        <v>2</v>
      </c>
      <c r="F35" s="357">
        <v>5</v>
      </c>
      <c r="G35" s="357">
        <v>0</v>
      </c>
      <c r="H35" s="357">
        <v>1</v>
      </c>
      <c r="I35" s="357">
        <v>2</v>
      </c>
      <c r="J35" s="357">
        <v>0</v>
      </c>
      <c r="K35" s="358">
        <v>1</v>
      </c>
      <c r="L35" s="356">
        <v>0</v>
      </c>
      <c r="M35" s="357">
        <v>1</v>
      </c>
      <c r="N35" s="356">
        <v>0</v>
      </c>
      <c r="O35" s="357">
        <v>0</v>
      </c>
      <c r="P35" s="358">
        <v>0</v>
      </c>
      <c r="Q35" s="358">
        <v>12</v>
      </c>
      <c r="R35" s="344"/>
      <c r="S35" s="344"/>
      <c r="Y35" s="462"/>
    </row>
    <row r="36" spans="1:25" ht="17.25" customHeight="1">
      <c r="A36" s="140"/>
      <c r="B36" s="1716"/>
      <c r="C36" s="1720" t="s">
        <v>416</v>
      </c>
      <c r="D36" s="1713"/>
      <c r="E36" s="476">
        <v>227</v>
      </c>
      <c r="F36" s="477">
        <v>263</v>
      </c>
      <c r="G36" s="477">
        <v>147</v>
      </c>
      <c r="H36" s="477">
        <v>89</v>
      </c>
      <c r="I36" s="477">
        <v>42</v>
      </c>
      <c r="J36" s="477">
        <v>21</v>
      </c>
      <c r="K36" s="478">
        <v>16</v>
      </c>
      <c r="L36" s="479">
        <v>10</v>
      </c>
      <c r="M36" s="477">
        <v>8</v>
      </c>
      <c r="N36" s="479">
        <v>2</v>
      </c>
      <c r="O36" s="477">
        <v>5</v>
      </c>
      <c r="P36" s="478">
        <v>4</v>
      </c>
      <c r="Q36" s="478">
        <v>834</v>
      </c>
      <c r="R36" s="344"/>
      <c r="S36" s="344"/>
      <c r="Y36" s="462"/>
    </row>
    <row r="37" spans="1:25" ht="17.25" customHeight="1">
      <c r="A37" s="140"/>
      <c r="B37" s="1714" t="s">
        <v>70</v>
      </c>
      <c r="C37" s="1679" t="s">
        <v>412</v>
      </c>
      <c r="D37" s="1717"/>
      <c r="E37" s="472">
        <v>2710</v>
      </c>
      <c r="F37" s="473">
        <v>4121</v>
      </c>
      <c r="G37" s="473">
        <v>2702</v>
      </c>
      <c r="H37" s="473">
        <v>2264</v>
      </c>
      <c r="I37" s="473">
        <v>793</v>
      </c>
      <c r="J37" s="473">
        <v>417</v>
      </c>
      <c r="K37" s="474">
        <v>326</v>
      </c>
      <c r="L37" s="475">
        <v>132</v>
      </c>
      <c r="M37" s="473">
        <v>116</v>
      </c>
      <c r="N37" s="475">
        <v>147</v>
      </c>
      <c r="O37" s="473">
        <v>96</v>
      </c>
      <c r="P37" s="474">
        <v>75</v>
      </c>
      <c r="Q37" s="474">
        <v>13899</v>
      </c>
      <c r="R37" s="344"/>
      <c r="S37" s="344"/>
      <c r="Y37" s="462"/>
    </row>
    <row r="38" spans="1:25" ht="17.25" customHeight="1">
      <c r="A38" s="464"/>
      <c r="B38" s="1716"/>
      <c r="C38" s="1671" t="s">
        <v>413</v>
      </c>
      <c r="D38" s="1672"/>
      <c r="E38" s="354">
        <v>194</v>
      </c>
      <c r="F38" s="351">
        <v>479</v>
      </c>
      <c r="G38" s="351">
        <v>419</v>
      </c>
      <c r="H38" s="351">
        <v>420</v>
      </c>
      <c r="I38" s="351">
        <v>202</v>
      </c>
      <c r="J38" s="351">
        <v>147</v>
      </c>
      <c r="K38" s="352">
        <v>101</v>
      </c>
      <c r="L38" s="350">
        <v>77</v>
      </c>
      <c r="M38" s="351">
        <v>63</v>
      </c>
      <c r="N38" s="350">
        <v>54</v>
      </c>
      <c r="O38" s="351">
        <v>50</v>
      </c>
      <c r="P38" s="352">
        <v>34</v>
      </c>
      <c r="Q38" s="352">
        <v>2240</v>
      </c>
      <c r="R38" s="344"/>
      <c r="S38" s="344"/>
      <c r="T38" s="462"/>
      <c r="Y38" s="462"/>
    </row>
    <row r="39" spans="1:25" ht="17.25" customHeight="1">
      <c r="A39" s="480"/>
      <c r="B39" s="1715"/>
      <c r="C39" s="1721" t="s">
        <v>414</v>
      </c>
      <c r="D39" s="1722"/>
      <c r="E39" s="345">
        <v>419</v>
      </c>
      <c r="F39" s="341">
        <v>592</v>
      </c>
      <c r="G39" s="341">
        <v>342</v>
      </c>
      <c r="H39" s="341">
        <v>253</v>
      </c>
      <c r="I39" s="341">
        <v>148</v>
      </c>
      <c r="J39" s="341">
        <v>99</v>
      </c>
      <c r="K39" s="346">
        <v>83</v>
      </c>
      <c r="L39" s="340">
        <v>85</v>
      </c>
      <c r="M39" s="341">
        <v>57</v>
      </c>
      <c r="N39" s="350">
        <v>48</v>
      </c>
      <c r="O39" s="351">
        <v>39</v>
      </c>
      <c r="P39" s="352">
        <v>32</v>
      </c>
      <c r="Q39" s="352">
        <v>2197</v>
      </c>
      <c r="R39" s="344"/>
      <c r="S39" s="344"/>
      <c r="T39" s="462"/>
      <c r="Y39" s="462"/>
    </row>
    <row r="40" spans="1:25" ht="17.25" customHeight="1">
      <c r="A40" s="462"/>
      <c r="B40" s="1715"/>
      <c r="C40" s="1647" t="s">
        <v>415</v>
      </c>
      <c r="D40" s="1719"/>
      <c r="E40" s="360">
        <v>88</v>
      </c>
      <c r="F40" s="357">
        <v>118</v>
      </c>
      <c r="G40" s="357">
        <v>86</v>
      </c>
      <c r="H40" s="357">
        <v>89</v>
      </c>
      <c r="I40" s="357">
        <v>54</v>
      </c>
      <c r="J40" s="357">
        <v>36</v>
      </c>
      <c r="K40" s="358">
        <v>44</v>
      </c>
      <c r="L40" s="356">
        <v>40</v>
      </c>
      <c r="M40" s="357">
        <v>25</v>
      </c>
      <c r="N40" s="356">
        <v>25</v>
      </c>
      <c r="O40" s="357">
        <v>35</v>
      </c>
      <c r="P40" s="358">
        <v>19</v>
      </c>
      <c r="Q40" s="358">
        <v>659</v>
      </c>
      <c r="R40" s="344"/>
      <c r="S40" s="344"/>
      <c r="T40" s="462"/>
      <c r="Y40" s="462"/>
    </row>
    <row r="41" spans="1:25" ht="17.25" customHeight="1">
      <c r="A41" s="462"/>
      <c r="B41" s="1716"/>
      <c r="C41" s="1720" t="s">
        <v>416</v>
      </c>
      <c r="D41" s="1713"/>
      <c r="E41" s="476">
        <v>3411</v>
      </c>
      <c r="F41" s="477">
        <v>5310</v>
      </c>
      <c r="G41" s="477">
        <v>3549</v>
      </c>
      <c r="H41" s="477">
        <v>3026</v>
      </c>
      <c r="I41" s="477">
        <v>1197</v>
      </c>
      <c r="J41" s="477">
        <v>699</v>
      </c>
      <c r="K41" s="478">
        <v>554</v>
      </c>
      <c r="L41" s="479">
        <v>334</v>
      </c>
      <c r="M41" s="477">
        <v>261</v>
      </c>
      <c r="N41" s="479">
        <v>274</v>
      </c>
      <c r="O41" s="477">
        <v>220</v>
      </c>
      <c r="P41" s="478">
        <v>160</v>
      </c>
      <c r="Q41" s="478">
        <v>18995</v>
      </c>
      <c r="R41" s="344"/>
      <c r="S41" s="344"/>
      <c r="T41" s="462"/>
      <c r="Y41" s="462"/>
    </row>
    <row r="42" spans="1:25" ht="17.25" customHeight="1">
      <c r="A42" s="462"/>
      <c r="B42" s="1714" t="s">
        <v>419</v>
      </c>
      <c r="C42" s="1679" t="s">
        <v>412</v>
      </c>
      <c r="D42" s="1717"/>
      <c r="E42" s="472">
        <v>464</v>
      </c>
      <c r="F42" s="473">
        <v>551</v>
      </c>
      <c r="G42" s="473">
        <v>308</v>
      </c>
      <c r="H42" s="473">
        <v>268</v>
      </c>
      <c r="I42" s="473">
        <v>137</v>
      </c>
      <c r="J42" s="473">
        <v>69</v>
      </c>
      <c r="K42" s="474">
        <v>56</v>
      </c>
      <c r="L42" s="475">
        <v>37</v>
      </c>
      <c r="M42" s="473">
        <v>12</v>
      </c>
      <c r="N42" s="475">
        <v>21</v>
      </c>
      <c r="O42" s="473">
        <v>18</v>
      </c>
      <c r="P42" s="474">
        <v>14</v>
      </c>
      <c r="Q42" s="474">
        <v>1955</v>
      </c>
      <c r="R42" s="344"/>
      <c r="S42" s="344"/>
      <c r="T42" s="462"/>
    </row>
    <row r="43" spans="1:25" ht="17.25" customHeight="1">
      <c r="A43" s="462"/>
      <c r="B43" s="1715"/>
      <c r="C43" s="1671" t="s">
        <v>413</v>
      </c>
      <c r="D43" s="1672"/>
      <c r="E43" s="354">
        <v>56</v>
      </c>
      <c r="F43" s="351">
        <v>115</v>
      </c>
      <c r="G43" s="351">
        <v>82</v>
      </c>
      <c r="H43" s="351">
        <v>84</v>
      </c>
      <c r="I43" s="351">
        <v>57</v>
      </c>
      <c r="J43" s="351">
        <v>45</v>
      </c>
      <c r="K43" s="352">
        <v>31</v>
      </c>
      <c r="L43" s="350">
        <v>23</v>
      </c>
      <c r="M43" s="351">
        <v>13</v>
      </c>
      <c r="N43" s="350">
        <v>15</v>
      </c>
      <c r="O43" s="351">
        <v>18</v>
      </c>
      <c r="P43" s="352">
        <v>11</v>
      </c>
      <c r="Q43" s="352">
        <v>550</v>
      </c>
      <c r="R43" s="344"/>
      <c r="S43" s="344"/>
      <c r="T43" s="462"/>
    </row>
    <row r="44" spans="1:25" ht="17.25" customHeight="1">
      <c r="A44" s="462"/>
      <c r="B44" s="1715"/>
      <c r="C44" s="1663" t="s">
        <v>414</v>
      </c>
      <c r="D44" s="1718"/>
      <c r="E44" s="354">
        <v>107</v>
      </c>
      <c r="F44" s="351">
        <v>120</v>
      </c>
      <c r="G44" s="351">
        <v>73</v>
      </c>
      <c r="H44" s="351">
        <v>56</v>
      </c>
      <c r="I44" s="351">
        <v>54</v>
      </c>
      <c r="J44" s="351">
        <v>30</v>
      </c>
      <c r="K44" s="352">
        <v>27</v>
      </c>
      <c r="L44" s="350">
        <v>22</v>
      </c>
      <c r="M44" s="351">
        <v>18</v>
      </c>
      <c r="N44" s="351">
        <v>18</v>
      </c>
      <c r="O44" s="351">
        <v>13</v>
      </c>
      <c r="P44" s="352">
        <v>9</v>
      </c>
      <c r="Q44" s="352">
        <v>547</v>
      </c>
      <c r="R44" s="344"/>
      <c r="S44" s="344"/>
      <c r="T44" s="462"/>
    </row>
    <row r="45" spans="1:25" ht="17.25" customHeight="1">
      <c r="A45" s="462"/>
      <c r="B45" s="1715"/>
      <c r="C45" s="1647" t="s">
        <v>415</v>
      </c>
      <c r="D45" s="1719"/>
      <c r="E45" s="360">
        <v>35</v>
      </c>
      <c r="F45" s="357">
        <v>50</v>
      </c>
      <c r="G45" s="357">
        <v>45</v>
      </c>
      <c r="H45" s="357">
        <v>28</v>
      </c>
      <c r="I45" s="357">
        <v>28</v>
      </c>
      <c r="J45" s="357">
        <v>25</v>
      </c>
      <c r="K45" s="358">
        <v>24</v>
      </c>
      <c r="L45" s="356">
        <v>21</v>
      </c>
      <c r="M45" s="357">
        <v>19</v>
      </c>
      <c r="N45" s="357">
        <v>18</v>
      </c>
      <c r="O45" s="357">
        <v>17</v>
      </c>
      <c r="P45" s="358">
        <v>9</v>
      </c>
      <c r="Q45" s="358">
        <v>319</v>
      </c>
      <c r="R45" s="344"/>
      <c r="S45" s="344"/>
      <c r="T45" s="462"/>
    </row>
    <row r="46" spans="1:25" ht="17.25" customHeight="1">
      <c r="A46" s="462"/>
      <c r="B46" s="1716"/>
      <c r="C46" s="1720" t="s">
        <v>416</v>
      </c>
      <c r="D46" s="1713"/>
      <c r="E46" s="476">
        <v>662</v>
      </c>
      <c r="F46" s="477">
        <v>836</v>
      </c>
      <c r="G46" s="477">
        <v>508</v>
      </c>
      <c r="H46" s="477">
        <v>436</v>
      </c>
      <c r="I46" s="477">
        <v>276</v>
      </c>
      <c r="J46" s="477">
        <v>169</v>
      </c>
      <c r="K46" s="478">
        <v>138</v>
      </c>
      <c r="L46" s="479">
        <v>103</v>
      </c>
      <c r="M46" s="477">
        <v>62</v>
      </c>
      <c r="N46" s="477">
        <v>72</v>
      </c>
      <c r="O46" s="477">
        <v>66</v>
      </c>
      <c r="P46" s="478">
        <v>43</v>
      </c>
      <c r="Q46" s="478">
        <v>3371</v>
      </c>
      <c r="R46" s="344"/>
      <c r="S46" s="344"/>
      <c r="T46" s="462"/>
    </row>
    <row r="47" spans="1:25" ht="17.25" customHeight="1">
      <c r="A47" s="462"/>
      <c r="B47" s="1701" t="s">
        <v>395</v>
      </c>
      <c r="C47" s="1704" t="s">
        <v>412</v>
      </c>
      <c r="D47" s="1705"/>
      <c r="E47" s="481">
        <v>4424</v>
      </c>
      <c r="F47" s="482">
        <v>6160</v>
      </c>
      <c r="G47" s="482">
        <v>3865</v>
      </c>
      <c r="H47" s="482">
        <v>3050</v>
      </c>
      <c r="I47" s="482">
        <v>1170</v>
      </c>
      <c r="J47" s="482">
        <v>588</v>
      </c>
      <c r="K47" s="483">
        <v>464</v>
      </c>
      <c r="L47" s="484">
        <v>212</v>
      </c>
      <c r="M47" s="482">
        <v>162</v>
      </c>
      <c r="N47" s="482">
        <v>209</v>
      </c>
      <c r="O47" s="482">
        <v>126</v>
      </c>
      <c r="P47" s="483">
        <v>101</v>
      </c>
      <c r="Q47" s="483">
        <v>20531</v>
      </c>
      <c r="R47" s="397"/>
      <c r="S47" s="397"/>
      <c r="T47" s="462"/>
    </row>
    <row r="48" spans="1:25" ht="17.25" customHeight="1">
      <c r="A48" s="462"/>
      <c r="B48" s="1702"/>
      <c r="C48" s="1706" t="s">
        <v>413</v>
      </c>
      <c r="D48" s="1707"/>
      <c r="E48" s="485">
        <v>306</v>
      </c>
      <c r="F48" s="486">
        <v>716</v>
      </c>
      <c r="G48" s="486">
        <v>577</v>
      </c>
      <c r="H48" s="486">
        <v>575</v>
      </c>
      <c r="I48" s="486">
        <v>292</v>
      </c>
      <c r="J48" s="486">
        <v>210</v>
      </c>
      <c r="K48" s="487">
        <v>144</v>
      </c>
      <c r="L48" s="488">
        <v>106</v>
      </c>
      <c r="M48" s="486">
        <v>79</v>
      </c>
      <c r="N48" s="486">
        <v>75</v>
      </c>
      <c r="O48" s="486">
        <v>75</v>
      </c>
      <c r="P48" s="487">
        <v>48</v>
      </c>
      <c r="Q48" s="487">
        <v>3203</v>
      </c>
      <c r="R48" s="397"/>
      <c r="S48" s="397"/>
      <c r="T48" s="462"/>
    </row>
    <row r="49" spans="1:23" ht="17.25" customHeight="1">
      <c r="A49" s="462"/>
      <c r="B49" s="1702"/>
      <c r="C49" s="1708" t="s">
        <v>414</v>
      </c>
      <c r="D49" s="1709"/>
      <c r="E49" s="485">
        <v>816</v>
      </c>
      <c r="F49" s="486">
        <v>955</v>
      </c>
      <c r="G49" s="486">
        <v>539</v>
      </c>
      <c r="H49" s="486">
        <v>374</v>
      </c>
      <c r="I49" s="486">
        <v>240</v>
      </c>
      <c r="J49" s="486">
        <v>153</v>
      </c>
      <c r="K49" s="487">
        <v>126</v>
      </c>
      <c r="L49" s="488">
        <v>114</v>
      </c>
      <c r="M49" s="486">
        <v>88</v>
      </c>
      <c r="N49" s="486">
        <v>71</v>
      </c>
      <c r="O49" s="486">
        <v>55</v>
      </c>
      <c r="P49" s="487">
        <v>47</v>
      </c>
      <c r="Q49" s="487">
        <v>3578</v>
      </c>
      <c r="R49" s="397"/>
      <c r="S49" s="397"/>
      <c r="T49" s="462"/>
    </row>
    <row r="50" spans="1:23" ht="17.25" customHeight="1">
      <c r="A50" s="462"/>
      <c r="B50" s="1702"/>
      <c r="C50" s="1710" t="s">
        <v>415</v>
      </c>
      <c r="D50" s="1711"/>
      <c r="E50" s="489">
        <v>132</v>
      </c>
      <c r="F50" s="490">
        <v>185</v>
      </c>
      <c r="G50" s="490">
        <v>137</v>
      </c>
      <c r="H50" s="490">
        <v>119</v>
      </c>
      <c r="I50" s="490">
        <v>85</v>
      </c>
      <c r="J50" s="490">
        <v>61</v>
      </c>
      <c r="K50" s="491">
        <v>71</v>
      </c>
      <c r="L50" s="492">
        <v>62</v>
      </c>
      <c r="M50" s="490">
        <v>46</v>
      </c>
      <c r="N50" s="490">
        <v>45</v>
      </c>
      <c r="O50" s="490">
        <v>53</v>
      </c>
      <c r="P50" s="491">
        <v>28</v>
      </c>
      <c r="Q50" s="491">
        <v>1024</v>
      </c>
      <c r="R50" s="397"/>
      <c r="S50" s="397"/>
      <c r="T50" s="462"/>
    </row>
    <row r="51" spans="1:23" ht="17.25" customHeight="1">
      <c r="A51" s="462"/>
      <c r="B51" s="1703"/>
      <c r="C51" s="1712" t="s">
        <v>416</v>
      </c>
      <c r="D51" s="1713"/>
      <c r="E51" s="493">
        <v>5678</v>
      </c>
      <c r="F51" s="494">
        <v>8016</v>
      </c>
      <c r="G51" s="494">
        <v>5118</v>
      </c>
      <c r="H51" s="494">
        <v>4118</v>
      </c>
      <c r="I51" s="494">
        <v>1787</v>
      </c>
      <c r="J51" s="494">
        <v>1012</v>
      </c>
      <c r="K51" s="495">
        <v>805</v>
      </c>
      <c r="L51" s="496">
        <v>494</v>
      </c>
      <c r="M51" s="494">
        <v>375</v>
      </c>
      <c r="N51" s="494">
        <v>400</v>
      </c>
      <c r="O51" s="494">
        <v>309</v>
      </c>
      <c r="P51" s="495">
        <v>224</v>
      </c>
      <c r="Q51" s="495">
        <v>28336</v>
      </c>
      <c r="R51" s="397"/>
      <c r="S51" s="397"/>
      <c r="T51" s="462"/>
    </row>
    <row r="52" spans="1:23" ht="7.5" customHeight="1"/>
    <row r="53" spans="1:23" ht="17.25" customHeight="1">
      <c r="B53" s="460" t="s">
        <v>420</v>
      </c>
    </row>
    <row r="54" spans="1:23" ht="30" customHeight="1"/>
    <row r="55" spans="1:23" ht="27" customHeight="1">
      <c r="D55" s="1687" t="s">
        <v>421</v>
      </c>
      <c r="E55" s="1688"/>
      <c r="F55" s="1688"/>
      <c r="G55" s="1689"/>
      <c r="H55" s="1687" t="s">
        <v>422</v>
      </c>
      <c r="I55" s="1688"/>
      <c r="J55" s="1689"/>
      <c r="K55" s="1687" t="s">
        <v>423</v>
      </c>
      <c r="L55" s="1689"/>
      <c r="M55" s="1687" t="s">
        <v>424</v>
      </c>
      <c r="N55" s="1688"/>
      <c r="O55" s="1689"/>
      <c r="P55" s="1690" t="s">
        <v>425</v>
      </c>
      <c r="Q55" s="1691"/>
      <c r="R55" s="497"/>
      <c r="S55" s="498"/>
    </row>
    <row r="56" spans="1:23" ht="10.5" customHeight="1">
      <c r="D56" s="1694" t="s">
        <v>426</v>
      </c>
      <c r="E56" s="1695"/>
      <c r="F56" s="1697" t="s">
        <v>427</v>
      </c>
      <c r="G56" s="1698"/>
      <c r="H56" s="1675" t="s">
        <v>426</v>
      </c>
      <c r="J56" s="1673" t="s">
        <v>427</v>
      </c>
      <c r="K56" s="1694" t="s">
        <v>426</v>
      </c>
      <c r="L56" s="1673" t="s">
        <v>427</v>
      </c>
      <c r="M56" s="1675" t="s">
        <v>426</v>
      </c>
      <c r="O56" s="1673" t="s">
        <v>427</v>
      </c>
      <c r="P56" s="1692"/>
      <c r="Q56" s="1693"/>
      <c r="R56" s="1677" t="s">
        <v>428</v>
      </c>
      <c r="S56" s="1673" t="s">
        <v>429</v>
      </c>
    </row>
    <row r="57" spans="1:23" ht="62.25" customHeight="1">
      <c r="D57" s="1676"/>
      <c r="E57" s="1696"/>
      <c r="F57" s="1699"/>
      <c r="G57" s="1700"/>
      <c r="H57" s="1676"/>
      <c r="I57" s="499" t="s">
        <v>430</v>
      </c>
      <c r="J57" s="1674"/>
      <c r="K57" s="1676"/>
      <c r="L57" s="1674"/>
      <c r="M57" s="1676"/>
      <c r="N57" s="499" t="s">
        <v>430</v>
      </c>
      <c r="O57" s="1674"/>
      <c r="P57" s="1692"/>
      <c r="Q57" s="1693"/>
      <c r="R57" s="1678"/>
      <c r="S57" s="1674"/>
    </row>
    <row r="58" spans="1:23" ht="17.25" customHeight="1">
      <c r="B58" s="1679" t="s">
        <v>393</v>
      </c>
      <c r="C58" s="1680"/>
      <c r="D58" s="1681">
        <v>135103</v>
      </c>
      <c r="E58" s="1682"/>
      <c r="F58" s="1683">
        <v>189805</v>
      </c>
      <c r="G58" s="1684"/>
      <c r="H58" s="500">
        <v>0</v>
      </c>
      <c r="I58" s="473">
        <v>0</v>
      </c>
      <c r="J58" s="501">
        <v>0</v>
      </c>
      <c r="K58" s="475">
        <v>0</v>
      </c>
      <c r="L58" s="501">
        <v>0</v>
      </c>
      <c r="M58" s="500">
        <v>179</v>
      </c>
      <c r="N58" s="473">
        <v>0</v>
      </c>
      <c r="O58" s="501">
        <v>539</v>
      </c>
      <c r="P58" s="1685">
        <v>45</v>
      </c>
      <c r="Q58" s="1686"/>
      <c r="R58" s="502">
        <v>17</v>
      </c>
      <c r="S58" s="503">
        <v>17</v>
      </c>
    </row>
    <row r="59" spans="1:23" ht="17.25" customHeight="1">
      <c r="B59" s="1663" t="s">
        <v>189</v>
      </c>
      <c r="C59" s="1664"/>
      <c r="D59" s="1665">
        <v>37329</v>
      </c>
      <c r="E59" s="1666"/>
      <c r="F59" s="1667">
        <v>57870</v>
      </c>
      <c r="G59" s="1668"/>
      <c r="H59" s="504">
        <v>9</v>
      </c>
      <c r="I59" s="351">
        <v>0</v>
      </c>
      <c r="J59" s="505">
        <v>9</v>
      </c>
      <c r="K59" s="350">
        <v>639</v>
      </c>
      <c r="L59" s="505">
        <v>720</v>
      </c>
      <c r="M59" s="504">
        <v>906</v>
      </c>
      <c r="N59" s="351">
        <v>0</v>
      </c>
      <c r="O59" s="505">
        <v>2762</v>
      </c>
      <c r="P59" s="1669">
        <v>122</v>
      </c>
      <c r="Q59" s="1670"/>
      <c r="R59" s="506">
        <v>67</v>
      </c>
      <c r="S59" s="507">
        <v>31</v>
      </c>
    </row>
    <row r="60" spans="1:23" ht="17.25" customHeight="1">
      <c r="B60" s="1671" t="s">
        <v>394</v>
      </c>
      <c r="C60" s="1672"/>
      <c r="D60" s="1665">
        <v>91281</v>
      </c>
      <c r="E60" s="1666"/>
      <c r="F60" s="1667">
        <v>148584</v>
      </c>
      <c r="G60" s="1668"/>
      <c r="H60" s="504">
        <v>70</v>
      </c>
      <c r="I60" s="351">
        <v>0</v>
      </c>
      <c r="J60" s="505">
        <v>73</v>
      </c>
      <c r="K60" s="350">
        <v>37</v>
      </c>
      <c r="L60" s="505">
        <v>38</v>
      </c>
      <c r="M60" s="504">
        <v>3515</v>
      </c>
      <c r="N60" s="351">
        <v>0</v>
      </c>
      <c r="O60" s="505">
        <v>7248</v>
      </c>
      <c r="P60" s="1669">
        <v>383</v>
      </c>
      <c r="Q60" s="1670"/>
      <c r="R60" s="506">
        <v>139</v>
      </c>
      <c r="S60" s="507">
        <v>79</v>
      </c>
    </row>
    <row r="61" spans="1:23" ht="17.25" customHeight="1">
      <c r="B61" s="1663" t="s">
        <v>193</v>
      </c>
      <c r="C61" s="1664"/>
      <c r="D61" s="1665">
        <v>59705</v>
      </c>
      <c r="E61" s="1666"/>
      <c r="F61" s="1667">
        <v>91623</v>
      </c>
      <c r="G61" s="1668"/>
      <c r="H61" s="504">
        <v>104</v>
      </c>
      <c r="I61" s="351">
        <v>1</v>
      </c>
      <c r="J61" s="505">
        <v>427</v>
      </c>
      <c r="K61" s="350">
        <v>2</v>
      </c>
      <c r="L61" s="505">
        <v>3</v>
      </c>
      <c r="M61" s="504">
        <v>781</v>
      </c>
      <c r="N61" s="351">
        <v>1</v>
      </c>
      <c r="O61" s="505">
        <v>1686</v>
      </c>
      <c r="P61" s="1669">
        <v>135</v>
      </c>
      <c r="Q61" s="1670"/>
      <c r="R61" s="506">
        <v>50</v>
      </c>
      <c r="S61" s="507">
        <v>26</v>
      </c>
      <c r="U61" s="264"/>
      <c r="V61" s="264"/>
      <c r="W61" s="508"/>
    </row>
    <row r="62" spans="1:23" ht="17.25" customHeight="1">
      <c r="B62" s="1663" t="s">
        <v>70</v>
      </c>
      <c r="C62" s="1664"/>
      <c r="D62" s="1665">
        <v>761445</v>
      </c>
      <c r="E62" s="1666"/>
      <c r="F62" s="1667">
        <v>1631092</v>
      </c>
      <c r="G62" s="1668"/>
      <c r="H62" s="504">
        <v>1631</v>
      </c>
      <c r="I62" s="351">
        <v>0</v>
      </c>
      <c r="J62" s="505">
        <v>2379</v>
      </c>
      <c r="K62" s="350">
        <v>450</v>
      </c>
      <c r="L62" s="505">
        <v>528</v>
      </c>
      <c r="M62" s="504">
        <v>32294</v>
      </c>
      <c r="N62" s="351">
        <v>58</v>
      </c>
      <c r="O62" s="505">
        <v>95372</v>
      </c>
      <c r="P62" s="1669">
        <v>4367</v>
      </c>
      <c r="Q62" s="1670"/>
      <c r="R62" s="506">
        <v>1458</v>
      </c>
      <c r="S62" s="507">
        <v>1311</v>
      </c>
      <c r="U62" s="264"/>
      <c r="V62" s="264"/>
      <c r="W62" s="508"/>
    </row>
    <row r="63" spans="1:23" ht="17.25" customHeight="1">
      <c r="B63" s="1647" t="s">
        <v>71</v>
      </c>
      <c r="C63" s="1648"/>
      <c r="D63" s="1649">
        <v>172484</v>
      </c>
      <c r="E63" s="1650"/>
      <c r="F63" s="1651">
        <v>327288</v>
      </c>
      <c r="G63" s="1652"/>
      <c r="H63" s="509">
        <v>1976</v>
      </c>
      <c r="I63" s="510">
        <v>1</v>
      </c>
      <c r="J63" s="511">
        <v>3561</v>
      </c>
      <c r="K63" s="512">
        <v>228</v>
      </c>
      <c r="L63" s="511">
        <v>265</v>
      </c>
      <c r="M63" s="509">
        <v>4749</v>
      </c>
      <c r="N63" s="510">
        <v>3</v>
      </c>
      <c r="O63" s="511">
        <v>14848</v>
      </c>
      <c r="P63" s="1653">
        <v>892</v>
      </c>
      <c r="Q63" s="1654"/>
      <c r="R63" s="513">
        <v>205</v>
      </c>
      <c r="S63" s="514">
        <v>284</v>
      </c>
      <c r="U63" s="264"/>
      <c r="V63" s="264"/>
      <c r="W63" s="508"/>
    </row>
    <row r="64" spans="1:23" ht="17.25" customHeight="1">
      <c r="B64" s="1655" t="s">
        <v>395</v>
      </c>
      <c r="C64" s="1656"/>
      <c r="D64" s="1657">
        <v>1257347</v>
      </c>
      <c r="E64" s="1658"/>
      <c r="F64" s="1659">
        <v>2446262</v>
      </c>
      <c r="G64" s="1660"/>
      <c r="H64" s="515">
        <v>3790</v>
      </c>
      <c r="I64" s="516">
        <v>2</v>
      </c>
      <c r="J64" s="517">
        <v>6449</v>
      </c>
      <c r="K64" s="518">
        <v>1356</v>
      </c>
      <c r="L64" s="517">
        <v>1554</v>
      </c>
      <c r="M64" s="515">
        <v>42424</v>
      </c>
      <c r="N64" s="516">
        <v>62</v>
      </c>
      <c r="O64" s="517">
        <v>122455</v>
      </c>
      <c r="P64" s="1661">
        <v>5944</v>
      </c>
      <c r="Q64" s="1662"/>
      <c r="R64" s="519">
        <v>1936</v>
      </c>
      <c r="S64" s="520">
        <v>1748</v>
      </c>
      <c r="U64" s="264"/>
      <c r="V64" s="264"/>
      <c r="W64" s="508"/>
    </row>
    <row r="66" spans="1:20">
      <c r="E66" s="462">
        <f>IF(E51=SUM(E47:E50),0,1)</f>
        <v>0</v>
      </c>
      <c r="F66" s="462">
        <f>IF(F51=SUM(F47:F50),0,1)</f>
        <v>0</v>
      </c>
      <c r="G66" s="462">
        <f t="shared" ref="G66:O66" si="0">IF(G51=SUM(G47:G50),0,1)</f>
        <v>0</v>
      </c>
      <c r="H66" s="462">
        <f t="shared" si="0"/>
        <v>0</v>
      </c>
      <c r="I66" s="462">
        <f t="shared" si="0"/>
        <v>0</v>
      </c>
      <c r="J66" s="462">
        <f t="shared" si="0"/>
        <v>0</v>
      </c>
      <c r="K66" s="462">
        <f t="shared" si="0"/>
        <v>0</v>
      </c>
      <c r="L66" s="462">
        <f t="shared" si="0"/>
        <v>0</v>
      </c>
      <c r="M66" s="462">
        <f t="shared" si="0"/>
        <v>0</v>
      </c>
      <c r="N66" s="462">
        <f>IF(N51=SUM(N47:N50),0,1)</f>
        <v>0</v>
      </c>
      <c r="O66" s="462">
        <f t="shared" si="0"/>
        <v>0</v>
      </c>
      <c r="P66" s="462">
        <f>IF(P51=SUM(P47:P50),0,1)</f>
        <v>0</v>
      </c>
    </row>
    <row r="67" spans="1:20">
      <c r="A67" s="462"/>
      <c r="B67" s="462"/>
      <c r="C67" s="462"/>
      <c r="D67" s="462"/>
      <c r="Q67" s="462"/>
      <c r="R67" s="462"/>
      <c r="S67" s="462"/>
      <c r="T67" s="462"/>
    </row>
    <row r="68" spans="1:20">
      <c r="A68" s="462"/>
      <c r="B68" s="462"/>
      <c r="C68" s="462"/>
      <c r="D68" s="462"/>
      <c r="E68" s="462"/>
      <c r="F68" s="462"/>
      <c r="G68" s="462"/>
      <c r="H68" s="462"/>
      <c r="I68" s="462"/>
      <c r="J68" s="462"/>
      <c r="K68" s="462"/>
      <c r="L68" s="462"/>
      <c r="M68" s="462"/>
      <c r="N68" s="462"/>
      <c r="O68" s="462"/>
      <c r="P68" s="462"/>
      <c r="Q68" s="462"/>
      <c r="R68" s="462"/>
      <c r="S68" s="462"/>
      <c r="T68" s="462"/>
    </row>
    <row r="69" spans="1:20">
      <c r="A69" s="462"/>
      <c r="B69" s="462"/>
      <c r="C69" s="462"/>
      <c r="D69" s="462"/>
      <c r="E69" s="462"/>
      <c r="F69" s="462"/>
      <c r="G69" s="462"/>
      <c r="H69" s="462"/>
      <c r="I69" s="462"/>
      <c r="J69" s="462"/>
      <c r="K69" s="462"/>
      <c r="L69" s="462"/>
      <c r="M69" s="462"/>
      <c r="N69" s="462"/>
      <c r="O69" s="462"/>
      <c r="P69" s="462"/>
      <c r="Q69" s="462"/>
      <c r="R69" s="462"/>
      <c r="S69" s="462"/>
      <c r="T69" s="462"/>
    </row>
    <row r="70" spans="1:20">
      <c r="A70" s="462"/>
      <c r="B70" s="462"/>
      <c r="C70" s="462"/>
      <c r="D70" s="462"/>
      <c r="E70" s="462"/>
      <c r="F70" s="462"/>
      <c r="G70" s="462"/>
      <c r="H70" s="462"/>
      <c r="I70" s="462"/>
      <c r="J70" s="462"/>
      <c r="K70" s="462"/>
      <c r="L70" s="462"/>
      <c r="M70" s="462"/>
      <c r="N70" s="462"/>
      <c r="O70" s="462"/>
      <c r="P70" s="462"/>
      <c r="Q70" s="462"/>
      <c r="R70" s="462"/>
      <c r="S70" s="462"/>
      <c r="T70" s="462"/>
    </row>
    <row r="71" spans="1:20" ht="13.2">
      <c r="A71" s="462"/>
      <c r="B71" s="462"/>
      <c r="C71" s="462"/>
      <c r="D71" s="521"/>
      <c r="E71" s="521"/>
      <c r="F71" s="462"/>
      <c r="G71" s="462"/>
      <c r="H71" s="462"/>
      <c r="I71" s="462"/>
      <c r="J71" s="462"/>
      <c r="K71" s="462"/>
      <c r="L71" s="462"/>
      <c r="M71" s="462"/>
      <c r="N71" s="462"/>
      <c r="O71" s="462"/>
      <c r="P71" s="462"/>
      <c r="Q71" s="462"/>
      <c r="R71" s="462"/>
      <c r="S71" s="462"/>
      <c r="T71" s="462"/>
    </row>
    <row r="72" spans="1:20" ht="13.2">
      <c r="A72" s="462"/>
      <c r="B72" s="462"/>
      <c r="C72" s="462"/>
      <c r="D72" s="521"/>
      <c r="E72" s="521"/>
      <c r="F72" s="462"/>
      <c r="G72" s="462"/>
      <c r="H72" s="462"/>
      <c r="I72" s="462"/>
      <c r="J72" s="462"/>
      <c r="K72" s="462"/>
      <c r="L72" s="462"/>
      <c r="M72" s="462"/>
      <c r="N72" s="462"/>
      <c r="O72" s="462"/>
      <c r="P72" s="462"/>
      <c r="Q72" s="462"/>
      <c r="R72" s="462"/>
      <c r="S72" s="462"/>
      <c r="T72" s="462"/>
    </row>
    <row r="73" spans="1:20" ht="13.2">
      <c r="A73" s="462"/>
      <c r="B73" s="462"/>
      <c r="C73" s="462"/>
      <c r="D73" s="521"/>
      <c r="E73" s="521"/>
      <c r="F73" s="462"/>
      <c r="G73" s="462"/>
      <c r="H73" s="462"/>
      <c r="I73" s="462"/>
      <c r="J73" s="462"/>
      <c r="K73" s="462"/>
      <c r="L73" s="462"/>
      <c r="M73" s="462"/>
      <c r="N73" s="462"/>
      <c r="O73" s="462"/>
      <c r="P73" s="462"/>
      <c r="Q73" s="462"/>
      <c r="R73" s="462"/>
      <c r="S73" s="462"/>
      <c r="T73" s="462"/>
    </row>
    <row r="74" spans="1:20" ht="13.2">
      <c r="C74" s="462"/>
      <c r="D74" s="521"/>
      <c r="E74" s="521"/>
      <c r="F74" s="462"/>
      <c r="G74" s="462"/>
      <c r="H74" s="462"/>
      <c r="I74" s="462"/>
      <c r="L74" s="462"/>
      <c r="M74" s="462"/>
      <c r="N74" s="462"/>
      <c r="O74" s="462"/>
      <c r="P74" s="462"/>
      <c r="Q74" s="462"/>
      <c r="R74" s="462"/>
      <c r="S74" s="462"/>
      <c r="T74" s="462"/>
    </row>
    <row r="75" spans="1:20" ht="13.2">
      <c r="C75" s="462"/>
      <c r="D75" s="521"/>
      <c r="E75" s="521"/>
      <c r="F75" s="462"/>
      <c r="G75" s="462"/>
      <c r="H75" s="462"/>
      <c r="I75" s="462"/>
      <c r="L75" s="462"/>
      <c r="M75" s="462"/>
      <c r="N75" s="462"/>
      <c r="O75" s="462"/>
      <c r="P75" s="462"/>
      <c r="Q75" s="462"/>
      <c r="R75" s="462"/>
      <c r="S75" s="462"/>
      <c r="T75" s="462"/>
    </row>
    <row r="76" spans="1:20" ht="13.2">
      <c r="C76" s="462"/>
      <c r="D76" s="521"/>
      <c r="E76" s="521"/>
      <c r="F76" s="462"/>
      <c r="G76" s="462"/>
      <c r="H76" s="462"/>
      <c r="I76" s="462"/>
      <c r="L76" s="462"/>
      <c r="M76" s="462"/>
      <c r="N76" s="462"/>
      <c r="O76" s="462"/>
      <c r="P76" s="462"/>
      <c r="Q76" s="462"/>
      <c r="R76" s="462"/>
      <c r="S76" s="462"/>
      <c r="T76" s="462"/>
    </row>
    <row r="77" spans="1:20" ht="13.2">
      <c r="C77" s="462"/>
      <c r="D77" s="521"/>
      <c r="E77" s="521"/>
      <c r="F77" s="462"/>
      <c r="G77" s="462"/>
      <c r="H77" s="462"/>
      <c r="I77" s="462"/>
      <c r="L77" s="462"/>
      <c r="M77" s="462"/>
      <c r="N77" s="462"/>
      <c r="O77" s="462"/>
      <c r="P77" s="462"/>
      <c r="Q77" s="462"/>
      <c r="R77" s="462"/>
      <c r="S77" s="462"/>
      <c r="T77" s="462"/>
    </row>
    <row r="78" spans="1:20">
      <c r="C78" s="462"/>
      <c r="D78" s="462"/>
      <c r="E78" s="462"/>
      <c r="F78" s="462"/>
      <c r="G78" s="462"/>
      <c r="H78" s="462"/>
      <c r="I78" s="462"/>
      <c r="L78" s="462"/>
      <c r="M78" s="462"/>
      <c r="N78" s="462"/>
      <c r="O78" s="462"/>
      <c r="P78" s="462"/>
      <c r="Q78" s="462"/>
      <c r="R78" s="462"/>
      <c r="S78" s="462"/>
      <c r="T78" s="462"/>
    </row>
  </sheetData>
  <mergeCells count="129">
    <mergeCell ref="D4:E5"/>
    <mergeCell ref="F4:G4"/>
    <mergeCell ref="P4:Q5"/>
    <mergeCell ref="F5:G5"/>
    <mergeCell ref="B6:C6"/>
    <mergeCell ref="D6:E6"/>
    <mergeCell ref="F6:G6"/>
    <mergeCell ref="N6:O6"/>
    <mergeCell ref="P6:Q6"/>
    <mergeCell ref="B7:C7"/>
    <mergeCell ref="D7:E7"/>
    <mergeCell ref="F7:G7"/>
    <mergeCell ref="N7:O7"/>
    <mergeCell ref="P7:Q7"/>
    <mergeCell ref="B8:C8"/>
    <mergeCell ref="D8:E8"/>
    <mergeCell ref="F8:G8"/>
    <mergeCell ref="N8:O8"/>
    <mergeCell ref="P8:Q8"/>
    <mergeCell ref="B9:C9"/>
    <mergeCell ref="D9:E9"/>
    <mergeCell ref="F9:G9"/>
    <mergeCell ref="N9:O9"/>
    <mergeCell ref="P9:Q9"/>
    <mergeCell ref="B10:C10"/>
    <mergeCell ref="D10:E10"/>
    <mergeCell ref="F10:G10"/>
    <mergeCell ref="N10:O10"/>
    <mergeCell ref="P10:Q10"/>
    <mergeCell ref="B11:C11"/>
    <mergeCell ref="D11:E11"/>
    <mergeCell ref="F11:G11"/>
    <mergeCell ref="N11:O11"/>
    <mergeCell ref="P11:Q11"/>
    <mergeCell ref="B12:C12"/>
    <mergeCell ref="D12:E12"/>
    <mergeCell ref="F12:G12"/>
    <mergeCell ref="P12:Q12"/>
    <mergeCell ref="B17:B21"/>
    <mergeCell ref="C17:D17"/>
    <mergeCell ref="C18:D18"/>
    <mergeCell ref="C19:D19"/>
    <mergeCell ref="C20:D20"/>
    <mergeCell ref="C21:D21"/>
    <mergeCell ref="B14:B16"/>
    <mergeCell ref="C14:D16"/>
    <mergeCell ref="E14:Q14"/>
    <mergeCell ref="E15:K15"/>
    <mergeCell ref="L15:P15"/>
    <mergeCell ref="Q15:Q16"/>
    <mergeCell ref="B27:B31"/>
    <mergeCell ref="C27:D27"/>
    <mergeCell ref="C28:D28"/>
    <mergeCell ref="C29:D29"/>
    <mergeCell ref="C30:D30"/>
    <mergeCell ref="C31:D31"/>
    <mergeCell ref="B22:B26"/>
    <mergeCell ref="C22:D22"/>
    <mergeCell ref="C23:D23"/>
    <mergeCell ref="C24:D24"/>
    <mergeCell ref="C25:D25"/>
    <mergeCell ref="C26:D26"/>
    <mergeCell ref="B37:B41"/>
    <mergeCell ref="C37:D37"/>
    <mergeCell ref="C38:D38"/>
    <mergeCell ref="C39:D39"/>
    <mergeCell ref="C40:D40"/>
    <mergeCell ref="C41:D41"/>
    <mergeCell ref="B32:B36"/>
    <mergeCell ref="C32:D32"/>
    <mergeCell ref="C33:D33"/>
    <mergeCell ref="C34:D34"/>
    <mergeCell ref="C35:D35"/>
    <mergeCell ref="C36:D36"/>
    <mergeCell ref="B47:B51"/>
    <mergeCell ref="C47:D47"/>
    <mergeCell ref="C48:D48"/>
    <mergeCell ref="C49:D49"/>
    <mergeCell ref="C50:D50"/>
    <mergeCell ref="C51:D51"/>
    <mergeCell ref="B42:B46"/>
    <mergeCell ref="C42:D42"/>
    <mergeCell ref="C43:D43"/>
    <mergeCell ref="C44:D44"/>
    <mergeCell ref="C45:D45"/>
    <mergeCell ref="C46:D46"/>
    <mergeCell ref="R56:R57"/>
    <mergeCell ref="S56:S57"/>
    <mergeCell ref="B58:C58"/>
    <mergeCell ref="D58:E58"/>
    <mergeCell ref="F58:G58"/>
    <mergeCell ref="P58:Q58"/>
    <mergeCell ref="D55:G55"/>
    <mergeCell ref="H55:J55"/>
    <mergeCell ref="K55:L55"/>
    <mergeCell ref="M55:O55"/>
    <mergeCell ref="P55:Q57"/>
    <mergeCell ref="D56:E57"/>
    <mergeCell ref="F56:G57"/>
    <mergeCell ref="H56:H57"/>
    <mergeCell ref="J56:J57"/>
    <mergeCell ref="K56:K57"/>
    <mergeCell ref="B59:C59"/>
    <mergeCell ref="D59:E59"/>
    <mergeCell ref="F59:G59"/>
    <mergeCell ref="P59:Q59"/>
    <mergeCell ref="B60:C60"/>
    <mergeCell ref="D60:E60"/>
    <mergeCell ref="F60:G60"/>
    <mergeCell ref="P60:Q60"/>
    <mergeCell ref="L56:L57"/>
    <mergeCell ref="M56:M57"/>
    <mergeCell ref="O56:O57"/>
    <mergeCell ref="B63:C63"/>
    <mergeCell ref="D63:E63"/>
    <mergeCell ref="F63:G63"/>
    <mergeCell ref="P63:Q63"/>
    <mergeCell ref="B64:C64"/>
    <mergeCell ref="D64:E64"/>
    <mergeCell ref="F64:G64"/>
    <mergeCell ref="P64:Q64"/>
    <mergeCell ref="B61:C61"/>
    <mergeCell ref="D61:E61"/>
    <mergeCell ref="F61:G61"/>
    <mergeCell ref="P61:Q61"/>
    <mergeCell ref="B62:C62"/>
    <mergeCell ref="D62:E62"/>
    <mergeCell ref="F62:G62"/>
    <mergeCell ref="P62:Q62"/>
  </mergeCells>
  <phoneticPr fontId="1"/>
  <printOptions horizontalCentered="1" gridLinesSet="0"/>
  <pageMargins left="0.59055118110236227" right="0.39370078740157483" top="0.59055118110236227" bottom="0.47244094488188981" header="0.51181102362204722" footer="0.31496062992125984"/>
  <pageSetup paperSize="9" scale="63"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8"/>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5" ht="17.25" customHeight="1">
      <c r="A1" s="22" t="s">
        <v>389</v>
      </c>
      <c r="B1" s="522"/>
      <c r="C1" s="522"/>
      <c r="D1" s="522"/>
      <c r="E1" s="522"/>
      <c r="F1" s="522"/>
      <c r="G1" s="522"/>
      <c r="H1" s="522"/>
      <c r="I1" s="522"/>
      <c r="J1" s="523"/>
      <c r="K1" s="523"/>
      <c r="L1" s="523"/>
    </row>
    <row r="2" spans="1:15" s="2" customFormat="1" ht="16.2">
      <c r="A2" s="37" t="s">
        <v>1643</v>
      </c>
      <c r="B2" s="38"/>
      <c r="C2" s="38"/>
      <c r="D2" s="38"/>
      <c r="E2" s="38"/>
      <c r="F2" s="38"/>
      <c r="G2" s="38"/>
      <c r="H2" s="38"/>
      <c r="I2" s="38"/>
      <c r="J2" s="38"/>
      <c r="K2" s="38"/>
      <c r="L2" s="38"/>
      <c r="M2" s="38"/>
    </row>
    <row r="3" spans="1:15" ht="11.25" customHeight="1">
      <c r="A3" s="524"/>
      <c r="B3" s="522"/>
      <c r="C3" s="522"/>
      <c r="D3" s="522"/>
      <c r="E3" s="522"/>
      <c r="F3" s="522"/>
      <c r="G3" s="522"/>
      <c r="H3" s="522"/>
      <c r="I3" s="522"/>
      <c r="J3" s="525"/>
      <c r="K3" s="525"/>
      <c r="L3" s="526"/>
    </row>
    <row r="4" spans="1:15" ht="13.5" customHeight="1">
      <c r="A4" s="1756" t="s">
        <v>198</v>
      </c>
      <c r="B4" s="1757"/>
      <c r="C4" s="1756" t="s">
        <v>199</v>
      </c>
      <c r="D4" s="1760" t="s">
        <v>431</v>
      </c>
      <c r="E4" s="1761"/>
      <c r="F4" s="1761"/>
      <c r="G4" s="1761"/>
      <c r="H4" s="1618"/>
      <c r="I4" s="1760" t="s">
        <v>432</v>
      </c>
      <c r="J4" s="1761"/>
      <c r="K4" s="1761"/>
      <c r="L4" s="1537"/>
    </row>
    <row r="5" spans="1:15" ht="24" customHeight="1">
      <c r="A5" s="1758"/>
      <c r="B5" s="1759"/>
      <c r="C5" s="1758"/>
      <c r="D5" s="527" t="s">
        <v>202</v>
      </c>
      <c r="E5" s="528" t="s">
        <v>203</v>
      </c>
      <c r="F5" s="528" t="s">
        <v>204</v>
      </c>
      <c r="G5" s="528" t="s">
        <v>205</v>
      </c>
      <c r="H5" s="529" t="s">
        <v>206</v>
      </c>
      <c r="I5" s="530" t="s">
        <v>207</v>
      </c>
      <c r="J5" s="528" t="s">
        <v>433</v>
      </c>
      <c r="K5" s="528" t="s">
        <v>209</v>
      </c>
      <c r="L5" s="531" t="s">
        <v>434</v>
      </c>
    </row>
    <row r="6" spans="1:15" ht="24" customHeight="1">
      <c r="A6" s="272" t="s">
        <v>212</v>
      </c>
      <c r="B6" s="273" t="s">
        <v>213</v>
      </c>
      <c r="C6" s="532">
        <v>6431</v>
      </c>
      <c r="D6" s="533">
        <v>8</v>
      </c>
      <c r="E6" s="534">
        <v>104</v>
      </c>
      <c r="F6" s="534">
        <v>549</v>
      </c>
      <c r="G6" s="535">
        <v>1037</v>
      </c>
      <c r="H6" s="536">
        <v>4733</v>
      </c>
      <c r="I6" s="533">
        <v>23</v>
      </c>
      <c r="J6" s="534">
        <v>3981</v>
      </c>
      <c r="K6" s="534">
        <v>2352</v>
      </c>
      <c r="L6" s="537">
        <v>75</v>
      </c>
      <c r="N6" s="10">
        <f>IF(C6=SUM(D6:H6),0,1)</f>
        <v>0</v>
      </c>
      <c r="O6" s="10">
        <f>IF(C6=SUM(I6:L6),0,1)</f>
        <v>0</v>
      </c>
    </row>
    <row r="7" spans="1:15" ht="24" customHeight="1">
      <c r="A7" s="282" t="s">
        <v>214</v>
      </c>
      <c r="B7" s="283" t="s">
        <v>435</v>
      </c>
      <c r="C7" s="538">
        <v>3509</v>
      </c>
      <c r="D7" s="539">
        <v>1</v>
      </c>
      <c r="E7" s="482">
        <v>7</v>
      </c>
      <c r="F7" s="482">
        <v>113</v>
      </c>
      <c r="G7" s="540">
        <v>474</v>
      </c>
      <c r="H7" s="541">
        <v>2914</v>
      </c>
      <c r="I7" s="539">
        <v>5</v>
      </c>
      <c r="J7" s="482">
        <v>2268</v>
      </c>
      <c r="K7" s="482">
        <v>1199</v>
      </c>
      <c r="L7" s="483">
        <v>37</v>
      </c>
      <c r="N7" s="10">
        <f t="shared" ref="N7:N24" si="0">IF(C7=SUM(D7:H7),0,1)</f>
        <v>0</v>
      </c>
      <c r="O7" s="10">
        <f t="shared" ref="O7:O24" si="1">IF(C7=SUM(I7:L7),0,1)</f>
        <v>0</v>
      </c>
    </row>
    <row r="8" spans="1:15" ht="24" customHeight="1">
      <c r="A8" s="282"/>
      <c r="B8" s="290" t="s">
        <v>436</v>
      </c>
      <c r="C8" s="542">
        <v>776</v>
      </c>
      <c r="D8" s="543">
        <v>0</v>
      </c>
      <c r="E8" s="486">
        <v>0</v>
      </c>
      <c r="F8" s="486">
        <v>53</v>
      </c>
      <c r="G8" s="544">
        <v>139</v>
      </c>
      <c r="H8" s="545">
        <v>584</v>
      </c>
      <c r="I8" s="543">
        <v>0</v>
      </c>
      <c r="J8" s="486">
        <v>486</v>
      </c>
      <c r="K8" s="486">
        <v>285</v>
      </c>
      <c r="L8" s="487">
        <v>5</v>
      </c>
      <c r="N8" s="10">
        <f t="shared" si="0"/>
        <v>0</v>
      </c>
      <c r="O8" s="10">
        <f t="shared" si="1"/>
        <v>0</v>
      </c>
    </row>
    <row r="9" spans="1:15" ht="24" customHeight="1">
      <c r="A9" s="297"/>
      <c r="B9" s="298" t="s">
        <v>217</v>
      </c>
      <c r="C9" s="546">
        <v>2146</v>
      </c>
      <c r="D9" s="547">
        <v>7</v>
      </c>
      <c r="E9" s="548">
        <v>97</v>
      </c>
      <c r="F9" s="548">
        <v>383</v>
      </c>
      <c r="G9" s="549">
        <v>424</v>
      </c>
      <c r="H9" s="550">
        <v>1235</v>
      </c>
      <c r="I9" s="547">
        <v>18</v>
      </c>
      <c r="J9" s="548">
        <v>1227</v>
      </c>
      <c r="K9" s="548">
        <v>868</v>
      </c>
      <c r="L9" s="551">
        <v>33</v>
      </c>
      <c r="N9" s="10">
        <f t="shared" si="0"/>
        <v>0</v>
      </c>
      <c r="O9" s="10">
        <f t="shared" si="1"/>
        <v>0</v>
      </c>
    </row>
    <row r="10" spans="1:15" ht="24" customHeight="1">
      <c r="A10" s="272" t="s">
        <v>218</v>
      </c>
      <c r="B10" s="273" t="s">
        <v>219</v>
      </c>
      <c r="C10" s="532">
        <v>2607</v>
      </c>
      <c r="D10" s="533">
        <v>12</v>
      </c>
      <c r="E10" s="534">
        <v>443</v>
      </c>
      <c r="F10" s="534">
        <v>1452</v>
      </c>
      <c r="G10" s="535">
        <v>513</v>
      </c>
      <c r="H10" s="536">
        <v>187</v>
      </c>
      <c r="I10" s="533">
        <v>81</v>
      </c>
      <c r="J10" s="534">
        <v>597</v>
      </c>
      <c r="K10" s="534">
        <v>1886</v>
      </c>
      <c r="L10" s="537">
        <v>43</v>
      </c>
      <c r="N10" s="10">
        <f t="shared" si="0"/>
        <v>0</v>
      </c>
      <c r="O10" s="10">
        <f t="shared" si="1"/>
        <v>0</v>
      </c>
    </row>
    <row r="11" spans="1:15" ht="24" customHeight="1">
      <c r="A11" s="282" t="s">
        <v>214</v>
      </c>
      <c r="B11" s="283" t="s">
        <v>220</v>
      </c>
      <c r="C11" s="538">
        <v>2170</v>
      </c>
      <c r="D11" s="539">
        <v>1</v>
      </c>
      <c r="E11" s="482">
        <v>247</v>
      </c>
      <c r="F11" s="482">
        <v>1258</v>
      </c>
      <c r="G11" s="540">
        <v>484</v>
      </c>
      <c r="H11" s="541">
        <v>180</v>
      </c>
      <c r="I11" s="539">
        <v>22</v>
      </c>
      <c r="J11" s="482">
        <v>459</v>
      </c>
      <c r="K11" s="482">
        <v>1663</v>
      </c>
      <c r="L11" s="483">
        <v>26</v>
      </c>
      <c r="N11" s="10">
        <f t="shared" si="0"/>
        <v>0</v>
      </c>
      <c r="O11" s="10">
        <f t="shared" si="1"/>
        <v>0</v>
      </c>
    </row>
    <row r="12" spans="1:15" ht="24" customHeight="1">
      <c r="A12" s="282"/>
      <c r="B12" s="290" t="s">
        <v>221</v>
      </c>
      <c r="C12" s="542">
        <v>169</v>
      </c>
      <c r="D12" s="543">
        <v>2</v>
      </c>
      <c r="E12" s="486">
        <v>69</v>
      </c>
      <c r="F12" s="486">
        <v>86</v>
      </c>
      <c r="G12" s="544">
        <v>9</v>
      </c>
      <c r="H12" s="545">
        <v>3</v>
      </c>
      <c r="I12" s="543">
        <v>25</v>
      </c>
      <c r="J12" s="486">
        <v>44</v>
      </c>
      <c r="K12" s="486">
        <v>94</v>
      </c>
      <c r="L12" s="487">
        <v>6</v>
      </c>
      <c r="N12" s="10">
        <f t="shared" si="0"/>
        <v>0</v>
      </c>
      <c r="O12" s="10">
        <f t="shared" si="1"/>
        <v>0</v>
      </c>
    </row>
    <row r="13" spans="1:15" ht="24" customHeight="1">
      <c r="A13" s="297"/>
      <c r="B13" s="552" t="s">
        <v>222</v>
      </c>
      <c r="C13" s="546">
        <v>268</v>
      </c>
      <c r="D13" s="547">
        <v>9</v>
      </c>
      <c r="E13" s="548">
        <v>127</v>
      </c>
      <c r="F13" s="548">
        <v>108</v>
      </c>
      <c r="G13" s="549">
        <v>20</v>
      </c>
      <c r="H13" s="550">
        <v>4</v>
      </c>
      <c r="I13" s="547">
        <v>34</v>
      </c>
      <c r="J13" s="548">
        <v>94</v>
      </c>
      <c r="K13" s="548">
        <v>129</v>
      </c>
      <c r="L13" s="551">
        <v>11</v>
      </c>
      <c r="N13" s="10">
        <f t="shared" si="0"/>
        <v>0</v>
      </c>
      <c r="O13" s="10">
        <f t="shared" si="1"/>
        <v>0</v>
      </c>
    </row>
    <row r="14" spans="1:15" ht="24" customHeight="1">
      <c r="A14" s="306" t="s">
        <v>223</v>
      </c>
      <c r="B14" s="273" t="s">
        <v>437</v>
      </c>
      <c r="C14" s="532">
        <v>11687</v>
      </c>
      <c r="D14" s="533">
        <v>183</v>
      </c>
      <c r="E14" s="534">
        <v>3110</v>
      </c>
      <c r="F14" s="534">
        <v>5714</v>
      </c>
      <c r="G14" s="535">
        <v>1742</v>
      </c>
      <c r="H14" s="536">
        <v>938</v>
      </c>
      <c r="I14" s="533">
        <v>376</v>
      </c>
      <c r="J14" s="534">
        <v>4902</v>
      </c>
      <c r="K14" s="534">
        <v>6151</v>
      </c>
      <c r="L14" s="537">
        <v>258</v>
      </c>
      <c r="N14" s="10">
        <f t="shared" si="0"/>
        <v>0</v>
      </c>
      <c r="O14" s="10">
        <f t="shared" si="1"/>
        <v>0</v>
      </c>
    </row>
    <row r="15" spans="1:15" ht="24" customHeight="1">
      <c r="A15" s="306" t="s">
        <v>225</v>
      </c>
      <c r="B15" s="273" t="s">
        <v>226</v>
      </c>
      <c r="C15" s="532">
        <v>7244</v>
      </c>
      <c r="D15" s="533">
        <v>126</v>
      </c>
      <c r="E15" s="534">
        <v>1468</v>
      </c>
      <c r="F15" s="534">
        <v>3095</v>
      </c>
      <c r="G15" s="535">
        <v>1337</v>
      </c>
      <c r="H15" s="536">
        <v>1218</v>
      </c>
      <c r="I15" s="533">
        <v>65</v>
      </c>
      <c r="J15" s="534">
        <v>2051</v>
      </c>
      <c r="K15" s="534">
        <v>5047</v>
      </c>
      <c r="L15" s="537">
        <v>81</v>
      </c>
      <c r="N15" s="10">
        <f t="shared" si="0"/>
        <v>0</v>
      </c>
      <c r="O15" s="10">
        <f t="shared" si="1"/>
        <v>0</v>
      </c>
    </row>
    <row r="16" spans="1:15" ht="24" customHeight="1">
      <c r="A16" s="306" t="s">
        <v>227</v>
      </c>
      <c r="B16" s="273" t="s">
        <v>228</v>
      </c>
      <c r="C16" s="532">
        <v>1685</v>
      </c>
      <c r="D16" s="533">
        <v>169</v>
      </c>
      <c r="E16" s="534">
        <v>551</v>
      </c>
      <c r="F16" s="534">
        <v>609</v>
      </c>
      <c r="G16" s="535">
        <v>154</v>
      </c>
      <c r="H16" s="536">
        <v>202</v>
      </c>
      <c r="I16" s="533">
        <v>24</v>
      </c>
      <c r="J16" s="534">
        <v>363</v>
      </c>
      <c r="K16" s="534">
        <v>1276</v>
      </c>
      <c r="L16" s="537">
        <v>22</v>
      </c>
      <c r="N16" s="10">
        <f t="shared" si="0"/>
        <v>0</v>
      </c>
      <c r="O16" s="10">
        <f t="shared" si="1"/>
        <v>0</v>
      </c>
    </row>
    <row r="17" spans="1:15" ht="24" customHeight="1">
      <c r="A17" s="306" t="s">
        <v>229</v>
      </c>
      <c r="B17" s="273" t="s">
        <v>246</v>
      </c>
      <c r="C17" s="532">
        <v>347</v>
      </c>
      <c r="D17" s="533">
        <v>74</v>
      </c>
      <c r="E17" s="534">
        <v>151</v>
      </c>
      <c r="F17" s="534">
        <v>89</v>
      </c>
      <c r="G17" s="535">
        <v>14</v>
      </c>
      <c r="H17" s="536">
        <v>19</v>
      </c>
      <c r="I17" s="533">
        <v>1</v>
      </c>
      <c r="J17" s="534">
        <v>99</v>
      </c>
      <c r="K17" s="534">
        <v>244</v>
      </c>
      <c r="L17" s="537">
        <v>3</v>
      </c>
      <c r="N17" s="10">
        <f t="shared" si="0"/>
        <v>0</v>
      </c>
      <c r="O17" s="10">
        <f t="shared" si="1"/>
        <v>0</v>
      </c>
    </row>
    <row r="18" spans="1:15" ht="24" customHeight="1">
      <c r="A18" s="306" t="s">
        <v>231</v>
      </c>
      <c r="B18" s="273" t="s">
        <v>250</v>
      </c>
      <c r="C18" s="532">
        <v>380</v>
      </c>
      <c r="D18" s="533">
        <v>13</v>
      </c>
      <c r="E18" s="534">
        <v>237</v>
      </c>
      <c r="F18" s="534">
        <v>111</v>
      </c>
      <c r="G18" s="535">
        <v>10</v>
      </c>
      <c r="H18" s="536">
        <v>9</v>
      </c>
      <c r="I18" s="533">
        <v>31</v>
      </c>
      <c r="J18" s="534">
        <v>109</v>
      </c>
      <c r="K18" s="534">
        <v>232</v>
      </c>
      <c r="L18" s="537">
        <v>8</v>
      </c>
      <c r="N18" s="10">
        <f t="shared" si="0"/>
        <v>0</v>
      </c>
      <c r="O18" s="10">
        <f t="shared" si="1"/>
        <v>0</v>
      </c>
    </row>
    <row r="19" spans="1:15" ht="24" customHeight="1">
      <c r="A19" s="306" t="s">
        <v>233</v>
      </c>
      <c r="B19" s="273" t="s">
        <v>438</v>
      </c>
      <c r="C19" s="532">
        <v>480</v>
      </c>
      <c r="D19" s="533">
        <v>31</v>
      </c>
      <c r="E19" s="534">
        <v>174</v>
      </c>
      <c r="F19" s="534">
        <v>214</v>
      </c>
      <c r="G19" s="535">
        <v>38</v>
      </c>
      <c r="H19" s="536">
        <v>23</v>
      </c>
      <c r="I19" s="533">
        <v>14</v>
      </c>
      <c r="J19" s="534">
        <v>224</v>
      </c>
      <c r="K19" s="534">
        <v>232</v>
      </c>
      <c r="L19" s="537">
        <v>10</v>
      </c>
      <c r="N19" s="10">
        <f t="shared" si="0"/>
        <v>0</v>
      </c>
      <c r="O19" s="10">
        <f t="shared" si="1"/>
        <v>0</v>
      </c>
    </row>
    <row r="20" spans="1:15" ht="24" customHeight="1">
      <c r="A20" s="306" t="s">
        <v>235</v>
      </c>
      <c r="B20" s="273" t="s">
        <v>236</v>
      </c>
      <c r="C20" s="532">
        <v>366</v>
      </c>
      <c r="D20" s="533">
        <v>140</v>
      </c>
      <c r="E20" s="534">
        <v>166</v>
      </c>
      <c r="F20" s="534">
        <v>54</v>
      </c>
      <c r="G20" s="535">
        <v>5</v>
      </c>
      <c r="H20" s="536">
        <v>1</v>
      </c>
      <c r="I20" s="533">
        <v>11</v>
      </c>
      <c r="J20" s="534">
        <v>183</v>
      </c>
      <c r="K20" s="534">
        <v>159</v>
      </c>
      <c r="L20" s="537">
        <v>13</v>
      </c>
      <c r="N20" s="10">
        <f t="shared" si="0"/>
        <v>0</v>
      </c>
      <c r="O20" s="10">
        <f t="shared" si="1"/>
        <v>0</v>
      </c>
    </row>
    <row r="21" spans="1:15" ht="24" customHeight="1">
      <c r="A21" s="308" t="s">
        <v>237</v>
      </c>
      <c r="B21" s="553" t="s">
        <v>439</v>
      </c>
      <c r="C21" s="532">
        <v>124</v>
      </c>
      <c r="D21" s="533">
        <v>69</v>
      </c>
      <c r="E21" s="534">
        <v>27</v>
      </c>
      <c r="F21" s="534">
        <v>17</v>
      </c>
      <c r="G21" s="535">
        <v>8</v>
      </c>
      <c r="H21" s="536">
        <v>3</v>
      </c>
      <c r="I21" s="533">
        <v>6</v>
      </c>
      <c r="J21" s="534">
        <v>57</v>
      </c>
      <c r="K21" s="534">
        <v>59</v>
      </c>
      <c r="L21" s="537">
        <v>2</v>
      </c>
      <c r="N21" s="10">
        <f t="shared" si="0"/>
        <v>0</v>
      </c>
      <c r="O21" s="10">
        <f t="shared" si="1"/>
        <v>0</v>
      </c>
    </row>
    <row r="22" spans="1:15" ht="24" customHeight="1">
      <c r="A22" s="306" t="s">
        <v>239</v>
      </c>
      <c r="B22" s="273"/>
      <c r="C22" s="532">
        <v>282</v>
      </c>
      <c r="D22" s="533">
        <v>20</v>
      </c>
      <c r="E22" s="534">
        <v>80</v>
      </c>
      <c r="F22" s="534">
        <v>119</v>
      </c>
      <c r="G22" s="535">
        <v>41</v>
      </c>
      <c r="H22" s="536">
        <v>22</v>
      </c>
      <c r="I22" s="533">
        <v>2</v>
      </c>
      <c r="J22" s="534">
        <v>80</v>
      </c>
      <c r="K22" s="534">
        <v>198</v>
      </c>
      <c r="L22" s="537">
        <v>2</v>
      </c>
      <c r="N22" s="10">
        <f t="shared" si="0"/>
        <v>0</v>
      </c>
      <c r="O22" s="10">
        <f t="shared" si="1"/>
        <v>0</v>
      </c>
    </row>
    <row r="23" spans="1:15" ht="24" customHeight="1">
      <c r="A23" s="306" t="s">
        <v>137</v>
      </c>
      <c r="B23" s="273"/>
      <c r="C23" s="532">
        <v>545</v>
      </c>
      <c r="D23" s="533">
        <v>22</v>
      </c>
      <c r="E23" s="534">
        <v>110</v>
      </c>
      <c r="F23" s="534">
        <v>178</v>
      </c>
      <c r="G23" s="535">
        <v>89</v>
      </c>
      <c r="H23" s="536">
        <v>146</v>
      </c>
      <c r="I23" s="533">
        <v>9</v>
      </c>
      <c r="J23" s="534">
        <v>145</v>
      </c>
      <c r="K23" s="534">
        <v>309</v>
      </c>
      <c r="L23" s="537">
        <v>82</v>
      </c>
      <c r="N23" s="10">
        <f t="shared" si="0"/>
        <v>0</v>
      </c>
      <c r="O23" s="10">
        <f t="shared" si="1"/>
        <v>0</v>
      </c>
    </row>
    <row r="24" spans="1:15" ht="24" customHeight="1">
      <c r="A24" s="1540" t="s">
        <v>240</v>
      </c>
      <c r="B24" s="1541"/>
      <c r="C24" s="532">
        <v>32178</v>
      </c>
      <c r="D24" s="533">
        <v>867</v>
      </c>
      <c r="E24" s="534">
        <v>6621</v>
      </c>
      <c r="F24" s="534">
        <v>12201</v>
      </c>
      <c r="G24" s="535">
        <v>4988</v>
      </c>
      <c r="H24" s="536">
        <v>7501</v>
      </c>
      <c r="I24" s="533">
        <v>643</v>
      </c>
      <c r="J24" s="534">
        <v>12791</v>
      </c>
      <c r="K24" s="534">
        <v>18145</v>
      </c>
      <c r="L24" s="537">
        <v>599</v>
      </c>
      <c r="N24" s="10">
        <f t="shared" si="0"/>
        <v>0</v>
      </c>
      <c r="O24" s="10">
        <f t="shared" si="1"/>
        <v>0</v>
      </c>
    </row>
    <row r="25" spans="1:15">
      <c r="A25" s="522"/>
      <c r="B25" s="522"/>
      <c r="C25" s="522"/>
      <c r="D25" s="522"/>
      <c r="E25" s="522"/>
      <c r="F25" s="522"/>
      <c r="G25" s="522"/>
      <c r="H25" s="522"/>
      <c r="I25" s="522"/>
      <c r="J25" s="522"/>
      <c r="K25" s="522"/>
      <c r="L25" s="522"/>
    </row>
    <row r="26" spans="1:15">
      <c r="C26" s="10">
        <f>IF(C6=SUM(C7:C9),0,1)</f>
        <v>0</v>
      </c>
      <c r="D26" s="10">
        <f t="shared" ref="D26:L26" si="2">IF(D6=SUM(D7:D9),0,1)</f>
        <v>0</v>
      </c>
      <c r="E26" s="10">
        <f t="shared" si="2"/>
        <v>0</v>
      </c>
      <c r="F26" s="10">
        <f t="shared" si="2"/>
        <v>0</v>
      </c>
      <c r="G26" s="10">
        <f t="shared" si="2"/>
        <v>0</v>
      </c>
      <c r="H26" s="10">
        <f t="shared" si="2"/>
        <v>0</v>
      </c>
      <c r="I26" s="10">
        <f t="shared" si="2"/>
        <v>0</v>
      </c>
      <c r="J26" s="10">
        <f t="shared" si="2"/>
        <v>0</v>
      </c>
      <c r="K26" s="10">
        <f t="shared" si="2"/>
        <v>0</v>
      </c>
      <c r="L26" s="10">
        <f t="shared" si="2"/>
        <v>0</v>
      </c>
    </row>
    <row r="27" spans="1:15">
      <c r="C27" s="10">
        <f>IF(C10=SUM(C11:C13),0,1)</f>
        <v>0</v>
      </c>
      <c r="D27" s="10">
        <f t="shared" ref="D27:L27" si="3">IF(D10=SUM(D11:D13),0,1)</f>
        <v>0</v>
      </c>
      <c r="E27" s="10">
        <f t="shared" si="3"/>
        <v>0</v>
      </c>
      <c r="F27" s="10">
        <f t="shared" si="3"/>
        <v>0</v>
      </c>
      <c r="G27" s="10">
        <f t="shared" si="3"/>
        <v>0</v>
      </c>
      <c r="H27" s="10">
        <f t="shared" si="3"/>
        <v>0</v>
      </c>
      <c r="I27" s="10">
        <f t="shared" si="3"/>
        <v>0</v>
      </c>
      <c r="J27" s="10">
        <f t="shared" si="3"/>
        <v>0</v>
      </c>
      <c r="K27" s="10">
        <f t="shared" si="3"/>
        <v>0</v>
      </c>
      <c r="L27" s="10">
        <f t="shared" si="3"/>
        <v>0</v>
      </c>
    </row>
    <row r="28" spans="1:15">
      <c r="C28" s="10">
        <f>IF(C24=SUM(C7:C9,C11:C23),0,1)</f>
        <v>0</v>
      </c>
      <c r="D28" s="10">
        <f t="shared" ref="D28:L28" si="4">IF(D24=SUM(D7:D9,D11:D23),0,1)</f>
        <v>0</v>
      </c>
      <c r="E28" s="10">
        <f t="shared" si="4"/>
        <v>0</v>
      </c>
      <c r="F28" s="10">
        <f t="shared" si="4"/>
        <v>0</v>
      </c>
      <c r="G28" s="10">
        <f t="shared" si="4"/>
        <v>0</v>
      </c>
      <c r="H28" s="10">
        <f t="shared" si="4"/>
        <v>0</v>
      </c>
      <c r="I28" s="10">
        <f t="shared" si="4"/>
        <v>0</v>
      </c>
      <c r="J28" s="10">
        <f t="shared" si="4"/>
        <v>0</v>
      </c>
      <c r="K28" s="10">
        <f t="shared" si="4"/>
        <v>0</v>
      </c>
      <c r="L28" s="10">
        <f t="shared" si="4"/>
        <v>0</v>
      </c>
    </row>
  </sheetData>
  <mergeCells count="5">
    <mergeCell ref="A4:B5"/>
    <mergeCell ref="C4:C5"/>
    <mergeCell ref="D4:H4"/>
    <mergeCell ref="I4:L4"/>
    <mergeCell ref="A24:B2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440</v>
      </c>
      <c r="B2" s="311"/>
    </row>
    <row r="3" spans="1:12" ht="11.25" customHeight="1">
      <c r="A3" s="524"/>
      <c r="B3" s="522"/>
      <c r="C3" s="522"/>
      <c r="D3" s="522"/>
      <c r="E3" s="522"/>
      <c r="F3" s="522"/>
      <c r="G3" s="522"/>
      <c r="H3" s="522"/>
      <c r="I3" s="522"/>
      <c r="J3" s="525"/>
      <c r="K3" s="525"/>
      <c r="L3" s="526"/>
    </row>
    <row r="4" spans="1:12" ht="13.5" customHeight="1">
      <c r="A4" s="1762" t="s">
        <v>198</v>
      </c>
      <c r="B4" s="1763"/>
      <c r="C4" s="1762" t="s">
        <v>199</v>
      </c>
      <c r="D4" s="1766" t="s">
        <v>431</v>
      </c>
      <c r="E4" s="1767"/>
      <c r="F4" s="1767"/>
      <c r="G4" s="1767"/>
      <c r="H4" s="1641"/>
      <c r="I4" s="1766" t="s">
        <v>432</v>
      </c>
      <c r="J4" s="1767"/>
      <c r="K4" s="1767"/>
      <c r="L4" s="1642"/>
    </row>
    <row r="5" spans="1:12" ht="24" customHeight="1">
      <c r="A5" s="1764"/>
      <c r="B5" s="1765"/>
      <c r="C5" s="1764"/>
      <c r="D5" s="554" t="s">
        <v>202</v>
      </c>
      <c r="E5" s="555" t="s">
        <v>441</v>
      </c>
      <c r="F5" s="555" t="s">
        <v>442</v>
      </c>
      <c r="G5" s="555" t="s">
        <v>443</v>
      </c>
      <c r="H5" s="556" t="s">
        <v>444</v>
      </c>
      <c r="I5" s="557" t="s">
        <v>445</v>
      </c>
      <c r="J5" s="555" t="s">
        <v>446</v>
      </c>
      <c r="K5" s="555" t="s">
        <v>209</v>
      </c>
      <c r="L5" s="558" t="s">
        <v>434</v>
      </c>
    </row>
    <row r="6" spans="1:12" ht="24" customHeight="1">
      <c r="A6" s="317" t="s">
        <v>212</v>
      </c>
      <c r="B6" s="318" t="s">
        <v>213</v>
      </c>
      <c r="C6" s="532">
        <v>228</v>
      </c>
      <c r="D6" s="533">
        <v>3</v>
      </c>
      <c r="E6" s="534">
        <v>12</v>
      </c>
      <c r="F6" s="534">
        <v>43</v>
      </c>
      <c r="G6" s="535">
        <v>59</v>
      </c>
      <c r="H6" s="536">
        <v>111</v>
      </c>
      <c r="I6" s="533">
        <v>1</v>
      </c>
      <c r="J6" s="534">
        <v>130</v>
      </c>
      <c r="K6" s="534">
        <v>94</v>
      </c>
      <c r="L6" s="537">
        <v>3</v>
      </c>
    </row>
    <row r="7" spans="1:12" ht="24" customHeight="1">
      <c r="A7" s="319" t="s">
        <v>214</v>
      </c>
      <c r="B7" s="320" t="s">
        <v>435</v>
      </c>
      <c r="C7" s="538">
        <v>87</v>
      </c>
      <c r="D7" s="539">
        <v>0</v>
      </c>
      <c r="E7" s="482">
        <v>1</v>
      </c>
      <c r="F7" s="482">
        <v>3</v>
      </c>
      <c r="G7" s="540">
        <v>20</v>
      </c>
      <c r="H7" s="541">
        <v>63</v>
      </c>
      <c r="I7" s="539">
        <v>0</v>
      </c>
      <c r="J7" s="482">
        <v>48</v>
      </c>
      <c r="K7" s="482">
        <v>38</v>
      </c>
      <c r="L7" s="483">
        <v>1</v>
      </c>
    </row>
    <row r="8" spans="1:12" ht="24" customHeight="1">
      <c r="A8" s="319"/>
      <c r="B8" s="321" t="s">
        <v>436</v>
      </c>
      <c r="C8" s="542">
        <v>11</v>
      </c>
      <c r="D8" s="543">
        <v>0</v>
      </c>
      <c r="E8" s="486">
        <v>0</v>
      </c>
      <c r="F8" s="486">
        <v>2</v>
      </c>
      <c r="G8" s="544">
        <v>3</v>
      </c>
      <c r="H8" s="545">
        <v>6</v>
      </c>
      <c r="I8" s="543">
        <v>0</v>
      </c>
      <c r="J8" s="486">
        <v>6</v>
      </c>
      <c r="K8" s="486">
        <v>5</v>
      </c>
      <c r="L8" s="487">
        <v>0</v>
      </c>
    </row>
    <row r="9" spans="1:12" ht="24" customHeight="1">
      <c r="A9" s="322"/>
      <c r="B9" s="323" t="s">
        <v>217</v>
      </c>
      <c r="C9" s="546">
        <v>130</v>
      </c>
      <c r="D9" s="547">
        <v>3</v>
      </c>
      <c r="E9" s="548">
        <v>11</v>
      </c>
      <c r="F9" s="548">
        <v>38</v>
      </c>
      <c r="G9" s="549">
        <v>36</v>
      </c>
      <c r="H9" s="550">
        <v>42</v>
      </c>
      <c r="I9" s="547">
        <v>1</v>
      </c>
      <c r="J9" s="548">
        <v>76</v>
      </c>
      <c r="K9" s="548">
        <v>51</v>
      </c>
      <c r="L9" s="551">
        <v>2</v>
      </c>
    </row>
    <row r="10" spans="1:12" ht="24" customHeight="1">
      <c r="A10" s="317" t="s">
        <v>218</v>
      </c>
      <c r="B10" s="318" t="s">
        <v>219</v>
      </c>
      <c r="C10" s="532">
        <v>27</v>
      </c>
      <c r="D10" s="533">
        <v>1</v>
      </c>
      <c r="E10" s="534">
        <v>10</v>
      </c>
      <c r="F10" s="534">
        <v>13</v>
      </c>
      <c r="G10" s="535">
        <v>1</v>
      </c>
      <c r="H10" s="536">
        <v>2</v>
      </c>
      <c r="I10" s="533">
        <v>2</v>
      </c>
      <c r="J10" s="534">
        <v>15</v>
      </c>
      <c r="K10" s="534">
        <v>10</v>
      </c>
      <c r="L10" s="537">
        <v>0</v>
      </c>
    </row>
    <row r="11" spans="1:12" ht="24" customHeight="1">
      <c r="A11" s="319" t="s">
        <v>214</v>
      </c>
      <c r="B11" s="320" t="s">
        <v>220</v>
      </c>
      <c r="C11" s="538">
        <v>11</v>
      </c>
      <c r="D11" s="539">
        <v>0</v>
      </c>
      <c r="E11" s="482">
        <v>2</v>
      </c>
      <c r="F11" s="482">
        <v>8</v>
      </c>
      <c r="G11" s="540">
        <v>0</v>
      </c>
      <c r="H11" s="541">
        <v>1</v>
      </c>
      <c r="I11" s="539">
        <v>0</v>
      </c>
      <c r="J11" s="482">
        <v>7</v>
      </c>
      <c r="K11" s="482">
        <v>4</v>
      </c>
      <c r="L11" s="483">
        <v>0</v>
      </c>
    </row>
    <row r="12" spans="1:12" ht="24" customHeight="1">
      <c r="A12" s="319"/>
      <c r="B12" s="321" t="s">
        <v>221</v>
      </c>
      <c r="C12" s="542">
        <v>1</v>
      </c>
      <c r="D12" s="543">
        <v>0</v>
      </c>
      <c r="E12" s="486">
        <v>0</v>
      </c>
      <c r="F12" s="486">
        <v>1</v>
      </c>
      <c r="G12" s="544">
        <v>0</v>
      </c>
      <c r="H12" s="545">
        <v>0</v>
      </c>
      <c r="I12" s="543">
        <v>0</v>
      </c>
      <c r="J12" s="486">
        <v>1</v>
      </c>
      <c r="K12" s="486">
        <v>0</v>
      </c>
      <c r="L12" s="487">
        <v>0</v>
      </c>
    </row>
    <row r="13" spans="1:12" ht="24" customHeight="1">
      <c r="A13" s="322"/>
      <c r="B13" s="324" t="s">
        <v>222</v>
      </c>
      <c r="C13" s="546">
        <v>15</v>
      </c>
      <c r="D13" s="547">
        <v>1</v>
      </c>
      <c r="E13" s="548">
        <v>8</v>
      </c>
      <c r="F13" s="548">
        <v>4</v>
      </c>
      <c r="G13" s="549">
        <v>1</v>
      </c>
      <c r="H13" s="550">
        <v>1</v>
      </c>
      <c r="I13" s="547">
        <v>2</v>
      </c>
      <c r="J13" s="548">
        <v>7</v>
      </c>
      <c r="K13" s="548">
        <v>6</v>
      </c>
      <c r="L13" s="551">
        <v>0</v>
      </c>
    </row>
    <row r="14" spans="1:12" ht="24" customHeight="1">
      <c r="A14" s="325" t="s">
        <v>223</v>
      </c>
      <c r="B14" s="318" t="s">
        <v>437</v>
      </c>
      <c r="C14" s="532">
        <v>462</v>
      </c>
      <c r="D14" s="533">
        <v>19</v>
      </c>
      <c r="E14" s="534">
        <v>172</v>
      </c>
      <c r="F14" s="534">
        <v>206</v>
      </c>
      <c r="G14" s="535">
        <v>50</v>
      </c>
      <c r="H14" s="536">
        <v>15</v>
      </c>
      <c r="I14" s="533">
        <v>10</v>
      </c>
      <c r="J14" s="534">
        <v>215</v>
      </c>
      <c r="K14" s="534">
        <v>229</v>
      </c>
      <c r="L14" s="537">
        <v>8</v>
      </c>
    </row>
    <row r="15" spans="1:12" ht="24" customHeight="1">
      <c r="A15" s="325" t="s">
        <v>225</v>
      </c>
      <c r="B15" s="318" t="s">
        <v>226</v>
      </c>
      <c r="C15" s="532">
        <v>651</v>
      </c>
      <c r="D15" s="533">
        <v>20</v>
      </c>
      <c r="E15" s="534">
        <v>132</v>
      </c>
      <c r="F15" s="534">
        <v>261</v>
      </c>
      <c r="G15" s="535">
        <v>145</v>
      </c>
      <c r="H15" s="536">
        <v>93</v>
      </c>
      <c r="I15" s="533">
        <v>1</v>
      </c>
      <c r="J15" s="534">
        <v>168</v>
      </c>
      <c r="K15" s="534">
        <v>479</v>
      </c>
      <c r="L15" s="537">
        <v>3</v>
      </c>
    </row>
    <row r="16" spans="1:12" ht="24" customHeight="1">
      <c r="A16" s="325" t="s">
        <v>227</v>
      </c>
      <c r="B16" s="318" t="s">
        <v>228</v>
      </c>
      <c r="C16" s="532">
        <v>173</v>
      </c>
      <c r="D16" s="533">
        <v>13</v>
      </c>
      <c r="E16" s="534">
        <v>62</v>
      </c>
      <c r="F16" s="534">
        <v>71</v>
      </c>
      <c r="G16" s="535">
        <v>18</v>
      </c>
      <c r="H16" s="536">
        <v>9</v>
      </c>
      <c r="I16" s="533">
        <v>1</v>
      </c>
      <c r="J16" s="534">
        <v>26</v>
      </c>
      <c r="K16" s="534">
        <v>146</v>
      </c>
      <c r="L16" s="537">
        <v>0</v>
      </c>
    </row>
    <row r="17" spans="1:12" ht="24" customHeight="1">
      <c r="A17" s="325" t="s">
        <v>229</v>
      </c>
      <c r="B17" s="318" t="s">
        <v>447</v>
      </c>
      <c r="C17" s="532">
        <v>142</v>
      </c>
      <c r="D17" s="533">
        <v>37</v>
      </c>
      <c r="E17" s="534">
        <v>61</v>
      </c>
      <c r="F17" s="534">
        <v>31</v>
      </c>
      <c r="G17" s="535">
        <v>8</v>
      </c>
      <c r="H17" s="536">
        <v>5</v>
      </c>
      <c r="I17" s="533">
        <v>1</v>
      </c>
      <c r="J17" s="534">
        <v>34</v>
      </c>
      <c r="K17" s="534">
        <v>107</v>
      </c>
      <c r="L17" s="537">
        <v>0</v>
      </c>
    </row>
    <row r="18" spans="1:12" ht="24" customHeight="1">
      <c r="A18" s="325" t="s">
        <v>231</v>
      </c>
      <c r="B18" s="318" t="s">
        <v>448</v>
      </c>
      <c r="C18" s="532">
        <v>20</v>
      </c>
      <c r="D18" s="533">
        <v>1</v>
      </c>
      <c r="E18" s="534">
        <v>16</v>
      </c>
      <c r="F18" s="534">
        <v>3</v>
      </c>
      <c r="G18" s="535">
        <v>0</v>
      </c>
      <c r="H18" s="536">
        <v>0</v>
      </c>
      <c r="I18" s="533">
        <v>2</v>
      </c>
      <c r="J18" s="534">
        <v>6</v>
      </c>
      <c r="K18" s="534">
        <v>12</v>
      </c>
      <c r="L18" s="537">
        <v>0</v>
      </c>
    </row>
    <row r="19" spans="1:12" ht="24" customHeight="1">
      <c r="A19" s="325" t="s">
        <v>233</v>
      </c>
      <c r="B19" s="318" t="s">
        <v>438</v>
      </c>
      <c r="C19" s="532">
        <v>13</v>
      </c>
      <c r="D19" s="533">
        <v>3</v>
      </c>
      <c r="E19" s="534">
        <v>4</v>
      </c>
      <c r="F19" s="534">
        <v>6</v>
      </c>
      <c r="G19" s="535">
        <v>0</v>
      </c>
      <c r="H19" s="536">
        <v>0</v>
      </c>
      <c r="I19" s="533">
        <v>2</v>
      </c>
      <c r="J19" s="534">
        <v>5</v>
      </c>
      <c r="K19" s="534">
        <v>6</v>
      </c>
      <c r="L19" s="537">
        <v>0</v>
      </c>
    </row>
    <row r="20" spans="1:12" ht="24" customHeight="1">
      <c r="A20" s="325" t="s">
        <v>235</v>
      </c>
      <c r="B20" s="318" t="s">
        <v>236</v>
      </c>
      <c r="C20" s="532">
        <v>35</v>
      </c>
      <c r="D20" s="533">
        <v>9</v>
      </c>
      <c r="E20" s="534">
        <v>21</v>
      </c>
      <c r="F20" s="534">
        <v>4</v>
      </c>
      <c r="G20" s="535">
        <v>1</v>
      </c>
      <c r="H20" s="536">
        <v>0</v>
      </c>
      <c r="I20" s="533">
        <v>1</v>
      </c>
      <c r="J20" s="534">
        <v>13</v>
      </c>
      <c r="K20" s="534">
        <v>19</v>
      </c>
      <c r="L20" s="537">
        <v>2</v>
      </c>
    </row>
    <row r="21" spans="1:12" ht="24" customHeight="1">
      <c r="A21" s="326" t="s">
        <v>237</v>
      </c>
      <c r="B21" s="327" t="s">
        <v>248</v>
      </c>
      <c r="C21" s="532">
        <v>6</v>
      </c>
      <c r="D21" s="533">
        <v>4</v>
      </c>
      <c r="E21" s="534">
        <v>2</v>
      </c>
      <c r="F21" s="534">
        <v>0</v>
      </c>
      <c r="G21" s="535">
        <v>0</v>
      </c>
      <c r="H21" s="536">
        <v>0</v>
      </c>
      <c r="I21" s="533">
        <v>1</v>
      </c>
      <c r="J21" s="534">
        <v>2</v>
      </c>
      <c r="K21" s="534">
        <v>2</v>
      </c>
      <c r="L21" s="537">
        <v>1</v>
      </c>
    </row>
    <row r="22" spans="1:12" ht="24" customHeight="1">
      <c r="A22" s="325" t="s">
        <v>239</v>
      </c>
      <c r="B22" s="318"/>
      <c r="C22" s="532">
        <v>22</v>
      </c>
      <c r="D22" s="533">
        <v>1</v>
      </c>
      <c r="E22" s="534">
        <v>13</v>
      </c>
      <c r="F22" s="534">
        <v>7</v>
      </c>
      <c r="G22" s="535">
        <v>1</v>
      </c>
      <c r="H22" s="536">
        <v>0</v>
      </c>
      <c r="I22" s="533">
        <v>0</v>
      </c>
      <c r="J22" s="534">
        <v>5</v>
      </c>
      <c r="K22" s="534">
        <v>17</v>
      </c>
      <c r="L22" s="537">
        <v>0</v>
      </c>
    </row>
    <row r="23" spans="1:12" ht="24" customHeight="1">
      <c r="A23" s="325" t="s">
        <v>137</v>
      </c>
      <c r="B23" s="318"/>
      <c r="C23" s="532">
        <v>64</v>
      </c>
      <c r="D23" s="533">
        <v>5</v>
      </c>
      <c r="E23" s="534">
        <v>22</v>
      </c>
      <c r="F23" s="534">
        <v>25</v>
      </c>
      <c r="G23" s="535">
        <v>8</v>
      </c>
      <c r="H23" s="536">
        <v>4</v>
      </c>
      <c r="I23" s="533">
        <v>0</v>
      </c>
      <c r="J23" s="534">
        <v>13</v>
      </c>
      <c r="K23" s="534">
        <v>50</v>
      </c>
      <c r="L23" s="537">
        <v>1</v>
      </c>
    </row>
    <row r="24" spans="1:12" ht="24" customHeight="1">
      <c r="A24" s="559" t="s">
        <v>240</v>
      </c>
      <c r="B24" s="560"/>
      <c r="C24" s="532">
        <v>1843</v>
      </c>
      <c r="D24" s="533">
        <v>116</v>
      </c>
      <c r="E24" s="534">
        <v>527</v>
      </c>
      <c r="F24" s="534">
        <v>670</v>
      </c>
      <c r="G24" s="535">
        <v>291</v>
      </c>
      <c r="H24" s="536">
        <v>239</v>
      </c>
      <c r="I24" s="533">
        <v>22</v>
      </c>
      <c r="J24" s="534">
        <v>632</v>
      </c>
      <c r="K24" s="534">
        <v>1171</v>
      </c>
      <c r="L24" s="537">
        <v>18</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449</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203</v>
      </c>
      <c r="F5" s="555" t="s">
        <v>204</v>
      </c>
      <c r="G5" s="555" t="s">
        <v>205</v>
      </c>
      <c r="H5" s="556" t="s">
        <v>206</v>
      </c>
      <c r="I5" s="557" t="s">
        <v>450</v>
      </c>
      <c r="J5" s="555" t="s">
        <v>433</v>
      </c>
      <c r="K5" s="555" t="s">
        <v>209</v>
      </c>
      <c r="L5" s="558" t="s">
        <v>434</v>
      </c>
    </row>
    <row r="6" spans="1:12" ht="24" customHeight="1">
      <c r="A6" s="317" t="s">
        <v>212</v>
      </c>
      <c r="B6" s="318" t="s">
        <v>213</v>
      </c>
      <c r="C6" s="532">
        <v>152</v>
      </c>
      <c r="D6" s="533">
        <v>2</v>
      </c>
      <c r="E6" s="534">
        <v>5</v>
      </c>
      <c r="F6" s="534">
        <v>24</v>
      </c>
      <c r="G6" s="535">
        <v>27</v>
      </c>
      <c r="H6" s="536">
        <v>94</v>
      </c>
      <c r="I6" s="533">
        <v>1</v>
      </c>
      <c r="J6" s="534">
        <v>110</v>
      </c>
      <c r="K6" s="534">
        <v>41</v>
      </c>
      <c r="L6" s="537">
        <v>0</v>
      </c>
    </row>
    <row r="7" spans="1:12" ht="24" customHeight="1">
      <c r="A7" s="319" t="s">
        <v>214</v>
      </c>
      <c r="B7" s="320" t="s">
        <v>215</v>
      </c>
      <c r="C7" s="538">
        <v>60</v>
      </c>
      <c r="D7" s="539">
        <v>0</v>
      </c>
      <c r="E7" s="482">
        <v>0</v>
      </c>
      <c r="F7" s="482">
        <v>5</v>
      </c>
      <c r="G7" s="540">
        <v>11</v>
      </c>
      <c r="H7" s="541">
        <v>44</v>
      </c>
      <c r="I7" s="539">
        <v>0</v>
      </c>
      <c r="J7" s="482">
        <v>50</v>
      </c>
      <c r="K7" s="482">
        <v>10</v>
      </c>
      <c r="L7" s="483">
        <v>0</v>
      </c>
    </row>
    <row r="8" spans="1:12" ht="24" customHeight="1">
      <c r="A8" s="319"/>
      <c r="B8" s="321" t="s">
        <v>216</v>
      </c>
      <c r="C8" s="542">
        <v>8</v>
      </c>
      <c r="D8" s="543">
        <v>0</v>
      </c>
      <c r="E8" s="486">
        <v>0</v>
      </c>
      <c r="F8" s="486">
        <v>0</v>
      </c>
      <c r="G8" s="544">
        <v>2</v>
      </c>
      <c r="H8" s="545">
        <v>6</v>
      </c>
      <c r="I8" s="543">
        <v>0</v>
      </c>
      <c r="J8" s="486">
        <v>7</v>
      </c>
      <c r="K8" s="486">
        <v>1</v>
      </c>
      <c r="L8" s="487">
        <v>0</v>
      </c>
    </row>
    <row r="9" spans="1:12" ht="24" customHeight="1">
      <c r="A9" s="322"/>
      <c r="B9" s="323" t="s">
        <v>217</v>
      </c>
      <c r="C9" s="546">
        <v>84</v>
      </c>
      <c r="D9" s="547">
        <v>2</v>
      </c>
      <c r="E9" s="548">
        <v>5</v>
      </c>
      <c r="F9" s="548">
        <v>19</v>
      </c>
      <c r="G9" s="549">
        <v>14</v>
      </c>
      <c r="H9" s="550">
        <v>44</v>
      </c>
      <c r="I9" s="547">
        <v>1</v>
      </c>
      <c r="J9" s="548">
        <v>53</v>
      </c>
      <c r="K9" s="548">
        <v>30</v>
      </c>
      <c r="L9" s="551">
        <v>0</v>
      </c>
    </row>
    <row r="10" spans="1:12" ht="24" customHeight="1">
      <c r="A10" s="317" t="s">
        <v>218</v>
      </c>
      <c r="B10" s="318" t="s">
        <v>219</v>
      </c>
      <c r="C10" s="532">
        <v>94</v>
      </c>
      <c r="D10" s="533">
        <v>0</v>
      </c>
      <c r="E10" s="534">
        <v>28</v>
      </c>
      <c r="F10" s="534">
        <v>53</v>
      </c>
      <c r="G10" s="535">
        <v>12</v>
      </c>
      <c r="H10" s="536">
        <v>1</v>
      </c>
      <c r="I10" s="533">
        <v>4</v>
      </c>
      <c r="J10" s="534">
        <v>20</v>
      </c>
      <c r="K10" s="534">
        <v>69</v>
      </c>
      <c r="L10" s="537">
        <v>1</v>
      </c>
    </row>
    <row r="11" spans="1:12" ht="24" customHeight="1">
      <c r="A11" s="319" t="s">
        <v>214</v>
      </c>
      <c r="B11" s="320" t="s">
        <v>220</v>
      </c>
      <c r="C11" s="538">
        <v>74</v>
      </c>
      <c r="D11" s="539">
        <v>0</v>
      </c>
      <c r="E11" s="482">
        <v>20</v>
      </c>
      <c r="F11" s="482">
        <v>41</v>
      </c>
      <c r="G11" s="540">
        <v>12</v>
      </c>
      <c r="H11" s="541">
        <v>1</v>
      </c>
      <c r="I11" s="539">
        <v>1</v>
      </c>
      <c r="J11" s="482">
        <v>15</v>
      </c>
      <c r="K11" s="482">
        <v>58</v>
      </c>
      <c r="L11" s="483">
        <v>0</v>
      </c>
    </row>
    <row r="12" spans="1:12" ht="24" customHeight="1">
      <c r="A12" s="319"/>
      <c r="B12" s="321" t="s">
        <v>221</v>
      </c>
      <c r="C12" s="542">
        <v>8</v>
      </c>
      <c r="D12" s="543">
        <v>0</v>
      </c>
      <c r="E12" s="486">
        <v>3</v>
      </c>
      <c r="F12" s="486">
        <v>5</v>
      </c>
      <c r="G12" s="544">
        <v>0</v>
      </c>
      <c r="H12" s="545">
        <v>0</v>
      </c>
      <c r="I12" s="543">
        <v>1</v>
      </c>
      <c r="J12" s="486">
        <v>2</v>
      </c>
      <c r="K12" s="486">
        <v>5</v>
      </c>
      <c r="L12" s="487">
        <v>0</v>
      </c>
    </row>
    <row r="13" spans="1:12" ht="24" customHeight="1">
      <c r="A13" s="322"/>
      <c r="B13" s="324" t="s">
        <v>222</v>
      </c>
      <c r="C13" s="546">
        <v>12</v>
      </c>
      <c r="D13" s="547">
        <v>0</v>
      </c>
      <c r="E13" s="548">
        <v>5</v>
      </c>
      <c r="F13" s="548">
        <v>7</v>
      </c>
      <c r="G13" s="549">
        <v>0</v>
      </c>
      <c r="H13" s="550">
        <v>0</v>
      </c>
      <c r="I13" s="547">
        <v>2</v>
      </c>
      <c r="J13" s="548">
        <v>3</v>
      </c>
      <c r="K13" s="548">
        <v>6</v>
      </c>
      <c r="L13" s="551">
        <v>1</v>
      </c>
    </row>
    <row r="14" spans="1:12" ht="24" customHeight="1">
      <c r="A14" s="325" t="s">
        <v>223</v>
      </c>
      <c r="B14" s="318" t="s">
        <v>437</v>
      </c>
      <c r="C14" s="532">
        <v>360</v>
      </c>
      <c r="D14" s="533">
        <v>7</v>
      </c>
      <c r="E14" s="534">
        <v>106</v>
      </c>
      <c r="F14" s="534">
        <v>156</v>
      </c>
      <c r="G14" s="535">
        <v>55</v>
      </c>
      <c r="H14" s="536">
        <v>36</v>
      </c>
      <c r="I14" s="533">
        <v>14</v>
      </c>
      <c r="J14" s="534">
        <v>159</v>
      </c>
      <c r="K14" s="534">
        <v>166</v>
      </c>
      <c r="L14" s="537">
        <v>21</v>
      </c>
    </row>
    <row r="15" spans="1:12" ht="24" customHeight="1">
      <c r="A15" s="325" t="s">
        <v>225</v>
      </c>
      <c r="B15" s="318" t="s">
        <v>226</v>
      </c>
      <c r="C15" s="532">
        <v>215</v>
      </c>
      <c r="D15" s="533">
        <v>4</v>
      </c>
      <c r="E15" s="534">
        <v>46</v>
      </c>
      <c r="F15" s="534">
        <v>91</v>
      </c>
      <c r="G15" s="535">
        <v>43</v>
      </c>
      <c r="H15" s="536">
        <v>31</v>
      </c>
      <c r="I15" s="533">
        <v>1</v>
      </c>
      <c r="J15" s="534">
        <v>63</v>
      </c>
      <c r="K15" s="534">
        <v>150</v>
      </c>
      <c r="L15" s="537">
        <v>1</v>
      </c>
    </row>
    <row r="16" spans="1:12" ht="24" customHeight="1">
      <c r="A16" s="325" t="s">
        <v>227</v>
      </c>
      <c r="B16" s="318" t="s">
        <v>228</v>
      </c>
      <c r="C16" s="532">
        <v>64</v>
      </c>
      <c r="D16" s="533">
        <v>11</v>
      </c>
      <c r="E16" s="534">
        <v>24</v>
      </c>
      <c r="F16" s="534">
        <v>24</v>
      </c>
      <c r="G16" s="535">
        <v>3</v>
      </c>
      <c r="H16" s="536">
        <v>2</v>
      </c>
      <c r="I16" s="533">
        <v>2</v>
      </c>
      <c r="J16" s="534">
        <v>16</v>
      </c>
      <c r="K16" s="534">
        <v>46</v>
      </c>
      <c r="L16" s="537">
        <v>0</v>
      </c>
    </row>
    <row r="17" spans="1:12" ht="24" customHeight="1">
      <c r="A17" s="325" t="s">
        <v>229</v>
      </c>
      <c r="B17" s="318" t="s">
        <v>451</v>
      </c>
      <c r="C17" s="532">
        <v>13</v>
      </c>
      <c r="D17" s="533">
        <v>3</v>
      </c>
      <c r="E17" s="534">
        <v>3</v>
      </c>
      <c r="F17" s="534">
        <v>4</v>
      </c>
      <c r="G17" s="535">
        <v>1</v>
      </c>
      <c r="H17" s="536">
        <v>2</v>
      </c>
      <c r="I17" s="533">
        <v>0</v>
      </c>
      <c r="J17" s="534">
        <v>3</v>
      </c>
      <c r="K17" s="534">
        <v>8</v>
      </c>
      <c r="L17" s="537">
        <v>2</v>
      </c>
    </row>
    <row r="18" spans="1:12" ht="24" customHeight="1">
      <c r="A18" s="325" t="s">
        <v>231</v>
      </c>
      <c r="B18" s="318" t="s">
        <v>250</v>
      </c>
      <c r="C18" s="532">
        <v>10</v>
      </c>
      <c r="D18" s="533">
        <v>0</v>
      </c>
      <c r="E18" s="534">
        <v>8</v>
      </c>
      <c r="F18" s="534">
        <v>2</v>
      </c>
      <c r="G18" s="535">
        <v>0</v>
      </c>
      <c r="H18" s="536">
        <v>0</v>
      </c>
      <c r="I18" s="533">
        <v>0</v>
      </c>
      <c r="J18" s="534">
        <v>1</v>
      </c>
      <c r="K18" s="534">
        <v>8</v>
      </c>
      <c r="L18" s="537">
        <v>1</v>
      </c>
    </row>
    <row r="19" spans="1:12" ht="24" customHeight="1">
      <c r="A19" s="325" t="s">
        <v>233</v>
      </c>
      <c r="B19" s="318" t="s">
        <v>234</v>
      </c>
      <c r="C19" s="532">
        <v>23</v>
      </c>
      <c r="D19" s="533">
        <v>1</v>
      </c>
      <c r="E19" s="534">
        <v>8</v>
      </c>
      <c r="F19" s="534">
        <v>13</v>
      </c>
      <c r="G19" s="535">
        <v>0</v>
      </c>
      <c r="H19" s="536">
        <v>1</v>
      </c>
      <c r="I19" s="533">
        <v>0</v>
      </c>
      <c r="J19" s="534">
        <v>16</v>
      </c>
      <c r="K19" s="534">
        <v>6</v>
      </c>
      <c r="L19" s="537">
        <v>1</v>
      </c>
    </row>
    <row r="20" spans="1:12" ht="24" customHeight="1">
      <c r="A20" s="325" t="s">
        <v>235</v>
      </c>
      <c r="B20" s="318" t="s">
        <v>236</v>
      </c>
      <c r="C20" s="532">
        <v>19</v>
      </c>
      <c r="D20" s="533">
        <v>10</v>
      </c>
      <c r="E20" s="534">
        <v>5</v>
      </c>
      <c r="F20" s="534">
        <v>4</v>
      </c>
      <c r="G20" s="535">
        <v>0</v>
      </c>
      <c r="H20" s="536">
        <v>0</v>
      </c>
      <c r="I20" s="533">
        <v>0</v>
      </c>
      <c r="J20" s="534">
        <v>6</v>
      </c>
      <c r="K20" s="534">
        <v>13</v>
      </c>
      <c r="L20" s="537">
        <v>0</v>
      </c>
    </row>
    <row r="21" spans="1:12" ht="24" customHeight="1">
      <c r="A21" s="326" t="s">
        <v>237</v>
      </c>
      <c r="B21" s="327" t="s">
        <v>248</v>
      </c>
      <c r="C21" s="532">
        <v>6</v>
      </c>
      <c r="D21" s="533">
        <v>6</v>
      </c>
      <c r="E21" s="534">
        <v>0</v>
      </c>
      <c r="F21" s="534">
        <v>0</v>
      </c>
      <c r="G21" s="535">
        <v>0</v>
      </c>
      <c r="H21" s="536">
        <v>0</v>
      </c>
      <c r="I21" s="533">
        <v>0</v>
      </c>
      <c r="J21" s="534">
        <v>3</v>
      </c>
      <c r="K21" s="534">
        <v>2</v>
      </c>
      <c r="L21" s="537">
        <v>1</v>
      </c>
    </row>
    <row r="22" spans="1:12" ht="24" customHeight="1">
      <c r="A22" s="325" t="s">
        <v>239</v>
      </c>
      <c r="B22" s="318"/>
      <c r="C22" s="532">
        <v>47</v>
      </c>
      <c r="D22" s="533">
        <v>7</v>
      </c>
      <c r="E22" s="534">
        <v>15</v>
      </c>
      <c r="F22" s="534">
        <v>14</v>
      </c>
      <c r="G22" s="535">
        <v>7</v>
      </c>
      <c r="H22" s="536">
        <v>4</v>
      </c>
      <c r="I22" s="533">
        <v>0</v>
      </c>
      <c r="J22" s="534">
        <v>16</v>
      </c>
      <c r="K22" s="534">
        <v>31</v>
      </c>
      <c r="L22" s="537">
        <v>0</v>
      </c>
    </row>
    <row r="23" spans="1:12" ht="24" customHeight="1">
      <c r="A23" s="325" t="s">
        <v>137</v>
      </c>
      <c r="B23" s="318"/>
      <c r="C23" s="532">
        <v>17</v>
      </c>
      <c r="D23" s="533">
        <v>0</v>
      </c>
      <c r="E23" s="534">
        <v>3</v>
      </c>
      <c r="F23" s="534">
        <v>9</v>
      </c>
      <c r="G23" s="535">
        <v>3</v>
      </c>
      <c r="H23" s="536">
        <v>2</v>
      </c>
      <c r="I23" s="533">
        <v>0</v>
      </c>
      <c r="J23" s="534">
        <v>5</v>
      </c>
      <c r="K23" s="534">
        <v>7</v>
      </c>
      <c r="L23" s="537">
        <v>5</v>
      </c>
    </row>
    <row r="24" spans="1:12" ht="24" customHeight="1">
      <c r="A24" s="559" t="s">
        <v>240</v>
      </c>
      <c r="B24" s="560"/>
      <c r="C24" s="532">
        <v>1020</v>
      </c>
      <c r="D24" s="533">
        <v>51</v>
      </c>
      <c r="E24" s="534">
        <v>251</v>
      </c>
      <c r="F24" s="534">
        <v>394</v>
      </c>
      <c r="G24" s="535">
        <v>151</v>
      </c>
      <c r="H24" s="536">
        <v>173</v>
      </c>
      <c r="I24" s="533">
        <v>22</v>
      </c>
      <c r="J24" s="534">
        <v>418</v>
      </c>
      <c r="K24" s="534">
        <v>547</v>
      </c>
      <c r="L24" s="537">
        <v>33</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452</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441</v>
      </c>
      <c r="F5" s="555" t="s">
        <v>442</v>
      </c>
      <c r="G5" s="555" t="s">
        <v>443</v>
      </c>
      <c r="H5" s="556" t="s">
        <v>444</v>
      </c>
      <c r="I5" s="557" t="s">
        <v>445</v>
      </c>
      <c r="J5" s="555" t="s">
        <v>446</v>
      </c>
      <c r="K5" s="555" t="s">
        <v>209</v>
      </c>
      <c r="L5" s="558" t="s">
        <v>434</v>
      </c>
    </row>
    <row r="6" spans="1:12" ht="24" customHeight="1">
      <c r="A6" s="317" t="s">
        <v>212</v>
      </c>
      <c r="B6" s="318" t="s">
        <v>213</v>
      </c>
      <c r="C6" s="532">
        <v>247</v>
      </c>
      <c r="D6" s="533">
        <v>2</v>
      </c>
      <c r="E6" s="534">
        <v>13</v>
      </c>
      <c r="F6" s="534">
        <v>44</v>
      </c>
      <c r="G6" s="535">
        <v>60</v>
      </c>
      <c r="H6" s="536">
        <v>128</v>
      </c>
      <c r="I6" s="533">
        <v>5</v>
      </c>
      <c r="J6" s="534">
        <v>181</v>
      </c>
      <c r="K6" s="534">
        <v>43</v>
      </c>
      <c r="L6" s="537">
        <v>18</v>
      </c>
    </row>
    <row r="7" spans="1:12" ht="24" customHeight="1">
      <c r="A7" s="319" t="s">
        <v>214</v>
      </c>
      <c r="B7" s="320" t="s">
        <v>215</v>
      </c>
      <c r="C7" s="538">
        <v>86</v>
      </c>
      <c r="D7" s="539">
        <v>1</v>
      </c>
      <c r="E7" s="482">
        <v>0</v>
      </c>
      <c r="F7" s="482">
        <v>3</v>
      </c>
      <c r="G7" s="540">
        <v>16</v>
      </c>
      <c r="H7" s="541">
        <v>66</v>
      </c>
      <c r="I7" s="539">
        <v>1</v>
      </c>
      <c r="J7" s="482">
        <v>65</v>
      </c>
      <c r="K7" s="482">
        <v>14</v>
      </c>
      <c r="L7" s="483">
        <v>6</v>
      </c>
    </row>
    <row r="8" spans="1:12" ht="24" customHeight="1">
      <c r="A8" s="319"/>
      <c r="B8" s="321" t="s">
        <v>216</v>
      </c>
      <c r="C8" s="542">
        <v>23</v>
      </c>
      <c r="D8" s="543">
        <v>0</v>
      </c>
      <c r="E8" s="486">
        <v>0</v>
      </c>
      <c r="F8" s="486">
        <v>2</v>
      </c>
      <c r="G8" s="544">
        <v>8</v>
      </c>
      <c r="H8" s="545">
        <v>13</v>
      </c>
      <c r="I8" s="543">
        <v>0</v>
      </c>
      <c r="J8" s="486">
        <v>19</v>
      </c>
      <c r="K8" s="486">
        <v>3</v>
      </c>
      <c r="L8" s="487">
        <v>1</v>
      </c>
    </row>
    <row r="9" spans="1:12" ht="24" customHeight="1">
      <c r="A9" s="322"/>
      <c r="B9" s="323" t="s">
        <v>217</v>
      </c>
      <c r="C9" s="546">
        <v>138</v>
      </c>
      <c r="D9" s="547">
        <v>1</v>
      </c>
      <c r="E9" s="548">
        <v>13</v>
      </c>
      <c r="F9" s="548">
        <v>39</v>
      </c>
      <c r="G9" s="549">
        <v>36</v>
      </c>
      <c r="H9" s="550">
        <v>49</v>
      </c>
      <c r="I9" s="547">
        <v>4</v>
      </c>
      <c r="J9" s="548">
        <v>97</v>
      </c>
      <c r="K9" s="548">
        <v>26</v>
      </c>
      <c r="L9" s="551">
        <v>11</v>
      </c>
    </row>
    <row r="10" spans="1:12" ht="24" customHeight="1">
      <c r="A10" s="317" t="s">
        <v>218</v>
      </c>
      <c r="B10" s="318" t="s">
        <v>219</v>
      </c>
      <c r="C10" s="532">
        <v>262</v>
      </c>
      <c r="D10" s="533">
        <v>2</v>
      </c>
      <c r="E10" s="534">
        <v>63</v>
      </c>
      <c r="F10" s="534">
        <v>154</v>
      </c>
      <c r="G10" s="535">
        <v>33</v>
      </c>
      <c r="H10" s="536">
        <v>10</v>
      </c>
      <c r="I10" s="533">
        <v>22</v>
      </c>
      <c r="J10" s="534">
        <v>75</v>
      </c>
      <c r="K10" s="534">
        <v>152</v>
      </c>
      <c r="L10" s="537">
        <v>13</v>
      </c>
    </row>
    <row r="11" spans="1:12" ht="24" customHeight="1">
      <c r="A11" s="319" t="s">
        <v>214</v>
      </c>
      <c r="B11" s="320" t="s">
        <v>220</v>
      </c>
      <c r="C11" s="538">
        <v>165</v>
      </c>
      <c r="D11" s="539">
        <v>0</v>
      </c>
      <c r="E11" s="482">
        <v>25</v>
      </c>
      <c r="F11" s="482">
        <v>103</v>
      </c>
      <c r="G11" s="540">
        <v>28</v>
      </c>
      <c r="H11" s="541">
        <v>9</v>
      </c>
      <c r="I11" s="539">
        <v>2</v>
      </c>
      <c r="J11" s="482">
        <v>43</v>
      </c>
      <c r="K11" s="482">
        <v>115</v>
      </c>
      <c r="L11" s="483">
        <v>5</v>
      </c>
    </row>
    <row r="12" spans="1:12" ht="24" customHeight="1">
      <c r="A12" s="319"/>
      <c r="B12" s="321" t="s">
        <v>221</v>
      </c>
      <c r="C12" s="542">
        <v>30</v>
      </c>
      <c r="D12" s="543">
        <v>0</v>
      </c>
      <c r="E12" s="486">
        <v>9</v>
      </c>
      <c r="F12" s="486">
        <v>19</v>
      </c>
      <c r="G12" s="544">
        <v>2</v>
      </c>
      <c r="H12" s="545">
        <v>0</v>
      </c>
      <c r="I12" s="543">
        <v>4</v>
      </c>
      <c r="J12" s="486">
        <v>9</v>
      </c>
      <c r="K12" s="486">
        <v>13</v>
      </c>
      <c r="L12" s="487">
        <v>4</v>
      </c>
    </row>
    <row r="13" spans="1:12" ht="24" customHeight="1">
      <c r="A13" s="322"/>
      <c r="B13" s="324" t="s">
        <v>222</v>
      </c>
      <c r="C13" s="546">
        <v>67</v>
      </c>
      <c r="D13" s="547">
        <v>2</v>
      </c>
      <c r="E13" s="548">
        <v>29</v>
      </c>
      <c r="F13" s="548">
        <v>32</v>
      </c>
      <c r="G13" s="549">
        <v>3</v>
      </c>
      <c r="H13" s="550">
        <v>1</v>
      </c>
      <c r="I13" s="547">
        <v>16</v>
      </c>
      <c r="J13" s="548">
        <v>23</v>
      </c>
      <c r="K13" s="548">
        <v>24</v>
      </c>
      <c r="L13" s="551">
        <v>4</v>
      </c>
    </row>
    <row r="14" spans="1:12" ht="24" customHeight="1">
      <c r="A14" s="325" t="s">
        <v>223</v>
      </c>
      <c r="B14" s="318" t="s">
        <v>437</v>
      </c>
      <c r="C14" s="532">
        <v>941</v>
      </c>
      <c r="D14" s="533">
        <v>33</v>
      </c>
      <c r="E14" s="534">
        <v>311</v>
      </c>
      <c r="F14" s="534">
        <v>476</v>
      </c>
      <c r="G14" s="535">
        <v>94</v>
      </c>
      <c r="H14" s="536">
        <v>27</v>
      </c>
      <c r="I14" s="533">
        <v>67</v>
      </c>
      <c r="J14" s="534">
        <v>484</v>
      </c>
      <c r="K14" s="534">
        <v>318</v>
      </c>
      <c r="L14" s="537">
        <v>72</v>
      </c>
    </row>
    <row r="15" spans="1:12" ht="24" customHeight="1">
      <c r="A15" s="325" t="s">
        <v>225</v>
      </c>
      <c r="B15" s="318" t="s">
        <v>226</v>
      </c>
      <c r="C15" s="532">
        <v>516</v>
      </c>
      <c r="D15" s="533">
        <v>15</v>
      </c>
      <c r="E15" s="534">
        <v>98</v>
      </c>
      <c r="F15" s="534">
        <v>246</v>
      </c>
      <c r="G15" s="535">
        <v>96</v>
      </c>
      <c r="H15" s="536">
        <v>61</v>
      </c>
      <c r="I15" s="533">
        <v>12</v>
      </c>
      <c r="J15" s="534">
        <v>238</v>
      </c>
      <c r="K15" s="534">
        <v>250</v>
      </c>
      <c r="L15" s="537">
        <v>16</v>
      </c>
    </row>
    <row r="16" spans="1:12" ht="24" customHeight="1">
      <c r="A16" s="325" t="s">
        <v>227</v>
      </c>
      <c r="B16" s="318" t="s">
        <v>228</v>
      </c>
      <c r="C16" s="532">
        <v>133</v>
      </c>
      <c r="D16" s="533">
        <v>38</v>
      </c>
      <c r="E16" s="534">
        <v>34</v>
      </c>
      <c r="F16" s="534">
        <v>46</v>
      </c>
      <c r="G16" s="535">
        <v>10</v>
      </c>
      <c r="H16" s="536">
        <v>5</v>
      </c>
      <c r="I16" s="533">
        <v>4</v>
      </c>
      <c r="J16" s="534">
        <v>44</v>
      </c>
      <c r="K16" s="534">
        <v>81</v>
      </c>
      <c r="L16" s="537">
        <v>4</v>
      </c>
    </row>
    <row r="17" spans="1:12" ht="24" customHeight="1">
      <c r="A17" s="325" t="s">
        <v>229</v>
      </c>
      <c r="B17" s="318" t="s">
        <v>447</v>
      </c>
      <c r="C17" s="532">
        <v>29</v>
      </c>
      <c r="D17" s="533">
        <v>9</v>
      </c>
      <c r="E17" s="534">
        <v>12</v>
      </c>
      <c r="F17" s="534">
        <v>7</v>
      </c>
      <c r="G17" s="535">
        <v>1</v>
      </c>
      <c r="H17" s="536">
        <v>0</v>
      </c>
      <c r="I17" s="533">
        <v>0</v>
      </c>
      <c r="J17" s="534">
        <v>13</v>
      </c>
      <c r="K17" s="534">
        <v>16</v>
      </c>
      <c r="L17" s="537">
        <v>0</v>
      </c>
    </row>
    <row r="18" spans="1:12" ht="24" customHeight="1">
      <c r="A18" s="325" t="s">
        <v>231</v>
      </c>
      <c r="B18" s="318" t="s">
        <v>448</v>
      </c>
      <c r="C18" s="532">
        <v>43</v>
      </c>
      <c r="D18" s="533">
        <v>4</v>
      </c>
      <c r="E18" s="534">
        <v>28</v>
      </c>
      <c r="F18" s="534">
        <v>9</v>
      </c>
      <c r="G18" s="535">
        <v>2</v>
      </c>
      <c r="H18" s="536">
        <v>0</v>
      </c>
      <c r="I18" s="533">
        <v>11</v>
      </c>
      <c r="J18" s="534">
        <v>16</v>
      </c>
      <c r="K18" s="534">
        <v>11</v>
      </c>
      <c r="L18" s="537">
        <v>5</v>
      </c>
    </row>
    <row r="19" spans="1:12" ht="24" customHeight="1">
      <c r="A19" s="325" t="s">
        <v>233</v>
      </c>
      <c r="B19" s="318" t="s">
        <v>234</v>
      </c>
      <c r="C19" s="532">
        <v>62</v>
      </c>
      <c r="D19" s="533">
        <v>9</v>
      </c>
      <c r="E19" s="534">
        <v>24</v>
      </c>
      <c r="F19" s="534">
        <v>24</v>
      </c>
      <c r="G19" s="535">
        <v>5</v>
      </c>
      <c r="H19" s="536">
        <v>0</v>
      </c>
      <c r="I19" s="533">
        <v>2</v>
      </c>
      <c r="J19" s="534">
        <v>39</v>
      </c>
      <c r="K19" s="534">
        <v>18</v>
      </c>
      <c r="L19" s="537">
        <v>3</v>
      </c>
    </row>
    <row r="20" spans="1:12" ht="24" customHeight="1">
      <c r="A20" s="325" t="s">
        <v>235</v>
      </c>
      <c r="B20" s="318" t="s">
        <v>236</v>
      </c>
      <c r="C20" s="532">
        <v>116</v>
      </c>
      <c r="D20" s="533">
        <v>69</v>
      </c>
      <c r="E20" s="534">
        <v>34</v>
      </c>
      <c r="F20" s="534">
        <v>12</v>
      </c>
      <c r="G20" s="535">
        <v>0</v>
      </c>
      <c r="H20" s="536">
        <v>1</v>
      </c>
      <c r="I20" s="533">
        <v>6</v>
      </c>
      <c r="J20" s="534">
        <v>78</v>
      </c>
      <c r="K20" s="534">
        <v>25</v>
      </c>
      <c r="L20" s="537">
        <v>7</v>
      </c>
    </row>
    <row r="21" spans="1:12" ht="24" customHeight="1">
      <c r="A21" s="326" t="s">
        <v>237</v>
      </c>
      <c r="B21" s="327" t="s">
        <v>248</v>
      </c>
      <c r="C21" s="532">
        <v>27</v>
      </c>
      <c r="D21" s="533">
        <v>21</v>
      </c>
      <c r="E21" s="534">
        <v>2</v>
      </c>
      <c r="F21" s="534">
        <v>2</v>
      </c>
      <c r="G21" s="535">
        <v>2</v>
      </c>
      <c r="H21" s="536">
        <v>0</v>
      </c>
      <c r="I21" s="533">
        <v>2</v>
      </c>
      <c r="J21" s="534">
        <v>20</v>
      </c>
      <c r="K21" s="534">
        <v>5</v>
      </c>
      <c r="L21" s="537">
        <v>0</v>
      </c>
    </row>
    <row r="22" spans="1:12" ht="24" customHeight="1">
      <c r="A22" s="325" t="s">
        <v>239</v>
      </c>
      <c r="B22" s="318"/>
      <c r="C22" s="532">
        <v>14</v>
      </c>
      <c r="D22" s="533">
        <v>1</v>
      </c>
      <c r="E22" s="534">
        <v>7</v>
      </c>
      <c r="F22" s="534">
        <v>6</v>
      </c>
      <c r="G22" s="535">
        <v>0</v>
      </c>
      <c r="H22" s="536">
        <v>0</v>
      </c>
      <c r="I22" s="533">
        <v>1</v>
      </c>
      <c r="J22" s="534">
        <v>3</v>
      </c>
      <c r="K22" s="534">
        <v>10</v>
      </c>
      <c r="L22" s="537">
        <v>0</v>
      </c>
    </row>
    <row r="23" spans="1:12" ht="24" customHeight="1">
      <c r="A23" s="325" t="s">
        <v>137</v>
      </c>
      <c r="B23" s="318"/>
      <c r="C23" s="532">
        <v>37</v>
      </c>
      <c r="D23" s="533">
        <v>1</v>
      </c>
      <c r="E23" s="534">
        <v>6</v>
      </c>
      <c r="F23" s="534">
        <v>19</v>
      </c>
      <c r="G23" s="535">
        <v>6</v>
      </c>
      <c r="H23" s="536">
        <v>5</v>
      </c>
      <c r="I23" s="533">
        <v>1</v>
      </c>
      <c r="J23" s="534">
        <v>7</v>
      </c>
      <c r="K23" s="534">
        <v>19</v>
      </c>
      <c r="L23" s="537">
        <v>10</v>
      </c>
    </row>
    <row r="24" spans="1:12" ht="24" customHeight="1">
      <c r="A24" s="559" t="s">
        <v>240</v>
      </c>
      <c r="B24" s="560"/>
      <c r="C24" s="532">
        <v>2427</v>
      </c>
      <c r="D24" s="533">
        <v>204</v>
      </c>
      <c r="E24" s="534">
        <v>632</v>
      </c>
      <c r="F24" s="534">
        <v>1045</v>
      </c>
      <c r="G24" s="535">
        <v>309</v>
      </c>
      <c r="H24" s="536">
        <v>237</v>
      </c>
      <c r="I24" s="533">
        <v>133</v>
      </c>
      <c r="J24" s="534">
        <v>1198</v>
      </c>
      <c r="K24" s="534">
        <v>948</v>
      </c>
      <c r="L24" s="537">
        <v>148</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453</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441</v>
      </c>
      <c r="F5" s="555" t="s">
        <v>442</v>
      </c>
      <c r="G5" s="555" t="s">
        <v>443</v>
      </c>
      <c r="H5" s="556" t="s">
        <v>444</v>
      </c>
      <c r="I5" s="557" t="s">
        <v>445</v>
      </c>
      <c r="J5" s="555" t="s">
        <v>446</v>
      </c>
      <c r="K5" s="555" t="s">
        <v>209</v>
      </c>
      <c r="L5" s="558" t="s">
        <v>434</v>
      </c>
    </row>
    <row r="6" spans="1:12" ht="24" customHeight="1">
      <c r="A6" s="317" t="s">
        <v>212</v>
      </c>
      <c r="B6" s="318" t="s">
        <v>213</v>
      </c>
      <c r="C6" s="532">
        <v>137</v>
      </c>
      <c r="D6" s="533">
        <v>0</v>
      </c>
      <c r="E6" s="534">
        <v>2</v>
      </c>
      <c r="F6" s="534">
        <v>21</v>
      </c>
      <c r="G6" s="535">
        <v>23</v>
      </c>
      <c r="H6" s="536">
        <v>91</v>
      </c>
      <c r="I6" s="533">
        <v>0</v>
      </c>
      <c r="J6" s="534">
        <v>94</v>
      </c>
      <c r="K6" s="534">
        <v>43</v>
      </c>
      <c r="L6" s="537">
        <v>0</v>
      </c>
    </row>
    <row r="7" spans="1:12" ht="24" customHeight="1">
      <c r="A7" s="319" t="s">
        <v>214</v>
      </c>
      <c r="B7" s="320" t="s">
        <v>215</v>
      </c>
      <c r="C7" s="538">
        <v>87</v>
      </c>
      <c r="D7" s="539">
        <v>0</v>
      </c>
      <c r="E7" s="482">
        <v>0</v>
      </c>
      <c r="F7" s="482">
        <v>6</v>
      </c>
      <c r="G7" s="540">
        <v>11</v>
      </c>
      <c r="H7" s="541">
        <v>70</v>
      </c>
      <c r="I7" s="539">
        <v>0</v>
      </c>
      <c r="J7" s="482">
        <v>65</v>
      </c>
      <c r="K7" s="482">
        <v>22</v>
      </c>
      <c r="L7" s="483">
        <v>0</v>
      </c>
    </row>
    <row r="8" spans="1:12" ht="24" customHeight="1">
      <c r="A8" s="319"/>
      <c r="B8" s="321" t="s">
        <v>216</v>
      </c>
      <c r="C8" s="542">
        <v>13</v>
      </c>
      <c r="D8" s="543">
        <v>0</v>
      </c>
      <c r="E8" s="486">
        <v>0</v>
      </c>
      <c r="F8" s="486">
        <v>4</v>
      </c>
      <c r="G8" s="544">
        <v>1</v>
      </c>
      <c r="H8" s="545">
        <v>8</v>
      </c>
      <c r="I8" s="543">
        <v>0</v>
      </c>
      <c r="J8" s="486">
        <v>6</v>
      </c>
      <c r="K8" s="486">
        <v>7</v>
      </c>
      <c r="L8" s="487">
        <v>0</v>
      </c>
    </row>
    <row r="9" spans="1:12" ht="24" customHeight="1">
      <c r="A9" s="322"/>
      <c r="B9" s="323" t="s">
        <v>217</v>
      </c>
      <c r="C9" s="546">
        <v>37</v>
      </c>
      <c r="D9" s="547">
        <v>0</v>
      </c>
      <c r="E9" s="548">
        <v>2</v>
      </c>
      <c r="F9" s="548">
        <v>11</v>
      </c>
      <c r="G9" s="549">
        <v>11</v>
      </c>
      <c r="H9" s="550">
        <v>13</v>
      </c>
      <c r="I9" s="547">
        <v>0</v>
      </c>
      <c r="J9" s="548">
        <v>23</v>
      </c>
      <c r="K9" s="548">
        <v>14</v>
      </c>
      <c r="L9" s="551">
        <v>0</v>
      </c>
    </row>
    <row r="10" spans="1:12" ht="24" customHeight="1">
      <c r="A10" s="317" t="s">
        <v>218</v>
      </c>
      <c r="B10" s="318" t="s">
        <v>219</v>
      </c>
      <c r="C10" s="532">
        <v>79</v>
      </c>
      <c r="D10" s="533">
        <v>0</v>
      </c>
      <c r="E10" s="534">
        <v>13</v>
      </c>
      <c r="F10" s="534">
        <v>48</v>
      </c>
      <c r="G10" s="535">
        <v>14</v>
      </c>
      <c r="H10" s="536">
        <v>4</v>
      </c>
      <c r="I10" s="533">
        <v>1</v>
      </c>
      <c r="J10" s="534">
        <v>24</v>
      </c>
      <c r="K10" s="534">
        <v>54</v>
      </c>
      <c r="L10" s="537">
        <v>0</v>
      </c>
    </row>
    <row r="11" spans="1:12" ht="24" customHeight="1">
      <c r="A11" s="319" t="s">
        <v>214</v>
      </c>
      <c r="B11" s="320" t="s">
        <v>220</v>
      </c>
      <c r="C11" s="538">
        <v>57</v>
      </c>
      <c r="D11" s="539">
        <v>0</v>
      </c>
      <c r="E11" s="482">
        <v>7</v>
      </c>
      <c r="F11" s="482">
        <v>34</v>
      </c>
      <c r="G11" s="540">
        <v>12</v>
      </c>
      <c r="H11" s="541">
        <v>4</v>
      </c>
      <c r="I11" s="539">
        <v>0</v>
      </c>
      <c r="J11" s="482">
        <v>18</v>
      </c>
      <c r="K11" s="482">
        <v>39</v>
      </c>
      <c r="L11" s="483">
        <v>0</v>
      </c>
    </row>
    <row r="12" spans="1:12" ht="24" customHeight="1">
      <c r="A12" s="319"/>
      <c r="B12" s="321" t="s">
        <v>221</v>
      </c>
      <c r="C12" s="542">
        <v>3</v>
      </c>
      <c r="D12" s="543">
        <v>0</v>
      </c>
      <c r="E12" s="486">
        <v>1</v>
      </c>
      <c r="F12" s="486">
        <v>2</v>
      </c>
      <c r="G12" s="544">
        <v>0</v>
      </c>
      <c r="H12" s="545">
        <v>0</v>
      </c>
      <c r="I12" s="543">
        <v>1</v>
      </c>
      <c r="J12" s="486">
        <v>1</v>
      </c>
      <c r="K12" s="486">
        <v>1</v>
      </c>
      <c r="L12" s="487">
        <v>0</v>
      </c>
    </row>
    <row r="13" spans="1:12" ht="24" customHeight="1">
      <c r="A13" s="322"/>
      <c r="B13" s="324" t="s">
        <v>222</v>
      </c>
      <c r="C13" s="546">
        <v>19</v>
      </c>
      <c r="D13" s="547">
        <v>0</v>
      </c>
      <c r="E13" s="548">
        <v>5</v>
      </c>
      <c r="F13" s="548">
        <v>12</v>
      </c>
      <c r="G13" s="549">
        <v>2</v>
      </c>
      <c r="H13" s="550">
        <v>0</v>
      </c>
      <c r="I13" s="547">
        <v>0</v>
      </c>
      <c r="J13" s="548">
        <v>5</v>
      </c>
      <c r="K13" s="548">
        <v>14</v>
      </c>
      <c r="L13" s="551">
        <v>0</v>
      </c>
    </row>
    <row r="14" spans="1:12" ht="24" customHeight="1">
      <c r="A14" s="325" t="s">
        <v>223</v>
      </c>
      <c r="B14" s="318" t="s">
        <v>437</v>
      </c>
      <c r="C14" s="532">
        <v>284</v>
      </c>
      <c r="D14" s="533">
        <v>5</v>
      </c>
      <c r="E14" s="534">
        <v>69</v>
      </c>
      <c r="F14" s="534">
        <v>154</v>
      </c>
      <c r="G14" s="535">
        <v>31</v>
      </c>
      <c r="H14" s="536">
        <v>25</v>
      </c>
      <c r="I14" s="533">
        <v>5</v>
      </c>
      <c r="J14" s="534">
        <v>108</v>
      </c>
      <c r="K14" s="534">
        <v>171</v>
      </c>
      <c r="L14" s="537">
        <v>0</v>
      </c>
    </row>
    <row r="15" spans="1:12" ht="24" customHeight="1">
      <c r="A15" s="325" t="s">
        <v>225</v>
      </c>
      <c r="B15" s="318" t="s">
        <v>226</v>
      </c>
      <c r="C15" s="532">
        <v>239</v>
      </c>
      <c r="D15" s="533">
        <v>5</v>
      </c>
      <c r="E15" s="534">
        <v>45</v>
      </c>
      <c r="F15" s="534">
        <v>87</v>
      </c>
      <c r="G15" s="535">
        <v>55</v>
      </c>
      <c r="H15" s="536">
        <v>47</v>
      </c>
      <c r="I15" s="533">
        <v>0</v>
      </c>
      <c r="J15" s="534">
        <v>76</v>
      </c>
      <c r="K15" s="534">
        <v>163</v>
      </c>
      <c r="L15" s="537">
        <v>0</v>
      </c>
    </row>
    <row r="16" spans="1:12" ht="24" customHeight="1">
      <c r="A16" s="325" t="s">
        <v>227</v>
      </c>
      <c r="B16" s="318" t="s">
        <v>228</v>
      </c>
      <c r="C16" s="532">
        <v>50</v>
      </c>
      <c r="D16" s="533">
        <v>6</v>
      </c>
      <c r="E16" s="534">
        <v>13</v>
      </c>
      <c r="F16" s="534">
        <v>21</v>
      </c>
      <c r="G16" s="535">
        <v>6</v>
      </c>
      <c r="H16" s="536">
        <v>4</v>
      </c>
      <c r="I16" s="533">
        <v>0</v>
      </c>
      <c r="J16" s="534">
        <v>6</v>
      </c>
      <c r="K16" s="534">
        <v>43</v>
      </c>
      <c r="L16" s="537">
        <v>1</v>
      </c>
    </row>
    <row r="17" spans="1:12" ht="24" customHeight="1">
      <c r="A17" s="325" t="s">
        <v>229</v>
      </c>
      <c r="B17" s="318" t="s">
        <v>447</v>
      </c>
      <c r="C17" s="532">
        <v>6</v>
      </c>
      <c r="D17" s="533">
        <v>2</v>
      </c>
      <c r="E17" s="534">
        <v>2</v>
      </c>
      <c r="F17" s="534">
        <v>2</v>
      </c>
      <c r="G17" s="535">
        <v>0</v>
      </c>
      <c r="H17" s="536">
        <v>0</v>
      </c>
      <c r="I17" s="533">
        <v>0</v>
      </c>
      <c r="J17" s="534">
        <v>4</v>
      </c>
      <c r="K17" s="534">
        <v>2</v>
      </c>
      <c r="L17" s="537">
        <v>0</v>
      </c>
    </row>
    <row r="18" spans="1:12" ht="24" customHeight="1">
      <c r="A18" s="325" t="s">
        <v>231</v>
      </c>
      <c r="B18" s="318" t="s">
        <v>448</v>
      </c>
      <c r="C18" s="532">
        <v>11</v>
      </c>
      <c r="D18" s="533">
        <v>0</v>
      </c>
      <c r="E18" s="534">
        <v>7</v>
      </c>
      <c r="F18" s="534">
        <v>3</v>
      </c>
      <c r="G18" s="535">
        <v>1</v>
      </c>
      <c r="H18" s="536">
        <v>0</v>
      </c>
      <c r="I18" s="533">
        <v>0</v>
      </c>
      <c r="J18" s="534">
        <v>1</v>
      </c>
      <c r="K18" s="534">
        <v>10</v>
      </c>
      <c r="L18" s="537">
        <v>0</v>
      </c>
    </row>
    <row r="19" spans="1:12" ht="24" customHeight="1">
      <c r="A19" s="325" t="s">
        <v>233</v>
      </c>
      <c r="B19" s="318" t="s">
        <v>234</v>
      </c>
      <c r="C19" s="532">
        <v>19</v>
      </c>
      <c r="D19" s="533">
        <v>0</v>
      </c>
      <c r="E19" s="534">
        <v>4</v>
      </c>
      <c r="F19" s="534">
        <v>12</v>
      </c>
      <c r="G19" s="535">
        <v>3</v>
      </c>
      <c r="H19" s="536">
        <v>0</v>
      </c>
      <c r="I19" s="533">
        <v>0</v>
      </c>
      <c r="J19" s="534">
        <v>7</v>
      </c>
      <c r="K19" s="534">
        <v>12</v>
      </c>
      <c r="L19" s="537">
        <v>0</v>
      </c>
    </row>
    <row r="20" spans="1:12" ht="24" customHeight="1">
      <c r="A20" s="325" t="s">
        <v>235</v>
      </c>
      <c r="B20" s="318" t="s">
        <v>236</v>
      </c>
      <c r="C20" s="532">
        <v>11</v>
      </c>
      <c r="D20" s="533">
        <v>4</v>
      </c>
      <c r="E20" s="534">
        <v>7</v>
      </c>
      <c r="F20" s="534">
        <v>0</v>
      </c>
      <c r="G20" s="535">
        <v>0</v>
      </c>
      <c r="H20" s="536">
        <v>0</v>
      </c>
      <c r="I20" s="533">
        <v>0</v>
      </c>
      <c r="J20" s="534">
        <v>4</v>
      </c>
      <c r="K20" s="534">
        <v>7</v>
      </c>
      <c r="L20" s="537">
        <v>0</v>
      </c>
    </row>
    <row r="21" spans="1:12" ht="24" customHeight="1">
      <c r="A21" s="326" t="s">
        <v>237</v>
      </c>
      <c r="B21" s="327" t="s">
        <v>248</v>
      </c>
      <c r="C21" s="532">
        <v>5</v>
      </c>
      <c r="D21" s="533">
        <v>1</v>
      </c>
      <c r="E21" s="534">
        <v>3</v>
      </c>
      <c r="F21" s="534">
        <v>1</v>
      </c>
      <c r="G21" s="535">
        <v>0</v>
      </c>
      <c r="H21" s="536">
        <v>0</v>
      </c>
      <c r="I21" s="533">
        <v>0</v>
      </c>
      <c r="J21" s="534">
        <v>1</v>
      </c>
      <c r="K21" s="534">
        <v>4</v>
      </c>
      <c r="L21" s="537">
        <v>0</v>
      </c>
    </row>
    <row r="22" spans="1:12" ht="24" customHeight="1">
      <c r="A22" s="325" t="s">
        <v>239</v>
      </c>
      <c r="B22" s="318"/>
      <c r="C22" s="532">
        <v>13</v>
      </c>
      <c r="D22" s="533">
        <v>0</v>
      </c>
      <c r="E22" s="534">
        <v>1</v>
      </c>
      <c r="F22" s="534">
        <v>7</v>
      </c>
      <c r="G22" s="535">
        <v>4</v>
      </c>
      <c r="H22" s="536">
        <v>1</v>
      </c>
      <c r="I22" s="533">
        <v>0</v>
      </c>
      <c r="J22" s="534">
        <v>4</v>
      </c>
      <c r="K22" s="534">
        <v>9</v>
      </c>
      <c r="L22" s="537">
        <v>0</v>
      </c>
    </row>
    <row r="23" spans="1:12" ht="24" customHeight="1">
      <c r="A23" s="325" t="s">
        <v>137</v>
      </c>
      <c r="B23" s="318"/>
      <c r="C23" s="532">
        <v>8</v>
      </c>
      <c r="D23" s="533">
        <v>1</v>
      </c>
      <c r="E23" s="534">
        <v>1</v>
      </c>
      <c r="F23" s="534">
        <v>5</v>
      </c>
      <c r="G23" s="535">
        <v>0</v>
      </c>
      <c r="H23" s="536">
        <v>1</v>
      </c>
      <c r="I23" s="533">
        <v>0</v>
      </c>
      <c r="J23" s="534">
        <v>2</v>
      </c>
      <c r="K23" s="534">
        <v>6</v>
      </c>
      <c r="L23" s="537">
        <v>0</v>
      </c>
    </row>
    <row r="24" spans="1:12" ht="24" customHeight="1">
      <c r="A24" s="559" t="s">
        <v>240</v>
      </c>
      <c r="B24" s="560"/>
      <c r="C24" s="532">
        <v>862</v>
      </c>
      <c r="D24" s="533">
        <v>24</v>
      </c>
      <c r="E24" s="534">
        <v>167</v>
      </c>
      <c r="F24" s="534">
        <v>361</v>
      </c>
      <c r="G24" s="535">
        <v>137</v>
      </c>
      <c r="H24" s="536">
        <v>173</v>
      </c>
      <c r="I24" s="533">
        <v>6</v>
      </c>
      <c r="J24" s="534">
        <v>331</v>
      </c>
      <c r="K24" s="534">
        <v>524</v>
      </c>
      <c r="L24" s="537">
        <v>1</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454</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203</v>
      </c>
      <c r="F5" s="555" t="s">
        <v>204</v>
      </c>
      <c r="G5" s="555" t="s">
        <v>205</v>
      </c>
      <c r="H5" s="556" t="s">
        <v>206</v>
      </c>
      <c r="I5" s="557" t="s">
        <v>450</v>
      </c>
      <c r="J5" s="555" t="s">
        <v>433</v>
      </c>
      <c r="K5" s="555" t="s">
        <v>209</v>
      </c>
      <c r="L5" s="558" t="s">
        <v>434</v>
      </c>
    </row>
    <row r="6" spans="1:12" ht="24" customHeight="1">
      <c r="A6" s="317" t="s">
        <v>212</v>
      </c>
      <c r="B6" s="318" t="s">
        <v>213</v>
      </c>
      <c r="C6" s="532">
        <v>4036</v>
      </c>
      <c r="D6" s="533">
        <v>1</v>
      </c>
      <c r="E6" s="534">
        <v>61</v>
      </c>
      <c r="F6" s="534">
        <v>345</v>
      </c>
      <c r="G6" s="535">
        <v>655</v>
      </c>
      <c r="H6" s="536">
        <v>2974</v>
      </c>
      <c r="I6" s="533">
        <v>16</v>
      </c>
      <c r="J6" s="534">
        <v>2597</v>
      </c>
      <c r="K6" s="534">
        <v>1369</v>
      </c>
      <c r="L6" s="537">
        <v>54</v>
      </c>
    </row>
    <row r="7" spans="1:12" ht="24" customHeight="1">
      <c r="A7" s="319" t="s">
        <v>214</v>
      </c>
      <c r="B7" s="320" t="s">
        <v>215</v>
      </c>
      <c r="C7" s="538">
        <v>2195</v>
      </c>
      <c r="D7" s="539">
        <v>0</v>
      </c>
      <c r="E7" s="482">
        <v>5</v>
      </c>
      <c r="F7" s="482">
        <v>71</v>
      </c>
      <c r="G7" s="540">
        <v>309</v>
      </c>
      <c r="H7" s="541">
        <v>1810</v>
      </c>
      <c r="I7" s="539">
        <v>4</v>
      </c>
      <c r="J7" s="482">
        <v>1497</v>
      </c>
      <c r="K7" s="482">
        <v>664</v>
      </c>
      <c r="L7" s="483">
        <v>30</v>
      </c>
    </row>
    <row r="8" spans="1:12" ht="24" customHeight="1">
      <c r="A8" s="319"/>
      <c r="B8" s="321" t="s">
        <v>216</v>
      </c>
      <c r="C8" s="542">
        <v>454</v>
      </c>
      <c r="D8" s="543">
        <v>0</v>
      </c>
      <c r="E8" s="486">
        <v>0</v>
      </c>
      <c r="F8" s="486">
        <v>34</v>
      </c>
      <c r="G8" s="544">
        <v>82</v>
      </c>
      <c r="H8" s="545">
        <v>338</v>
      </c>
      <c r="I8" s="543">
        <v>0</v>
      </c>
      <c r="J8" s="486">
        <v>303</v>
      </c>
      <c r="K8" s="486">
        <v>147</v>
      </c>
      <c r="L8" s="487">
        <v>4</v>
      </c>
    </row>
    <row r="9" spans="1:12" ht="24" customHeight="1">
      <c r="A9" s="322"/>
      <c r="B9" s="323" t="s">
        <v>217</v>
      </c>
      <c r="C9" s="546">
        <v>1387</v>
      </c>
      <c r="D9" s="547">
        <v>1</v>
      </c>
      <c r="E9" s="548">
        <v>56</v>
      </c>
      <c r="F9" s="548">
        <v>240</v>
      </c>
      <c r="G9" s="549">
        <v>264</v>
      </c>
      <c r="H9" s="550">
        <v>826</v>
      </c>
      <c r="I9" s="547">
        <v>12</v>
      </c>
      <c r="J9" s="548">
        <v>797</v>
      </c>
      <c r="K9" s="548">
        <v>558</v>
      </c>
      <c r="L9" s="551">
        <v>20</v>
      </c>
    </row>
    <row r="10" spans="1:12" ht="24" customHeight="1">
      <c r="A10" s="317" t="s">
        <v>218</v>
      </c>
      <c r="B10" s="318" t="s">
        <v>219</v>
      </c>
      <c r="C10" s="532">
        <v>1773</v>
      </c>
      <c r="D10" s="533">
        <v>8</v>
      </c>
      <c r="E10" s="534">
        <v>284</v>
      </c>
      <c r="F10" s="534">
        <v>980</v>
      </c>
      <c r="G10" s="535">
        <v>364</v>
      </c>
      <c r="H10" s="536">
        <v>137</v>
      </c>
      <c r="I10" s="533">
        <v>51</v>
      </c>
      <c r="J10" s="534">
        <v>403</v>
      </c>
      <c r="K10" s="534">
        <v>1291</v>
      </c>
      <c r="L10" s="537">
        <v>28</v>
      </c>
    </row>
    <row r="11" spans="1:12" ht="24" customHeight="1">
      <c r="A11" s="319" t="s">
        <v>214</v>
      </c>
      <c r="B11" s="320" t="s">
        <v>220</v>
      </c>
      <c r="C11" s="538">
        <v>1529</v>
      </c>
      <c r="D11" s="539">
        <v>1</v>
      </c>
      <c r="E11" s="482">
        <v>168</v>
      </c>
      <c r="F11" s="482">
        <v>884</v>
      </c>
      <c r="G11" s="540">
        <v>344</v>
      </c>
      <c r="H11" s="541">
        <v>132</v>
      </c>
      <c r="I11" s="539">
        <v>19</v>
      </c>
      <c r="J11" s="482">
        <v>324</v>
      </c>
      <c r="K11" s="482">
        <v>1165</v>
      </c>
      <c r="L11" s="483">
        <v>21</v>
      </c>
    </row>
    <row r="12" spans="1:12" ht="24" customHeight="1">
      <c r="A12" s="319"/>
      <c r="B12" s="321" t="s">
        <v>221</v>
      </c>
      <c r="C12" s="542">
        <v>114</v>
      </c>
      <c r="D12" s="543">
        <v>1</v>
      </c>
      <c r="E12" s="486">
        <v>51</v>
      </c>
      <c r="F12" s="486">
        <v>52</v>
      </c>
      <c r="G12" s="544">
        <v>7</v>
      </c>
      <c r="H12" s="545">
        <v>3</v>
      </c>
      <c r="I12" s="543">
        <v>18</v>
      </c>
      <c r="J12" s="486">
        <v>29</v>
      </c>
      <c r="K12" s="486">
        <v>65</v>
      </c>
      <c r="L12" s="487">
        <v>2</v>
      </c>
    </row>
    <row r="13" spans="1:12" ht="24" customHeight="1">
      <c r="A13" s="322"/>
      <c r="B13" s="324" t="s">
        <v>222</v>
      </c>
      <c r="C13" s="546">
        <v>130</v>
      </c>
      <c r="D13" s="547">
        <v>6</v>
      </c>
      <c r="E13" s="548">
        <v>65</v>
      </c>
      <c r="F13" s="548">
        <v>44</v>
      </c>
      <c r="G13" s="549">
        <v>13</v>
      </c>
      <c r="H13" s="550">
        <v>2</v>
      </c>
      <c r="I13" s="547">
        <v>14</v>
      </c>
      <c r="J13" s="548">
        <v>50</v>
      </c>
      <c r="K13" s="548">
        <v>61</v>
      </c>
      <c r="L13" s="551">
        <v>5</v>
      </c>
    </row>
    <row r="14" spans="1:12" ht="24" customHeight="1">
      <c r="A14" s="325" t="s">
        <v>223</v>
      </c>
      <c r="B14" s="318" t="s">
        <v>437</v>
      </c>
      <c r="C14" s="532">
        <v>8420</v>
      </c>
      <c r="D14" s="533">
        <v>102</v>
      </c>
      <c r="E14" s="534">
        <v>2240</v>
      </c>
      <c r="F14" s="534">
        <v>4120</v>
      </c>
      <c r="G14" s="535">
        <v>1286</v>
      </c>
      <c r="H14" s="536">
        <v>672</v>
      </c>
      <c r="I14" s="533">
        <v>278</v>
      </c>
      <c r="J14" s="534">
        <v>3562</v>
      </c>
      <c r="K14" s="534">
        <v>4425</v>
      </c>
      <c r="L14" s="537">
        <v>155</v>
      </c>
    </row>
    <row r="15" spans="1:12" ht="24" customHeight="1">
      <c r="A15" s="325" t="s">
        <v>225</v>
      </c>
      <c r="B15" s="318" t="s">
        <v>226</v>
      </c>
      <c r="C15" s="532">
        <v>4874</v>
      </c>
      <c r="D15" s="533">
        <v>79</v>
      </c>
      <c r="E15" s="534">
        <v>1019</v>
      </c>
      <c r="F15" s="534">
        <v>2101</v>
      </c>
      <c r="G15" s="535">
        <v>851</v>
      </c>
      <c r="H15" s="536">
        <v>824</v>
      </c>
      <c r="I15" s="533">
        <v>51</v>
      </c>
      <c r="J15" s="534">
        <v>1399</v>
      </c>
      <c r="K15" s="534">
        <v>3364</v>
      </c>
      <c r="L15" s="537">
        <v>60</v>
      </c>
    </row>
    <row r="16" spans="1:12" ht="24" customHeight="1">
      <c r="A16" s="325" t="s">
        <v>227</v>
      </c>
      <c r="B16" s="318" t="s">
        <v>228</v>
      </c>
      <c r="C16" s="532">
        <v>1121</v>
      </c>
      <c r="D16" s="533">
        <v>97</v>
      </c>
      <c r="E16" s="534">
        <v>384</v>
      </c>
      <c r="F16" s="534">
        <v>388</v>
      </c>
      <c r="G16" s="535">
        <v>98</v>
      </c>
      <c r="H16" s="536">
        <v>154</v>
      </c>
      <c r="I16" s="533">
        <v>17</v>
      </c>
      <c r="J16" s="534">
        <v>260</v>
      </c>
      <c r="K16" s="534">
        <v>827</v>
      </c>
      <c r="L16" s="537">
        <v>17</v>
      </c>
    </row>
    <row r="17" spans="1:12" ht="24" customHeight="1">
      <c r="A17" s="325" t="s">
        <v>229</v>
      </c>
      <c r="B17" s="318" t="s">
        <v>451</v>
      </c>
      <c r="C17" s="532">
        <v>141</v>
      </c>
      <c r="D17" s="533">
        <v>18</v>
      </c>
      <c r="E17" s="534">
        <v>67</v>
      </c>
      <c r="F17" s="534">
        <v>41</v>
      </c>
      <c r="G17" s="535">
        <v>4</v>
      </c>
      <c r="H17" s="536">
        <v>11</v>
      </c>
      <c r="I17" s="533">
        <v>0</v>
      </c>
      <c r="J17" s="534">
        <v>42</v>
      </c>
      <c r="K17" s="534">
        <v>98</v>
      </c>
      <c r="L17" s="537">
        <v>1</v>
      </c>
    </row>
    <row r="18" spans="1:12" ht="24" customHeight="1">
      <c r="A18" s="325" t="s">
        <v>231</v>
      </c>
      <c r="B18" s="318" t="s">
        <v>250</v>
      </c>
      <c r="C18" s="532">
        <v>255</v>
      </c>
      <c r="D18" s="533">
        <v>8</v>
      </c>
      <c r="E18" s="534">
        <v>156</v>
      </c>
      <c r="F18" s="534">
        <v>80</v>
      </c>
      <c r="G18" s="535">
        <v>6</v>
      </c>
      <c r="H18" s="536">
        <v>5</v>
      </c>
      <c r="I18" s="533">
        <v>18</v>
      </c>
      <c r="J18" s="534">
        <v>75</v>
      </c>
      <c r="K18" s="534">
        <v>160</v>
      </c>
      <c r="L18" s="537">
        <v>2</v>
      </c>
    </row>
    <row r="19" spans="1:12" ht="24" customHeight="1">
      <c r="A19" s="325" t="s">
        <v>233</v>
      </c>
      <c r="B19" s="318" t="s">
        <v>234</v>
      </c>
      <c r="C19" s="532">
        <v>311</v>
      </c>
      <c r="D19" s="533">
        <v>15</v>
      </c>
      <c r="E19" s="534">
        <v>121</v>
      </c>
      <c r="F19" s="534">
        <v>134</v>
      </c>
      <c r="G19" s="535">
        <v>23</v>
      </c>
      <c r="H19" s="536">
        <v>18</v>
      </c>
      <c r="I19" s="533">
        <v>10</v>
      </c>
      <c r="J19" s="534">
        <v>137</v>
      </c>
      <c r="K19" s="534">
        <v>160</v>
      </c>
      <c r="L19" s="537">
        <v>4</v>
      </c>
    </row>
    <row r="20" spans="1:12" ht="24" customHeight="1">
      <c r="A20" s="325" t="s">
        <v>235</v>
      </c>
      <c r="B20" s="318" t="s">
        <v>236</v>
      </c>
      <c r="C20" s="532">
        <v>171</v>
      </c>
      <c r="D20" s="533">
        <v>47</v>
      </c>
      <c r="E20" s="534">
        <v>95</v>
      </c>
      <c r="F20" s="534">
        <v>26</v>
      </c>
      <c r="G20" s="535">
        <v>3</v>
      </c>
      <c r="H20" s="536">
        <v>0</v>
      </c>
      <c r="I20" s="533">
        <v>4</v>
      </c>
      <c r="J20" s="534">
        <v>77</v>
      </c>
      <c r="K20" s="534">
        <v>86</v>
      </c>
      <c r="L20" s="537">
        <v>4</v>
      </c>
    </row>
    <row r="21" spans="1:12" ht="24" customHeight="1">
      <c r="A21" s="326" t="s">
        <v>237</v>
      </c>
      <c r="B21" s="327" t="s">
        <v>248</v>
      </c>
      <c r="C21" s="532">
        <v>71</v>
      </c>
      <c r="D21" s="533">
        <v>34</v>
      </c>
      <c r="E21" s="534">
        <v>17</v>
      </c>
      <c r="F21" s="534">
        <v>12</v>
      </c>
      <c r="G21" s="535">
        <v>6</v>
      </c>
      <c r="H21" s="536">
        <v>2</v>
      </c>
      <c r="I21" s="533">
        <v>3</v>
      </c>
      <c r="J21" s="534">
        <v>29</v>
      </c>
      <c r="K21" s="534">
        <v>39</v>
      </c>
      <c r="L21" s="537">
        <v>0</v>
      </c>
    </row>
    <row r="22" spans="1:12" ht="24" customHeight="1">
      <c r="A22" s="325" t="s">
        <v>239</v>
      </c>
      <c r="B22" s="318"/>
      <c r="C22" s="532">
        <v>129</v>
      </c>
      <c r="D22" s="533">
        <v>2</v>
      </c>
      <c r="E22" s="534">
        <v>32</v>
      </c>
      <c r="F22" s="534">
        <v>58</v>
      </c>
      <c r="G22" s="535">
        <v>22</v>
      </c>
      <c r="H22" s="536">
        <v>15</v>
      </c>
      <c r="I22" s="533">
        <v>1</v>
      </c>
      <c r="J22" s="534">
        <v>47</v>
      </c>
      <c r="K22" s="534">
        <v>79</v>
      </c>
      <c r="L22" s="537">
        <v>2</v>
      </c>
    </row>
    <row r="23" spans="1:12" ht="24" customHeight="1">
      <c r="A23" s="325" t="s">
        <v>137</v>
      </c>
      <c r="B23" s="318"/>
      <c r="C23" s="532">
        <v>344</v>
      </c>
      <c r="D23" s="533">
        <v>13</v>
      </c>
      <c r="E23" s="534">
        <v>69</v>
      </c>
      <c r="F23" s="534">
        <v>105</v>
      </c>
      <c r="G23" s="535">
        <v>62</v>
      </c>
      <c r="H23" s="536">
        <v>95</v>
      </c>
      <c r="I23" s="533">
        <v>8</v>
      </c>
      <c r="J23" s="534">
        <v>91</v>
      </c>
      <c r="K23" s="534">
        <v>187</v>
      </c>
      <c r="L23" s="537">
        <v>58</v>
      </c>
    </row>
    <row r="24" spans="1:12" ht="24" customHeight="1">
      <c r="A24" s="559" t="s">
        <v>240</v>
      </c>
      <c r="B24" s="560"/>
      <c r="C24" s="532">
        <v>21646</v>
      </c>
      <c r="D24" s="533">
        <v>424</v>
      </c>
      <c r="E24" s="534">
        <v>4545</v>
      </c>
      <c r="F24" s="534">
        <v>8390</v>
      </c>
      <c r="G24" s="535">
        <v>3380</v>
      </c>
      <c r="H24" s="536">
        <v>4907</v>
      </c>
      <c r="I24" s="533">
        <v>457</v>
      </c>
      <c r="J24" s="534">
        <v>8719</v>
      </c>
      <c r="K24" s="534">
        <v>12085</v>
      </c>
      <c r="L24" s="537">
        <v>385</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455</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456</v>
      </c>
      <c r="F5" s="555" t="s">
        <v>457</v>
      </c>
      <c r="G5" s="555" t="s">
        <v>458</v>
      </c>
      <c r="H5" s="556" t="s">
        <v>459</v>
      </c>
      <c r="I5" s="557" t="s">
        <v>460</v>
      </c>
      <c r="J5" s="555" t="s">
        <v>461</v>
      </c>
      <c r="K5" s="555" t="s">
        <v>209</v>
      </c>
      <c r="L5" s="558" t="s">
        <v>434</v>
      </c>
    </row>
    <row r="6" spans="1:12" ht="24" customHeight="1">
      <c r="A6" s="317" t="s">
        <v>212</v>
      </c>
      <c r="B6" s="318" t="s">
        <v>213</v>
      </c>
      <c r="C6" s="532">
        <v>1631</v>
      </c>
      <c r="D6" s="533">
        <v>0</v>
      </c>
      <c r="E6" s="534">
        <v>11</v>
      </c>
      <c r="F6" s="534">
        <v>72</v>
      </c>
      <c r="G6" s="535">
        <v>213</v>
      </c>
      <c r="H6" s="536">
        <v>1335</v>
      </c>
      <c r="I6" s="561">
        <v>0</v>
      </c>
      <c r="J6" s="534">
        <v>869</v>
      </c>
      <c r="K6" s="534">
        <v>762</v>
      </c>
      <c r="L6" s="537">
        <v>0</v>
      </c>
    </row>
    <row r="7" spans="1:12" ht="24" customHeight="1">
      <c r="A7" s="319" t="s">
        <v>214</v>
      </c>
      <c r="B7" s="320" t="s">
        <v>215</v>
      </c>
      <c r="C7" s="538">
        <v>994</v>
      </c>
      <c r="D7" s="539">
        <v>0</v>
      </c>
      <c r="E7" s="482">
        <v>1</v>
      </c>
      <c r="F7" s="482">
        <v>25</v>
      </c>
      <c r="G7" s="540">
        <v>107</v>
      </c>
      <c r="H7" s="541">
        <v>861</v>
      </c>
      <c r="I7" s="562">
        <v>0</v>
      </c>
      <c r="J7" s="482">
        <v>543</v>
      </c>
      <c r="K7" s="482">
        <v>451</v>
      </c>
      <c r="L7" s="483">
        <v>0</v>
      </c>
    </row>
    <row r="8" spans="1:12" ht="24" customHeight="1">
      <c r="A8" s="319"/>
      <c r="B8" s="321" t="s">
        <v>216</v>
      </c>
      <c r="C8" s="542">
        <v>267</v>
      </c>
      <c r="D8" s="543">
        <v>0</v>
      </c>
      <c r="E8" s="486">
        <v>0</v>
      </c>
      <c r="F8" s="486">
        <v>11</v>
      </c>
      <c r="G8" s="544">
        <v>43</v>
      </c>
      <c r="H8" s="545">
        <v>213</v>
      </c>
      <c r="I8" s="563">
        <v>0</v>
      </c>
      <c r="J8" s="486">
        <v>145</v>
      </c>
      <c r="K8" s="486">
        <v>122</v>
      </c>
      <c r="L8" s="487">
        <v>0</v>
      </c>
    </row>
    <row r="9" spans="1:12" ht="24" customHeight="1">
      <c r="A9" s="322"/>
      <c r="B9" s="323" t="s">
        <v>217</v>
      </c>
      <c r="C9" s="546">
        <v>370</v>
      </c>
      <c r="D9" s="547">
        <v>0</v>
      </c>
      <c r="E9" s="548">
        <v>10</v>
      </c>
      <c r="F9" s="548">
        <v>36</v>
      </c>
      <c r="G9" s="549">
        <v>63</v>
      </c>
      <c r="H9" s="550">
        <v>261</v>
      </c>
      <c r="I9" s="564">
        <v>0</v>
      </c>
      <c r="J9" s="548">
        <v>181</v>
      </c>
      <c r="K9" s="548">
        <v>189</v>
      </c>
      <c r="L9" s="551">
        <v>0</v>
      </c>
    </row>
    <row r="10" spans="1:12" ht="24" customHeight="1">
      <c r="A10" s="317" t="s">
        <v>218</v>
      </c>
      <c r="B10" s="318" t="s">
        <v>219</v>
      </c>
      <c r="C10" s="532">
        <v>372</v>
      </c>
      <c r="D10" s="533">
        <v>1</v>
      </c>
      <c r="E10" s="534">
        <v>45</v>
      </c>
      <c r="F10" s="534">
        <v>204</v>
      </c>
      <c r="G10" s="535">
        <v>89</v>
      </c>
      <c r="H10" s="536">
        <v>33</v>
      </c>
      <c r="I10" s="561">
        <v>1</v>
      </c>
      <c r="J10" s="534">
        <v>60</v>
      </c>
      <c r="K10" s="534">
        <v>310</v>
      </c>
      <c r="L10" s="537">
        <v>1</v>
      </c>
    </row>
    <row r="11" spans="1:12" ht="24" customHeight="1">
      <c r="A11" s="319" t="s">
        <v>214</v>
      </c>
      <c r="B11" s="320" t="s">
        <v>220</v>
      </c>
      <c r="C11" s="538">
        <v>334</v>
      </c>
      <c r="D11" s="539">
        <v>0</v>
      </c>
      <c r="E11" s="482">
        <v>25</v>
      </c>
      <c r="F11" s="482">
        <v>188</v>
      </c>
      <c r="G11" s="540">
        <v>88</v>
      </c>
      <c r="H11" s="541">
        <v>33</v>
      </c>
      <c r="I11" s="562">
        <v>0</v>
      </c>
      <c r="J11" s="482">
        <v>52</v>
      </c>
      <c r="K11" s="482">
        <v>282</v>
      </c>
      <c r="L11" s="483">
        <v>0</v>
      </c>
    </row>
    <row r="12" spans="1:12" ht="24" customHeight="1">
      <c r="A12" s="319"/>
      <c r="B12" s="321" t="s">
        <v>221</v>
      </c>
      <c r="C12" s="542">
        <v>13</v>
      </c>
      <c r="D12" s="543">
        <v>1</v>
      </c>
      <c r="E12" s="486">
        <v>5</v>
      </c>
      <c r="F12" s="486">
        <v>7</v>
      </c>
      <c r="G12" s="544">
        <v>0</v>
      </c>
      <c r="H12" s="545">
        <v>0</v>
      </c>
      <c r="I12" s="563">
        <v>1</v>
      </c>
      <c r="J12" s="486">
        <v>2</v>
      </c>
      <c r="K12" s="486">
        <v>10</v>
      </c>
      <c r="L12" s="487">
        <v>0</v>
      </c>
    </row>
    <row r="13" spans="1:12" ht="24" customHeight="1">
      <c r="A13" s="322"/>
      <c r="B13" s="324" t="s">
        <v>222</v>
      </c>
      <c r="C13" s="546">
        <v>25</v>
      </c>
      <c r="D13" s="547">
        <v>0</v>
      </c>
      <c r="E13" s="548">
        <v>15</v>
      </c>
      <c r="F13" s="548">
        <v>9</v>
      </c>
      <c r="G13" s="549">
        <v>1</v>
      </c>
      <c r="H13" s="550">
        <v>0</v>
      </c>
      <c r="I13" s="564">
        <v>0</v>
      </c>
      <c r="J13" s="548">
        <v>6</v>
      </c>
      <c r="K13" s="548">
        <v>18</v>
      </c>
      <c r="L13" s="551">
        <v>1</v>
      </c>
    </row>
    <row r="14" spans="1:12" ht="24" customHeight="1">
      <c r="A14" s="325" t="s">
        <v>223</v>
      </c>
      <c r="B14" s="318" t="s">
        <v>437</v>
      </c>
      <c r="C14" s="532">
        <v>1220</v>
      </c>
      <c r="D14" s="533">
        <v>17</v>
      </c>
      <c r="E14" s="534">
        <v>212</v>
      </c>
      <c r="F14" s="534">
        <v>602</v>
      </c>
      <c r="G14" s="535">
        <v>226</v>
      </c>
      <c r="H14" s="536">
        <v>163</v>
      </c>
      <c r="I14" s="561">
        <v>2</v>
      </c>
      <c r="J14" s="534">
        <v>374</v>
      </c>
      <c r="K14" s="534">
        <v>842</v>
      </c>
      <c r="L14" s="537">
        <v>2</v>
      </c>
    </row>
    <row r="15" spans="1:12" ht="24" customHeight="1">
      <c r="A15" s="325" t="s">
        <v>225</v>
      </c>
      <c r="B15" s="318" t="s">
        <v>226</v>
      </c>
      <c r="C15" s="532">
        <v>749</v>
      </c>
      <c r="D15" s="533">
        <v>3</v>
      </c>
      <c r="E15" s="534">
        <v>128</v>
      </c>
      <c r="F15" s="534">
        <v>309</v>
      </c>
      <c r="G15" s="535">
        <v>147</v>
      </c>
      <c r="H15" s="536">
        <v>162</v>
      </c>
      <c r="I15" s="561">
        <v>0</v>
      </c>
      <c r="J15" s="534">
        <v>107</v>
      </c>
      <c r="K15" s="534">
        <v>641</v>
      </c>
      <c r="L15" s="537">
        <v>1</v>
      </c>
    </row>
    <row r="16" spans="1:12" ht="24" customHeight="1">
      <c r="A16" s="325" t="s">
        <v>227</v>
      </c>
      <c r="B16" s="318" t="s">
        <v>228</v>
      </c>
      <c r="C16" s="532">
        <v>144</v>
      </c>
      <c r="D16" s="533">
        <v>4</v>
      </c>
      <c r="E16" s="534">
        <v>34</v>
      </c>
      <c r="F16" s="534">
        <v>59</v>
      </c>
      <c r="G16" s="535">
        <v>19</v>
      </c>
      <c r="H16" s="536">
        <v>28</v>
      </c>
      <c r="I16" s="561">
        <v>0</v>
      </c>
      <c r="J16" s="534">
        <v>11</v>
      </c>
      <c r="K16" s="534">
        <v>133</v>
      </c>
      <c r="L16" s="537">
        <v>0</v>
      </c>
    </row>
    <row r="17" spans="1:12" ht="24" customHeight="1">
      <c r="A17" s="325" t="s">
        <v>229</v>
      </c>
      <c r="B17" s="318" t="s">
        <v>462</v>
      </c>
      <c r="C17" s="532">
        <v>16</v>
      </c>
      <c r="D17" s="533">
        <v>5</v>
      </c>
      <c r="E17" s="534">
        <v>6</v>
      </c>
      <c r="F17" s="534">
        <v>4</v>
      </c>
      <c r="G17" s="535">
        <v>0</v>
      </c>
      <c r="H17" s="536">
        <v>1</v>
      </c>
      <c r="I17" s="561">
        <v>0</v>
      </c>
      <c r="J17" s="534">
        <v>3</v>
      </c>
      <c r="K17" s="534">
        <v>13</v>
      </c>
      <c r="L17" s="537">
        <v>0</v>
      </c>
    </row>
    <row r="18" spans="1:12" ht="24" customHeight="1">
      <c r="A18" s="325" t="s">
        <v>231</v>
      </c>
      <c r="B18" s="318" t="s">
        <v>463</v>
      </c>
      <c r="C18" s="532">
        <v>41</v>
      </c>
      <c r="D18" s="533">
        <v>0</v>
      </c>
      <c r="E18" s="534">
        <v>22</v>
      </c>
      <c r="F18" s="534">
        <v>14</v>
      </c>
      <c r="G18" s="535">
        <v>1</v>
      </c>
      <c r="H18" s="536">
        <v>4</v>
      </c>
      <c r="I18" s="561">
        <v>0</v>
      </c>
      <c r="J18" s="534">
        <v>10</v>
      </c>
      <c r="K18" s="534">
        <v>31</v>
      </c>
      <c r="L18" s="537">
        <v>0</v>
      </c>
    </row>
    <row r="19" spans="1:12" ht="24" customHeight="1">
      <c r="A19" s="325" t="s">
        <v>233</v>
      </c>
      <c r="B19" s="318" t="s">
        <v>234</v>
      </c>
      <c r="C19" s="532">
        <v>52</v>
      </c>
      <c r="D19" s="533">
        <v>3</v>
      </c>
      <c r="E19" s="534">
        <v>13</v>
      </c>
      <c r="F19" s="534">
        <v>25</v>
      </c>
      <c r="G19" s="535">
        <v>7</v>
      </c>
      <c r="H19" s="536">
        <v>4</v>
      </c>
      <c r="I19" s="561">
        <v>0</v>
      </c>
      <c r="J19" s="534">
        <v>20</v>
      </c>
      <c r="K19" s="534">
        <v>30</v>
      </c>
      <c r="L19" s="537">
        <v>2</v>
      </c>
    </row>
    <row r="20" spans="1:12" ht="24" customHeight="1">
      <c r="A20" s="325" t="s">
        <v>235</v>
      </c>
      <c r="B20" s="318" t="s">
        <v>236</v>
      </c>
      <c r="C20" s="532">
        <v>14</v>
      </c>
      <c r="D20" s="533">
        <v>1</v>
      </c>
      <c r="E20" s="534">
        <v>4</v>
      </c>
      <c r="F20" s="534">
        <v>8</v>
      </c>
      <c r="G20" s="535">
        <v>1</v>
      </c>
      <c r="H20" s="536">
        <v>0</v>
      </c>
      <c r="I20" s="561">
        <v>0</v>
      </c>
      <c r="J20" s="534">
        <v>5</v>
      </c>
      <c r="K20" s="534">
        <v>9</v>
      </c>
      <c r="L20" s="537">
        <v>0</v>
      </c>
    </row>
    <row r="21" spans="1:12" ht="24" customHeight="1">
      <c r="A21" s="326" t="s">
        <v>237</v>
      </c>
      <c r="B21" s="327" t="s">
        <v>248</v>
      </c>
      <c r="C21" s="532">
        <v>9</v>
      </c>
      <c r="D21" s="533">
        <v>3</v>
      </c>
      <c r="E21" s="534">
        <v>3</v>
      </c>
      <c r="F21" s="534">
        <v>2</v>
      </c>
      <c r="G21" s="535">
        <v>0</v>
      </c>
      <c r="H21" s="536">
        <v>1</v>
      </c>
      <c r="I21" s="561">
        <v>0</v>
      </c>
      <c r="J21" s="534">
        <v>2</v>
      </c>
      <c r="K21" s="534">
        <v>7</v>
      </c>
      <c r="L21" s="537">
        <v>0</v>
      </c>
    </row>
    <row r="22" spans="1:12" ht="24" customHeight="1">
      <c r="A22" s="325" t="s">
        <v>239</v>
      </c>
      <c r="B22" s="318"/>
      <c r="C22" s="532">
        <v>57</v>
      </c>
      <c r="D22" s="533">
        <v>9</v>
      </c>
      <c r="E22" s="534">
        <v>12</v>
      </c>
      <c r="F22" s="534">
        <v>27</v>
      </c>
      <c r="G22" s="535">
        <v>7</v>
      </c>
      <c r="H22" s="536">
        <v>2</v>
      </c>
      <c r="I22" s="561">
        <v>0</v>
      </c>
      <c r="J22" s="534">
        <v>5</v>
      </c>
      <c r="K22" s="534">
        <v>52</v>
      </c>
      <c r="L22" s="537">
        <v>0</v>
      </c>
    </row>
    <row r="23" spans="1:12" ht="24" customHeight="1">
      <c r="A23" s="325" t="s">
        <v>137</v>
      </c>
      <c r="B23" s="318"/>
      <c r="C23" s="532">
        <v>75</v>
      </c>
      <c r="D23" s="533">
        <v>2</v>
      </c>
      <c r="E23" s="534">
        <v>9</v>
      </c>
      <c r="F23" s="534">
        <v>15</v>
      </c>
      <c r="G23" s="535">
        <v>10</v>
      </c>
      <c r="H23" s="536">
        <v>39</v>
      </c>
      <c r="I23" s="561">
        <v>0</v>
      </c>
      <c r="J23" s="534">
        <v>27</v>
      </c>
      <c r="K23" s="534">
        <v>40</v>
      </c>
      <c r="L23" s="537">
        <v>8</v>
      </c>
    </row>
    <row r="24" spans="1:12" ht="24" customHeight="1">
      <c r="A24" s="559" t="s">
        <v>240</v>
      </c>
      <c r="B24" s="560"/>
      <c r="C24" s="532">
        <v>4380</v>
      </c>
      <c r="D24" s="533">
        <v>48</v>
      </c>
      <c r="E24" s="534">
        <v>499</v>
      </c>
      <c r="F24" s="534">
        <v>1341</v>
      </c>
      <c r="G24" s="535">
        <v>720</v>
      </c>
      <c r="H24" s="536">
        <v>1772</v>
      </c>
      <c r="I24" s="561">
        <v>3</v>
      </c>
      <c r="J24" s="534">
        <v>1493</v>
      </c>
      <c r="K24" s="534">
        <v>2870</v>
      </c>
      <c r="L24" s="537">
        <v>14</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Ｐ明朝,標準"（平成25年6月1ヶ月間）</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5" ht="17.25" customHeight="1">
      <c r="A1" s="22" t="s">
        <v>389</v>
      </c>
      <c r="B1" s="522"/>
      <c r="C1" s="522"/>
      <c r="D1" s="522"/>
      <c r="E1" s="522"/>
      <c r="F1" s="522"/>
      <c r="G1" s="522"/>
      <c r="H1" s="522"/>
      <c r="I1" s="522"/>
      <c r="J1" s="523"/>
      <c r="K1" s="523"/>
      <c r="L1" s="523"/>
    </row>
    <row r="2" spans="1:15" s="2" customFormat="1" ht="16.2">
      <c r="A2" s="37" t="s">
        <v>1644</v>
      </c>
      <c r="B2" s="38"/>
      <c r="C2" s="38"/>
      <c r="D2" s="38"/>
      <c r="E2" s="38"/>
      <c r="F2" s="38"/>
      <c r="G2" s="38"/>
      <c r="H2" s="38"/>
      <c r="I2" s="38"/>
      <c r="J2" s="38"/>
      <c r="K2" s="38"/>
      <c r="L2" s="38"/>
      <c r="M2" s="38"/>
    </row>
    <row r="3" spans="1:15" ht="11.25" customHeight="1">
      <c r="A3" s="565"/>
      <c r="B3" s="566"/>
      <c r="C3" s="566"/>
      <c r="D3" s="566"/>
      <c r="E3" s="566"/>
      <c r="F3" s="566"/>
      <c r="G3" s="566"/>
      <c r="H3" s="566"/>
      <c r="I3" s="566"/>
      <c r="J3" s="525"/>
      <c r="K3" s="525"/>
      <c r="L3" s="526"/>
      <c r="M3" s="79"/>
    </row>
    <row r="4" spans="1:15" ht="13.5" customHeight="1">
      <c r="A4" s="1756" t="s">
        <v>198</v>
      </c>
      <c r="B4" s="1757"/>
      <c r="C4" s="1756" t="s">
        <v>199</v>
      </c>
      <c r="D4" s="1760" t="s">
        <v>431</v>
      </c>
      <c r="E4" s="1761"/>
      <c r="F4" s="1761"/>
      <c r="G4" s="1761"/>
      <c r="H4" s="1618"/>
      <c r="I4" s="1760" t="s">
        <v>432</v>
      </c>
      <c r="J4" s="1761"/>
      <c r="K4" s="1761"/>
      <c r="L4" s="1537"/>
      <c r="M4" s="79"/>
    </row>
    <row r="5" spans="1:15" ht="24" customHeight="1">
      <c r="A5" s="1758"/>
      <c r="B5" s="1759"/>
      <c r="C5" s="1758"/>
      <c r="D5" s="527" t="s">
        <v>202</v>
      </c>
      <c r="E5" s="528" t="s">
        <v>456</v>
      </c>
      <c r="F5" s="528" t="s">
        <v>457</v>
      </c>
      <c r="G5" s="528" t="s">
        <v>458</v>
      </c>
      <c r="H5" s="529" t="s">
        <v>459</v>
      </c>
      <c r="I5" s="530" t="s">
        <v>207</v>
      </c>
      <c r="J5" s="528" t="s">
        <v>461</v>
      </c>
      <c r="K5" s="528" t="s">
        <v>209</v>
      </c>
      <c r="L5" s="531" t="s">
        <v>464</v>
      </c>
      <c r="M5" s="79"/>
    </row>
    <row r="6" spans="1:15" ht="24" customHeight="1">
      <c r="A6" s="272" t="s">
        <v>212</v>
      </c>
      <c r="B6" s="273" t="s">
        <v>213</v>
      </c>
      <c r="C6" s="532">
        <v>1317</v>
      </c>
      <c r="D6" s="533">
        <v>0</v>
      </c>
      <c r="E6" s="534">
        <v>7</v>
      </c>
      <c r="F6" s="534">
        <v>106</v>
      </c>
      <c r="G6" s="535">
        <v>235</v>
      </c>
      <c r="H6" s="536">
        <v>969</v>
      </c>
      <c r="I6" s="533">
        <v>1</v>
      </c>
      <c r="J6" s="534">
        <v>834</v>
      </c>
      <c r="K6" s="534">
        <v>482</v>
      </c>
      <c r="L6" s="537">
        <v>0</v>
      </c>
      <c r="M6" s="79"/>
      <c r="N6" s="10">
        <f>IF(C6=SUM(D6:H6),0,1)</f>
        <v>0</v>
      </c>
      <c r="O6" s="10">
        <f>IF(C6=SUM(I6:L6),0,1)</f>
        <v>0</v>
      </c>
    </row>
    <row r="7" spans="1:15" ht="24" customHeight="1">
      <c r="A7" s="282" t="s">
        <v>214</v>
      </c>
      <c r="B7" s="283" t="s">
        <v>435</v>
      </c>
      <c r="C7" s="538">
        <v>808</v>
      </c>
      <c r="D7" s="539">
        <v>0</v>
      </c>
      <c r="E7" s="482">
        <v>1</v>
      </c>
      <c r="F7" s="482">
        <v>35</v>
      </c>
      <c r="G7" s="540">
        <v>111</v>
      </c>
      <c r="H7" s="541">
        <v>661</v>
      </c>
      <c r="I7" s="539">
        <v>0</v>
      </c>
      <c r="J7" s="482">
        <v>536</v>
      </c>
      <c r="K7" s="482">
        <v>272</v>
      </c>
      <c r="L7" s="483">
        <v>0</v>
      </c>
      <c r="M7" s="79"/>
      <c r="N7" s="10">
        <f t="shared" ref="N7:N23" si="0">IF(C7=SUM(D7:H7),0,1)</f>
        <v>0</v>
      </c>
      <c r="O7" s="10">
        <f t="shared" ref="O7:O24" si="1">IF(C7=SUM(I7:L7),0,1)</f>
        <v>0</v>
      </c>
    </row>
    <row r="8" spans="1:15" ht="24" customHeight="1">
      <c r="A8" s="282"/>
      <c r="B8" s="290" t="s">
        <v>436</v>
      </c>
      <c r="C8" s="542">
        <v>156</v>
      </c>
      <c r="D8" s="543">
        <v>0</v>
      </c>
      <c r="E8" s="486">
        <v>0</v>
      </c>
      <c r="F8" s="486">
        <v>12</v>
      </c>
      <c r="G8" s="544">
        <v>45</v>
      </c>
      <c r="H8" s="545">
        <v>99</v>
      </c>
      <c r="I8" s="543">
        <v>0</v>
      </c>
      <c r="J8" s="486">
        <v>90</v>
      </c>
      <c r="K8" s="486">
        <v>66</v>
      </c>
      <c r="L8" s="487">
        <v>0</v>
      </c>
      <c r="M8" s="79"/>
      <c r="N8" s="10">
        <f t="shared" si="0"/>
        <v>0</v>
      </c>
      <c r="O8" s="10">
        <f t="shared" si="1"/>
        <v>0</v>
      </c>
    </row>
    <row r="9" spans="1:15" ht="24" customHeight="1">
      <c r="A9" s="297"/>
      <c r="B9" s="298" t="s">
        <v>217</v>
      </c>
      <c r="C9" s="546">
        <v>353</v>
      </c>
      <c r="D9" s="547">
        <v>0</v>
      </c>
      <c r="E9" s="548">
        <v>6</v>
      </c>
      <c r="F9" s="548">
        <v>59</v>
      </c>
      <c r="G9" s="549">
        <v>79</v>
      </c>
      <c r="H9" s="550">
        <v>209</v>
      </c>
      <c r="I9" s="547">
        <v>1</v>
      </c>
      <c r="J9" s="548">
        <v>208</v>
      </c>
      <c r="K9" s="548">
        <v>144</v>
      </c>
      <c r="L9" s="551">
        <v>0</v>
      </c>
      <c r="M9" s="79"/>
      <c r="N9" s="10">
        <f t="shared" si="0"/>
        <v>0</v>
      </c>
      <c r="O9" s="10">
        <f t="shared" si="1"/>
        <v>0</v>
      </c>
    </row>
    <row r="10" spans="1:15" ht="24" customHeight="1">
      <c r="A10" s="272" t="s">
        <v>218</v>
      </c>
      <c r="B10" s="273" t="s">
        <v>219</v>
      </c>
      <c r="C10" s="532">
        <v>159</v>
      </c>
      <c r="D10" s="533">
        <v>0</v>
      </c>
      <c r="E10" s="534">
        <v>8</v>
      </c>
      <c r="F10" s="534">
        <v>72</v>
      </c>
      <c r="G10" s="535">
        <v>56</v>
      </c>
      <c r="H10" s="536">
        <v>23</v>
      </c>
      <c r="I10" s="533">
        <v>1</v>
      </c>
      <c r="J10" s="534">
        <v>65</v>
      </c>
      <c r="K10" s="534">
        <v>91</v>
      </c>
      <c r="L10" s="537">
        <v>2</v>
      </c>
      <c r="M10" s="79"/>
      <c r="N10" s="10">
        <f t="shared" si="0"/>
        <v>0</v>
      </c>
      <c r="O10" s="10">
        <f t="shared" si="1"/>
        <v>0</v>
      </c>
    </row>
    <row r="11" spans="1:15" ht="24" customHeight="1">
      <c r="A11" s="282" t="s">
        <v>214</v>
      </c>
      <c r="B11" s="283" t="s">
        <v>220</v>
      </c>
      <c r="C11" s="538">
        <v>133</v>
      </c>
      <c r="D11" s="539">
        <v>0</v>
      </c>
      <c r="E11" s="482">
        <v>2</v>
      </c>
      <c r="F11" s="482">
        <v>59</v>
      </c>
      <c r="G11" s="540">
        <v>52</v>
      </c>
      <c r="H11" s="541">
        <v>20</v>
      </c>
      <c r="I11" s="539">
        <v>0</v>
      </c>
      <c r="J11" s="482">
        <v>51</v>
      </c>
      <c r="K11" s="482">
        <v>81</v>
      </c>
      <c r="L11" s="483">
        <v>1</v>
      </c>
      <c r="M11" s="79"/>
      <c r="N11" s="10">
        <f t="shared" si="0"/>
        <v>0</v>
      </c>
      <c r="O11" s="10">
        <f t="shared" si="1"/>
        <v>0</v>
      </c>
    </row>
    <row r="12" spans="1:15" ht="24" customHeight="1">
      <c r="A12" s="282"/>
      <c r="B12" s="290" t="s">
        <v>221</v>
      </c>
      <c r="C12" s="542">
        <v>3</v>
      </c>
      <c r="D12" s="543">
        <v>0</v>
      </c>
      <c r="E12" s="486">
        <v>2</v>
      </c>
      <c r="F12" s="486">
        <v>1</v>
      </c>
      <c r="G12" s="544">
        <v>0</v>
      </c>
      <c r="H12" s="545">
        <v>0</v>
      </c>
      <c r="I12" s="543">
        <v>0</v>
      </c>
      <c r="J12" s="486">
        <v>2</v>
      </c>
      <c r="K12" s="486">
        <v>1</v>
      </c>
      <c r="L12" s="487">
        <v>0</v>
      </c>
      <c r="M12" s="79"/>
      <c r="N12" s="10">
        <f t="shared" si="0"/>
        <v>0</v>
      </c>
      <c r="O12" s="10">
        <f t="shared" si="1"/>
        <v>0</v>
      </c>
    </row>
    <row r="13" spans="1:15" ht="24" customHeight="1">
      <c r="A13" s="297"/>
      <c r="B13" s="552" t="s">
        <v>222</v>
      </c>
      <c r="C13" s="546">
        <v>23</v>
      </c>
      <c r="D13" s="547">
        <v>0</v>
      </c>
      <c r="E13" s="548">
        <v>4</v>
      </c>
      <c r="F13" s="548">
        <v>12</v>
      </c>
      <c r="G13" s="549">
        <v>4</v>
      </c>
      <c r="H13" s="550">
        <v>3</v>
      </c>
      <c r="I13" s="547">
        <v>1</v>
      </c>
      <c r="J13" s="548">
        <v>12</v>
      </c>
      <c r="K13" s="548">
        <v>9</v>
      </c>
      <c r="L13" s="551">
        <v>1</v>
      </c>
      <c r="M13" s="79"/>
      <c r="N13" s="10">
        <f t="shared" si="0"/>
        <v>0</v>
      </c>
      <c r="O13" s="10">
        <f t="shared" si="1"/>
        <v>0</v>
      </c>
    </row>
    <row r="14" spans="1:15" ht="24" customHeight="1">
      <c r="A14" s="306" t="s">
        <v>223</v>
      </c>
      <c r="B14" s="273" t="s">
        <v>437</v>
      </c>
      <c r="C14" s="532">
        <v>1805</v>
      </c>
      <c r="D14" s="533">
        <v>5</v>
      </c>
      <c r="E14" s="534">
        <v>201</v>
      </c>
      <c r="F14" s="534">
        <v>890</v>
      </c>
      <c r="G14" s="535">
        <v>434</v>
      </c>
      <c r="H14" s="536">
        <v>275</v>
      </c>
      <c r="I14" s="533">
        <v>25</v>
      </c>
      <c r="J14" s="534">
        <v>786</v>
      </c>
      <c r="K14" s="534">
        <v>952</v>
      </c>
      <c r="L14" s="537">
        <v>42</v>
      </c>
      <c r="M14" s="79"/>
      <c r="N14" s="10">
        <f t="shared" si="0"/>
        <v>0</v>
      </c>
      <c r="O14" s="10">
        <f t="shared" si="1"/>
        <v>0</v>
      </c>
    </row>
    <row r="15" spans="1:15" ht="24" customHeight="1">
      <c r="A15" s="306" t="s">
        <v>225</v>
      </c>
      <c r="B15" s="273" t="s">
        <v>226</v>
      </c>
      <c r="C15" s="532">
        <v>338</v>
      </c>
      <c r="D15" s="533">
        <v>1</v>
      </c>
      <c r="E15" s="534">
        <v>24</v>
      </c>
      <c r="F15" s="534">
        <v>106</v>
      </c>
      <c r="G15" s="535">
        <v>97</v>
      </c>
      <c r="H15" s="536">
        <v>110</v>
      </c>
      <c r="I15" s="533">
        <v>1</v>
      </c>
      <c r="J15" s="534">
        <v>107</v>
      </c>
      <c r="K15" s="534">
        <v>227</v>
      </c>
      <c r="L15" s="537">
        <v>3</v>
      </c>
      <c r="M15" s="79"/>
      <c r="N15" s="10">
        <f t="shared" si="0"/>
        <v>0</v>
      </c>
      <c r="O15" s="10">
        <f t="shared" si="1"/>
        <v>0</v>
      </c>
    </row>
    <row r="16" spans="1:15" ht="24" customHeight="1">
      <c r="A16" s="306" t="s">
        <v>227</v>
      </c>
      <c r="B16" s="273" t="s">
        <v>228</v>
      </c>
      <c r="C16" s="532">
        <v>69</v>
      </c>
      <c r="D16" s="533">
        <v>4</v>
      </c>
      <c r="E16" s="534">
        <v>11</v>
      </c>
      <c r="F16" s="534">
        <v>24</v>
      </c>
      <c r="G16" s="535">
        <v>13</v>
      </c>
      <c r="H16" s="536">
        <v>17</v>
      </c>
      <c r="I16" s="533">
        <v>1</v>
      </c>
      <c r="J16" s="534">
        <v>22</v>
      </c>
      <c r="K16" s="534">
        <v>46</v>
      </c>
      <c r="L16" s="537">
        <v>0</v>
      </c>
      <c r="M16" s="79"/>
      <c r="N16" s="10">
        <f t="shared" si="0"/>
        <v>0</v>
      </c>
      <c r="O16" s="10">
        <f t="shared" si="1"/>
        <v>0</v>
      </c>
    </row>
    <row r="17" spans="1:15" ht="24" customHeight="1">
      <c r="A17" s="306" t="s">
        <v>229</v>
      </c>
      <c r="B17" s="273" t="s">
        <v>246</v>
      </c>
      <c r="C17" s="532">
        <v>6</v>
      </c>
      <c r="D17" s="533">
        <v>1</v>
      </c>
      <c r="E17" s="534">
        <v>1</v>
      </c>
      <c r="F17" s="534">
        <v>0</v>
      </c>
      <c r="G17" s="535">
        <v>1</v>
      </c>
      <c r="H17" s="536">
        <v>3</v>
      </c>
      <c r="I17" s="533">
        <v>0</v>
      </c>
      <c r="J17" s="534">
        <v>3</v>
      </c>
      <c r="K17" s="534">
        <v>3</v>
      </c>
      <c r="L17" s="537">
        <v>0</v>
      </c>
      <c r="M17" s="79"/>
      <c r="N17" s="10">
        <f t="shared" si="0"/>
        <v>0</v>
      </c>
      <c r="O17" s="10">
        <f t="shared" si="1"/>
        <v>0</v>
      </c>
    </row>
    <row r="18" spans="1:15" ht="24" customHeight="1">
      <c r="A18" s="306" t="s">
        <v>231</v>
      </c>
      <c r="B18" s="273" t="s">
        <v>250</v>
      </c>
      <c r="C18" s="532">
        <v>11</v>
      </c>
      <c r="D18" s="533">
        <v>0</v>
      </c>
      <c r="E18" s="534">
        <v>3</v>
      </c>
      <c r="F18" s="534">
        <v>4</v>
      </c>
      <c r="G18" s="535">
        <v>1</v>
      </c>
      <c r="H18" s="536">
        <v>3</v>
      </c>
      <c r="I18" s="533">
        <v>1</v>
      </c>
      <c r="J18" s="534">
        <v>3</v>
      </c>
      <c r="K18" s="534">
        <v>6</v>
      </c>
      <c r="L18" s="537">
        <v>1</v>
      </c>
      <c r="M18" s="79"/>
      <c r="N18" s="10">
        <f t="shared" si="0"/>
        <v>0</v>
      </c>
      <c r="O18" s="10">
        <f t="shared" si="1"/>
        <v>0</v>
      </c>
    </row>
    <row r="19" spans="1:15" ht="24" customHeight="1">
      <c r="A19" s="306" t="s">
        <v>233</v>
      </c>
      <c r="B19" s="273" t="s">
        <v>438</v>
      </c>
      <c r="C19" s="532">
        <v>58</v>
      </c>
      <c r="D19" s="533">
        <v>2</v>
      </c>
      <c r="E19" s="534">
        <v>19</v>
      </c>
      <c r="F19" s="534">
        <v>23</v>
      </c>
      <c r="G19" s="535">
        <v>7</v>
      </c>
      <c r="H19" s="536">
        <v>7</v>
      </c>
      <c r="I19" s="533">
        <v>0</v>
      </c>
      <c r="J19" s="534">
        <v>31</v>
      </c>
      <c r="K19" s="534">
        <v>25</v>
      </c>
      <c r="L19" s="537">
        <v>2</v>
      </c>
      <c r="M19" s="79"/>
      <c r="N19" s="10">
        <f t="shared" si="0"/>
        <v>0</v>
      </c>
      <c r="O19" s="10">
        <f t="shared" si="1"/>
        <v>0</v>
      </c>
    </row>
    <row r="20" spans="1:15" ht="24" customHeight="1">
      <c r="A20" s="306" t="s">
        <v>235</v>
      </c>
      <c r="B20" s="273" t="s">
        <v>236</v>
      </c>
      <c r="C20" s="532">
        <v>13</v>
      </c>
      <c r="D20" s="533">
        <v>3</v>
      </c>
      <c r="E20" s="534">
        <v>9</v>
      </c>
      <c r="F20" s="534">
        <v>1</v>
      </c>
      <c r="G20" s="535">
        <v>0</v>
      </c>
      <c r="H20" s="536">
        <v>0</v>
      </c>
      <c r="I20" s="533">
        <v>1</v>
      </c>
      <c r="J20" s="534">
        <v>11</v>
      </c>
      <c r="K20" s="534">
        <v>1</v>
      </c>
      <c r="L20" s="537">
        <v>0</v>
      </c>
      <c r="M20" s="79"/>
      <c r="N20" s="10">
        <f t="shared" si="0"/>
        <v>0</v>
      </c>
      <c r="O20" s="10">
        <f t="shared" si="1"/>
        <v>0</v>
      </c>
    </row>
    <row r="21" spans="1:15" ht="24" customHeight="1">
      <c r="A21" s="308" t="s">
        <v>237</v>
      </c>
      <c r="B21" s="553" t="s">
        <v>439</v>
      </c>
      <c r="C21" s="532">
        <v>7</v>
      </c>
      <c r="D21" s="533">
        <v>3</v>
      </c>
      <c r="E21" s="534">
        <v>2</v>
      </c>
      <c r="F21" s="534">
        <v>2</v>
      </c>
      <c r="G21" s="535">
        <v>0</v>
      </c>
      <c r="H21" s="536">
        <v>0</v>
      </c>
      <c r="I21" s="533">
        <v>0</v>
      </c>
      <c r="J21" s="534">
        <v>3</v>
      </c>
      <c r="K21" s="534">
        <v>4</v>
      </c>
      <c r="L21" s="537">
        <v>0</v>
      </c>
      <c r="M21" s="79"/>
      <c r="N21" s="10">
        <f t="shared" si="0"/>
        <v>0</v>
      </c>
      <c r="O21" s="10">
        <f t="shared" si="1"/>
        <v>0</v>
      </c>
    </row>
    <row r="22" spans="1:15" ht="24" customHeight="1">
      <c r="A22" s="306" t="s">
        <v>239</v>
      </c>
      <c r="B22" s="273"/>
      <c r="C22" s="532">
        <v>26</v>
      </c>
      <c r="D22" s="533">
        <v>0</v>
      </c>
      <c r="E22" s="534">
        <v>5</v>
      </c>
      <c r="F22" s="534">
        <v>11</v>
      </c>
      <c r="G22" s="535">
        <v>7</v>
      </c>
      <c r="H22" s="536">
        <v>3</v>
      </c>
      <c r="I22" s="533">
        <v>0</v>
      </c>
      <c r="J22" s="534">
        <v>9</v>
      </c>
      <c r="K22" s="534">
        <v>17</v>
      </c>
      <c r="L22" s="537">
        <v>0</v>
      </c>
      <c r="M22" s="79"/>
      <c r="N22" s="10">
        <f t="shared" si="0"/>
        <v>0</v>
      </c>
      <c r="O22" s="10">
        <f t="shared" si="1"/>
        <v>0</v>
      </c>
    </row>
    <row r="23" spans="1:15" ht="24" customHeight="1">
      <c r="A23" s="306" t="s">
        <v>137</v>
      </c>
      <c r="B23" s="273"/>
      <c r="C23" s="532">
        <v>33</v>
      </c>
      <c r="D23" s="533">
        <v>1</v>
      </c>
      <c r="E23" s="534">
        <v>1</v>
      </c>
      <c r="F23" s="534">
        <v>11</v>
      </c>
      <c r="G23" s="535">
        <v>5</v>
      </c>
      <c r="H23" s="536">
        <v>15</v>
      </c>
      <c r="I23" s="533">
        <v>1</v>
      </c>
      <c r="J23" s="534">
        <v>18</v>
      </c>
      <c r="K23" s="534">
        <v>10</v>
      </c>
      <c r="L23" s="537">
        <v>4</v>
      </c>
      <c r="M23" s="79"/>
      <c r="N23" s="10">
        <f t="shared" si="0"/>
        <v>0</v>
      </c>
      <c r="O23" s="10">
        <f t="shared" si="1"/>
        <v>0</v>
      </c>
    </row>
    <row r="24" spans="1:15" ht="24" customHeight="1">
      <c r="A24" s="1540" t="s">
        <v>240</v>
      </c>
      <c r="B24" s="1541"/>
      <c r="C24" s="532">
        <v>3842</v>
      </c>
      <c r="D24" s="533">
        <v>20</v>
      </c>
      <c r="E24" s="534">
        <v>291</v>
      </c>
      <c r="F24" s="534">
        <v>1250</v>
      </c>
      <c r="G24" s="535">
        <v>856</v>
      </c>
      <c r="H24" s="536">
        <v>1425</v>
      </c>
      <c r="I24" s="533">
        <v>32</v>
      </c>
      <c r="J24" s="534">
        <v>1892</v>
      </c>
      <c r="K24" s="534">
        <v>1864</v>
      </c>
      <c r="L24" s="537">
        <v>54</v>
      </c>
      <c r="M24" s="79"/>
      <c r="N24" s="10">
        <f>IF(C24=SUM(D24:H24),0,1)</f>
        <v>0</v>
      </c>
      <c r="O24" s="10">
        <f t="shared" si="1"/>
        <v>0</v>
      </c>
    </row>
    <row r="25" spans="1:15">
      <c r="A25" s="567"/>
      <c r="B25" s="566"/>
      <c r="C25" s="566"/>
      <c r="D25" s="566"/>
      <c r="E25" s="566"/>
      <c r="F25" s="566"/>
      <c r="G25" s="566"/>
      <c r="H25" s="566"/>
      <c r="I25" s="566"/>
      <c r="J25" s="566"/>
      <c r="K25" s="566"/>
      <c r="L25" s="566"/>
      <c r="M25" s="79"/>
    </row>
    <row r="26" spans="1:15">
      <c r="A26" s="79"/>
      <c r="B26" s="79"/>
      <c r="C26" s="79">
        <f>IF(C6=SUM(C7:C9),0,1)</f>
        <v>0</v>
      </c>
      <c r="D26" s="79">
        <f t="shared" ref="D26:L26" si="2">IF(D6=SUM(D7:D9),0,1)</f>
        <v>0</v>
      </c>
      <c r="E26" s="79">
        <f t="shared" si="2"/>
        <v>0</v>
      </c>
      <c r="F26" s="79">
        <f t="shared" si="2"/>
        <v>0</v>
      </c>
      <c r="G26" s="79">
        <f t="shared" si="2"/>
        <v>0</v>
      </c>
      <c r="H26" s="79">
        <f t="shared" si="2"/>
        <v>0</v>
      </c>
      <c r="I26" s="79">
        <f t="shared" si="2"/>
        <v>0</v>
      </c>
      <c r="J26" s="79">
        <f t="shared" si="2"/>
        <v>0</v>
      </c>
      <c r="K26" s="79">
        <f t="shared" si="2"/>
        <v>0</v>
      </c>
      <c r="L26" s="79">
        <f t="shared" si="2"/>
        <v>0</v>
      </c>
      <c r="M26" s="79"/>
    </row>
    <row r="27" spans="1:15">
      <c r="A27" s="79"/>
      <c r="B27" s="79"/>
      <c r="C27" s="79">
        <f>IF(C10=SUM(C11:C13),0,1)</f>
        <v>0</v>
      </c>
      <c r="D27" s="79">
        <f t="shared" ref="D27:L27" si="3">IF(D10=SUM(D11:D13),0,1)</f>
        <v>0</v>
      </c>
      <c r="E27" s="79">
        <f t="shared" si="3"/>
        <v>0</v>
      </c>
      <c r="F27" s="79">
        <f t="shared" si="3"/>
        <v>0</v>
      </c>
      <c r="G27" s="79">
        <f t="shared" si="3"/>
        <v>0</v>
      </c>
      <c r="H27" s="79">
        <f t="shared" si="3"/>
        <v>0</v>
      </c>
      <c r="I27" s="79">
        <f t="shared" si="3"/>
        <v>0</v>
      </c>
      <c r="J27" s="79">
        <f t="shared" si="3"/>
        <v>0</v>
      </c>
      <c r="K27" s="79">
        <f t="shared" si="3"/>
        <v>0</v>
      </c>
      <c r="L27" s="79">
        <f t="shared" si="3"/>
        <v>0</v>
      </c>
      <c r="M27" s="79"/>
    </row>
    <row r="28" spans="1:15">
      <c r="A28" s="79"/>
      <c r="B28" s="79"/>
      <c r="C28" s="79">
        <f>IF(C24=SUM(C7:C9,C11:C23),0,1)</f>
        <v>0</v>
      </c>
      <c r="D28" s="79">
        <f t="shared" ref="D28:L28" si="4">IF(D24=SUM(D7:D9,D11:D23),0,1)</f>
        <v>0</v>
      </c>
      <c r="E28" s="79">
        <f t="shared" si="4"/>
        <v>0</v>
      </c>
      <c r="F28" s="79">
        <f t="shared" si="4"/>
        <v>0</v>
      </c>
      <c r="G28" s="79">
        <f t="shared" si="4"/>
        <v>0</v>
      </c>
      <c r="H28" s="79">
        <f t="shared" si="4"/>
        <v>0</v>
      </c>
      <c r="I28" s="79">
        <f t="shared" si="4"/>
        <v>0</v>
      </c>
      <c r="J28" s="79">
        <f t="shared" si="4"/>
        <v>0</v>
      </c>
      <c r="K28" s="79">
        <f t="shared" si="4"/>
        <v>0</v>
      </c>
      <c r="L28" s="79">
        <f t="shared" si="4"/>
        <v>0</v>
      </c>
      <c r="M28" s="79"/>
    </row>
    <row r="29" spans="1:15">
      <c r="A29" s="79"/>
      <c r="B29" s="79"/>
      <c r="C29" s="79"/>
      <c r="D29" s="79"/>
      <c r="E29" s="79"/>
      <c r="F29" s="79"/>
      <c r="G29" s="79"/>
      <c r="H29" s="79"/>
      <c r="I29" s="79"/>
      <c r="J29" s="79"/>
      <c r="K29" s="79"/>
      <c r="L29" s="79"/>
      <c r="M29" s="79"/>
    </row>
    <row r="30" spans="1:15">
      <c r="A30" s="79"/>
      <c r="B30" s="79"/>
      <c r="C30" s="79"/>
      <c r="D30" s="79"/>
      <c r="E30" s="79"/>
      <c r="F30" s="79"/>
      <c r="G30" s="79"/>
      <c r="H30" s="79"/>
      <c r="I30" s="79"/>
      <c r="J30" s="79"/>
      <c r="K30" s="79"/>
      <c r="L30" s="79"/>
      <c r="M30" s="79"/>
    </row>
    <row r="31" spans="1:15">
      <c r="A31" s="79"/>
      <c r="B31" s="79"/>
      <c r="C31" s="79"/>
      <c r="D31" s="79"/>
      <c r="E31" s="79"/>
      <c r="F31" s="79"/>
      <c r="G31" s="79"/>
      <c r="H31" s="79"/>
      <c r="I31" s="79"/>
      <c r="J31" s="79"/>
      <c r="K31" s="79"/>
      <c r="L31" s="79"/>
      <c r="M31" s="79"/>
    </row>
    <row r="32" spans="1:15">
      <c r="A32" s="79"/>
      <c r="B32" s="79"/>
      <c r="C32" s="79"/>
      <c r="D32" s="79"/>
      <c r="E32" s="79"/>
      <c r="F32" s="79"/>
      <c r="G32" s="79"/>
      <c r="H32" s="79"/>
      <c r="I32" s="79"/>
      <c r="J32" s="79"/>
      <c r="K32" s="79"/>
      <c r="L32" s="79"/>
      <c r="M32" s="79"/>
    </row>
    <row r="33" spans="1:13">
      <c r="A33" s="79"/>
      <c r="B33" s="79"/>
      <c r="C33" s="79"/>
      <c r="D33" s="79"/>
      <c r="E33" s="79"/>
      <c r="F33" s="79"/>
      <c r="G33" s="79"/>
      <c r="H33" s="79"/>
      <c r="I33" s="79"/>
      <c r="J33" s="79"/>
      <c r="K33" s="79"/>
      <c r="L33" s="79"/>
      <c r="M33" s="79"/>
    </row>
    <row r="34" spans="1:13">
      <c r="A34" s="79"/>
      <c r="B34" s="79"/>
      <c r="C34" s="79"/>
      <c r="D34" s="79"/>
      <c r="E34" s="79"/>
      <c r="F34" s="79"/>
      <c r="G34" s="79"/>
      <c r="H34" s="79"/>
      <c r="I34" s="79"/>
      <c r="J34" s="79"/>
      <c r="K34" s="79"/>
      <c r="L34" s="79"/>
      <c r="M34" s="79"/>
    </row>
    <row r="35" spans="1:13">
      <c r="A35" s="79"/>
      <c r="B35" s="79"/>
      <c r="C35" s="79"/>
      <c r="D35" s="79"/>
      <c r="E35" s="79"/>
      <c r="F35" s="79"/>
      <c r="G35" s="79"/>
      <c r="H35" s="79"/>
      <c r="I35" s="79"/>
      <c r="J35" s="79"/>
      <c r="K35" s="79"/>
      <c r="L35" s="79"/>
      <c r="M35" s="79"/>
    </row>
    <row r="36" spans="1:13">
      <c r="A36" s="79"/>
      <c r="B36" s="79"/>
      <c r="C36" s="79"/>
      <c r="D36" s="79"/>
      <c r="E36" s="79"/>
      <c r="F36" s="79"/>
      <c r="G36" s="79"/>
      <c r="H36" s="79"/>
      <c r="I36" s="79"/>
      <c r="J36" s="79"/>
      <c r="K36" s="79"/>
      <c r="L36" s="79"/>
      <c r="M36" s="79"/>
    </row>
    <row r="37" spans="1:13">
      <c r="A37" s="79"/>
      <c r="B37" s="79"/>
      <c r="C37" s="79"/>
      <c r="D37" s="79"/>
      <c r="E37" s="79"/>
      <c r="F37" s="79"/>
      <c r="G37" s="79"/>
      <c r="H37" s="79"/>
      <c r="I37" s="79"/>
      <c r="J37" s="79"/>
      <c r="K37" s="79"/>
      <c r="L37" s="79"/>
      <c r="M37" s="79"/>
    </row>
    <row r="38" spans="1:13">
      <c r="A38" s="79"/>
      <c r="B38" s="79"/>
      <c r="C38" s="79"/>
      <c r="D38" s="79"/>
      <c r="E38" s="79"/>
      <c r="F38" s="79"/>
      <c r="G38" s="79"/>
      <c r="H38" s="79"/>
      <c r="I38" s="79"/>
      <c r="J38" s="79"/>
      <c r="K38" s="79"/>
      <c r="L38" s="79"/>
      <c r="M38" s="79"/>
    </row>
    <row r="39" spans="1:13">
      <c r="A39" s="79"/>
      <c r="B39" s="79"/>
      <c r="C39" s="79"/>
      <c r="D39" s="79"/>
      <c r="E39" s="79"/>
      <c r="F39" s="79"/>
      <c r="G39" s="79"/>
      <c r="H39" s="79"/>
      <c r="I39" s="79"/>
      <c r="J39" s="79"/>
      <c r="K39" s="79"/>
      <c r="L39" s="79"/>
      <c r="M39" s="79"/>
    </row>
    <row r="40" spans="1:13">
      <c r="A40" s="79"/>
    </row>
  </sheetData>
  <mergeCells count="5">
    <mergeCell ref="A4:B5"/>
    <mergeCell ref="C4:C5"/>
    <mergeCell ref="D4:H4"/>
    <mergeCell ref="I4:L4"/>
    <mergeCell ref="A24:B2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465</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203</v>
      </c>
      <c r="F5" s="555" t="s">
        <v>204</v>
      </c>
      <c r="G5" s="555" t="s">
        <v>205</v>
      </c>
      <c r="H5" s="556" t="s">
        <v>206</v>
      </c>
      <c r="I5" s="557" t="s">
        <v>450</v>
      </c>
      <c r="J5" s="555" t="s">
        <v>433</v>
      </c>
      <c r="K5" s="555" t="s">
        <v>209</v>
      </c>
      <c r="L5" s="558" t="s">
        <v>466</v>
      </c>
    </row>
    <row r="6" spans="1:12" ht="24" customHeight="1">
      <c r="A6" s="317" t="s">
        <v>212</v>
      </c>
      <c r="B6" s="318" t="s">
        <v>213</v>
      </c>
      <c r="C6" s="532">
        <v>2</v>
      </c>
      <c r="D6" s="533">
        <v>0</v>
      </c>
      <c r="E6" s="534">
        <v>0</v>
      </c>
      <c r="F6" s="534">
        <v>0</v>
      </c>
      <c r="G6" s="535">
        <v>0</v>
      </c>
      <c r="H6" s="536">
        <v>2</v>
      </c>
      <c r="I6" s="533">
        <v>0</v>
      </c>
      <c r="J6" s="534">
        <v>2</v>
      </c>
      <c r="K6" s="534">
        <v>0</v>
      </c>
      <c r="L6" s="537">
        <v>0</v>
      </c>
    </row>
    <row r="7" spans="1:12" ht="24" customHeight="1">
      <c r="A7" s="319" t="s">
        <v>214</v>
      </c>
      <c r="B7" s="320" t="s">
        <v>215</v>
      </c>
      <c r="C7" s="538">
        <v>2</v>
      </c>
      <c r="D7" s="539">
        <v>0</v>
      </c>
      <c r="E7" s="482">
        <v>0</v>
      </c>
      <c r="F7" s="482">
        <v>0</v>
      </c>
      <c r="G7" s="540">
        <v>0</v>
      </c>
      <c r="H7" s="541">
        <v>2</v>
      </c>
      <c r="I7" s="539">
        <v>0</v>
      </c>
      <c r="J7" s="482">
        <v>2</v>
      </c>
      <c r="K7" s="482">
        <v>0</v>
      </c>
      <c r="L7" s="483">
        <v>0</v>
      </c>
    </row>
    <row r="8" spans="1:12" ht="24" customHeight="1">
      <c r="A8" s="319"/>
      <c r="B8" s="321" t="s">
        <v>216</v>
      </c>
      <c r="C8" s="542">
        <v>0</v>
      </c>
      <c r="D8" s="543">
        <v>0</v>
      </c>
      <c r="E8" s="486">
        <v>0</v>
      </c>
      <c r="F8" s="486">
        <v>0</v>
      </c>
      <c r="G8" s="544">
        <v>0</v>
      </c>
      <c r="H8" s="545">
        <v>0</v>
      </c>
      <c r="I8" s="543">
        <v>0</v>
      </c>
      <c r="J8" s="486">
        <v>0</v>
      </c>
      <c r="K8" s="486">
        <v>0</v>
      </c>
      <c r="L8" s="487">
        <v>0</v>
      </c>
    </row>
    <row r="9" spans="1:12" ht="24" customHeight="1">
      <c r="A9" s="322"/>
      <c r="B9" s="323" t="s">
        <v>217</v>
      </c>
      <c r="C9" s="546">
        <v>0</v>
      </c>
      <c r="D9" s="547">
        <v>0</v>
      </c>
      <c r="E9" s="548">
        <v>0</v>
      </c>
      <c r="F9" s="548">
        <v>0</v>
      </c>
      <c r="G9" s="549">
        <v>0</v>
      </c>
      <c r="H9" s="550">
        <v>0</v>
      </c>
      <c r="I9" s="547">
        <v>0</v>
      </c>
      <c r="J9" s="548">
        <v>0</v>
      </c>
      <c r="K9" s="548">
        <v>0</v>
      </c>
      <c r="L9" s="551">
        <v>0</v>
      </c>
    </row>
    <row r="10" spans="1:12" ht="24" customHeight="1">
      <c r="A10" s="317" t="s">
        <v>218</v>
      </c>
      <c r="B10" s="318" t="s">
        <v>219</v>
      </c>
      <c r="C10" s="532">
        <v>0</v>
      </c>
      <c r="D10" s="533">
        <v>0</v>
      </c>
      <c r="E10" s="534">
        <v>0</v>
      </c>
      <c r="F10" s="534">
        <v>0</v>
      </c>
      <c r="G10" s="535">
        <v>0</v>
      </c>
      <c r="H10" s="536">
        <v>0</v>
      </c>
      <c r="I10" s="533">
        <v>0</v>
      </c>
      <c r="J10" s="534">
        <v>0</v>
      </c>
      <c r="K10" s="534">
        <v>0</v>
      </c>
      <c r="L10" s="537">
        <v>0</v>
      </c>
    </row>
    <row r="11" spans="1:12" ht="24" customHeight="1">
      <c r="A11" s="319" t="s">
        <v>214</v>
      </c>
      <c r="B11" s="320" t="s">
        <v>220</v>
      </c>
      <c r="C11" s="538">
        <v>0</v>
      </c>
      <c r="D11" s="539">
        <v>0</v>
      </c>
      <c r="E11" s="482">
        <v>0</v>
      </c>
      <c r="F11" s="482">
        <v>0</v>
      </c>
      <c r="G11" s="540">
        <v>0</v>
      </c>
      <c r="H11" s="541">
        <v>0</v>
      </c>
      <c r="I11" s="539">
        <v>0</v>
      </c>
      <c r="J11" s="482">
        <v>0</v>
      </c>
      <c r="K11" s="482">
        <v>0</v>
      </c>
      <c r="L11" s="483">
        <v>0</v>
      </c>
    </row>
    <row r="12" spans="1:12" ht="24" customHeight="1">
      <c r="A12" s="319"/>
      <c r="B12" s="321" t="s">
        <v>221</v>
      </c>
      <c r="C12" s="542">
        <v>0</v>
      </c>
      <c r="D12" s="543">
        <v>0</v>
      </c>
      <c r="E12" s="486">
        <v>0</v>
      </c>
      <c r="F12" s="486">
        <v>0</v>
      </c>
      <c r="G12" s="544">
        <v>0</v>
      </c>
      <c r="H12" s="545">
        <v>0</v>
      </c>
      <c r="I12" s="543">
        <v>0</v>
      </c>
      <c r="J12" s="486">
        <v>0</v>
      </c>
      <c r="K12" s="486">
        <v>0</v>
      </c>
      <c r="L12" s="487">
        <v>0</v>
      </c>
    </row>
    <row r="13" spans="1:12" ht="24" customHeight="1">
      <c r="A13" s="322"/>
      <c r="B13" s="324" t="s">
        <v>222</v>
      </c>
      <c r="C13" s="546">
        <v>0</v>
      </c>
      <c r="D13" s="547">
        <v>0</v>
      </c>
      <c r="E13" s="548">
        <v>0</v>
      </c>
      <c r="F13" s="548">
        <v>0</v>
      </c>
      <c r="G13" s="549">
        <v>0</v>
      </c>
      <c r="H13" s="550">
        <v>0</v>
      </c>
      <c r="I13" s="547">
        <v>0</v>
      </c>
      <c r="J13" s="548">
        <v>0</v>
      </c>
      <c r="K13" s="548">
        <v>0</v>
      </c>
      <c r="L13" s="551">
        <v>0</v>
      </c>
    </row>
    <row r="14" spans="1:12" ht="24" customHeight="1">
      <c r="A14" s="325" t="s">
        <v>223</v>
      </c>
      <c r="B14" s="318" t="s">
        <v>437</v>
      </c>
      <c r="C14" s="532">
        <v>5</v>
      </c>
      <c r="D14" s="533">
        <v>0</v>
      </c>
      <c r="E14" s="534">
        <v>3</v>
      </c>
      <c r="F14" s="534">
        <v>2</v>
      </c>
      <c r="G14" s="535">
        <v>0</v>
      </c>
      <c r="H14" s="536">
        <v>0</v>
      </c>
      <c r="I14" s="533">
        <v>0</v>
      </c>
      <c r="J14" s="534">
        <v>4</v>
      </c>
      <c r="K14" s="534">
        <v>1</v>
      </c>
      <c r="L14" s="537">
        <v>0</v>
      </c>
    </row>
    <row r="15" spans="1:12" ht="24" customHeight="1">
      <c r="A15" s="325" t="s">
        <v>225</v>
      </c>
      <c r="B15" s="318" t="s">
        <v>226</v>
      </c>
      <c r="C15" s="532">
        <v>4</v>
      </c>
      <c r="D15" s="533">
        <v>0</v>
      </c>
      <c r="E15" s="534">
        <v>1</v>
      </c>
      <c r="F15" s="534">
        <v>2</v>
      </c>
      <c r="G15" s="535">
        <v>0</v>
      </c>
      <c r="H15" s="536">
        <v>1</v>
      </c>
      <c r="I15" s="533">
        <v>0</v>
      </c>
      <c r="J15" s="534">
        <v>2</v>
      </c>
      <c r="K15" s="534">
        <v>2</v>
      </c>
      <c r="L15" s="537">
        <v>0</v>
      </c>
    </row>
    <row r="16" spans="1:12" ht="24" customHeight="1">
      <c r="A16" s="325" t="s">
        <v>227</v>
      </c>
      <c r="B16" s="318" t="s">
        <v>228</v>
      </c>
      <c r="C16" s="532">
        <v>1</v>
      </c>
      <c r="D16" s="533">
        <v>0</v>
      </c>
      <c r="E16" s="534">
        <v>0</v>
      </c>
      <c r="F16" s="534">
        <v>0</v>
      </c>
      <c r="G16" s="535">
        <v>1</v>
      </c>
      <c r="H16" s="536">
        <v>0</v>
      </c>
      <c r="I16" s="533">
        <v>0</v>
      </c>
      <c r="J16" s="534">
        <v>0</v>
      </c>
      <c r="K16" s="534">
        <v>1</v>
      </c>
      <c r="L16" s="537">
        <v>0</v>
      </c>
    </row>
    <row r="17" spans="1:12" ht="24" customHeight="1">
      <c r="A17" s="325" t="s">
        <v>229</v>
      </c>
      <c r="B17" s="318" t="s">
        <v>451</v>
      </c>
      <c r="C17" s="532">
        <v>0</v>
      </c>
      <c r="D17" s="533">
        <v>0</v>
      </c>
      <c r="E17" s="534">
        <v>0</v>
      </c>
      <c r="F17" s="534">
        <v>0</v>
      </c>
      <c r="G17" s="535">
        <v>0</v>
      </c>
      <c r="H17" s="536">
        <v>0</v>
      </c>
      <c r="I17" s="533">
        <v>0</v>
      </c>
      <c r="J17" s="534">
        <v>0</v>
      </c>
      <c r="K17" s="534">
        <v>0</v>
      </c>
      <c r="L17" s="537">
        <v>0</v>
      </c>
    </row>
    <row r="18" spans="1:12" ht="24" customHeight="1">
      <c r="A18" s="325" t="s">
        <v>231</v>
      </c>
      <c r="B18" s="318" t="s">
        <v>250</v>
      </c>
      <c r="C18" s="532">
        <v>0</v>
      </c>
      <c r="D18" s="533">
        <v>0</v>
      </c>
      <c r="E18" s="534">
        <v>0</v>
      </c>
      <c r="F18" s="534">
        <v>0</v>
      </c>
      <c r="G18" s="535">
        <v>0</v>
      </c>
      <c r="H18" s="536">
        <v>0</v>
      </c>
      <c r="I18" s="533">
        <v>0</v>
      </c>
      <c r="J18" s="534">
        <v>0</v>
      </c>
      <c r="K18" s="534">
        <v>0</v>
      </c>
      <c r="L18" s="537">
        <v>0</v>
      </c>
    </row>
    <row r="19" spans="1:12" ht="24" customHeight="1">
      <c r="A19" s="325" t="s">
        <v>233</v>
      </c>
      <c r="B19" s="318" t="s">
        <v>234</v>
      </c>
      <c r="C19" s="532">
        <v>0</v>
      </c>
      <c r="D19" s="533">
        <v>0</v>
      </c>
      <c r="E19" s="534">
        <v>0</v>
      </c>
      <c r="F19" s="534">
        <v>0</v>
      </c>
      <c r="G19" s="535">
        <v>0</v>
      </c>
      <c r="H19" s="536">
        <v>0</v>
      </c>
      <c r="I19" s="533">
        <v>0</v>
      </c>
      <c r="J19" s="534">
        <v>0</v>
      </c>
      <c r="K19" s="534">
        <v>0</v>
      </c>
      <c r="L19" s="537">
        <v>0</v>
      </c>
    </row>
    <row r="20" spans="1:12" ht="24" customHeight="1">
      <c r="A20" s="325" t="s">
        <v>235</v>
      </c>
      <c r="B20" s="318" t="s">
        <v>236</v>
      </c>
      <c r="C20" s="532">
        <v>0</v>
      </c>
      <c r="D20" s="533">
        <v>0</v>
      </c>
      <c r="E20" s="534">
        <v>0</v>
      </c>
      <c r="F20" s="534">
        <v>0</v>
      </c>
      <c r="G20" s="535">
        <v>0</v>
      </c>
      <c r="H20" s="536">
        <v>0</v>
      </c>
      <c r="I20" s="533">
        <v>0</v>
      </c>
      <c r="J20" s="534">
        <v>0</v>
      </c>
      <c r="K20" s="534">
        <v>0</v>
      </c>
      <c r="L20" s="537">
        <v>0</v>
      </c>
    </row>
    <row r="21" spans="1:12" ht="24" customHeight="1">
      <c r="A21" s="326" t="s">
        <v>237</v>
      </c>
      <c r="B21" s="327" t="s">
        <v>248</v>
      </c>
      <c r="C21" s="532">
        <v>1</v>
      </c>
      <c r="D21" s="533">
        <v>0</v>
      </c>
      <c r="E21" s="534">
        <v>1</v>
      </c>
      <c r="F21" s="534">
        <v>0</v>
      </c>
      <c r="G21" s="535">
        <v>0</v>
      </c>
      <c r="H21" s="536">
        <v>0</v>
      </c>
      <c r="I21" s="533">
        <v>0</v>
      </c>
      <c r="J21" s="534">
        <v>1</v>
      </c>
      <c r="K21" s="534">
        <v>0</v>
      </c>
      <c r="L21" s="537">
        <v>0</v>
      </c>
    </row>
    <row r="22" spans="1:12" ht="24" customHeight="1">
      <c r="A22" s="325" t="s">
        <v>239</v>
      </c>
      <c r="B22" s="318"/>
      <c r="C22" s="532">
        <v>2</v>
      </c>
      <c r="D22" s="533">
        <v>0</v>
      </c>
      <c r="E22" s="534">
        <v>2</v>
      </c>
      <c r="F22" s="534">
        <v>0</v>
      </c>
      <c r="G22" s="535">
        <v>0</v>
      </c>
      <c r="H22" s="536">
        <v>0</v>
      </c>
      <c r="I22" s="533">
        <v>0</v>
      </c>
      <c r="J22" s="534">
        <v>1</v>
      </c>
      <c r="K22" s="534">
        <v>1</v>
      </c>
      <c r="L22" s="537">
        <v>0</v>
      </c>
    </row>
    <row r="23" spans="1:12" ht="24" customHeight="1">
      <c r="A23" s="325" t="s">
        <v>137</v>
      </c>
      <c r="B23" s="318"/>
      <c r="C23" s="532">
        <v>0</v>
      </c>
      <c r="D23" s="533">
        <v>0</v>
      </c>
      <c r="E23" s="534">
        <v>0</v>
      </c>
      <c r="F23" s="534">
        <v>0</v>
      </c>
      <c r="G23" s="535">
        <v>0</v>
      </c>
      <c r="H23" s="536">
        <v>0</v>
      </c>
      <c r="I23" s="533">
        <v>0</v>
      </c>
      <c r="J23" s="534">
        <v>0</v>
      </c>
      <c r="K23" s="534">
        <v>0</v>
      </c>
      <c r="L23" s="537">
        <v>0</v>
      </c>
    </row>
    <row r="24" spans="1:12" ht="24" customHeight="1">
      <c r="A24" s="559" t="s">
        <v>240</v>
      </c>
      <c r="B24" s="560"/>
      <c r="C24" s="532">
        <v>15</v>
      </c>
      <c r="D24" s="533">
        <v>0</v>
      </c>
      <c r="E24" s="534">
        <v>7</v>
      </c>
      <c r="F24" s="534">
        <v>4</v>
      </c>
      <c r="G24" s="535">
        <v>1</v>
      </c>
      <c r="H24" s="536">
        <v>3</v>
      </c>
      <c r="I24" s="533">
        <v>0</v>
      </c>
      <c r="J24" s="534">
        <v>10</v>
      </c>
      <c r="K24" s="534">
        <v>5</v>
      </c>
      <c r="L24" s="537">
        <v>0</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467</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456</v>
      </c>
      <c r="F5" s="555" t="s">
        <v>457</v>
      </c>
      <c r="G5" s="555" t="s">
        <v>458</v>
      </c>
      <c r="H5" s="556" t="s">
        <v>459</v>
      </c>
      <c r="I5" s="557" t="s">
        <v>460</v>
      </c>
      <c r="J5" s="555" t="s">
        <v>461</v>
      </c>
      <c r="K5" s="555" t="s">
        <v>209</v>
      </c>
      <c r="L5" s="558" t="s">
        <v>464</v>
      </c>
    </row>
    <row r="6" spans="1:12" ht="24" customHeight="1">
      <c r="A6" s="317" t="s">
        <v>212</v>
      </c>
      <c r="B6" s="318" t="s">
        <v>213</v>
      </c>
      <c r="C6" s="532">
        <v>5</v>
      </c>
      <c r="D6" s="533">
        <v>0</v>
      </c>
      <c r="E6" s="534">
        <v>1</v>
      </c>
      <c r="F6" s="534">
        <v>0</v>
      </c>
      <c r="G6" s="535">
        <v>0</v>
      </c>
      <c r="H6" s="536">
        <v>4</v>
      </c>
      <c r="I6" s="533">
        <v>0</v>
      </c>
      <c r="J6" s="534">
        <v>5</v>
      </c>
      <c r="K6" s="534">
        <v>0</v>
      </c>
      <c r="L6" s="537">
        <v>0</v>
      </c>
    </row>
    <row r="7" spans="1:12" ht="24" customHeight="1">
      <c r="A7" s="319" t="s">
        <v>214</v>
      </c>
      <c r="B7" s="320" t="s">
        <v>215</v>
      </c>
      <c r="C7" s="538">
        <v>2</v>
      </c>
      <c r="D7" s="539">
        <v>0</v>
      </c>
      <c r="E7" s="482">
        <v>0</v>
      </c>
      <c r="F7" s="482">
        <v>0</v>
      </c>
      <c r="G7" s="540">
        <v>0</v>
      </c>
      <c r="H7" s="541">
        <v>2</v>
      </c>
      <c r="I7" s="539">
        <v>0</v>
      </c>
      <c r="J7" s="482">
        <v>2</v>
      </c>
      <c r="K7" s="482">
        <v>0</v>
      </c>
      <c r="L7" s="483">
        <v>0</v>
      </c>
    </row>
    <row r="8" spans="1:12" ht="24" customHeight="1">
      <c r="A8" s="319"/>
      <c r="B8" s="321" t="s">
        <v>216</v>
      </c>
      <c r="C8" s="542">
        <v>0</v>
      </c>
      <c r="D8" s="543">
        <v>0</v>
      </c>
      <c r="E8" s="486">
        <v>0</v>
      </c>
      <c r="F8" s="486">
        <v>0</v>
      </c>
      <c r="G8" s="544">
        <v>0</v>
      </c>
      <c r="H8" s="545">
        <v>0</v>
      </c>
      <c r="I8" s="543">
        <v>0</v>
      </c>
      <c r="J8" s="486">
        <v>0</v>
      </c>
      <c r="K8" s="486">
        <v>0</v>
      </c>
      <c r="L8" s="487">
        <v>0</v>
      </c>
    </row>
    <row r="9" spans="1:12" ht="24" customHeight="1">
      <c r="A9" s="322"/>
      <c r="B9" s="323" t="s">
        <v>217</v>
      </c>
      <c r="C9" s="546">
        <v>3</v>
      </c>
      <c r="D9" s="547">
        <v>0</v>
      </c>
      <c r="E9" s="548">
        <v>1</v>
      </c>
      <c r="F9" s="548">
        <v>0</v>
      </c>
      <c r="G9" s="549">
        <v>0</v>
      </c>
      <c r="H9" s="550">
        <v>2</v>
      </c>
      <c r="I9" s="547">
        <v>0</v>
      </c>
      <c r="J9" s="548">
        <v>3</v>
      </c>
      <c r="K9" s="548">
        <v>0</v>
      </c>
      <c r="L9" s="551">
        <v>0</v>
      </c>
    </row>
    <row r="10" spans="1:12" ht="24" customHeight="1">
      <c r="A10" s="317" t="s">
        <v>218</v>
      </c>
      <c r="B10" s="318" t="s">
        <v>219</v>
      </c>
      <c r="C10" s="532">
        <v>2</v>
      </c>
      <c r="D10" s="533">
        <v>0</v>
      </c>
      <c r="E10" s="534">
        <v>0</v>
      </c>
      <c r="F10" s="534">
        <v>2</v>
      </c>
      <c r="G10" s="535">
        <v>0</v>
      </c>
      <c r="H10" s="536">
        <v>0</v>
      </c>
      <c r="I10" s="533">
        <v>0</v>
      </c>
      <c r="J10" s="534">
        <v>1</v>
      </c>
      <c r="K10" s="534">
        <v>0</v>
      </c>
      <c r="L10" s="537">
        <v>1</v>
      </c>
    </row>
    <row r="11" spans="1:12" ht="24" customHeight="1">
      <c r="A11" s="319" t="s">
        <v>214</v>
      </c>
      <c r="B11" s="320" t="s">
        <v>220</v>
      </c>
      <c r="C11" s="538">
        <v>0</v>
      </c>
      <c r="D11" s="539">
        <v>0</v>
      </c>
      <c r="E11" s="482">
        <v>0</v>
      </c>
      <c r="F11" s="482">
        <v>0</v>
      </c>
      <c r="G11" s="540">
        <v>0</v>
      </c>
      <c r="H11" s="541">
        <v>0</v>
      </c>
      <c r="I11" s="539">
        <v>0</v>
      </c>
      <c r="J11" s="482">
        <v>0</v>
      </c>
      <c r="K11" s="482">
        <v>0</v>
      </c>
      <c r="L11" s="483">
        <v>0</v>
      </c>
    </row>
    <row r="12" spans="1:12" ht="24" customHeight="1">
      <c r="A12" s="319"/>
      <c r="B12" s="321" t="s">
        <v>221</v>
      </c>
      <c r="C12" s="542">
        <v>0</v>
      </c>
      <c r="D12" s="543">
        <v>0</v>
      </c>
      <c r="E12" s="486">
        <v>0</v>
      </c>
      <c r="F12" s="486">
        <v>0</v>
      </c>
      <c r="G12" s="544">
        <v>0</v>
      </c>
      <c r="H12" s="545">
        <v>0</v>
      </c>
      <c r="I12" s="543">
        <v>0</v>
      </c>
      <c r="J12" s="486">
        <v>0</v>
      </c>
      <c r="K12" s="486">
        <v>0</v>
      </c>
      <c r="L12" s="487">
        <v>0</v>
      </c>
    </row>
    <row r="13" spans="1:12" ht="24" customHeight="1">
      <c r="A13" s="322"/>
      <c r="B13" s="324" t="s">
        <v>222</v>
      </c>
      <c r="C13" s="546">
        <v>2</v>
      </c>
      <c r="D13" s="547">
        <v>0</v>
      </c>
      <c r="E13" s="548">
        <v>0</v>
      </c>
      <c r="F13" s="548">
        <v>2</v>
      </c>
      <c r="G13" s="549">
        <v>0</v>
      </c>
      <c r="H13" s="550">
        <v>0</v>
      </c>
      <c r="I13" s="547">
        <v>0</v>
      </c>
      <c r="J13" s="548">
        <v>1</v>
      </c>
      <c r="K13" s="548">
        <v>0</v>
      </c>
      <c r="L13" s="551">
        <v>1</v>
      </c>
    </row>
    <row r="14" spans="1:12" ht="24" customHeight="1">
      <c r="A14" s="325" t="s">
        <v>223</v>
      </c>
      <c r="B14" s="318" t="s">
        <v>437</v>
      </c>
      <c r="C14" s="532">
        <v>34</v>
      </c>
      <c r="D14" s="533">
        <v>2</v>
      </c>
      <c r="E14" s="534">
        <v>6</v>
      </c>
      <c r="F14" s="534">
        <v>19</v>
      </c>
      <c r="G14" s="535">
        <v>5</v>
      </c>
      <c r="H14" s="536">
        <v>2</v>
      </c>
      <c r="I14" s="533">
        <v>1</v>
      </c>
      <c r="J14" s="534">
        <v>12</v>
      </c>
      <c r="K14" s="534">
        <v>5</v>
      </c>
      <c r="L14" s="537">
        <v>16</v>
      </c>
    </row>
    <row r="15" spans="1:12" ht="24" customHeight="1">
      <c r="A15" s="325" t="s">
        <v>225</v>
      </c>
      <c r="B15" s="318" t="s">
        <v>226</v>
      </c>
      <c r="C15" s="532">
        <v>3</v>
      </c>
      <c r="D15" s="533">
        <v>0</v>
      </c>
      <c r="E15" s="534">
        <v>1</v>
      </c>
      <c r="F15" s="534">
        <v>2</v>
      </c>
      <c r="G15" s="535">
        <v>0</v>
      </c>
      <c r="H15" s="536">
        <v>0</v>
      </c>
      <c r="I15" s="533">
        <v>0</v>
      </c>
      <c r="J15" s="534">
        <v>1</v>
      </c>
      <c r="K15" s="534">
        <v>1</v>
      </c>
      <c r="L15" s="537">
        <v>1</v>
      </c>
    </row>
    <row r="16" spans="1:12" ht="24" customHeight="1">
      <c r="A16" s="325" t="s">
        <v>227</v>
      </c>
      <c r="B16" s="318" t="s">
        <v>228</v>
      </c>
      <c r="C16" s="532">
        <v>3</v>
      </c>
      <c r="D16" s="533">
        <v>2</v>
      </c>
      <c r="E16" s="534">
        <v>0</v>
      </c>
      <c r="F16" s="534">
        <v>1</v>
      </c>
      <c r="G16" s="535">
        <v>0</v>
      </c>
      <c r="H16" s="536">
        <v>0</v>
      </c>
      <c r="I16" s="533">
        <v>0</v>
      </c>
      <c r="J16" s="534">
        <v>3</v>
      </c>
      <c r="K16" s="534">
        <v>0</v>
      </c>
      <c r="L16" s="537">
        <v>0</v>
      </c>
    </row>
    <row r="17" spans="1:12" ht="24" customHeight="1">
      <c r="A17" s="325" t="s">
        <v>229</v>
      </c>
      <c r="B17" s="318" t="s">
        <v>462</v>
      </c>
      <c r="C17" s="532">
        <v>0</v>
      </c>
      <c r="D17" s="533">
        <v>0</v>
      </c>
      <c r="E17" s="534">
        <v>0</v>
      </c>
      <c r="F17" s="534">
        <v>0</v>
      </c>
      <c r="G17" s="535">
        <v>0</v>
      </c>
      <c r="H17" s="536">
        <v>0</v>
      </c>
      <c r="I17" s="533">
        <v>0</v>
      </c>
      <c r="J17" s="534">
        <v>0</v>
      </c>
      <c r="K17" s="534">
        <v>0</v>
      </c>
      <c r="L17" s="537">
        <v>0</v>
      </c>
    </row>
    <row r="18" spans="1:12" ht="24" customHeight="1">
      <c r="A18" s="325" t="s">
        <v>231</v>
      </c>
      <c r="B18" s="318" t="s">
        <v>463</v>
      </c>
      <c r="C18" s="532">
        <v>1</v>
      </c>
      <c r="D18" s="533">
        <v>0</v>
      </c>
      <c r="E18" s="534">
        <v>0</v>
      </c>
      <c r="F18" s="534">
        <v>1</v>
      </c>
      <c r="G18" s="535">
        <v>0</v>
      </c>
      <c r="H18" s="536">
        <v>0</v>
      </c>
      <c r="I18" s="533">
        <v>0</v>
      </c>
      <c r="J18" s="534">
        <v>0</v>
      </c>
      <c r="K18" s="534">
        <v>0</v>
      </c>
      <c r="L18" s="537">
        <v>1</v>
      </c>
    </row>
    <row r="19" spans="1:12" ht="24" customHeight="1">
      <c r="A19" s="325" t="s">
        <v>233</v>
      </c>
      <c r="B19" s="318" t="s">
        <v>234</v>
      </c>
      <c r="C19" s="532">
        <v>1</v>
      </c>
      <c r="D19" s="533">
        <v>0</v>
      </c>
      <c r="E19" s="534">
        <v>1</v>
      </c>
      <c r="F19" s="534">
        <v>0</v>
      </c>
      <c r="G19" s="535">
        <v>0</v>
      </c>
      <c r="H19" s="536">
        <v>0</v>
      </c>
      <c r="I19" s="533">
        <v>0</v>
      </c>
      <c r="J19" s="534">
        <v>0</v>
      </c>
      <c r="K19" s="534">
        <v>0</v>
      </c>
      <c r="L19" s="537">
        <v>1</v>
      </c>
    </row>
    <row r="20" spans="1:12" ht="24" customHeight="1">
      <c r="A20" s="325" t="s">
        <v>235</v>
      </c>
      <c r="B20" s="318" t="s">
        <v>236</v>
      </c>
      <c r="C20" s="532">
        <v>1</v>
      </c>
      <c r="D20" s="533">
        <v>0</v>
      </c>
      <c r="E20" s="534">
        <v>1</v>
      </c>
      <c r="F20" s="534">
        <v>0</v>
      </c>
      <c r="G20" s="535">
        <v>0</v>
      </c>
      <c r="H20" s="536">
        <v>0</v>
      </c>
      <c r="I20" s="533">
        <v>0</v>
      </c>
      <c r="J20" s="534">
        <v>1</v>
      </c>
      <c r="K20" s="534">
        <v>0</v>
      </c>
      <c r="L20" s="537">
        <v>0</v>
      </c>
    </row>
    <row r="21" spans="1:12" ht="24" customHeight="1">
      <c r="A21" s="326" t="s">
        <v>237</v>
      </c>
      <c r="B21" s="327" t="s">
        <v>248</v>
      </c>
      <c r="C21" s="532">
        <v>0</v>
      </c>
      <c r="D21" s="533">
        <v>0</v>
      </c>
      <c r="E21" s="534">
        <v>0</v>
      </c>
      <c r="F21" s="534">
        <v>0</v>
      </c>
      <c r="G21" s="535">
        <v>0</v>
      </c>
      <c r="H21" s="536">
        <v>0</v>
      </c>
      <c r="I21" s="533">
        <v>0</v>
      </c>
      <c r="J21" s="534">
        <v>0</v>
      </c>
      <c r="K21" s="534">
        <v>0</v>
      </c>
      <c r="L21" s="537">
        <v>0</v>
      </c>
    </row>
    <row r="22" spans="1:12" ht="24" customHeight="1">
      <c r="A22" s="325" t="s">
        <v>239</v>
      </c>
      <c r="B22" s="318"/>
      <c r="C22" s="532">
        <v>0</v>
      </c>
      <c r="D22" s="533">
        <v>0</v>
      </c>
      <c r="E22" s="534">
        <v>0</v>
      </c>
      <c r="F22" s="534">
        <v>0</v>
      </c>
      <c r="G22" s="535">
        <v>0</v>
      </c>
      <c r="H22" s="536">
        <v>0</v>
      </c>
      <c r="I22" s="533">
        <v>0</v>
      </c>
      <c r="J22" s="534">
        <v>0</v>
      </c>
      <c r="K22" s="534">
        <v>0</v>
      </c>
      <c r="L22" s="537">
        <v>0</v>
      </c>
    </row>
    <row r="23" spans="1:12" ht="24" customHeight="1">
      <c r="A23" s="325" t="s">
        <v>137</v>
      </c>
      <c r="B23" s="318"/>
      <c r="C23" s="532">
        <v>0</v>
      </c>
      <c r="D23" s="533">
        <v>0</v>
      </c>
      <c r="E23" s="534">
        <v>0</v>
      </c>
      <c r="F23" s="534">
        <v>0</v>
      </c>
      <c r="G23" s="535">
        <v>0</v>
      </c>
      <c r="H23" s="536">
        <v>0</v>
      </c>
      <c r="I23" s="533">
        <v>0</v>
      </c>
      <c r="J23" s="534">
        <v>0</v>
      </c>
      <c r="K23" s="534">
        <v>0</v>
      </c>
      <c r="L23" s="537">
        <v>0</v>
      </c>
    </row>
    <row r="24" spans="1:12" ht="24" customHeight="1">
      <c r="A24" s="559" t="s">
        <v>240</v>
      </c>
      <c r="B24" s="560"/>
      <c r="C24" s="532">
        <v>50</v>
      </c>
      <c r="D24" s="533">
        <v>4</v>
      </c>
      <c r="E24" s="534">
        <v>10</v>
      </c>
      <c r="F24" s="534">
        <v>25</v>
      </c>
      <c r="G24" s="535">
        <v>5</v>
      </c>
      <c r="H24" s="536">
        <v>6</v>
      </c>
      <c r="I24" s="533">
        <v>1</v>
      </c>
      <c r="J24" s="534">
        <v>23</v>
      </c>
      <c r="K24" s="534">
        <v>6</v>
      </c>
      <c r="L24" s="537">
        <v>20</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468</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456</v>
      </c>
      <c r="F5" s="555" t="s">
        <v>457</v>
      </c>
      <c r="G5" s="555" t="s">
        <v>458</v>
      </c>
      <c r="H5" s="556" t="s">
        <v>459</v>
      </c>
      <c r="I5" s="557" t="s">
        <v>460</v>
      </c>
      <c r="J5" s="555" t="s">
        <v>461</v>
      </c>
      <c r="K5" s="555" t="s">
        <v>209</v>
      </c>
      <c r="L5" s="558" t="s">
        <v>464</v>
      </c>
    </row>
    <row r="6" spans="1:12" ht="24" customHeight="1">
      <c r="A6" s="317" t="s">
        <v>212</v>
      </c>
      <c r="B6" s="318" t="s">
        <v>213</v>
      </c>
      <c r="C6" s="532">
        <v>6</v>
      </c>
      <c r="D6" s="533">
        <v>0</v>
      </c>
      <c r="E6" s="534">
        <v>0</v>
      </c>
      <c r="F6" s="534">
        <v>0</v>
      </c>
      <c r="G6" s="535">
        <v>3</v>
      </c>
      <c r="H6" s="536">
        <v>3</v>
      </c>
      <c r="I6" s="533">
        <v>0</v>
      </c>
      <c r="J6" s="534">
        <v>5</v>
      </c>
      <c r="K6" s="534">
        <v>1</v>
      </c>
      <c r="L6" s="537">
        <v>0</v>
      </c>
    </row>
    <row r="7" spans="1:12" ht="24" customHeight="1">
      <c r="A7" s="319" t="s">
        <v>214</v>
      </c>
      <c r="B7" s="320" t="s">
        <v>215</v>
      </c>
      <c r="C7" s="538">
        <v>4</v>
      </c>
      <c r="D7" s="539">
        <v>0</v>
      </c>
      <c r="E7" s="482">
        <v>0</v>
      </c>
      <c r="F7" s="482">
        <v>0</v>
      </c>
      <c r="G7" s="540">
        <v>2</v>
      </c>
      <c r="H7" s="541">
        <v>2</v>
      </c>
      <c r="I7" s="539">
        <v>0</v>
      </c>
      <c r="J7" s="482">
        <v>4</v>
      </c>
      <c r="K7" s="482">
        <v>0</v>
      </c>
      <c r="L7" s="483">
        <v>0</v>
      </c>
    </row>
    <row r="8" spans="1:12" ht="24" customHeight="1">
      <c r="A8" s="319"/>
      <c r="B8" s="321" t="s">
        <v>216</v>
      </c>
      <c r="C8" s="542">
        <v>0</v>
      </c>
      <c r="D8" s="543">
        <v>0</v>
      </c>
      <c r="E8" s="486">
        <v>0</v>
      </c>
      <c r="F8" s="486">
        <v>0</v>
      </c>
      <c r="G8" s="544">
        <v>0</v>
      </c>
      <c r="H8" s="545">
        <v>0</v>
      </c>
      <c r="I8" s="543">
        <v>0</v>
      </c>
      <c r="J8" s="486">
        <v>0</v>
      </c>
      <c r="K8" s="486">
        <v>0</v>
      </c>
      <c r="L8" s="487">
        <v>0</v>
      </c>
    </row>
    <row r="9" spans="1:12" ht="24" customHeight="1">
      <c r="A9" s="322"/>
      <c r="B9" s="323" t="s">
        <v>217</v>
      </c>
      <c r="C9" s="546">
        <v>2</v>
      </c>
      <c r="D9" s="547">
        <v>0</v>
      </c>
      <c r="E9" s="548">
        <v>0</v>
      </c>
      <c r="F9" s="548">
        <v>0</v>
      </c>
      <c r="G9" s="549">
        <v>1</v>
      </c>
      <c r="H9" s="550">
        <v>1</v>
      </c>
      <c r="I9" s="547">
        <v>0</v>
      </c>
      <c r="J9" s="548">
        <v>1</v>
      </c>
      <c r="K9" s="548">
        <v>1</v>
      </c>
      <c r="L9" s="551">
        <v>0</v>
      </c>
    </row>
    <row r="10" spans="1:12" ht="24" customHeight="1">
      <c r="A10" s="317" t="s">
        <v>218</v>
      </c>
      <c r="B10" s="318" t="s">
        <v>219</v>
      </c>
      <c r="C10" s="532">
        <v>1</v>
      </c>
      <c r="D10" s="533">
        <v>0</v>
      </c>
      <c r="E10" s="534">
        <v>1</v>
      </c>
      <c r="F10" s="534">
        <v>0</v>
      </c>
      <c r="G10" s="535">
        <v>0</v>
      </c>
      <c r="H10" s="536">
        <v>0</v>
      </c>
      <c r="I10" s="533">
        <v>1</v>
      </c>
      <c r="J10" s="534">
        <v>0</v>
      </c>
      <c r="K10" s="534">
        <v>0</v>
      </c>
      <c r="L10" s="537">
        <v>0</v>
      </c>
    </row>
    <row r="11" spans="1:12" ht="24" customHeight="1">
      <c r="A11" s="319" t="s">
        <v>214</v>
      </c>
      <c r="B11" s="320" t="s">
        <v>220</v>
      </c>
      <c r="C11" s="538">
        <v>0</v>
      </c>
      <c r="D11" s="539">
        <v>0</v>
      </c>
      <c r="E11" s="482">
        <v>0</v>
      </c>
      <c r="F11" s="482">
        <v>0</v>
      </c>
      <c r="G11" s="540">
        <v>0</v>
      </c>
      <c r="H11" s="541">
        <v>0</v>
      </c>
      <c r="I11" s="539">
        <v>0</v>
      </c>
      <c r="J11" s="482">
        <v>0</v>
      </c>
      <c r="K11" s="482">
        <v>0</v>
      </c>
      <c r="L11" s="483">
        <v>0</v>
      </c>
    </row>
    <row r="12" spans="1:12" ht="24" customHeight="1">
      <c r="A12" s="319"/>
      <c r="B12" s="321" t="s">
        <v>221</v>
      </c>
      <c r="C12" s="542">
        <v>0</v>
      </c>
      <c r="D12" s="543">
        <v>0</v>
      </c>
      <c r="E12" s="486">
        <v>0</v>
      </c>
      <c r="F12" s="486">
        <v>0</v>
      </c>
      <c r="G12" s="544">
        <v>0</v>
      </c>
      <c r="H12" s="545">
        <v>0</v>
      </c>
      <c r="I12" s="543">
        <v>0</v>
      </c>
      <c r="J12" s="486">
        <v>0</v>
      </c>
      <c r="K12" s="486">
        <v>0</v>
      </c>
      <c r="L12" s="487">
        <v>0</v>
      </c>
    </row>
    <row r="13" spans="1:12" ht="24" customHeight="1">
      <c r="A13" s="322"/>
      <c r="B13" s="324" t="s">
        <v>222</v>
      </c>
      <c r="C13" s="546">
        <v>1</v>
      </c>
      <c r="D13" s="547">
        <v>0</v>
      </c>
      <c r="E13" s="548">
        <v>1</v>
      </c>
      <c r="F13" s="548">
        <v>0</v>
      </c>
      <c r="G13" s="549">
        <v>0</v>
      </c>
      <c r="H13" s="550">
        <v>0</v>
      </c>
      <c r="I13" s="547">
        <v>1</v>
      </c>
      <c r="J13" s="548">
        <v>0</v>
      </c>
      <c r="K13" s="548">
        <v>0</v>
      </c>
      <c r="L13" s="551">
        <v>0</v>
      </c>
    </row>
    <row r="14" spans="1:12" ht="24" customHeight="1">
      <c r="A14" s="325" t="s">
        <v>223</v>
      </c>
      <c r="B14" s="318" t="s">
        <v>437</v>
      </c>
      <c r="C14" s="532">
        <v>66</v>
      </c>
      <c r="D14" s="533">
        <v>1</v>
      </c>
      <c r="E14" s="534">
        <v>13</v>
      </c>
      <c r="F14" s="534">
        <v>36</v>
      </c>
      <c r="G14" s="535">
        <v>14</v>
      </c>
      <c r="H14" s="536">
        <v>2</v>
      </c>
      <c r="I14" s="533">
        <v>4</v>
      </c>
      <c r="J14" s="534">
        <v>34</v>
      </c>
      <c r="K14" s="534">
        <v>13</v>
      </c>
      <c r="L14" s="537">
        <v>15</v>
      </c>
    </row>
    <row r="15" spans="1:12" ht="24" customHeight="1">
      <c r="A15" s="325" t="s">
        <v>225</v>
      </c>
      <c r="B15" s="318" t="s">
        <v>226</v>
      </c>
      <c r="C15" s="532">
        <v>9</v>
      </c>
      <c r="D15" s="533">
        <v>0</v>
      </c>
      <c r="E15" s="534">
        <v>3</v>
      </c>
      <c r="F15" s="534">
        <v>4</v>
      </c>
      <c r="G15" s="535">
        <v>1</v>
      </c>
      <c r="H15" s="536">
        <v>1</v>
      </c>
      <c r="I15" s="533">
        <v>0</v>
      </c>
      <c r="J15" s="534">
        <v>5</v>
      </c>
      <c r="K15" s="534">
        <v>3</v>
      </c>
      <c r="L15" s="537">
        <v>1</v>
      </c>
    </row>
    <row r="16" spans="1:12" ht="24" customHeight="1">
      <c r="A16" s="325" t="s">
        <v>227</v>
      </c>
      <c r="B16" s="318" t="s">
        <v>228</v>
      </c>
      <c r="C16" s="532">
        <v>0</v>
      </c>
      <c r="D16" s="533">
        <v>0</v>
      </c>
      <c r="E16" s="534">
        <v>0</v>
      </c>
      <c r="F16" s="534">
        <v>0</v>
      </c>
      <c r="G16" s="535">
        <v>0</v>
      </c>
      <c r="H16" s="536">
        <v>0</v>
      </c>
      <c r="I16" s="533">
        <v>0</v>
      </c>
      <c r="J16" s="534">
        <v>0</v>
      </c>
      <c r="K16" s="534">
        <v>0</v>
      </c>
      <c r="L16" s="537">
        <v>0</v>
      </c>
    </row>
    <row r="17" spans="1:12" ht="24" customHeight="1">
      <c r="A17" s="325" t="s">
        <v>229</v>
      </c>
      <c r="B17" s="318" t="s">
        <v>462</v>
      </c>
      <c r="C17" s="532">
        <v>1</v>
      </c>
      <c r="D17" s="533">
        <v>1</v>
      </c>
      <c r="E17" s="534">
        <v>0</v>
      </c>
      <c r="F17" s="534">
        <v>0</v>
      </c>
      <c r="G17" s="535">
        <v>0</v>
      </c>
      <c r="H17" s="536">
        <v>0</v>
      </c>
      <c r="I17" s="533">
        <v>0</v>
      </c>
      <c r="J17" s="534">
        <v>1</v>
      </c>
      <c r="K17" s="534">
        <v>0</v>
      </c>
      <c r="L17" s="537">
        <v>0</v>
      </c>
    </row>
    <row r="18" spans="1:12" ht="24" customHeight="1">
      <c r="A18" s="325" t="s">
        <v>231</v>
      </c>
      <c r="B18" s="318" t="s">
        <v>463</v>
      </c>
      <c r="C18" s="532">
        <v>0</v>
      </c>
      <c r="D18" s="533">
        <v>0</v>
      </c>
      <c r="E18" s="534">
        <v>0</v>
      </c>
      <c r="F18" s="534">
        <v>0</v>
      </c>
      <c r="G18" s="535">
        <v>0</v>
      </c>
      <c r="H18" s="536">
        <v>0</v>
      </c>
      <c r="I18" s="533">
        <v>0</v>
      </c>
      <c r="J18" s="534">
        <v>0</v>
      </c>
      <c r="K18" s="534">
        <v>0</v>
      </c>
      <c r="L18" s="537">
        <v>0</v>
      </c>
    </row>
    <row r="19" spans="1:12" ht="24" customHeight="1">
      <c r="A19" s="325" t="s">
        <v>233</v>
      </c>
      <c r="B19" s="318" t="s">
        <v>234</v>
      </c>
      <c r="C19" s="532">
        <v>0</v>
      </c>
      <c r="D19" s="533">
        <v>0</v>
      </c>
      <c r="E19" s="534">
        <v>0</v>
      </c>
      <c r="F19" s="534">
        <v>0</v>
      </c>
      <c r="G19" s="535">
        <v>0</v>
      </c>
      <c r="H19" s="536">
        <v>0</v>
      </c>
      <c r="I19" s="533">
        <v>0</v>
      </c>
      <c r="J19" s="534">
        <v>0</v>
      </c>
      <c r="K19" s="534">
        <v>0</v>
      </c>
      <c r="L19" s="537">
        <v>0</v>
      </c>
    </row>
    <row r="20" spans="1:12" ht="24" customHeight="1">
      <c r="A20" s="325" t="s">
        <v>235</v>
      </c>
      <c r="B20" s="318" t="s">
        <v>236</v>
      </c>
      <c r="C20" s="532">
        <v>4</v>
      </c>
      <c r="D20" s="533">
        <v>2</v>
      </c>
      <c r="E20" s="534">
        <v>2</v>
      </c>
      <c r="F20" s="534">
        <v>0</v>
      </c>
      <c r="G20" s="535">
        <v>0</v>
      </c>
      <c r="H20" s="536">
        <v>0</v>
      </c>
      <c r="I20" s="533">
        <v>0</v>
      </c>
      <c r="J20" s="534">
        <v>4</v>
      </c>
      <c r="K20" s="534">
        <v>0</v>
      </c>
      <c r="L20" s="537">
        <v>0</v>
      </c>
    </row>
    <row r="21" spans="1:12" ht="24" customHeight="1">
      <c r="A21" s="326" t="s">
        <v>237</v>
      </c>
      <c r="B21" s="327" t="s">
        <v>248</v>
      </c>
      <c r="C21" s="532">
        <v>1</v>
      </c>
      <c r="D21" s="533">
        <v>1</v>
      </c>
      <c r="E21" s="534">
        <v>0</v>
      </c>
      <c r="F21" s="534">
        <v>0</v>
      </c>
      <c r="G21" s="535">
        <v>0</v>
      </c>
      <c r="H21" s="536">
        <v>0</v>
      </c>
      <c r="I21" s="533">
        <v>0</v>
      </c>
      <c r="J21" s="534">
        <v>1</v>
      </c>
      <c r="K21" s="534">
        <v>0</v>
      </c>
      <c r="L21" s="537">
        <v>0</v>
      </c>
    </row>
    <row r="22" spans="1:12" ht="24" customHeight="1">
      <c r="A22" s="325" t="s">
        <v>239</v>
      </c>
      <c r="B22" s="318"/>
      <c r="C22" s="532">
        <v>1</v>
      </c>
      <c r="D22" s="533">
        <v>0</v>
      </c>
      <c r="E22" s="534">
        <v>0</v>
      </c>
      <c r="F22" s="534">
        <v>0</v>
      </c>
      <c r="G22" s="535">
        <v>1</v>
      </c>
      <c r="H22" s="536">
        <v>0</v>
      </c>
      <c r="I22" s="533">
        <v>0</v>
      </c>
      <c r="J22" s="534">
        <v>0</v>
      </c>
      <c r="K22" s="534">
        <v>1</v>
      </c>
      <c r="L22" s="537">
        <v>0</v>
      </c>
    </row>
    <row r="23" spans="1:12" ht="24" customHeight="1">
      <c r="A23" s="325" t="s">
        <v>137</v>
      </c>
      <c r="B23" s="318"/>
      <c r="C23" s="532">
        <v>0</v>
      </c>
      <c r="D23" s="533">
        <v>0</v>
      </c>
      <c r="E23" s="534">
        <v>0</v>
      </c>
      <c r="F23" s="534">
        <v>0</v>
      </c>
      <c r="G23" s="535">
        <v>0</v>
      </c>
      <c r="H23" s="536">
        <v>0</v>
      </c>
      <c r="I23" s="533">
        <v>0</v>
      </c>
      <c r="J23" s="534">
        <v>0</v>
      </c>
      <c r="K23" s="534">
        <v>0</v>
      </c>
      <c r="L23" s="537">
        <v>0</v>
      </c>
    </row>
    <row r="24" spans="1:12" ht="24" customHeight="1">
      <c r="A24" s="559" t="s">
        <v>240</v>
      </c>
      <c r="B24" s="560"/>
      <c r="C24" s="532">
        <v>89</v>
      </c>
      <c r="D24" s="533">
        <v>5</v>
      </c>
      <c r="E24" s="534">
        <v>19</v>
      </c>
      <c r="F24" s="534">
        <v>40</v>
      </c>
      <c r="G24" s="535">
        <v>19</v>
      </c>
      <c r="H24" s="536">
        <v>6</v>
      </c>
      <c r="I24" s="533">
        <v>5</v>
      </c>
      <c r="J24" s="534">
        <v>50</v>
      </c>
      <c r="K24" s="534">
        <v>18</v>
      </c>
      <c r="L24" s="537">
        <v>16</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469</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203</v>
      </c>
      <c r="F5" s="555" t="s">
        <v>204</v>
      </c>
      <c r="G5" s="555" t="s">
        <v>205</v>
      </c>
      <c r="H5" s="556" t="s">
        <v>206</v>
      </c>
      <c r="I5" s="557" t="s">
        <v>450</v>
      </c>
      <c r="J5" s="555" t="s">
        <v>433</v>
      </c>
      <c r="K5" s="555" t="s">
        <v>209</v>
      </c>
      <c r="L5" s="558" t="s">
        <v>466</v>
      </c>
    </row>
    <row r="6" spans="1:12" ht="24" customHeight="1">
      <c r="A6" s="317" t="s">
        <v>212</v>
      </c>
      <c r="B6" s="318" t="s">
        <v>213</v>
      </c>
      <c r="C6" s="532">
        <v>10</v>
      </c>
      <c r="D6" s="533">
        <v>0</v>
      </c>
      <c r="E6" s="534">
        <v>1</v>
      </c>
      <c r="F6" s="534">
        <v>1</v>
      </c>
      <c r="G6" s="535">
        <v>2</v>
      </c>
      <c r="H6" s="536">
        <v>6</v>
      </c>
      <c r="I6" s="533">
        <v>1</v>
      </c>
      <c r="J6" s="534">
        <v>6</v>
      </c>
      <c r="K6" s="534">
        <v>3</v>
      </c>
      <c r="L6" s="537">
        <v>0</v>
      </c>
    </row>
    <row r="7" spans="1:12" ht="24" customHeight="1">
      <c r="A7" s="319" t="s">
        <v>214</v>
      </c>
      <c r="B7" s="320" t="s">
        <v>215</v>
      </c>
      <c r="C7" s="538">
        <v>4</v>
      </c>
      <c r="D7" s="539">
        <v>0</v>
      </c>
      <c r="E7" s="482">
        <v>0</v>
      </c>
      <c r="F7" s="482">
        <v>0</v>
      </c>
      <c r="G7" s="540">
        <v>1</v>
      </c>
      <c r="H7" s="541">
        <v>3</v>
      </c>
      <c r="I7" s="539">
        <v>0</v>
      </c>
      <c r="J7" s="482">
        <v>2</v>
      </c>
      <c r="K7" s="482">
        <v>2</v>
      </c>
      <c r="L7" s="483">
        <v>0</v>
      </c>
    </row>
    <row r="8" spans="1:12" ht="24" customHeight="1">
      <c r="A8" s="319"/>
      <c r="B8" s="321" t="s">
        <v>216</v>
      </c>
      <c r="C8" s="542">
        <v>2</v>
      </c>
      <c r="D8" s="543">
        <v>0</v>
      </c>
      <c r="E8" s="486">
        <v>0</v>
      </c>
      <c r="F8" s="486">
        <v>0</v>
      </c>
      <c r="G8" s="544">
        <v>0</v>
      </c>
      <c r="H8" s="545">
        <v>2</v>
      </c>
      <c r="I8" s="543">
        <v>0</v>
      </c>
      <c r="J8" s="486">
        <v>2</v>
      </c>
      <c r="K8" s="486">
        <v>0</v>
      </c>
      <c r="L8" s="487">
        <v>0</v>
      </c>
    </row>
    <row r="9" spans="1:12" ht="24" customHeight="1">
      <c r="A9" s="322"/>
      <c r="B9" s="323" t="s">
        <v>217</v>
      </c>
      <c r="C9" s="546">
        <v>4</v>
      </c>
      <c r="D9" s="547">
        <v>0</v>
      </c>
      <c r="E9" s="548">
        <v>1</v>
      </c>
      <c r="F9" s="548">
        <v>1</v>
      </c>
      <c r="G9" s="549">
        <v>1</v>
      </c>
      <c r="H9" s="550">
        <v>1</v>
      </c>
      <c r="I9" s="547">
        <v>1</v>
      </c>
      <c r="J9" s="548">
        <v>2</v>
      </c>
      <c r="K9" s="548">
        <v>1</v>
      </c>
      <c r="L9" s="551">
        <v>0</v>
      </c>
    </row>
    <row r="10" spans="1:12" ht="24" customHeight="1">
      <c r="A10" s="317" t="s">
        <v>218</v>
      </c>
      <c r="B10" s="318" t="s">
        <v>219</v>
      </c>
      <c r="C10" s="532">
        <v>0</v>
      </c>
      <c r="D10" s="533">
        <v>0</v>
      </c>
      <c r="E10" s="534">
        <v>0</v>
      </c>
      <c r="F10" s="534">
        <v>0</v>
      </c>
      <c r="G10" s="535">
        <v>0</v>
      </c>
      <c r="H10" s="536">
        <v>0</v>
      </c>
      <c r="I10" s="533">
        <v>0</v>
      </c>
      <c r="J10" s="534">
        <v>0</v>
      </c>
      <c r="K10" s="534">
        <v>0</v>
      </c>
      <c r="L10" s="537">
        <v>0</v>
      </c>
    </row>
    <row r="11" spans="1:12" ht="24" customHeight="1">
      <c r="A11" s="319" t="s">
        <v>214</v>
      </c>
      <c r="B11" s="320" t="s">
        <v>220</v>
      </c>
      <c r="C11" s="538">
        <v>0</v>
      </c>
      <c r="D11" s="539">
        <v>0</v>
      </c>
      <c r="E11" s="482">
        <v>0</v>
      </c>
      <c r="F11" s="482">
        <v>0</v>
      </c>
      <c r="G11" s="540">
        <v>0</v>
      </c>
      <c r="H11" s="541">
        <v>0</v>
      </c>
      <c r="I11" s="539">
        <v>0</v>
      </c>
      <c r="J11" s="482">
        <v>0</v>
      </c>
      <c r="K11" s="482">
        <v>0</v>
      </c>
      <c r="L11" s="483">
        <v>0</v>
      </c>
    </row>
    <row r="12" spans="1:12" ht="24" customHeight="1">
      <c r="A12" s="319"/>
      <c r="B12" s="321" t="s">
        <v>221</v>
      </c>
      <c r="C12" s="542">
        <v>0</v>
      </c>
      <c r="D12" s="543">
        <v>0</v>
      </c>
      <c r="E12" s="486">
        <v>0</v>
      </c>
      <c r="F12" s="486">
        <v>0</v>
      </c>
      <c r="G12" s="544">
        <v>0</v>
      </c>
      <c r="H12" s="545">
        <v>0</v>
      </c>
      <c r="I12" s="543">
        <v>0</v>
      </c>
      <c r="J12" s="486">
        <v>0</v>
      </c>
      <c r="K12" s="486">
        <v>0</v>
      </c>
      <c r="L12" s="487">
        <v>0</v>
      </c>
    </row>
    <row r="13" spans="1:12" ht="24" customHeight="1">
      <c r="A13" s="322"/>
      <c r="B13" s="324" t="s">
        <v>222</v>
      </c>
      <c r="C13" s="546">
        <v>0</v>
      </c>
      <c r="D13" s="547">
        <v>0</v>
      </c>
      <c r="E13" s="548">
        <v>0</v>
      </c>
      <c r="F13" s="548">
        <v>0</v>
      </c>
      <c r="G13" s="549">
        <v>0</v>
      </c>
      <c r="H13" s="550">
        <v>0</v>
      </c>
      <c r="I13" s="547">
        <v>0</v>
      </c>
      <c r="J13" s="548">
        <v>0</v>
      </c>
      <c r="K13" s="548">
        <v>0</v>
      </c>
      <c r="L13" s="551">
        <v>0</v>
      </c>
    </row>
    <row r="14" spans="1:12" ht="24" customHeight="1">
      <c r="A14" s="325" t="s">
        <v>223</v>
      </c>
      <c r="B14" s="318" t="s">
        <v>437</v>
      </c>
      <c r="C14" s="532">
        <v>15</v>
      </c>
      <c r="D14" s="533">
        <v>0</v>
      </c>
      <c r="E14" s="534">
        <v>3</v>
      </c>
      <c r="F14" s="534">
        <v>9</v>
      </c>
      <c r="G14" s="535">
        <v>1</v>
      </c>
      <c r="H14" s="536">
        <v>2</v>
      </c>
      <c r="I14" s="533">
        <v>0</v>
      </c>
      <c r="J14" s="534">
        <v>9</v>
      </c>
      <c r="K14" s="534">
        <v>6</v>
      </c>
      <c r="L14" s="537">
        <v>0</v>
      </c>
    </row>
    <row r="15" spans="1:12" ht="24" customHeight="1">
      <c r="A15" s="325" t="s">
        <v>225</v>
      </c>
      <c r="B15" s="318" t="s">
        <v>226</v>
      </c>
      <c r="C15" s="532">
        <v>1</v>
      </c>
      <c r="D15" s="533">
        <v>0</v>
      </c>
      <c r="E15" s="534">
        <v>0</v>
      </c>
      <c r="F15" s="534">
        <v>0</v>
      </c>
      <c r="G15" s="535">
        <v>0</v>
      </c>
      <c r="H15" s="536">
        <v>1</v>
      </c>
      <c r="I15" s="533">
        <v>0</v>
      </c>
      <c r="J15" s="534">
        <v>0</v>
      </c>
      <c r="K15" s="534">
        <v>1</v>
      </c>
      <c r="L15" s="537">
        <v>0</v>
      </c>
    </row>
    <row r="16" spans="1:12" ht="24" customHeight="1">
      <c r="A16" s="325" t="s">
        <v>227</v>
      </c>
      <c r="B16" s="318" t="s">
        <v>228</v>
      </c>
      <c r="C16" s="532">
        <v>2</v>
      </c>
      <c r="D16" s="533">
        <v>0</v>
      </c>
      <c r="E16" s="534">
        <v>0</v>
      </c>
      <c r="F16" s="534">
        <v>1</v>
      </c>
      <c r="G16" s="535">
        <v>1</v>
      </c>
      <c r="H16" s="536">
        <v>0</v>
      </c>
      <c r="I16" s="533">
        <v>0</v>
      </c>
      <c r="J16" s="534">
        <v>0</v>
      </c>
      <c r="K16" s="534">
        <v>2</v>
      </c>
      <c r="L16" s="537">
        <v>0</v>
      </c>
    </row>
    <row r="17" spans="1:12" ht="24" customHeight="1">
      <c r="A17" s="325" t="s">
        <v>229</v>
      </c>
      <c r="B17" s="318" t="s">
        <v>451</v>
      </c>
      <c r="C17" s="532">
        <v>0</v>
      </c>
      <c r="D17" s="533">
        <v>0</v>
      </c>
      <c r="E17" s="534">
        <v>0</v>
      </c>
      <c r="F17" s="534">
        <v>0</v>
      </c>
      <c r="G17" s="535">
        <v>0</v>
      </c>
      <c r="H17" s="536">
        <v>0</v>
      </c>
      <c r="I17" s="533">
        <v>0</v>
      </c>
      <c r="J17" s="534">
        <v>0</v>
      </c>
      <c r="K17" s="534">
        <v>0</v>
      </c>
      <c r="L17" s="537">
        <v>0</v>
      </c>
    </row>
    <row r="18" spans="1:12" ht="24" customHeight="1">
      <c r="A18" s="325" t="s">
        <v>231</v>
      </c>
      <c r="B18" s="318" t="s">
        <v>250</v>
      </c>
      <c r="C18" s="532">
        <v>0</v>
      </c>
      <c r="D18" s="533">
        <v>0</v>
      </c>
      <c r="E18" s="534">
        <v>0</v>
      </c>
      <c r="F18" s="534">
        <v>0</v>
      </c>
      <c r="G18" s="535">
        <v>0</v>
      </c>
      <c r="H18" s="536">
        <v>0</v>
      </c>
      <c r="I18" s="533">
        <v>0</v>
      </c>
      <c r="J18" s="534">
        <v>0</v>
      </c>
      <c r="K18" s="534">
        <v>0</v>
      </c>
      <c r="L18" s="537">
        <v>0</v>
      </c>
    </row>
    <row r="19" spans="1:12" ht="24" customHeight="1">
      <c r="A19" s="325" t="s">
        <v>233</v>
      </c>
      <c r="B19" s="318" t="s">
        <v>234</v>
      </c>
      <c r="C19" s="532">
        <v>0</v>
      </c>
      <c r="D19" s="533">
        <v>0</v>
      </c>
      <c r="E19" s="534">
        <v>0</v>
      </c>
      <c r="F19" s="534">
        <v>0</v>
      </c>
      <c r="G19" s="535">
        <v>0</v>
      </c>
      <c r="H19" s="536">
        <v>0</v>
      </c>
      <c r="I19" s="533">
        <v>0</v>
      </c>
      <c r="J19" s="534">
        <v>0</v>
      </c>
      <c r="K19" s="534">
        <v>0</v>
      </c>
      <c r="L19" s="537">
        <v>0</v>
      </c>
    </row>
    <row r="20" spans="1:12" ht="24" customHeight="1">
      <c r="A20" s="325" t="s">
        <v>235</v>
      </c>
      <c r="B20" s="318" t="s">
        <v>236</v>
      </c>
      <c r="C20" s="532">
        <v>0</v>
      </c>
      <c r="D20" s="533">
        <v>0</v>
      </c>
      <c r="E20" s="534">
        <v>0</v>
      </c>
      <c r="F20" s="534">
        <v>0</v>
      </c>
      <c r="G20" s="535">
        <v>0</v>
      </c>
      <c r="H20" s="536">
        <v>0</v>
      </c>
      <c r="I20" s="533">
        <v>0</v>
      </c>
      <c r="J20" s="534">
        <v>0</v>
      </c>
      <c r="K20" s="534">
        <v>0</v>
      </c>
      <c r="L20" s="537">
        <v>0</v>
      </c>
    </row>
    <row r="21" spans="1:12" ht="24" customHeight="1">
      <c r="A21" s="326" t="s">
        <v>237</v>
      </c>
      <c r="B21" s="327" t="s">
        <v>248</v>
      </c>
      <c r="C21" s="532">
        <v>0</v>
      </c>
      <c r="D21" s="533">
        <v>0</v>
      </c>
      <c r="E21" s="534">
        <v>0</v>
      </c>
      <c r="F21" s="534">
        <v>0</v>
      </c>
      <c r="G21" s="535">
        <v>0</v>
      </c>
      <c r="H21" s="536">
        <v>0</v>
      </c>
      <c r="I21" s="533">
        <v>0</v>
      </c>
      <c r="J21" s="534">
        <v>0</v>
      </c>
      <c r="K21" s="534">
        <v>0</v>
      </c>
      <c r="L21" s="537">
        <v>0</v>
      </c>
    </row>
    <row r="22" spans="1:12" ht="24" customHeight="1">
      <c r="A22" s="325" t="s">
        <v>239</v>
      </c>
      <c r="B22" s="318"/>
      <c r="C22" s="532">
        <v>0</v>
      </c>
      <c r="D22" s="533">
        <v>0</v>
      </c>
      <c r="E22" s="534">
        <v>0</v>
      </c>
      <c r="F22" s="534">
        <v>0</v>
      </c>
      <c r="G22" s="535">
        <v>0</v>
      </c>
      <c r="H22" s="536">
        <v>0</v>
      </c>
      <c r="I22" s="533">
        <v>0</v>
      </c>
      <c r="J22" s="534">
        <v>0</v>
      </c>
      <c r="K22" s="534">
        <v>0</v>
      </c>
      <c r="L22" s="537">
        <v>0</v>
      </c>
    </row>
    <row r="23" spans="1:12" ht="24" customHeight="1">
      <c r="A23" s="325" t="s">
        <v>137</v>
      </c>
      <c r="B23" s="318"/>
      <c r="C23" s="532">
        <v>0</v>
      </c>
      <c r="D23" s="533">
        <v>0</v>
      </c>
      <c r="E23" s="534">
        <v>0</v>
      </c>
      <c r="F23" s="534">
        <v>0</v>
      </c>
      <c r="G23" s="535">
        <v>0</v>
      </c>
      <c r="H23" s="536">
        <v>0</v>
      </c>
      <c r="I23" s="533">
        <v>0</v>
      </c>
      <c r="J23" s="534">
        <v>0</v>
      </c>
      <c r="K23" s="534">
        <v>0</v>
      </c>
      <c r="L23" s="537">
        <v>0</v>
      </c>
    </row>
    <row r="24" spans="1:12" ht="24" customHeight="1">
      <c r="A24" s="559" t="s">
        <v>240</v>
      </c>
      <c r="B24" s="560"/>
      <c r="C24" s="532">
        <v>28</v>
      </c>
      <c r="D24" s="533">
        <v>0</v>
      </c>
      <c r="E24" s="534">
        <v>4</v>
      </c>
      <c r="F24" s="534">
        <v>11</v>
      </c>
      <c r="G24" s="535">
        <v>4</v>
      </c>
      <c r="H24" s="536">
        <v>9</v>
      </c>
      <c r="I24" s="533">
        <v>1</v>
      </c>
      <c r="J24" s="534">
        <v>15</v>
      </c>
      <c r="K24" s="534">
        <v>12</v>
      </c>
      <c r="L24" s="537">
        <v>0</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470</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471</v>
      </c>
      <c r="F5" s="555" t="s">
        <v>472</v>
      </c>
      <c r="G5" s="555" t="s">
        <v>473</v>
      </c>
      <c r="H5" s="556" t="s">
        <v>474</v>
      </c>
      <c r="I5" s="557" t="s">
        <v>475</v>
      </c>
      <c r="J5" s="555" t="s">
        <v>476</v>
      </c>
      <c r="K5" s="555" t="s">
        <v>209</v>
      </c>
      <c r="L5" s="558" t="s">
        <v>477</v>
      </c>
    </row>
    <row r="6" spans="1:12" ht="24" customHeight="1">
      <c r="A6" s="317" t="s">
        <v>212</v>
      </c>
      <c r="B6" s="318" t="s">
        <v>213</v>
      </c>
      <c r="C6" s="532">
        <v>789</v>
      </c>
      <c r="D6" s="533">
        <v>0</v>
      </c>
      <c r="E6" s="534">
        <v>5</v>
      </c>
      <c r="F6" s="534">
        <v>83</v>
      </c>
      <c r="G6" s="535">
        <v>157</v>
      </c>
      <c r="H6" s="536">
        <v>544</v>
      </c>
      <c r="I6" s="533">
        <v>0</v>
      </c>
      <c r="J6" s="534">
        <v>523</v>
      </c>
      <c r="K6" s="534">
        <v>266</v>
      </c>
      <c r="L6" s="537">
        <v>0</v>
      </c>
    </row>
    <row r="7" spans="1:12" ht="24" customHeight="1">
      <c r="A7" s="319" t="s">
        <v>214</v>
      </c>
      <c r="B7" s="320" t="s">
        <v>215</v>
      </c>
      <c r="C7" s="538">
        <v>476</v>
      </c>
      <c r="D7" s="539">
        <v>0</v>
      </c>
      <c r="E7" s="482">
        <v>1</v>
      </c>
      <c r="F7" s="482">
        <v>24</v>
      </c>
      <c r="G7" s="540">
        <v>77</v>
      </c>
      <c r="H7" s="541">
        <v>374</v>
      </c>
      <c r="I7" s="539">
        <v>0</v>
      </c>
      <c r="J7" s="482">
        <v>336</v>
      </c>
      <c r="K7" s="482">
        <v>140</v>
      </c>
      <c r="L7" s="483">
        <v>0</v>
      </c>
    </row>
    <row r="8" spans="1:12" ht="24" customHeight="1">
      <c r="A8" s="319"/>
      <c r="B8" s="321" t="s">
        <v>216</v>
      </c>
      <c r="C8" s="542">
        <v>78</v>
      </c>
      <c r="D8" s="543">
        <v>0</v>
      </c>
      <c r="E8" s="486">
        <v>0</v>
      </c>
      <c r="F8" s="486">
        <v>11</v>
      </c>
      <c r="G8" s="544">
        <v>28</v>
      </c>
      <c r="H8" s="545">
        <v>39</v>
      </c>
      <c r="I8" s="543">
        <v>0</v>
      </c>
      <c r="J8" s="486">
        <v>50</v>
      </c>
      <c r="K8" s="486">
        <v>28</v>
      </c>
      <c r="L8" s="487">
        <v>0</v>
      </c>
    </row>
    <row r="9" spans="1:12" ht="24" customHeight="1">
      <c r="A9" s="322"/>
      <c r="B9" s="323" t="s">
        <v>217</v>
      </c>
      <c r="C9" s="546">
        <v>235</v>
      </c>
      <c r="D9" s="547">
        <v>0</v>
      </c>
      <c r="E9" s="548">
        <v>4</v>
      </c>
      <c r="F9" s="548">
        <v>48</v>
      </c>
      <c r="G9" s="549">
        <v>52</v>
      </c>
      <c r="H9" s="550">
        <v>131</v>
      </c>
      <c r="I9" s="547">
        <v>0</v>
      </c>
      <c r="J9" s="548">
        <v>137</v>
      </c>
      <c r="K9" s="548">
        <v>98</v>
      </c>
      <c r="L9" s="551">
        <v>0</v>
      </c>
    </row>
    <row r="10" spans="1:12" ht="24" customHeight="1">
      <c r="A10" s="317" t="s">
        <v>218</v>
      </c>
      <c r="B10" s="318" t="s">
        <v>219</v>
      </c>
      <c r="C10" s="532">
        <v>120</v>
      </c>
      <c r="D10" s="533">
        <v>0</v>
      </c>
      <c r="E10" s="534">
        <v>6</v>
      </c>
      <c r="F10" s="534">
        <v>56</v>
      </c>
      <c r="G10" s="535">
        <v>40</v>
      </c>
      <c r="H10" s="536">
        <v>18</v>
      </c>
      <c r="I10" s="533">
        <v>0</v>
      </c>
      <c r="J10" s="534">
        <v>52</v>
      </c>
      <c r="K10" s="534">
        <v>67</v>
      </c>
      <c r="L10" s="537">
        <v>1</v>
      </c>
    </row>
    <row r="11" spans="1:12" ht="24" customHeight="1">
      <c r="A11" s="319" t="s">
        <v>214</v>
      </c>
      <c r="B11" s="320" t="s">
        <v>220</v>
      </c>
      <c r="C11" s="538">
        <v>98</v>
      </c>
      <c r="D11" s="539">
        <v>0</v>
      </c>
      <c r="E11" s="482">
        <v>2</v>
      </c>
      <c r="F11" s="482">
        <v>45</v>
      </c>
      <c r="G11" s="540">
        <v>36</v>
      </c>
      <c r="H11" s="541">
        <v>15</v>
      </c>
      <c r="I11" s="539">
        <v>0</v>
      </c>
      <c r="J11" s="482">
        <v>40</v>
      </c>
      <c r="K11" s="482">
        <v>57</v>
      </c>
      <c r="L11" s="483">
        <v>1</v>
      </c>
    </row>
    <row r="12" spans="1:12" ht="24" customHeight="1">
      <c r="A12" s="319"/>
      <c r="B12" s="321" t="s">
        <v>221</v>
      </c>
      <c r="C12" s="542">
        <v>2</v>
      </c>
      <c r="D12" s="543">
        <v>0</v>
      </c>
      <c r="E12" s="486">
        <v>1</v>
      </c>
      <c r="F12" s="486">
        <v>1</v>
      </c>
      <c r="G12" s="544">
        <v>0</v>
      </c>
      <c r="H12" s="545">
        <v>0</v>
      </c>
      <c r="I12" s="543">
        <v>0</v>
      </c>
      <c r="J12" s="486">
        <v>1</v>
      </c>
      <c r="K12" s="486">
        <v>1</v>
      </c>
      <c r="L12" s="487">
        <v>0</v>
      </c>
    </row>
    <row r="13" spans="1:12" ht="24" customHeight="1">
      <c r="A13" s="322"/>
      <c r="B13" s="324" t="s">
        <v>222</v>
      </c>
      <c r="C13" s="546">
        <v>20</v>
      </c>
      <c r="D13" s="547">
        <v>0</v>
      </c>
      <c r="E13" s="548">
        <v>3</v>
      </c>
      <c r="F13" s="548">
        <v>10</v>
      </c>
      <c r="G13" s="549">
        <v>4</v>
      </c>
      <c r="H13" s="550">
        <v>3</v>
      </c>
      <c r="I13" s="547">
        <v>0</v>
      </c>
      <c r="J13" s="548">
        <v>11</v>
      </c>
      <c r="K13" s="548">
        <v>9</v>
      </c>
      <c r="L13" s="551">
        <v>0</v>
      </c>
    </row>
    <row r="14" spans="1:12" ht="24" customHeight="1">
      <c r="A14" s="325" t="s">
        <v>223</v>
      </c>
      <c r="B14" s="318" t="s">
        <v>437</v>
      </c>
      <c r="C14" s="532">
        <v>1335</v>
      </c>
      <c r="D14" s="533">
        <v>2</v>
      </c>
      <c r="E14" s="534">
        <v>154</v>
      </c>
      <c r="F14" s="534">
        <v>653</v>
      </c>
      <c r="G14" s="535">
        <v>333</v>
      </c>
      <c r="H14" s="536">
        <v>193</v>
      </c>
      <c r="I14" s="533">
        <v>20</v>
      </c>
      <c r="J14" s="534">
        <v>621</v>
      </c>
      <c r="K14" s="534">
        <v>683</v>
      </c>
      <c r="L14" s="537">
        <v>11</v>
      </c>
    </row>
    <row r="15" spans="1:12" ht="24" customHeight="1">
      <c r="A15" s="325" t="s">
        <v>225</v>
      </c>
      <c r="B15" s="318" t="s">
        <v>226</v>
      </c>
      <c r="C15" s="532">
        <v>255</v>
      </c>
      <c r="D15" s="533">
        <v>1</v>
      </c>
      <c r="E15" s="534">
        <v>17</v>
      </c>
      <c r="F15" s="534">
        <v>83</v>
      </c>
      <c r="G15" s="535">
        <v>71</v>
      </c>
      <c r="H15" s="536">
        <v>83</v>
      </c>
      <c r="I15" s="533">
        <v>1</v>
      </c>
      <c r="J15" s="534">
        <v>85</v>
      </c>
      <c r="K15" s="534">
        <v>168</v>
      </c>
      <c r="L15" s="537">
        <v>1</v>
      </c>
    </row>
    <row r="16" spans="1:12" ht="24" customHeight="1">
      <c r="A16" s="325" t="s">
        <v>227</v>
      </c>
      <c r="B16" s="318" t="s">
        <v>228</v>
      </c>
      <c r="C16" s="532">
        <v>51</v>
      </c>
      <c r="D16" s="533">
        <v>2</v>
      </c>
      <c r="E16" s="534">
        <v>10</v>
      </c>
      <c r="F16" s="534">
        <v>19</v>
      </c>
      <c r="G16" s="535">
        <v>10</v>
      </c>
      <c r="H16" s="536">
        <v>10</v>
      </c>
      <c r="I16" s="533">
        <v>1</v>
      </c>
      <c r="J16" s="534">
        <v>17</v>
      </c>
      <c r="K16" s="534">
        <v>33</v>
      </c>
      <c r="L16" s="537">
        <v>0</v>
      </c>
    </row>
    <row r="17" spans="1:12" ht="24" customHeight="1">
      <c r="A17" s="325" t="s">
        <v>229</v>
      </c>
      <c r="B17" s="318" t="s">
        <v>478</v>
      </c>
      <c r="C17" s="532">
        <v>5</v>
      </c>
      <c r="D17" s="533">
        <v>0</v>
      </c>
      <c r="E17" s="534">
        <v>1</v>
      </c>
      <c r="F17" s="534">
        <v>0</v>
      </c>
      <c r="G17" s="535">
        <v>1</v>
      </c>
      <c r="H17" s="536">
        <v>3</v>
      </c>
      <c r="I17" s="533">
        <v>0</v>
      </c>
      <c r="J17" s="534">
        <v>2</v>
      </c>
      <c r="K17" s="534">
        <v>3</v>
      </c>
      <c r="L17" s="537">
        <v>0</v>
      </c>
    </row>
    <row r="18" spans="1:12" ht="24" customHeight="1">
      <c r="A18" s="325" t="s">
        <v>231</v>
      </c>
      <c r="B18" s="318" t="s">
        <v>479</v>
      </c>
      <c r="C18" s="532">
        <v>6</v>
      </c>
      <c r="D18" s="533">
        <v>0</v>
      </c>
      <c r="E18" s="534">
        <v>2</v>
      </c>
      <c r="F18" s="534">
        <v>1</v>
      </c>
      <c r="G18" s="535">
        <v>1</v>
      </c>
      <c r="H18" s="536">
        <v>2</v>
      </c>
      <c r="I18" s="533">
        <v>1</v>
      </c>
      <c r="J18" s="534">
        <v>2</v>
      </c>
      <c r="K18" s="534">
        <v>3</v>
      </c>
      <c r="L18" s="537">
        <v>0</v>
      </c>
    </row>
    <row r="19" spans="1:12" ht="24" customHeight="1">
      <c r="A19" s="325" t="s">
        <v>233</v>
      </c>
      <c r="B19" s="318" t="s">
        <v>234</v>
      </c>
      <c r="C19" s="532">
        <v>43</v>
      </c>
      <c r="D19" s="533">
        <v>1</v>
      </c>
      <c r="E19" s="534">
        <v>16</v>
      </c>
      <c r="F19" s="534">
        <v>18</v>
      </c>
      <c r="G19" s="535">
        <v>3</v>
      </c>
      <c r="H19" s="536">
        <v>5</v>
      </c>
      <c r="I19" s="533">
        <v>0</v>
      </c>
      <c r="J19" s="534">
        <v>27</v>
      </c>
      <c r="K19" s="534">
        <v>16</v>
      </c>
      <c r="L19" s="537">
        <v>0</v>
      </c>
    </row>
    <row r="20" spans="1:12" ht="24" customHeight="1">
      <c r="A20" s="325" t="s">
        <v>235</v>
      </c>
      <c r="B20" s="318" t="s">
        <v>236</v>
      </c>
      <c r="C20" s="532">
        <v>8</v>
      </c>
      <c r="D20" s="533">
        <v>1</v>
      </c>
      <c r="E20" s="534">
        <v>6</v>
      </c>
      <c r="F20" s="534">
        <v>1</v>
      </c>
      <c r="G20" s="535">
        <v>0</v>
      </c>
      <c r="H20" s="536">
        <v>0</v>
      </c>
      <c r="I20" s="533">
        <v>1</v>
      </c>
      <c r="J20" s="534">
        <v>6</v>
      </c>
      <c r="K20" s="534">
        <v>1</v>
      </c>
      <c r="L20" s="537">
        <v>0</v>
      </c>
    </row>
    <row r="21" spans="1:12" ht="24" customHeight="1">
      <c r="A21" s="326" t="s">
        <v>237</v>
      </c>
      <c r="B21" s="327" t="s">
        <v>248</v>
      </c>
      <c r="C21" s="532">
        <v>4</v>
      </c>
      <c r="D21" s="533">
        <v>1</v>
      </c>
      <c r="E21" s="534">
        <v>1</v>
      </c>
      <c r="F21" s="534">
        <v>2</v>
      </c>
      <c r="G21" s="535">
        <v>0</v>
      </c>
      <c r="H21" s="536">
        <v>0</v>
      </c>
      <c r="I21" s="533">
        <v>0</v>
      </c>
      <c r="J21" s="534">
        <v>1</v>
      </c>
      <c r="K21" s="534">
        <v>3</v>
      </c>
      <c r="L21" s="537">
        <v>0</v>
      </c>
    </row>
    <row r="22" spans="1:12" ht="24" customHeight="1">
      <c r="A22" s="325" t="s">
        <v>239</v>
      </c>
      <c r="B22" s="318"/>
      <c r="C22" s="532">
        <v>15</v>
      </c>
      <c r="D22" s="533">
        <v>0</v>
      </c>
      <c r="E22" s="534">
        <v>3</v>
      </c>
      <c r="F22" s="534">
        <v>8</v>
      </c>
      <c r="G22" s="535">
        <v>2</v>
      </c>
      <c r="H22" s="536">
        <v>2</v>
      </c>
      <c r="I22" s="533">
        <v>0</v>
      </c>
      <c r="J22" s="534">
        <v>6</v>
      </c>
      <c r="K22" s="534">
        <v>9</v>
      </c>
      <c r="L22" s="537">
        <v>0</v>
      </c>
    </row>
    <row r="23" spans="1:12" ht="24" customHeight="1">
      <c r="A23" s="325" t="s">
        <v>137</v>
      </c>
      <c r="B23" s="318"/>
      <c r="C23" s="532">
        <v>20</v>
      </c>
      <c r="D23" s="533">
        <v>0</v>
      </c>
      <c r="E23" s="534">
        <v>0</v>
      </c>
      <c r="F23" s="534">
        <v>9</v>
      </c>
      <c r="G23" s="535">
        <v>4</v>
      </c>
      <c r="H23" s="536">
        <v>7</v>
      </c>
      <c r="I23" s="533">
        <v>1</v>
      </c>
      <c r="J23" s="534">
        <v>11</v>
      </c>
      <c r="K23" s="534">
        <v>8</v>
      </c>
      <c r="L23" s="537">
        <v>0</v>
      </c>
    </row>
    <row r="24" spans="1:12" ht="24" customHeight="1">
      <c r="A24" s="559" t="s">
        <v>240</v>
      </c>
      <c r="B24" s="560"/>
      <c r="C24" s="532">
        <v>2651</v>
      </c>
      <c r="D24" s="533">
        <v>8</v>
      </c>
      <c r="E24" s="534">
        <v>221</v>
      </c>
      <c r="F24" s="534">
        <v>933</v>
      </c>
      <c r="G24" s="535">
        <v>622</v>
      </c>
      <c r="H24" s="536">
        <v>867</v>
      </c>
      <c r="I24" s="533">
        <v>25</v>
      </c>
      <c r="J24" s="534">
        <v>1353</v>
      </c>
      <c r="K24" s="534">
        <v>1260</v>
      </c>
      <c r="L24" s="537">
        <v>13</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85" workbookViewId="0">
      <selection activeCell="P4" sqref="P4"/>
    </sheetView>
  </sheetViews>
  <sheetFormatPr defaultColWidth="9" defaultRowHeight="10.8"/>
  <cols>
    <col min="1" max="1" width="4.44140625" style="10" customWidth="1"/>
    <col min="2" max="2" width="39.6640625" style="10" bestFit="1" customWidth="1"/>
    <col min="3" max="16384" width="9" style="10"/>
  </cols>
  <sheetData>
    <row r="1" spans="1:12" ht="17.25" customHeight="1">
      <c r="A1" s="22" t="s">
        <v>389</v>
      </c>
      <c r="B1" s="522"/>
      <c r="C1" s="522"/>
      <c r="D1" s="522"/>
      <c r="E1" s="522"/>
      <c r="F1" s="522"/>
      <c r="G1" s="522"/>
      <c r="H1" s="522"/>
      <c r="I1" s="522"/>
      <c r="J1" s="523"/>
      <c r="K1" s="523"/>
      <c r="L1" s="523"/>
    </row>
    <row r="2" spans="1:12" ht="17.25" customHeight="1">
      <c r="A2" s="310" t="s">
        <v>480</v>
      </c>
      <c r="B2" s="311"/>
    </row>
    <row r="3" spans="1:12" ht="11.25" customHeight="1">
      <c r="A3" s="524"/>
      <c r="B3" s="522"/>
      <c r="C3" s="522"/>
      <c r="D3" s="522"/>
      <c r="E3" s="522"/>
      <c r="F3" s="522"/>
      <c r="G3" s="522"/>
      <c r="H3" s="522"/>
      <c r="I3" s="522"/>
      <c r="J3" s="525"/>
      <c r="K3" s="525"/>
      <c r="L3" s="526"/>
    </row>
    <row r="4" spans="1:12" ht="13.5" customHeight="1">
      <c r="A4" s="1762" t="s">
        <v>198</v>
      </c>
      <c r="B4" s="1763"/>
      <c r="C4" s="1770" t="s">
        <v>199</v>
      </c>
      <c r="D4" s="1766" t="s">
        <v>431</v>
      </c>
      <c r="E4" s="1767"/>
      <c r="F4" s="1767"/>
      <c r="G4" s="1767"/>
      <c r="H4" s="1641"/>
      <c r="I4" s="1766" t="s">
        <v>432</v>
      </c>
      <c r="J4" s="1767"/>
      <c r="K4" s="1767"/>
      <c r="L4" s="1642"/>
    </row>
    <row r="5" spans="1:12" ht="24" customHeight="1">
      <c r="A5" s="1768"/>
      <c r="B5" s="1769"/>
      <c r="C5" s="1771"/>
      <c r="D5" s="554" t="s">
        <v>202</v>
      </c>
      <c r="E5" s="555" t="s">
        <v>471</v>
      </c>
      <c r="F5" s="555" t="s">
        <v>472</v>
      </c>
      <c r="G5" s="555" t="s">
        <v>473</v>
      </c>
      <c r="H5" s="556" t="s">
        <v>474</v>
      </c>
      <c r="I5" s="557" t="s">
        <v>475</v>
      </c>
      <c r="J5" s="555" t="s">
        <v>476</v>
      </c>
      <c r="K5" s="555" t="s">
        <v>209</v>
      </c>
      <c r="L5" s="558" t="s">
        <v>477</v>
      </c>
    </row>
    <row r="6" spans="1:12" ht="24" customHeight="1">
      <c r="A6" s="317" t="s">
        <v>212</v>
      </c>
      <c r="B6" s="318" t="s">
        <v>213</v>
      </c>
      <c r="C6" s="532">
        <v>505</v>
      </c>
      <c r="D6" s="533">
        <v>0</v>
      </c>
      <c r="E6" s="534">
        <v>0</v>
      </c>
      <c r="F6" s="534">
        <v>22</v>
      </c>
      <c r="G6" s="535">
        <v>73</v>
      </c>
      <c r="H6" s="536">
        <v>410</v>
      </c>
      <c r="I6" s="568"/>
      <c r="J6" s="534">
        <v>293</v>
      </c>
      <c r="K6" s="534">
        <v>212</v>
      </c>
      <c r="L6" s="537">
        <v>0</v>
      </c>
    </row>
    <row r="7" spans="1:12" ht="24" customHeight="1">
      <c r="A7" s="319" t="s">
        <v>214</v>
      </c>
      <c r="B7" s="320" t="s">
        <v>215</v>
      </c>
      <c r="C7" s="538">
        <v>320</v>
      </c>
      <c r="D7" s="539">
        <v>0</v>
      </c>
      <c r="E7" s="482">
        <v>0</v>
      </c>
      <c r="F7" s="482">
        <v>11</v>
      </c>
      <c r="G7" s="540">
        <v>31</v>
      </c>
      <c r="H7" s="541">
        <v>278</v>
      </c>
      <c r="I7" s="569"/>
      <c r="J7" s="482">
        <v>190</v>
      </c>
      <c r="K7" s="482">
        <v>130</v>
      </c>
      <c r="L7" s="483">
        <v>0</v>
      </c>
    </row>
    <row r="8" spans="1:12" ht="24" customHeight="1">
      <c r="A8" s="319"/>
      <c r="B8" s="321" t="s">
        <v>216</v>
      </c>
      <c r="C8" s="542">
        <v>76</v>
      </c>
      <c r="D8" s="543">
        <v>0</v>
      </c>
      <c r="E8" s="486">
        <v>0</v>
      </c>
      <c r="F8" s="486">
        <v>1</v>
      </c>
      <c r="G8" s="544">
        <v>17</v>
      </c>
      <c r="H8" s="545">
        <v>58</v>
      </c>
      <c r="I8" s="401"/>
      <c r="J8" s="486">
        <v>38</v>
      </c>
      <c r="K8" s="486">
        <v>38</v>
      </c>
      <c r="L8" s="487">
        <v>0</v>
      </c>
    </row>
    <row r="9" spans="1:12" ht="24" customHeight="1">
      <c r="A9" s="322"/>
      <c r="B9" s="323" t="s">
        <v>217</v>
      </c>
      <c r="C9" s="546">
        <v>109</v>
      </c>
      <c r="D9" s="547">
        <v>0</v>
      </c>
      <c r="E9" s="548">
        <v>0</v>
      </c>
      <c r="F9" s="548">
        <v>10</v>
      </c>
      <c r="G9" s="549">
        <v>25</v>
      </c>
      <c r="H9" s="550">
        <v>74</v>
      </c>
      <c r="I9" s="413"/>
      <c r="J9" s="548">
        <v>65</v>
      </c>
      <c r="K9" s="548">
        <v>44</v>
      </c>
      <c r="L9" s="551">
        <v>0</v>
      </c>
    </row>
    <row r="10" spans="1:12" ht="24" customHeight="1">
      <c r="A10" s="317" t="s">
        <v>218</v>
      </c>
      <c r="B10" s="318" t="s">
        <v>219</v>
      </c>
      <c r="C10" s="532">
        <v>36</v>
      </c>
      <c r="D10" s="533">
        <v>0</v>
      </c>
      <c r="E10" s="534">
        <v>1</v>
      </c>
      <c r="F10" s="534">
        <v>14</v>
      </c>
      <c r="G10" s="535">
        <v>16</v>
      </c>
      <c r="H10" s="536">
        <v>5</v>
      </c>
      <c r="I10" s="568"/>
      <c r="J10" s="534">
        <v>12</v>
      </c>
      <c r="K10" s="534">
        <v>24</v>
      </c>
      <c r="L10" s="537">
        <v>0</v>
      </c>
    </row>
    <row r="11" spans="1:12" ht="24" customHeight="1">
      <c r="A11" s="319" t="s">
        <v>214</v>
      </c>
      <c r="B11" s="320" t="s">
        <v>220</v>
      </c>
      <c r="C11" s="538">
        <v>35</v>
      </c>
      <c r="D11" s="539">
        <v>0</v>
      </c>
      <c r="E11" s="482">
        <v>0</v>
      </c>
      <c r="F11" s="482">
        <v>14</v>
      </c>
      <c r="G11" s="540">
        <v>16</v>
      </c>
      <c r="H11" s="541">
        <v>5</v>
      </c>
      <c r="I11" s="569"/>
      <c r="J11" s="482">
        <v>11</v>
      </c>
      <c r="K11" s="482">
        <v>24</v>
      </c>
      <c r="L11" s="483">
        <v>0</v>
      </c>
    </row>
    <row r="12" spans="1:12" ht="24" customHeight="1">
      <c r="A12" s="319"/>
      <c r="B12" s="321" t="s">
        <v>221</v>
      </c>
      <c r="C12" s="542">
        <v>1</v>
      </c>
      <c r="D12" s="543">
        <v>0</v>
      </c>
      <c r="E12" s="486">
        <v>1</v>
      </c>
      <c r="F12" s="486">
        <v>0</v>
      </c>
      <c r="G12" s="544">
        <v>0</v>
      </c>
      <c r="H12" s="545">
        <v>0</v>
      </c>
      <c r="I12" s="401"/>
      <c r="J12" s="486">
        <v>1</v>
      </c>
      <c r="K12" s="486">
        <v>0</v>
      </c>
      <c r="L12" s="487">
        <v>0</v>
      </c>
    </row>
    <row r="13" spans="1:12" ht="24" customHeight="1">
      <c r="A13" s="322"/>
      <c r="B13" s="324" t="s">
        <v>222</v>
      </c>
      <c r="C13" s="546">
        <v>0</v>
      </c>
      <c r="D13" s="547">
        <v>0</v>
      </c>
      <c r="E13" s="548">
        <v>0</v>
      </c>
      <c r="F13" s="548">
        <v>0</v>
      </c>
      <c r="G13" s="549">
        <v>0</v>
      </c>
      <c r="H13" s="550">
        <v>0</v>
      </c>
      <c r="I13" s="413"/>
      <c r="J13" s="548">
        <v>0</v>
      </c>
      <c r="K13" s="548">
        <v>0</v>
      </c>
      <c r="L13" s="551">
        <v>0</v>
      </c>
    </row>
    <row r="14" spans="1:12" ht="24" customHeight="1">
      <c r="A14" s="325" t="s">
        <v>223</v>
      </c>
      <c r="B14" s="318" t="s">
        <v>437</v>
      </c>
      <c r="C14" s="532">
        <v>350</v>
      </c>
      <c r="D14" s="533">
        <v>0</v>
      </c>
      <c r="E14" s="534">
        <v>22</v>
      </c>
      <c r="F14" s="534">
        <v>171</v>
      </c>
      <c r="G14" s="535">
        <v>81</v>
      </c>
      <c r="H14" s="536">
        <v>76</v>
      </c>
      <c r="I14" s="568"/>
      <c r="J14" s="534">
        <v>106</v>
      </c>
      <c r="K14" s="534">
        <v>244</v>
      </c>
      <c r="L14" s="537">
        <v>0</v>
      </c>
    </row>
    <row r="15" spans="1:12" ht="24" customHeight="1">
      <c r="A15" s="325" t="s">
        <v>225</v>
      </c>
      <c r="B15" s="318" t="s">
        <v>226</v>
      </c>
      <c r="C15" s="532">
        <v>66</v>
      </c>
      <c r="D15" s="533">
        <v>0</v>
      </c>
      <c r="E15" s="534">
        <v>2</v>
      </c>
      <c r="F15" s="534">
        <v>15</v>
      </c>
      <c r="G15" s="535">
        <v>25</v>
      </c>
      <c r="H15" s="536">
        <v>24</v>
      </c>
      <c r="I15" s="568"/>
      <c r="J15" s="534">
        <v>14</v>
      </c>
      <c r="K15" s="534">
        <v>52</v>
      </c>
      <c r="L15" s="537">
        <v>0</v>
      </c>
    </row>
    <row r="16" spans="1:12" ht="24" customHeight="1">
      <c r="A16" s="325" t="s">
        <v>227</v>
      </c>
      <c r="B16" s="318" t="s">
        <v>228</v>
      </c>
      <c r="C16" s="532">
        <v>12</v>
      </c>
      <c r="D16" s="533">
        <v>0</v>
      </c>
      <c r="E16" s="534">
        <v>1</v>
      </c>
      <c r="F16" s="534">
        <v>3</v>
      </c>
      <c r="G16" s="535">
        <v>1</v>
      </c>
      <c r="H16" s="536">
        <v>7</v>
      </c>
      <c r="I16" s="568"/>
      <c r="J16" s="534">
        <v>2</v>
      </c>
      <c r="K16" s="534">
        <v>10</v>
      </c>
      <c r="L16" s="537">
        <v>0</v>
      </c>
    </row>
    <row r="17" spans="1:12" ht="24" customHeight="1">
      <c r="A17" s="325" t="s">
        <v>229</v>
      </c>
      <c r="B17" s="318" t="s">
        <v>478</v>
      </c>
      <c r="C17" s="532">
        <v>0</v>
      </c>
      <c r="D17" s="533">
        <v>0</v>
      </c>
      <c r="E17" s="534">
        <v>0</v>
      </c>
      <c r="F17" s="534">
        <v>0</v>
      </c>
      <c r="G17" s="535">
        <v>0</v>
      </c>
      <c r="H17" s="536">
        <v>0</v>
      </c>
      <c r="I17" s="568"/>
      <c r="J17" s="534">
        <v>0</v>
      </c>
      <c r="K17" s="534">
        <v>0</v>
      </c>
      <c r="L17" s="537">
        <v>0</v>
      </c>
    </row>
    <row r="18" spans="1:12" ht="24" customHeight="1">
      <c r="A18" s="325" t="s">
        <v>231</v>
      </c>
      <c r="B18" s="318" t="s">
        <v>479</v>
      </c>
      <c r="C18" s="532">
        <v>4</v>
      </c>
      <c r="D18" s="533">
        <v>0</v>
      </c>
      <c r="E18" s="534">
        <v>1</v>
      </c>
      <c r="F18" s="534">
        <v>2</v>
      </c>
      <c r="G18" s="535">
        <v>0</v>
      </c>
      <c r="H18" s="536">
        <v>1</v>
      </c>
      <c r="I18" s="568"/>
      <c r="J18" s="534">
        <v>1</v>
      </c>
      <c r="K18" s="534">
        <v>3</v>
      </c>
      <c r="L18" s="537">
        <v>0</v>
      </c>
    </row>
    <row r="19" spans="1:12" ht="24" customHeight="1">
      <c r="A19" s="325" t="s">
        <v>233</v>
      </c>
      <c r="B19" s="318" t="s">
        <v>234</v>
      </c>
      <c r="C19" s="532">
        <v>14</v>
      </c>
      <c r="D19" s="533">
        <v>1</v>
      </c>
      <c r="E19" s="534">
        <v>2</v>
      </c>
      <c r="F19" s="534">
        <v>5</v>
      </c>
      <c r="G19" s="535">
        <v>4</v>
      </c>
      <c r="H19" s="536">
        <v>2</v>
      </c>
      <c r="I19" s="568"/>
      <c r="J19" s="534">
        <v>4</v>
      </c>
      <c r="K19" s="534">
        <v>9</v>
      </c>
      <c r="L19" s="537">
        <v>1</v>
      </c>
    </row>
    <row r="20" spans="1:12" ht="24" customHeight="1">
      <c r="A20" s="325" t="s">
        <v>235</v>
      </c>
      <c r="B20" s="318" t="s">
        <v>236</v>
      </c>
      <c r="C20" s="532">
        <v>0</v>
      </c>
      <c r="D20" s="533">
        <v>0</v>
      </c>
      <c r="E20" s="534">
        <v>0</v>
      </c>
      <c r="F20" s="534">
        <v>0</v>
      </c>
      <c r="G20" s="535">
        <v>0</v>
      </c>
      <c r="H20" s="536">
        <v>0</v>
      </c>
      <c r="I20" s="568"/>
      <c r="J20" s="534">
        <v>0</v>
      </c>
      <c r="K20" s="534">
        <v>0</v>
      </c>
      <c r="L20" s="537">
        <v>0</v>
      </c>
    </row>
    <row r="21" spans="1:12" ht="24" customHeight="1">
      <c r="A21" s="326" t="s">
        <v>237</v>
      </c>
      <c r="B21" s="327" t="s">
        <v>248</v>
      </c>
      <c r="C21" s="532">
        <v>1</v>
      </c>
      <c r="D21" s="533">
        <v>1</v>
      </c>
      <c r="E21" s="534">
        <v>0</v>
      </c>
      <c r="F21" s="534">
        <v>0</v>
      </c>
      <c r="G21" s="535">
        <v>0</v>
      </c>
      <c r="H21" s="536">
        <v>0</v>
      </c>
      <c r="I21" s="568"/>
      <c r="J21" s="534">
        <v>0</v>
      </c>
      <c r="K21" s="534">
        <v>1</v>
      </c>
      <c r="L21" s="537">
        <v>0</v>
      </c>
    </row>
    <row r="22" spans="1:12" ht="24" customHeight="1">
      <c r="A22" s="325" t="s">
        <v>239</v>
      </c>
      <c r="B22" s="318"/>
      <c r="C22" s="532">
        <v>8</v>
      </c>
      <c r="D22" s="533">
        <v>0</v>
      </c>
      <c r="E22" s="534">
        <v>0</v>
      </c>
      <c r="F22" s="534">
        <v>3</v>
      </c>
      <c r="G22" s="535">
        <v>4</v>
      </c>
      <c r="H22" s="536">
        <v>1</v>
      </c>
      <c r="I22" s="568"/>
      <c r="J22" s="534">
        <v>2</v>
      </c>
      <c r="K22" s="534">
        <v>6</v>
      </c>
      <c r="L22" s="537">
        <v>0</v>
      </c>
    </row>
    <row r="23" spans="1:12" ht="24" customHeight="1">
      <c r="A23" s="325" t="s">
        <v>137</v>
      </c>
      <c r="B23" s="318"/>
      <c r="C23" s="532">
        <v>13</v>
      </c>
      <c r="D23" s="533">
        <v>1</v>
      </c>
      <c r="E23" s="534">
        <v>1</v>
      </c>
      <c r="F23" s="534">
        <v>2</v>
      </c>
      <c r="G23" s="535">
        <v>1</v>
      </c>
      <c r="H23" s="536">
        <v>8</v>
      </c>
      <c r="I23" s="568"/>
      <c r="J23" s="534">
        <v>7</v>
      </c>
      <c r="K23" s="534">
        <v>2</v>
      </c>
      <c r="L23" s="537">
        <v>4</v>
      </c>
    </row>
    <row r="24" spans="1:12" ht="24" customHeight="1">
      <c r="A24" s="559" t="s">
        <v>240</v>
      </c>
      <c r="B24" s="560"/>
      <c r="C24" s="532">
        <v>1009</v>
      </c>
      <c r="D24" s="533">
        <v>3</v>
      </c>
      <c r="E24" s="534">
        <v>30</v>
      </c>
      <c r="F24" s="534">
        <v>237</v>
      </c>
      <c r="G24" s="535">
        <v>205</v>
      </c>
      <c r="H24" s="536">
        <v>534</v>
      </c>
      <c r="I24" s="568"/>
      <c r="J24" s="534">
        <v>441</v>
      </c>
      <c r="K24" s="534">
        <v>563</v>
      </c>
      <c r="L24" s="537">
        <v>5</v>
      </c>
    </row>
    <row r="25" spans="1:12">
      <c r="A25" s="522"/>
      <c r="B25" s="522"/>
      <c r="C25" s="522"/>
      <c r="D25" s="522"/>
      <c r="E25" s="522"/>
      <c r="F25" s="522"/>
      <c r="G25" s="522"/>
      <c r="H25" s="522"/>
      <c r="I25" s="522"/>
      <c r="J25" s="522"/>
      <c r="K25" s="522"/>
      <c r="L25" s="522"/>
    </row>
  </sheetData>
  <mergeCells count="4">
    <mergeCell ref="A4:B5"/>
    <mergeCell ref="C4:C5"/>
    <mergeCell ref="D4:H4"/>
    <mergeCell ref="I4:L4"/>
  </mergeCells>
  <phoneticPr fontId="1"/>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Ｐ明朝,標準"（平成26年6月1日現在）</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4" ht="17.25" customHeight="1">
      <c r="A1" s="22" t="s">
        <v>389</v>
      </c>
    </row>
    <row r="2" spans="1:24" s="2" customFormat="1" ht="16.2">
      <c r="A2" s="37" t="s">
        <v>1645</v>
      </c>
      <c r="B2" s="38"/>
      <c r="C2" s="38"/>
      <c r="D2" s="38"/>
      <c r="E2" s="38"/>
      <c r="F2" s="38"/>
      <c r="G2" s="38"/>
      <c r="H2" s="38"/>
      <c r="I2" s="38"/>
      <c r="J2" s="38"/>
      <c r="K2" s="38"/>
      <c r="L2" s="38"/>
      <c r="M2" s="38"/>
    </row>
    <row r="3" spans="1:24" ht="11.25" customHeight="1">
      <c r="A3" s="571"/>
      <c r="B3" s="572"/>
      <c r="C3" s="573"/>
      <c r="D3" s="573"/>
      <c r="E3" s="573"/>
      <c r="F3" s="573"/>
      <c r="G3" s="573"/>
      <c r="H3" s="573"/>
      <c r="I3" s="573"/>
      <c r="J3" s="573"/>
      <c r="K3" s="573"/>
      <c r="L3" s="573"/>
      <c r="M3" s="572"/>
    </row>
    <row r="4" spans="1:24" ht="13.2">
      <c r="A4" s="1756" t="s">
        <v>198</v>
      </c>
      <c r="B4" s="1757"/>
      <c r="C4" s="1756" t="s">
        <v>199</v>
      </c>
      <c r="D4" s="574" t="s">
        <v>481</v>
      </c>
      <c r="E4" s="575"/>
      <c r="F4" s="575"/>
      <c r="G4" s="575"/>
      <c r="H4" s="575"/>
      <c r="I4" s="575"/>
      <c r="J4" s="575"/>
      <c r="K4" s="575"/>
      <c r="L4" s="576"/>
      <c r="M4" s="576"/>
      <c r="N4" s="577"/>
      <c r="O4" s="1774" t="s">
        <v>482</v>
      </c>
      <c r="P4" s="1777" t="s">
        <v>294</v>
      </c>
      <c r="Q4" s="1565" t="s">
        <v>483</v>
      </c>
      <c r="R4" s="1565"/>
      <c r="S4" s="1565"/>
      <c r="T4" s="1565"/>
      <c r="U4" s="1565"/>
      <c r="V4" s="1565"/>
      <c r="W4" s="1541"/>
    </row>
    <row r="5" spans="1:24" ht="25.5" customHeight="1">
      <c r="A5" s="1758"/>
      <c r="B5" s="1759"/>
      <c r="C5" s="1758"/>
      <c r="D5" s="1535" t="s">
        <v>202</v>
      </c>
      <c r="E5" s="1535"/>
      <c r="F5" s="1536" t="s">
        <v>203</v>
      </c>
      <c r="G5" s="1537"/>
      <c r="H5" s="1536" t="s">
        <v>204</v>
      </c>
      <c r="I5" s="1537"/>
      <c r="J5" s="1536" t="s">
        <v>205</v>
      </c>
      <c r="K5" s="1537"/>
      <c r="L5" s="1536" t="s">
        <v>206</v>
      </c>
      <c r="M5" s="1537"/>
      <c r="N5" s="577"/>
      <c r="O5" s="1775"/>
      <c r="P5" s="1778"/>
      <c r="Q5" s="1584" t="s">
        <v>484</v>
      </c>
      <c r="R5" s="1586" t="s">
        <v>485</v>
      </c>
      <c r="S5" s="1586" t="s">
        <v>266</v>
      </c>
      <c r="T5" s="1586" t="s">
        <v>486</v>
      </c>
      <c r="U5" s="1586" t="s">
        <v>362</v>
      </c>
      <c r="V5" s="1582" t="s">
        <v>309</v>
      </c>
      <c r="W5" s="1582" t="s">
        <v>487</v>
      </c>
    </row>
    <row r="6" spans="1:24" ht="13.2">
      <c r="A6" s="1772"/>
      <c r="B6" s="1773"/>
      <c r="C6" s="1772"/>
      <c r="D6" s="578" t="s">
        <v>488</v>
      </c>
      <c r="E6" s="426" t="s">
        <v>489</v>
      </c>
      <c r="F6" s="578" t="s">
        <v>488</v>
      </c>
      <c r="G6" s="426" t="s">
        <v>489</v>
      </c>
      <c r="H6" s="578" t="s">
        <v>488</v>
      </c>
      <c r="I6" s="426" t="s">
        <v>489</v>
      </c>
      <c r="J6" s="578" t="s">
        <v>488</v>
      </c>
      <c r="K6" s="426" t="s">
        <v>489</v>
      </c>
      <c r="L6" s="578" t="s">
        <v>488</v>
      </c>
      <c r="M6" s="426" t="s">
        <v>489</v>
      </c>
      <c r="N6" s="577"/>
      <c r="O6" s="1776"/>
      <c r="P6" s="1779"/>
      <c r="Q6" s="1585"/>
      <c r="R6" s="1587"/>
      <c r="S6" s="1587"/>
      <c r="T6" s="1587"/>
      <c r="U6" s="1587"/>
      <c r="V6" s="1583"/>
      <c r="W6" s="1583"/>
    </row>
    <row r="7" spans="1:24" ht="25.5" customHeight="1">
      <c r="A7" s="272" t="s">
        <v>212</v>
      </c>
      <c r="B7" s="273" t="s">
        <v>490</v>
      </c>
      <c r="C7" s="579">
        <v>6476</v>
      </c>
      <c r="D7" s="580">
        <v>11</v>
      </c>
      <c r="E7" s="581">
        <v>0</v>
      </c>
      <c r="F7" s="580">
        <v>77</v>
      </c>
      <c r="G7" s="581">
        <v>3</v>
      </c>
      <c r="H7" s="580">
        <v>384</v>
      </c>
      <c r="I7" s="581">
        <v>63</v>
      </c>
      <c r="J7" s="580">
        <v>808</v>
      </c>
      <c r="K7" s="581">
        <v>185</v>
      </c>
      <c r="L7" s="580">
        <v>3943</v>
      </c>
      <c r="M7" s="263">
        <v>1002</v>
      </c>
      <c r="N7" s="577"/>
      <c r="O7" s="338" t="s">
        <v>412</v>
      </c>
      <c r="P7" s="475">
        <v>21427</v>
      </c>
      <c r="Q7" s="472">
        <v>16681</v>
      </c>
      <c r="R7" s="475">
        <v>4070</v>
      </c>
      <c r="S7" s="473">
        <v>575</v>
      </c>
      <c r="T7" s="473">
        <v>53</v>
      </c>
      <c r="U7" s="473">
        <v>27</v>
      </c>
      <c r="V7" s="474">
        <v>21</v>
      </c>
      <c r="W7" s="474">
        <v>87</v>
      </c>
      <c r="X7" s="570">
        <f>IF(C7=SUM(D7:M7),0,1)</f>
        <v>0</v>
      </c>
    </row>
    <row r="8" spans="1:24" ht="25.5" customHeight="1">
      <c r="A8" s="282" t="s">
        <v>214</v>
      </c>
      <c r="B8" s="283" t="s">
        <v>435</v>
      </c>
      <c r="C8" s="582">
        <v>3602</v>
      </c>
      <c r="D8" s="583">
        <v>4</v>
      </c>
      <c r="E8" s="584">
        <v>0</v>
      </c>
      <c r="F8" s="583">
        <v>1</v>
      </c>
      <c r="G8" s="584">
        <v>0</v>
      </c>
      <c r="H8" s="583">
        <v>88</v>
      </c>
      <c r="I8" s="584">
        <v>17</v>
      </c>
      <c r="J8" s="583">
        <v>373</v>
      </c>
      <c r="K8" s="584">
        <v>80</v>
      </c>
      <c r="L8" s="583">
        <v>2440</v>
      </c>
      <c r="M8" s="585">
        <v>599</v>
      </c>
      <c r="N8" s="577"/>
      <c r="O8" s="586" t="s">
        <v>491</v>
      </c>
      <c r="P8" s="350">
        <v>2110</v>
      </c>
      <c r="Q8" s="354">
        <v>1187</v>
      </c>
      <c r="R8" s="350">
        <v>608</v>
      </c>
      <c r="S8" s="351">
        <v>233</v>
      </c>
      <c r="T8" s="351">
        <v>35</v>
      </c>
      <c r="U8" s="351">
        <v>30</v>
      </c>
      <c r="V8" s="352">
        <v>17</v>
      </c>
      <c r="W8" s="352">
        <v>35</v>
      </c>
      <c r="X8" s="570">
        <f t="shared" ref="X8:X25" si="0">IF(C8=SUM(D8:M8),0,1)</f>
        <v>0</v>
      </c>
    </row>
    <row r="9" spans="1:24" ht="25.5" customHeight="1">
      <c r="A9" s="282"/>
      <c r="B9" s="290" t="s">
        <v>436</v>
      </c>
      <c r="C9" s="587">
        <v>811</v>
      </c>
      <c r="D9" s="588">
        <v>0</v>
      </c>
      <c r="E9" s="589">
        <v>0</v>
      </c>
      <c r="F9" s="588">
        <v>2</v>
      </c>
      <c r="G9" s="589">
        <v>0</v>
      </c>
      <c r="H9" s="588">
        <v>30</v>
      </c>
      <c r="I9" s="589">
        <v>7</v>
      </c>
      <c r="J9" s="588">
        <v>103</v>
      </c>
      <c r="K9" s="589">
        <v>38</v>
      </c>
      <c r="L9" s="588">
        <v>459</v>
      </c>
      <c r="M9" s="590">
        <v>172</v>
      </c>
      <c r="N9" s="577"/>
      <c r="O9" s="586" t="s">
        <v>492</v>
      </c>
      <c r="P9" s="350">
        <v>2304</v>
      </c>
      <c r="Q9" s="354">
        <v>1014</v>
      </c>
      <c r="R9" s="350">
        <v>860</v>
      </c>
      <c r="S9" s="351">
        <v>335</v>
      </c>
      <c r="T9" s="351">
        <v>57</v>
      </c>
      <c r="U9" s="351">
        <v>23</v>
      </c>
      <c r="V9" s="352">
        <v>15</v>
      </c>
      <c r="W9" s="352">
        <v>97</v>
      </c>
      <c r="X9" s="570">
        <f t="shared" si="0"/>
        <v>0</v>
      </c>
    </row>
    <row r="10" spans="1:24" ht="25.5" customHeight="1">
      <c r="A10" s="297"/>
      <c r="B10" s="552" t="s">
        <v>217</v>
      </c>
      <c r="C10" s="591">
        <v>2063</v>
      </c>
      <c r="D10" s="592">
        <v>7</v>
      </c>
      <c r="E10" s="593">
        <v>0</v>
      </c>
      <c r="F10" s="592">
        <v>74</v>
      </c>
      <c r="G10" s="593">
        <v>3</v>
      </c>
      <c r="H10" s="592">
        <v>266</v>
      </c>
      <c r="I10" s="593">
        <v>39</v>
      </c>
      <c r="J10" s="592">
        <v>332</v>
      </c>
      <c r="K10" s="593">
        <v>67</v>
      </c>
      <c r="L10" s="592">
        <v>1044</v>
      </c>
      <c r="M10" s="594">
        <v>231</v>
      </c>
      <c r="N10" s="577"/>
      <c r="O10" s="348" t="s">
        <v>493</v>
      </c>
      <c r="P10" s="350">
        <v>5086</v>
      </c>
      <c r="Q10" s="354">
        <v>2501</v>
      </c>
      <c r="R10" s="350">
        <v>1108</v>
      </c>
      <c r="S10" s="351">
        <v>875</v>
      </c>
      <c r="T10" s="351">
        <v>280</v>
      </c>
      <c r="U10" s="351">
        <v>201</v>
      </c>
      <c r="V10" s="352">
        <v>121</v>
      </c>
      <c r="W10" s="352">
        <v>389</v>
      </c>
      <c r="X10" s="570">
        <f t="shared" si="0"/>
        <v>0</v>
      </c>
    </row>
    <row r="11" spans="1:24" ht="25.5" customHeight="1">
      <c r="A11" s="272" t="s">
        <v>218</v>
      </c>
      <c r="B11" s="273" t="s">
        <v>219</v>
      </c>
      <c r="C11" s="579">
        <v>2768</v>
      </c>
      <c r="D11" s="580">
        <v>13</v>
      </c>
      <c r="E11" s="581">
        <v>0</v>
      </c>
      <c r="F11" s="580">
        <v>469</v>
      </c>
      <c r="G11" s="581">
        <v>9</v>
      </c>
      <c r="H11" s="580">
        <v>1468</v>
      </c>
      <c r="I11" s="581">
        <v>55</v>
      </c>
      <c r="J11" s="580">
        <v>459</v>
      </c>
      <c r="K11" s="581">
        <v>57</v>
      </c>
      <c r="L11" s="580">
        <v>192</v>
      </c>
      <c r="M11" s="263">
        <v>46</v>
      </c>
      <c r="N11" s="577"/>
      <c r="O11" s="348" t="s">
        <v>494</v>
      </c>
      <c r="P11" s="350">
        <v>1818</v>
      </c>
      <c r="Q11" s="354">
        <v>530</v>
      </c>
      <c r="R11" s="350">
        <v>412</v>
      </c>
      <c r="S11" s="351">
        <v>518</v>
      </c>
      <c r="T11" s="351">
        <v>188</v>
      </c>
      <c r="U11" s="351">
        <v>94</v>
      </c>
      <c r="V11" s="352">
        <v>76</v>
      </c>
      <c r="W11" s="352">
        <v>285</v>
      </c>
      <c r="X11" s="570">
        <f t="shared" si="0"/>
        <v>0</v>
      </c>
    </row>
    <row r="12" spans="1:24" ht="25.5" customHeight="1">
      <c r="A12" s="282" t="s">
        <v>214</v>
      </c>
      <c r="B12" s="595" t="s">
        <v>220</v>
      </c>
      <c r="C12" s="582">
        <v>2244</v>
      </c>
      <c r="D12" s="583">
        <v>3</v>
      </c>
      <c r="E12" s="584">
        <v>0</v>
      </c>
      <c r="F12" s="583">
        <v>233</v>
      </c>
      <c r="G12" s="584">
        <v>2</v>
      </c>
      <c r="H12" s="583">
        <v>1253</v>
      </c>
      <c r="I12" s="584">
        <v>48</v>
      </c>
      <c r="J12" s="583">
        <v>430</v>
      </c>
      <c r="K12" s="584">
        <v>52</v>
      </c>
      <c r="L12" s="583">
        <v>177</v>
      </c>
      <c r="M12" s="585">
        <v>46</v>
      </c>
      <c r="N12" s="577"/>
      <c r="O12" s="361" t="s">
        <v>495</v>
      </c>
      <c r="P12" s="364">
        <v>246</v>
      </c>
      <c r="Q12" s="368">
        <v>138</v>
      </c>
      <c r="R12" s="364">
        <v>71</v>
      </c>
      <c r="S12" s="365">
        <v>24</v>
      </c>
      <c r="T12" s="365">
        <v>6</v>
      </c>
      <c r="U12" s="365">
        <v>5</v>
      </c>
      <c r="V12" s="366">
        <v>2</v>
      </c>
      <c r="W12" s="366">
        <v>8</v>
      </c>
      <c r="X12" s="570">
        <f t="shared" si="0"/>
        <v>0</v>
      </c>
    </row>
    <row r="13" spans="1:24" ht="25.5" customHeight="1">
      <c r="A13" s="282"/>
      <c r="B13" s="290" t="s">
        <v>221</v>
      </c>
      <c r="C13" s="587">
        <v>163</v>
      </c>
      <c r="D13" s="588">
        <v>3</v>
      </c>
      <c r="E13" s="589">
        <v>0</v>
      </c>
      <c r="F13" s="588">
        <v>68</v>
      </c>
      <c r="G13" s="589">
        <v>0</v>
      </c>
      <c r="H13" s="588">
        <v>79</v>
      </c>
      <c r="I13" s="589">
        <v>3</v>
      </c>
      <c r="J13" s="588">
        <v>7</v>
      </c>
      <c r="K13" s="589">
        <v>1</v>
      </c>
      <c r="L13" s="588">
        <v>2</v>
      </c>
      <c r="M13" s="590">
        <v>0</v>
      </c>
      <c r="N13" s="577"/>
      <c r="O13" s="259" t="s">
        <v>496</v>
      </c>
      <c r="P13" s="380">
        <v>32991</v>
      </c>
      <c r="Q13" s="384">
        <v>22051</v>
      </c>
      <c r="R13" s="380">
        <v>7129</v>
      </c>
      <c r="S13" s="381">
        <v>2560</v>
      </c>
      <c r="T13" s="381">
        <v>619</v>
      </c>
      <c r="U13" s="381">
        <v>380</v>
      </c>
      <c r="V13" s="382">
        <v>252</v>
      </c>
      <c r="W13" s="382">
        <v>901</v>
      </c>
      <c r="X13" s="570">
        <f t="shared" si="0"/>
        <v>0</v>
      </c>
    </row>
    <row r="14" spans="1:24" ht="25.5" customHeight="1">
      <c r="A14" s="297"/>
      <c r="B14" s="305" t="s">
        <v>222</v>
      </c>
      <c r="C14" s="591">
        <v>361</v>
      </c>
      <c r="D14" s="592">
        <v>7</v>
      </c>
      <c r="E14" s="593">
        <v>0</v>
      </c>
      <c r="F14" s="592">
        <v>168</v>
      </c>
      <c r="G14" s="593">
        <v>7</v>
      </c>
      <c r="H14" s="592">
        <v>136</v>
      </c>
      <c r="I14" s="593">
        <v>4</v>
      </c>
      <c r="J14" s="592">
        <v>22</v>
      </c>
      <c r="K14" s="593">
        <v>4</v>
      </c>
      <c r="L14" s="592">
        <v>13</v>
      </c>
      <c r="M14" s="594">
        <v>0</v>
      </c>
      <c r="N14" s="577"/>
      <c r="X14" s="570">
        <f t="shared" si="0"/>
        <v>0</v>
      </c>
    </row>
    <row r="15" spans="1:24" s="10" customFormat="1" ht="25.5" customHeight="1">
      <c r="A15" s="306" t="s">
        <v>223</v>
      </c>
      <c r="B15" s="273" t="s">
        <v>437</v>
      </c>
      <c r="C15" s="579">
        <v>11657</v>
      </c>
      <c r="D15" s="580">
        <v>181</v>
      </c>
      <c r="E15" s="581">
        <v>4</v>
      </c>
      <c r="F15" s="580">
        <v>2653</v>
      </c>
      <c r="G15" s="581">
        <v>136</v>
      </c>
      <c r="H15" s="580">
        <v>4852</v>
      </c>
      <c r="I15" s="581">
        <v>773</v>
      </c>
      <c r="J15" s="580">
        <v>1380</v>
      </c>
      <c r="K15" s="581">
        <v>560</v>
      </c>
      <c r="L15" s="580">
        <v>711</v>
      </c>
      <c r="M15" s="263">
        <v>407</v>
      </c>
      <c r="N15" s="577"/>
      <c r="O15" s="23"/>
      <c r="P15" s="23"/>
      <c r="Q15" s="23"/>
      <c r="R15" s="23"/>
      <c r="S15" s="23"/>
      <c r="T15" s="23"/>
      <c r="U15" s="23"/>
      <c r="V15" s="570"/>
      <c r="X15" s="570">
        <f t="shared" si="0"/>
        <v>0</v>
      </c>
    </row>
    <row r="16" spans="1:24" s="10" customFormat="1" ht="25.5" customHeight="1">
      <c r="A16" s="306" t="s">
        <v>225</v>
      </c>
      <c r="B16" s="273" t="s">
        <v>226</v>
      </c>
      <c r="C16" s="579">
        <v>6679</v>
      </c>
      <c r="D16" s="580">
        <v>100</v>
      </c>
      <c r="E16" s="581">
        <v>2</v>
      </c>
      <c r="F16" s="580">
        <v>1293</v>
      </c>
      <c r="G16" s="581">
        <v>17</v>
      </c>
      <c r="H16" s="580">
        <v>2885</v>
      </c>
      <c r="I16" s="581">
        <v>81</v>
      </c>
      <c r="J16" s="580">
        <v>1190</v>
      </c>
      <c r="K16" s="581">
        <v>77</v>
      </c>
      <c r="L16" s="580">
        <v>929</v>
      </c>
      <c r="M16" s="263">
        <v>105</v>
      </c>
      <c r="N16" s="577"/>
      <c r="O16" s="23"/>
      <c r="P16" s="23"/>
      <c r="Q16" s="23"/>
      <c r="R16" s="23"/>
      <c r="S16" s="23"/>
      <c r="T16" s="23"/>
      <c r="U16" s="23"/>
      <c r="V16" s="570"/>
      <c r="X16" s="570">
        <f t="shared" si="0"/>
        <v>0</v>
      </c>
    </row>
    <row r="17" spans="1:24" s="10" customFormat="1" ht="25.5" customHeight="1">
      <c r="A17" s="306" t="s">
        <v>227</v>
      </c>
      <c r="B17" s="553" t="s">
        <v>228</v>
      </c>
      <c r="C17" s="579">
        <v>1622</v>
      </c>
      <c r="D17" s="580">
        <v>167</v>
      </c>
      <c r="E17" s="581">
        <v>1</v>
      </c>
      <c r="F17" s="580">
        <v>559</v>
      </c>
      <c r="G17" s="581">
        <v>6</v>
      </c>
      <c r="H17" s="580">
        <v>518</v>
      </c>
      <c r="I17" s="581">
        <v>13</v>
      </c>
      <c r="J17" s="580">
        <v>157</v>
      </c>
      <c r="K17" s="581">
        <v>6</v>
      </c>
      <c r="L17" s="580">
        <v>181</v>
      </c>
      <c r="M17" s="263">
        <v>14</v>
      </c>
      <c r="N17" s="577"/>
      <c r="O17" s="23"/>
      <c r="P17" s="23"/>
      <c r="Q17" s="23"/>
      <c r="R17" s="23"/>
      <c r="S17" s="23"/>
      <c r="T17" s="23"/>
      <c r="U17" s="23"/>
      <c r="X17" s="570">
        <f t="shared" si="0"/>
        <v>0</v>
      </c>
    </row>
    <row r="18" spans="1:24" s="10" customFormat="1" ht="25.5" customHeight="1">
      <c r="A18" s="306" t="s">
        <v>229</v>
      </c>
      <c r="B18" s="553" t="s">
        <v>246</v>
      </c>
      <c r="C18" s="579">
        <v>299</v>
      </c>
      <c r="D18" s="580">
        <v>44</v>
      </c>
      <c r="E18" s="581">
        <v>2</v>
      </c>
      <c r="F18" s="580">
        <v>148</v>
      </c>
      <c r="G18" s="581">
        <v>0</v>
      </c>
      <c r="H18" s="580">
        <v>76</v>
      </c>
      <c r="I18" s="581">
        <v>3</v>
      </c>
      <c r="J18" s="580">
        <v>12</v>
      </c>
      <c r="K18" s="581">
        <v>0</v>
      </c>
      <c r="L18" s="580">
        <v>13</v>
      </c>
      <c r="M18" s="263">
        <v>1</v>
      </c>
      <c r="N18" s="577"/>
      <c r="O18" s="23"/>
      <c r="P18" s="23"/>
      <c r="Q18" s="23"/>
      <c r="R18" s="23"/>
      <c r="S18" s="23"/>
      <c r="T18" s="23"/>
      <c r="U18" s="23"/>
      <c r="X18" s="570">
        <f t="shared" si="0"/>
        <v>0</v>
      </c>
    </row>
    <row r="19" spans="1:24" s="10" customFormat="1" ht="25.5" customHeight="1">
      <c r="A19" s="306" t="s">
        <v>231</v>
      </c>
      <c r="B19" s="273" t="s">
        <v>250</v>
      </c>
      <c r="C19" s="579">
        <v>355</v>
      </c>
      <c r="D19" s="580">
        <v>11</v>
      </c>
      <c r="E19" s="581">
        <v>0</v>
      </c>
      <c r="F19" s="580">
        <v>201</v>
      </c>
      <c r="G19" s="581">
        <v>4</v>
      </c>
      <c r="H19" s="580">
        <v>108</v>
      </c>
      <c r="I19" s="581">
        <v>4</v>
      </c>
      <c r="J19" s="580">
        <v>11</v>
      </c>
      <c r="K19" s="581">
        <v>6</v>
      </c>
      <c r="L19" s="580">
        <v>5</v>
      </c>
      <c r="M19" s="263">
        <v>5</v>
      </c>
      <c r="N19" s="577"/>
      <c r="O19" s="577"/>
      <c r="P19" s="577"/>
      <c r="Q19" s="577"/>
      <c r="R19" s="577"/>
      <c r="S19" s="577"/>
      <c r="T19" s="577"/>
      <c r="U19" s="577"/>
      <c r="X19" s="570">
        <f t="shared" si="0"/>
        <v>0</v>
      </c>
    </row>
    <row r="20" spans="1:24" s="10" customFormat="1" ht="25.5" customHeight="1">
      <c r="A20" s="306" t="s">
        <v>233</v>
      </c>
      <c r="B20" s="273" t="s">
        <v>438</v>
      </c>
      <c r="C20" s="579">
        <v>501</v>
      </c>
      <c r="D20" s="580">
        <v>24</v>
      </c>
      <c r="E20" s="581">
        <v>1</v>
      </c>
      <c r="F20" s="580">
        <v>181</v>
      </c>
      <c r="G20" s="581">
        <v>9</v>
      </c>
      <c r="H20" s="580">
        <v>176</v>
      </c>
      <c r="I20" s="581">
        <v>33</v>
      </c>
      <c r="J20" s="580">
        <v>35</v>
      </c>
      <c r="K20" s="581">
        <v>21</v>
      </c>
      <c r="L20" s="580">
        <v>8</v>
      </c>
      <c r="M20" s="263">
        <v>13</v>
      </c>
      <c r="N20" s="577"/>
      <c r="O20" s="577"/>
      <c r="P20" s="577"/>
      <c r="Q20" s="577"/>
      <c r="R20" s="577"/>
      <c r="S20" s="577"/>
      <c r="T20" s="577"/>
      <c r="U20" s="577"/>
      <c r="X20" s="570">
        <f t="shared" si="0"/>
        <v>0</v>
      </c>
    </row>
    <row r="21" spans="1:24" s="10" customFormat="1" ht="25.5" customHeight="1">
      <c r="A21" s="306" t="s">
        <v>235</v>
      </c>
      <c r="B21" s="273" t="s">
        <v>236</v>
      </c>
      <c r="C21" s="579">
        <v>327</v>
      </c>
      <c r="D21" s="580">
        <v>96</v>
      </c>
      <c r="E21" s="581">
        <v>1</v>
      </c>
      <c r="F21" s="580">
        <v>181</v>
      </c>
      <c r="G21" s="581">
        <v>5</v>
      </c>
      <c r="H21" s="580">
        <v>35</v>
      </c>
      <c r="I21" s="581">
        <v>2</v>
      </c>
      <c r="J21" s="580">
        <v>5</v>
      </c>
      <c r="K21" s="581">
        <v>1</v>
      </c>
      <c r="L21" s="580">
        <v>1</v>
      </c>
      <c r="M21" s="263">
        <v>0</v>
      </c>
      <c r="N21" s="577"/>
      <c r="O21" s="577"/>
      <c r="P21" s="577"/>
      <c r="Q21" s="577"/>
      <c r="R21" s="577"/>
      <c r="S21" s="577"/>
      <c r="T21" s="577"/>
      <c r="U21" s="577"/>
      <c r="X21" s="570">
        <f t="shared" si="0"/>
        <v>0</v>
      </c>
    </row>
    <row r="22" spans="1:24" s="10" customFormat="1" ht="25.5" customHeight="1">
      <c r="A22" s="308" t="s">
        <v>237</v>
      </c>
      <c r="B22" s="309" t="s">
        <v>248</v>
      </c>
      <c r="C22" s="579">
        <v>122</v>
      </c>
      <c r="D22" s="580">
        <v>52</v>
      </c>
      <c r="E22" s="581">
        <v>4</v>
      </c>
      <c r="F22" s="580">
        <v>29</v>
      </c>
      <c r="G22" s="581">
        <v>0</v>
      </c>
      <c r="H22" s="580">
        <v>22</v>
      </c>
      <c r="I22" s="581">
        <v>2</v>
      </c>
      <c r="J22" s="580">
        <v>4</v>
      </c>
      <c r="K22" s="581">
        <v>1</v>
      </c>
      <c r="L22" s="580">
        <v>6</v>
      </c>
      <c r="M22" s="263">
        <v>2</v>
      </c>
      <c r="N22" s="577"/>
      <c r="O22" s="577"/>
      <c r="P22" s="577"/>
      <c r="Q22" s="577"/>
      <c r="R22" s="577"/>
      <c r="S22" s="577"/>
      <c r="T22" s="577"/>
      <c r="U22" s="577"/>
      <c r="X22" s="570">
        <f t="shared" si="0"/>
        <v>0</v>
      </c>
    </row>
    <row r="23" spans="1:24" s="10" customFormat="1" ht="25.5" customHeight="1">
      <c r="A23" s="306" t="s">
        <v>239</v>
      </c>
      <c r="B23" s="273"/>
      <c r="C23" s="579">
        <v>268</v>
      </c>
      <c r="D23" s="580">
        <v>11</v>
      </c>
      <c r="E23" s="581">
        <v>0</v>
      </c>
      <c r="F23" s="580">
        <v>76</v>
      </c>
      <c r="G23" s="581">
        <v>5</v>
      </c>
      <c r="H23" s="580">
        <v>102</v>
      </c>
      <c r="I23" s="581">
        <v>17</v>
      </c>
      <c r="J23" s="580">
        <v>36</v>
      </c>
      <c r="K23" s="581">
        <v>6</v>
      </c>
      <c r="L23" s="580">
        <v>11</v>
      </c>
      <c r="M23" s="263">
        <v>4</v>
      </c>
      <c r="N23" s="577"/>
      <c r="O23" s="577"/>
      <c r="P23" s="577"/>
      <c r="Q23" s="577"/>
      <c r="R23" s="577"/>
      <c r="S23" s="577"/>
      <c r="T23" s="577"/>
      <c r="U23" s="577"/>
      <c r="X23" s="570">
        <f t="shared" si="0"/>
        <v>0</v>
      </c>
    </row>
    <row r="24" spans="1:24" s="10" customFormat="1" ht="25.5" customHeight="1">
      <c r="A24" s="306" t="s">
        <v>137</v>
      </c>
      <c r="B24" s="273"/>
      <c r="C24" s="579">
        <v>1917</v>
      </c>
      <c r="D24" s="580">
        <v>162</v>
      </c>
      <c r="E24" s="581">
        <v>0</v>
      </c>
      <c r="F24" s="580">
        <v>298</v>
      </c>
      <c r="G24" s="581">
        <v>1</v>
      </c>
      <c r="H24" s="580">
        <v>541</v>
      </c>
      <c r="I24" s="581">
        <v>9</v>
      </c>
      <c r="J24" s="580">
        <v>399</v>
      </c>
      <c r="K24" s="581">
        <v>6</v>
      </c>
      <c r="L24" s="580">
        <v>480</v>
      </c>
      <c r="M24" s="263">
        <v>21</v>
      </c>
      <c r="N24" s="577"/>
      <c r="O24" s="577"/>
      <c r="P24" s="577"/>
      <c r="Q24" s="577"/>
      <c r="R24" s="577"/>
      <c r="S24" s="577"/>
      <c r="T24" s="577"/>
      <c r="U24" s="577"/>
      <c r="X24" s="570">
        <f t="shared" si="0"/>
        <v>0</v>
      </c>
    </row>
    <row r="25" spans="1:24" s="577" customFormat="1" ht="25.5" customHeight="1">
      <c r="A25" s="596" t="s">
        <v>240</v>
      </c>
      <c r="B25" s="597"/>
      <c r="C25" s="579">
        <v>32991</v>
      </c>
      <c r="D25" s="580">
        <v>872</v>
      </c>
      <c r="E25" s="581">
        <v>15</v>
      </c>
      <c r="F25" s="580">
        <v>6165</v>
      </c>
      <c r="G25" s="581">
        <v>195</v>
      </c>
      <c r="H25" s="580">
        <v>11167</v>
      </c>
      <c r="I25" s="581">
        <v>1055</v>
      </c>
      <c r="J25" s="580">
        <v>4496</v>
      </c>
      <c r="K25" s="581">
        <v>926</v>
      </c>
      <c r="L25" s="580">
        <v>6480</v>
      </c>
      <c r="M25" s="263">
        <v>1620</v>
      </c>
      <c r="V25" s="10"/>
      <c r="X25" s="570">
        <f t="shared" si="0"/>
        <v>0</v>
      </c>
    </row>
    <row r="26" spans="1:24" ht="14.25" customHeight="1">
      <c r="A26" s="598"/>
      <c r="B26" s="573"/>
      <c r="C26" s="573"/>
      <c r="D26" s="573"/>
      <c r="E26" s="573"/>
      <c r="F26" s="573"/>
      <c r="G26" s="573"/>
      <c r="H26" s="573"/>
      <c r="I26" s="573"/>
      <c r="J26" s="573"/>
      <c r="K26" s="573"/>
      <c r="L26" s="573"/>
      <c r="M26" s="598"/>
      <c r="N26" s="577"/>
      <c r="O26" s="577"/>
      <c r="P26" s="577"/>
      <c r="Q26" s="577"/>
      <c r="R26" s="577"/>
      <c r="S26" s="577"/>
      <c r="T26" s="577"/>
      <c r="U26" s="577"/>
      <c r="V26" s="10"/>
    </row>
    <row r="27" spans="1:24" ht="13.2">
      <c r="A27" s="573"/>
      <c r="B27" s="573"/>
      <c r="C27" s="79">
        <f>IF(C7=SUM(C8:C10),0,1)</f>
        <v>0</v>
      </c>
      <c r="D27" s="79">
        <f t="shared" ref="D27:M27" si="1">IF(D7=SUM(D8:D10),0,1)</f>
        <v>0</v>
      </c>
      <c r="E27" s="79">
        <f t="shared" si="1"/>
        <v>0</v>
      </c>
      <c r="F27" s="79">
        <f t="shared" si="1"/>
        <v>0</v>
      </c>
      <c r="G27" s="79">
        <f t="shared" si="1"/>
        <v>0</v>
      </c>
      <c r="H27" s="79">
        <f t="shared" si="1"/>
        <v>0</v>
      </c>
      <c r="I27" s="79">
        <f t="shared" si="1"/>
        <v>0</v>
      </c>
      <c r="J27" s="79">
        <f t="shared" si="1"/>
        <v>0</v>
      </c>
      <c r="K27" s="79">
        <f t="shared" si="1"/>
        <v>0</v>
      </c>
      <c r="L27" s="79">
        <f t="shared" si="1"/>
        <v>0</v>
      </c>
      <c r="M27" s="79">
        <f t="shared" si="1"/>
        <v>0</v>
      </c>
      <c r="O27" s="577"/>
      <c r="P27" s="577"/>
      <c r="Q27" s="577">
        <f>IF(SUM(D25,F25,H25,J25,L25)=SUM(Q13:R13),0,1)</f>
        <v>0</v>
      </c>
      <c r="R27" s="577">
        <f>IF(SUM(E25,G25,I25,K25,M25)=SUM(S13:V13),0,1)</f>
        <v>0</v>
      </c>
      <c r="S27" s="577"/>
      <c r="T27" s="577"/>
      <c r="U27" s="577"/>
      <c r="V27" s="577"/>
    </row>
    <row r="28" spans="1:24" ht="13.2">
      <c r="A28" s="573"/>
      <c r="B28" s="573"/>
      <c r="C28" s="79">
        <f>IF(C11=SUM(C12:C14),0,1)</f>
        <v>0</v>
      </c>
      <c r="D28" s="79">
        <f t="shared" ref="D28:M28" si="2">IF(D11=SUM(D12:D14),0,1)</f>
        <v>0</v>
      </c>
      <c r="E28" s="79">
        <f t="shared" si="2"/>
        <v>0</v>
      </c>
      <c r="F28" s="79">
        <f t="shared" si="2"/>
        <v>0</v>
      </c>
      <c r="G28" s="79">
        <f t="shared" si="2"/>
        <v>0</v>
      </c>
      <c r="H28" s="79">
        <f t="shared" si="2"/>
        <v>0</v>
      </c>
      <c r="I28" s="79">
        <f t="shared" si="2"/>
        <v>0</v>
      </c>
      <c r="J28" s="79">
        <f t="shared" si="2"/>
        <v>0</v>
      </c>
      <c r="K28" s="79">
        <f t="shared" si="2"/>
        <v>0</v>
      </c>
      <c r="L28" s="79">
        <f t="shared" si="2"/>
        <v>0</v>
      </c>
      <c r="M28" s="79">
        <f t="shared" si="2"/>
        <v>0</v>
      </c>
      <c r="O28" s="577"/>
      <c r="P28" s="577"/>
      <c r="Q28" s="577"/>
      <c r="R28" s="577"/>
      <c r="S28" s="577"/>
      <c r="T28" s="577"/>
      <c r="U28" s="577"/>
    </row>
    <row r="29" spans="1:24">
      <c r="A29" s="573"/>
      <c r="B29" s="573"/>
      <c r="C29" s="79">
        <f>IF(C25=SUM(C8:C10,C12:C24),0,1)</f>
        <v>0</v>
      </c>
      <c r="D29" s="79">
        <f t="shared" ref="D29:M29" si="3">IF(D25=SUM(D8:D10,D12:D24),0,1)</f>
        <v>0</v>
      </c>
      <c r="E29" s="79">
        <f t="shared" si="3"/>
        <v>0</v>
      </c>
      <c r="F29" s="79">
        <f t="shared" si="3"/>
        <v>0</v>
      </c>
      <c r="G29" s="79">
        <f t="shared" si="3"/>
        <v>0</v>
      </c>
      <c r="H29" s="79">
        <f t="shared" si="3"/>
        <v>0</v>
      </c>
      <c r="I29" s="79">
        <f t="shared" si="3"/>
        <v>0</v>
      </c>
      <c r="J29" s="79">
        <f t="shared" si="3"/>
        <v>0</v>
      </c>
      <c r="K29" s="79">
        <f t="shared" si="3"/>
        <v>0</v>
      </c>
      <c r="L29" s="79">
        <f t="shared" si="3"/>
        <v>0</v>
      </c>
      <c r="M29" s="79">
        <f t="shared" si="3"/>
        <v>0</v>
      </c>
    </row>
    <row r="30" spans="1:24">
      <c r="A30" s="573"/>
      <c r="B30" s="573"/>
      <c r="C30" s="573"/>
      <c r="D30" s="573"/>
      <c r="E30" s="573"/>
      <c r="F30" s="573"/>
      <c r="G30" s="573"/>
      <c r="H30" s="573"/>
      <c r="I30" s="573"/>
      <c r="J30" s="573"/>
      <c r="K30" s="573"/>
      <c r="L30" s="573"/>
      <c r="M30" s="573"/>
    </row>
    <row r="31" spans="1:24">
      <c r="A31" s="573"/>
      <c r="B31" s="573"/>
      <c r="C31" s="573"/>
      <c r="D31" s="573"/>
      <c r="E31" s="573"/>
      <c r="F31" s="573"/>
      <c r="G31" s="573"/>
      <c r="H31" s="573"/>
      <c r="I31" s="573"/>
      <c r="J31" s="573"/>
      <c r="K31" s="573"/>
      <c r="L31" s="573"/>
      <c r="M31" s="573"/>
    </row>
    <row r="32" spans="1:24">
      <c r="A32" s="573"/>
      <c r="B32" s="573"/>
      <c r="C32" s="573"/>
      <c r="D32" s="573"/>
      <c r="E32" s="573"/>
      <c r="F32" s="573"/>
      <c r="G32" s="573"/>
      <c r="H32" s="573"/>
      <c r="I32" s="573"/>
      <c r="J32" s="573"/>
      <c r="K32" s="573"/>
      <c r="L32" s="573"/>
      <c r="M32" s="573"/>
    </row>
    <row r="33" spans="1:13">
      <c r="A33" s="573"/>
      <c r="B33" s="573"/>
      <c r="C33" s="573"/>
      <c r="D33" s="573"/>
      <c r="E33" s="573"/>
      <c r="F33" s="573"/>
      <c r="G33" s="573"/>
      <c r="H33" s="573"/>
      <c r="I33" s="573"/>
      <c r="J33" s="573"/>
      <c r="K33" s="573"/>
      <c r="L33" s="573"/>
      <c r="M33" s="573"/>
    </row>
    <row r="34" spans="1:13">
      <c r="A34" s="573"/>
      <c r="B34" s="573"/>
      <c r="C34" s="573"/>
      <c r="D34" s="573"/>
      <c r="E34" s="573"/>
      <c r="F34" s="573"/>
      <c r="G34" s="573"/>
      <c r="H34" s="573"/>
      <c r="I34" s="573"/>
      <c r="J34" s="573"/>
      <c r="K34" s="573"/>
      <c r="L34" s="573"/>
      <c r="M34" s="573"/>
    </row>
    <row r="35" spans="1:13">
      <c r="A35" s="573"/>
      <c r="B35" s="573"/>
      <c r="C35" s="573"/>
      <c r="D35" s="573"/>
      <c r="E35" s="573"/>
      <c r="F35" s="573"/>
      <c r="G35" s="573"/>
      <c r="H35" s="573"/>
      <c r="I35" s="573"/>
      <c r="J35" s="573"/>
      <c r="K35" s="573"/>
      <c r="L35" s="573"/>
      <c r="M35" s="573"/>
    </row>
    <row r="36" spans="1:13">
      <c r="A36" s="573"/>
      <c r="B36" s="573"/>
      <c r="C36" s="573"/>
      <c r="D36" s="573"/>
      <c r="E36" s="573"/>
      <c r="F36" s="573"/>
      <c r="G36" s="573"/>
      <c r="H36" s="573"/>
      <c r="I36" s="573"/>
      <c r="J36" s="573"/>
      <c r="K36" s="573"/>
      <c r="L36" s="573"/>
      <c r="M36" s="573"/>
    </row>
    <row r="37" spans="1:13">
      <c r="A37" s="573"/>
      <c r="B37" s="573"/>
      <c r="C37" s="573"/>
      <c r="D37" s="573"/>
      <c r="E37" s="573"/>
      <c r="F37" s="573"/>
      <c r="G37" s="573"/>
      <c r="H37" s="573"/>
      <c r="I37" s="573"/>
      <c r="J37" s="573"/>
      <c r="K37" s="573"/>
      <c r="L37" s="573"/>
      <c r="M37" s="573"/>
    </row>
    <row r="38" spans="1:13">
      <c r="A38" s="573"/>
      <c r="B38" s="573"/>
      <c r="C38" s="573"/>
      <c r="D38" s="573"/>
      <c r="E38" s="573"/>
      <c r="F38" s="573"/>
      <c r="G38" s="573"/>
      <c r="H38" s="573"/>
      <c r="I38" s="573"/>
      <c r="J38" s="573"/>
      <c r="K38" s="573"/>
      <c r="L38" s="573"/>
      <c r="M38" s="573"/>
    </row>
    <row r="39" spans="1:13">
      <c r="A39" s="573"/>
      <c r="B39" s="573"/>
      <c r="C39" s="573"/>
      <c r="D39" s="573"/>
      <c r="E39" s="573"/>
      <c r="F39" s="573"/>
      <c r="G39" s="573"/>
      <c r="H39" s="573"/>
      <c r="I39" s="573"/>
      <c r="J39" s="573"/>
      <c r="K39" s="573"/>
      <c r="L39" s="573"/>
      <c r="M39" s="573"/>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3" ht="17.25" customHeight="1">
      <c r="A1" s="22" t="s">
        <v>389</v>
      </c>
    </row>
    <row r="2" spans="1:23" s="10" customFormat="1" ht="17.25" customHeight="1">
      <c r="A2" s="310" t="s">
        <v>497</v>
      </c>
      <c r="B2" s="311"/>
    </row>
    <row r="3" spans="1:23" ht="11.25" customHeight="1">
      <c r="A3" s="571"/>
      <c r="B3" s="572"/>
    </row>
    <row r="4" spans="1:23" ht="13.2">
      <c r="A4" s="1780" t="s">
        <v>198</v>
      </c>
      <c r="B4" s="1526"/>
      <c r="C4" s="1780" t="s">
        <v>199</v>
      </c>
      <c r="D4" s="559" t="s">
        <v>481</v>
      </c>
      <c r="E4" s="599"/>
      <c r="F4" s="599"/>
      <c r="G4" s="599"/>
      <c r="H4" s="599"/>
      <c r="I4" s="599"/>
      <c r="J4" s="599"/>
      <c r="K4" s="599"/>
      <c r="L4" s="560"/>
      <c r="M4" s="560"/>
      <c r="N4" s="577"/>
      <c r="O4" s="1785" t="s">
        <v>482</v>
      </c>
      <c r="P4" s="1443" t="s">
        <v>294</v>
      </c>
      <c r="Q4" s="1441" t="s">
        <v>483</v>
      </c>
      <c r="R4" s="1441"/>
      <c r="S4" s="1441"/>
      <c r="T4" s="1441"/>
      <c r="U4" s="1441"/>
      <c r="V4" s="1441"/>
      <c r="W4" s="1442"/>
    </row>
    <row r="5" spans="1:23" ht="25.5" customHeight="1">
      <c r="A5" s="1781"/>
      <c r="B5" s="1782"/>
      <c r="C5" s="1781"/>
      <c r="D5" s="1497" t="s">
        <v>202</v>
      </c>
      <c r="E5" s="1497"/>
      <c r="F5" s="1542" t="s">
        <v>471</v>
      </c>
      <c r="G5" s="1543"/>
      <c r="H5" s="1542" t="s">
        <v>472</v>
      </c>
      <c r="I5" s="1543"/>
      <c r="J5" s="1542" t="s">
        <v>473</v>
      </c>
      <c r="K5" s="1543"/>
      <c r="L5" s="1542" t="s">
        <v>474</v>
      </c>
      <c r="M5" s="1543"/>
      <c r="N5" s="577"/>
      <c r="O5" s="1455"/>
      <c r="P5" s="1447"/>
      <c r="Q5" s="1595" t="s">
        <v>498</v>
      </c>
      <c r="R5" s="1597" t="s">
        <v>485</v>
      </c>
      <c r="S5" s="1597" t="s">
        <v>499</v>
      </c>
      <c r="T5" s="1597" t="s">
        <v>500</v>
      </c>
      <c r="U5" s="1597" t="s">
        <v>501</v>
      </c>
      <c r="V5" s="1593" t="s">
        <v>309</v>
      </c>
      <c r="W5" s="1593" t="s">
        <v>502</v>
      </c>
    </row>
    <row r="6" spans="1:23" ht="13.2">
      <c r="A6" s="1783"/>
      <c r="B6" s="1784"/>
      <c r="C6" s="1783"/>
      <c r="D6" s="600" t="s">
        <v>503</v>
      </c>
      <c r="E6" s="601" t="s">
        <v>489</v>
      </c>
      <c r="F6" s="600" t="s">
        <v>503</v>
      </c>
      <c r="G6" s="601" t="s">
        <v>489</v>
      </c>
      <c r="H6" s="600" t="s">
        <v>503</v>
      </c>
      <c r="I6" s="601" t="s">
        <v>489</v>
      </c>
      <c r="J6" s="600" t="s">
        <v>503</v>
      </c>
      <c r="K6" s="601" t="s">
        <v>489</v>
      </c>
      <c r="L6" s="600" t="s">
        <v>503</v>
      </c>
      <c r="M6" s="601" t="s">
        <v>489</v>
      </c>
      <c r="N6" s="577"/>
      <c r="O6" s="1456"/>
      <c r="P6" s="1786"/>
      <c r="Q6" s="1596"/>
      <c r="R6" s="1598"/>
      <c r="S6" s="1598"/>
      <c r="T6" s="1598"/>
      <c r="U6" s="1598"/>
      <c r="V6" s="1594"/>
      <c r="W6" s="1594"/>
    </row>
    <row r="7" spans="1:23" ht="26.25" customHeight="1">
      <c r="A7" s="317" t="s">
        <v>212</v>
      </c>
      <c r="B7" s="318" t="s">
        <v>213</v>
      </c>
      <c r="C7" s="579">
        <v>205</v>
      </c>
      <c r="D7" s="580">
        <v>3</v>
      </c>
      <c r="E7" s="581">
        <v>0</v>
      </c>
      <c r="F7" s="580">
        <v>13</v>
      </c>
      <c r="G7" s="581">
        <v>0</v>
      </c>
      <c r="H7" s="580">
        <v>28</v>
      </c>
      <c r="I7" s="581">
        <v>0</v>
      </c>
      <c r="J7" s="580">
        <v>49</v>
      </c>
      <c r="K7" s="581">
        <v>0</v>
      </c>
      <c r="L7" s="580">
        <v>109</v>
      </c>
      <c r="M7" s="263">
        <v>3</v>
      </c>
      <c r="N7" s="577"/>
      <c r="O7" s="386" t="s">
        <v>412</v>
      </c>
      <c r="P7" s="475">
        <v>2738</v>
      </c>
      <c r="Q7" s="472">
        <v>2514</v>
      </c>
      <c r="R7" s="475">
        <v>216</v>
      </c>
      <c r="S7" s="473">
        <v>8</v>
      </c>
      <c r="T7" s="473">
        <v>0</v>
      </c>
      <c r="U7" s="473">
        <v>0</v>
      </c>
      <c r="V7" s="474">
        <v>0</v>
      </c>
      <c r="W7" s="474">
        <v>0</v>
      </c>
    </row>
    <row r="8" spans="1:23" ht="26.25" customHeight="1">
      <c r="A8" s="319" t="s">
        <v>214</v>
      </c>
      <c r="B8" s="320" t="s">
        <v>435</v>
      </c>
      <c r="C8" s="582">
        <v>97</v>
      </c>
      <c r="D8" s="583">
        <v>1</v>
      </c>
      <c r="E8" s="584">
        <v>0</v>
      </c>
      <c r="F8" s="583">
        <v>0</v>
      </c>
      <c r="G8" s="584">
        <v>0</v>
      </c>
      <c r="H8" s="583">
        <v>6</v>
      </c>
      <c r="I8" s="584">
        <v>0</v>
      </c>
      <c r="J8" s="583">
        <v>20</v>
      </c>
      <c r="K8" s="584">
        <v>0</v>
      </c>
      <c r="L8" s="583">
        <v>69</v>
      </c>
      <c r="M8" s="585">
        <v>1</v>
      </c>
      <c r="N8" s="577"/>
      <c r="O8" s="602" t="s">
        <v>504</v>
      </c>
      <c r="P8" s="350">
        <v>107</v>
      </c>
      <c r="Q8" s="354">
        <v>92</v>
      </c>
      <c r="R8" s="350">
        <v>13</v>
      </c>
      <c r="S8" s="351">
        <v>2</v>
      </c>
      <c r="T8" s="351">
        <v>0</v>
      </c>
      <c r="U8" s="351">
        <v>0</v>
      </c>
      <c r="V8" s="352">
        <v>0</v>
      </c>
      <c r="W8" s="352">
        <v>0</v>
      </c>
    </row>
    <row r="9" spans="1:23" ht="26.25" customHeight="1">
      <c r="A9" s="319"/>
      <c r="B9" s="321" t="s">
        <v>436</v>
      </c>
      <c r="C9" s="587">
        <v>9</v>
      </c>
      <c r="D9" s="588">
        <v>0</v>
      </c>
      <c r="E9" s="589">
        <v>0</v>
      </c>
      <c r="F9" s="588">
        <v>0</v>
      </c>
      <c r="G9" s="589">
        <v>0</v>
      </c>
      <c r="H9" s="588">
        <v>0</v>
      </c>
      <c r="I9" s="589">
        <v>0</v>
      </c>
      <c r="J9" s="588">
        <v>3</v>
      </c>
      <c r="K9" s="589">
        <v>0</v>
      </c>
      <c r="L9" s="588">
        <v>6</v>
      </c>
      <c r="M9" s="590">
        <v>0</v>
      </c>
      <c r="N9" s="577"/>
      <c r="O9" s="602" t="s">
        <v>505</v>
      </c>
      <c r="P9" s="350">
        <v>21</v>
      </c>
      <c r="Q9" s="354">
        <v>16</v>
      </c>
      <c r="R9" s="350">
        <v>3</v>
      </c>
      <c r="S9" s="351">
        <v>2</v>
      </c>
      <c r="T9" s="351">
        <v>0</v>
      </c>
      <c r="U9" s="351">
        <v>0</v>
      </c>
      <c r="V9" s="352">
        <v>0</v>
      </c>
      <c r="W9" s="352">
        <v>0</v>
      </c>
    </row>
    <row r="10" spans="1:23" ht="26.25" customHeight="1">
      <c r="A10" s="322"/>
      <c r="B10" s="323" t="s">
        <v>217</v>
      </c>
      <c r="C10" s="591">
        <v>99</v>
      </c>
      <c r="D10" s="592">
        <v>2</v>
      </c>
      <c r="E10" s="593">
        <v>0</v>
      </c>
      <c r="F10" s="592">
        <v>13</v>
      </c>
      <c r="G10" s="593">
        <v>0</v>
      </c>
      <c r="H10" s="592">
        <v>22</v>
      </c>
      <c r="I10" s="593">
        <v>0</v>
      </c>
      <c r="J10" s="592">
        <v>26</v>
      </c>
      <c r="K10" s="593">
        <v>0</v>
      </c>
      <c r="L10" s="592">
        <v>34</v>
      </c>
      <c r="M10" s="594">
        <v>2</v>
      </c>
      <c r="N10" s="577"/>
      <c r="O10" s="387" t="s">
        <v>493</v>
      </c>
      <c r="P10" s="350">
        <v>222</v>
      </c>
      <c r="Q10" s="354">
        <v>179</v>
      </c>
      <c r="R10" s="350">
        <v>42</v>
      </c>
      <c r="S10" s="351">
        <v>1</v>
      </c>
      <c r="T10" s="351">
        <v>0</v>
      </c>
      <c r="U10" s="351">
        <v>0</v>
      </c>
      <c r="V10" s="352">
        <v>0</v>
      </c>
      <c r="W10" s="352">
        <v>0</v>
      </c>
    </row>
    <row r="11" spans="1:23" ht="26.25" customHeight="1">
      <c r="A11" s="317" t="s">
        <v>218</v>
      </c>
      <c r="B11" s="318" t="s">
        <v>219</v>
      </c>
      <c r="C11" s="579">
        <v>43</v>
      </c>
      <c r="D11" s="580">
        <v>1</v>
      </c>
      <c r="E11" s="581">
        <v>0</v>
      </c>
      <c r="F11" s="580">
        <v>12</v>
      </c>
      <c r="G11" s="581">
        <v>0</v>
      </c>
      <c r="H11" s="580">
        <v>20</v>
      </c>
      <c r="I11" s="581">
        <v>0</v>
      </c>
      <c r="J11" s="580">
        <v>9</v>
      </c>
      <c r="K11" s="581">
        <v>0</v>
      </c>
      <c r="L11" s="580">
        <v>1</v>
      </c>
      <c r="M11" s="263">
        <v>0</v>
      </c>
      <c r="N11" s="577"/>
      <c r="O11" s="387" t="s">
        <v>506</v>
      </c>
      <c r="P11" s="350">
        <v>44</v>
      </c>
      <c r="Q11" s="354">
        <v>40</v>
      </c>
      <c r="R11" s="350">
        <v>3</v>
      </c>
      <c r="S11" s="351">
        <v>1</v>
      </c>
      <c r="T11" s="351">
        <v>0</v>
      </c>
      <c r="U11" s="351">
        <v>0</v>
      </c>
      <c r="V11" s="352">
        <v>0</v>
      </c>
      <c r="W11" s="352">
        <v>0</v>
      </c>
    </row>
    <row r="12" spans="1:23" ht="26.25" customHeight="1">
      <c r="A12" s="319" t="s">
        <v>214</v>
      </c>
      <c r="B12" s="320" t="s">
        <v>220</v>
      </c>
      <c r="C12" s="582">
        <v>23</v>
      </c>
      <c r="D12" s="583">
        <v>0</v>
      </c>
      <c r="E12" s="584">
        <v>0</v>
      </c>
      <c r="F12" s="583">
        <v>5</v>
      </c>
      <c r="G12" s="584">
        <v>0</v>
      </c>
      <c r="H12" s="583">
        <v>12</v>
      </c>
      <c r="I12" s="584">
        <v>0</v>
      </c>
      <c r="J12" s="583">
        <v>6</v>
      </c>
      <c r="K12" s="584">
        <v>0</v>
      </c>
      <c r="L12" s="583">
        <v>0</v>
      </c>
      <c r="M12" s="585">
        <v>0</v>
      </c>
      <c r="N12" s="577"/>
      <c r="O12" s="388" t="s">
        <v>495</v>
      </c>
      <c r="P12" s="364">
        <v>2</v>
      </c>
      <c r="Q12" s="368">
        <v>1</v>
      </c>
      <c r="R12" s="364">
        <v>1</v>
      </c>
      <c r="S12" s="365">
        <v>0</v>
      </c>
      <c r="T12" s="365">
        <v>0</v>
      </c>
      <c r="U12" s="365">
        <v>0</v>
      </c>
      <c r="V12" s="366">
        <v>0</v>
      </c>
      <c r="W12" s="366">
        <v>0</v>
      </c>
    </row>
    <row r="13" spans="1:23" ht="26.25" customHeight="1">
      <c r="A13" s="319"/>
      <c r="B13" s="321" t="s">
        <v>221</v>
      </c>
      <c r="C13" s="587">
        <v>3</v>
      </c>
      <c r="D13" s="588">
        <v>0</v>
      </c>
      <c r="E13" s="589">
        <v>0</v>
      </c>
      <c r="F13" s="588">
        <v>1</v>
      </c>
      <c r="G13" s="589">
        <v>0</v>
      </c>
      <c r="H13" s="588">
        <v>2</v>
      </c>
      <c r="I13" s="589">
        <v>0</v>
      </c>
      <c r="J13" s="588">
        <v>0</v>
      </c>
      <c r="K13" s="589">
        <v>0</v>
      </c>
      <c r="L13" s="588">
        <v>0</v>
      </c>
      <c r="M13" s="590">
        <v>0</v>
      </c>
      <c r="N13" s="577"/>
      <c r="O13" s="25" t="s">
        <v>496</v>
      </c>
      <c r="P13" s="380">
        <v>3134</v>
      </c>
      <c r="Q13" s="384">
        <v>2842</v>
      </c>
      <c r="R13" s="380">
        <v>278</v>
      </c>
      <c r="S13" s="381">
        <v>14</v>
      </c>
      <c r="T13" s="381">
        <v>0</v>
      </c>
      <c r="U13" s="381">
        <v>0</v>
      </c>
      <c r="V13" s="382">
        <v>0</v>
      </c>
      <c r="W13" s="382">
        <v>0</v>
      </c>
    </row>
    <row r="14" spans="1:23" ht="26.25" customHeight="1">
      <c r="A14" s="322"/>
      <c r="B14" s="603" t="s">
        <v>222</v>
      </c>
      <c r="C14" s="591">
        <v>17</v>
      </c>
      <c r="D14" s="592">
        <v>1</v>
      </c>
      <c r="E14" s="593">
        <v>0</v>
      </c>
      <c r="F14" s="592">
        <v>6</v>
      </c>
      <c r="G14" s="593">
        <v>0</v>
      </c>
      <c r="H14" s="592">
        <v>6</v>
      </c>
      <c r="I14" s="593">
        <v>0</v>
      </c>
      <c r="J14" s="592">
        <v>3</v>
      </c>
      <c r="K14" s="593">
        <v>0</v>
      </c>
      <c r="L14" s="592">
        <v>1</v>
      </c>
      <c r="M14" s="594">
        <v>0</v>
      </c>
      <c r="N14" s="577"/>
    </row>
    <row r="15" spans="1:23" s="10" customFormat="1" ht="26.25" customHeight="1">
      <c r="A15" s="325" t="s">
        <v>223</v>
      </c>
      <c r="B15" s="318" t="s">
        <v>437</v>
      </c>
      <c r="C15" s="579">
        <v>439</v>
      </c>
      <c r="D15" s="580">
        <v>24</v>
      </c>
      <c r="E15" s="581">
        <v>0</v>
      </c>
      <c r="F15" s="580">
        <v>156</v>
      </c>
      <c r="G15" s="581">
        <v>3</v>
      </c>
      <c r="H15" s="580">
        <v>181</v>
      </c>
      <c r="I15" s="581">
        <v>2</v>
      </c>
      <c r="J15" s="580">
        <v>51</v>
      </c>
      <c r="K15" s="581">
        <v>1</v>
      </c>
      <c r="L15" s="580">
        <v>21</v>
      </c>
      <c r="M15" s="263">
        <v>0</v>
      </c>
      <c r="N15" s="577"/>
      <c r="O15" s="23"/>
      <c r="P15" s="23"/>
      <c r="Q15" s="23"/>
      <c r="R15" s="23"/>
      <c r="S15" s="23"/>
      <c r="T15" s="23"/>
      <c r="U15" s="23"/>
      <c r="V15" s="570"/>
    </row>
    <row r="16" spans="1:23" s="10" customFormat="1" ht="26.25" customHeight="1">
      <c r="A16" s="325" t="s">
        <v>225</v>
      </c>
      <c r="B16" s="318" t="s">
        <v>226</v>
      </c>
      <c r="C16" s="579">
        <v>556</v>
      </c>
      <c r="D16" s="580">
        <v>9</v>
      </c>
      <c r="E16" s="581">
        <v>0</v>
      </c>
      <c r="F16" s="580">
        <v>98</v>
      </c>
      <c r="G16" s="581">
        <v>1</v>
      </c>
      <c r="H16" s="580">
        <v>240</v>
      </c>
      <c r="I16" s="581">
        <v>2</v>
      </c>
      <c r="J16" s="580">
        <v>125</v>
      </c>
      <c r="K16" s="581">
        <v>0</v>
      </c>
      <c r="L16" s="580">
        <v>80</v>
      </c>
      <c r="M16" s="263">
        <v>1</v>
      </c>
      <c r="N16" s="577"/>
      <c r="O16" s="23"/>
      <c r="P16" s="23"/>
      <c r="Q16" s="23"/>
      <c r="R16" s="23"/>
      <c r="S16" s="23"/>
      <c r="T16" s="23"/>
      <c r="U16" s="23"/>
      <c r="V16" s="570"/>
    </row>
    <row r="17" spans="1:22" s="10" customFormat="1" ht="26.25" customHeight="1">
      <c r="A17" s="325" t="s">
        <v>227</v>
      </c>
      <c r="B17" s="318" t="s">
        <v>228</v>
      </c>
      <c r="C17" s="579">
        <v>211</v>
      </c>
      <c r="D17" s="580">
        <v>37</v>
      </c>
      <c r="E17" s="581">
        <v>0</v>
      </c>
      <c r="F17" s="580">
        <v>69</v>
      </c>
      <c r="G17" s="581">
        <v>0</v>
      </c>
      <c r="H17" s="580">
        <v>69</v>
      </c>
      <c r="I17" s="581">
        <v>0</v>
      </c>
      <c r="J17" s="580">
        <v>20</v>
      </c>
      <c r="K17" s="581">
        <v>0</v>
      </c>
      <c r="L17" s="580">
        <v>16</v>
      </c>
      <c r="M17" s="263">
        <v>0</v>
      </c>
      <c r="N17" s="577"/>
      <c r="O17" s="23"/>
      <c r="P17" s="23"/>
      <c r="Q17" s="23"/>
      <c r="R17" s="23"/>
      <c r="S17" s="23"/>
      <c r="T17" s="23"/>
      <c r="U17" s="23"/>
    </row>
    <row r="18" spans="1:22" s="10" customFormat="1" ht="26.25" customHeight="1">
      <c r="A18" s="325" t="s">
        <v>229</v>
      </c>
      <c r="B18" s="318" t="s">
        <v>246</v>
      </c>
      <c r="C18" s="579">
        <v>116</v>
      </c>
      <c r="D18" s="580">
        <v>23</v>
      </c>
      <c r="E18" s="581">
        <v>0</v>
      </c>
      <c r="F18" s="580">
        <v>55</v>
      </c>
      <c r="G18" s="581">
        <v>0</v>
      </c>
      <c r="H18" s="580">
        <v>28</v>
      </c>
      <c r="I18" s="581">
        <v>0</v>
      </c>
      <c r="J18" s="580">
        <v>4</v>
      </c>
      <c r="K18" s="581">
        <v>0</v>
      </c>
      <c r="L18" s="580">
        <v>6</v>
      </c>
      <c r="M18" s="263">
        <v>0</v>
      </c>
      <c r="N18" s="577"/>
      <c r="O18" s="23"/>
      <c r="P18" s="23"/>
      <c r="Q18" s="23"/>
      <c r="R18" s="23"/>
      <c r="S18" s="23"/>
      <c r="T18" s="23"/>
      <c r="U18" s="23"/>
    </row>
    <row r="19" spans="1:22" s="10" customFormat="1" ht="26.25" customHeight="1">
      <c r="A19" s="325" t="s">
        <v>231</v>
      </c>
      <c r="B19" s="318" t="s">
        <v>479</v>
      </c>
      <c r="C19" s="579">
        <v>15</v>
      </c>
      <c r="D19" s="580">
        <v>1</v>
      </c>
      <c r="E19" s="581">
        <v>0</v>
      </c>
      <c r="F19" s="580">
        <v>10</v>
      </c>
      <c r="G19" s="581">
        <v>0</v>
      </c>
      <c r="H19" s="580">
        <v>3</v>
      </c>
      <c r="I19" s="581">
        <v>0</v>
      </c>
      <c r="J19" s="580">
        <v>1</v>
      </c>
      <c r="K19" s="581">
        <v>0</v>
      </c>
      <c r="L19" s="580">
        <v>0</v>
      </c>
      <c r="M19" s="263">
        <v>0</v>
      </c>
      <c r="N19" s="577"/>
      <c r="O19" s="577"/>
      <c r="P19" s="577"/>
      <c r="Q19" s="577"/>
      <c r="R19" s="577"/>
      <c r="S19" s="577"/>
      <c r="T19" s="577"/>
      <c r="U19" s="577"/>
    </row>
    <row r="20" spans="1:22" s="10" customFormat="1" ht="26.25" customHeight="1">
      <c r="A20" s="325" t="s">
        <v>233</v>
      </c>
      <c r="B20" s="318" t="s">
        <v>438</v>
      </c>
      <c r="C20" s="579">
        <v>25</v>
      </c>
      <c r="D20" s="580">
        <v>2</v>
      </c>
      <c r="E20" s="581">
        <v>0</v>
      </c>
      <c r="F20" s="580">
        <v>10</v>
      </c>
      <c r="G20" s="581">
        <v>0</v>
      </c>
      <c r="H20" s="580">
        <v>10</v>
      </c>
      <c r="I20" s="581">
        <v>0</v>
      </c>
      <c r="J20" s="580">
        <v>3</v>
      </c>
      <c r="K20" s="581">
        <v>0</v>
      </c>
      <c r="L20" s="580">
        <v>0</v>
      </c>
      <c r="M20" s="263">
        <v>0</v>
      </c>
      <c r="N20" s="577"/>
      <c r="O20" s="577"/>
      <c r="P20" s="577"/>
      <c r="Q20" s="577"/>
      <c r="R20" s="577"/>
      <c r="S20" s="577"/>
      <c r="T20" s="577"/>
      <c r="U20" s="577"/>
    </row>
    <row r="21" spans="1:22" s="10" customFormat="1" ht="26.25" customHeight="1">
      <c r="A21" s="325" t="s">
        <v>235</v>
      </c>
      <c r="B21" s="318" t="s">
        <v>236</v>
      </c>
      <c r="C21" s="579">
        <v>31</v>
      </c>
      <c r="D21" s="580">
        <v>6</v>
      </c>
      <c r="E21" s="581">
        <v>0</v>
      </c>
      <c r="F21" s="580">
        <v>22</v>
      </c>
      <c r="G21" s="581">
        <v>0</v>
      </c>
      <c r="H21" s="580">
        <v>2</v>
      </c>
      <c r="I21" s="581">
        <v>0</v>
      </c>
      <c r="J21" s="580">
        <v>1</v>
      </c>
      <c r="K21" s="581">
        <v>0</v>
      </c>
      <c r="L21" s="580">
        <v>0</v>
      </c>
      <c r="M21" s="263">
        <v>0</v>
      </c>
      <c r="N21" s="577"/>
      <c r="O21" s="577"/>
      <c r="P21" s="577"/>
      <c r="Q21" s="577"/>
      <c r="R21" s="577"/>
      <c r="S21" s="577"/>
      <c r="T21" s="577"/>
      <c r="U21" s="577"/>
    </row>
    <row r="22" spans="1:22" s="10" customFormat="1" ht="26.25" customHeight="1">
      <c r="A22" s="326" t="s">
        <v>237</v>
      </c>
      <c r="B22" s="604" t="s">
        <v>248</v>
      </c>
      <c r="C22" s="579">
        <v>11</v>
      </c>
      <c r="D22" s="580">
        <v>5</v>
      </c>
      <c r="E22" s="581">
        <v>0</v>
      </c>
      <c r="F22" s="580">
        <v>5</v>
      </c>
      <c r="G22" s="581">
        <v>0</v>
      </c>
      <c r="H22" s="580">
        <v>1</v>
      </c>
      <c r="I22" s="581">
        <v>0</v>
      </c>
      <c r="J22" s="580">
        <v>0</v>
      </c>
      <c r="K22" s="581">
        <v>0</v>
      </c>
      <c r="L22" s="580">
        <v>0</v>
      </c>
      <c r="M22" s="263">
        <v>0</v>
      </c>
      <c r="N22" s="577"/>
      <c r="O22" s="577"/>
      <c r="P22" s="577"/>
      <c r="Q22" s="577"/>
      <c r="R22" s="577"/>
      <c r="S22" s="577"/>
      <c r="T22" s="577"/>
      <c r="U22" s="577"/>
    </row>
    <row r="23" spans="1:22" s="10" customFormat="1" ht="26.25" customHeight="1">
      <c r="A23" s="325" t="s">
        <v>239</v>
      </c>
      <c r="B23" s="318"/>
      <c r="C23" s="579">
        <v>17</v>
      </c>
      <c r="D23" s="580">
        <v>3</v>
      </c>
      <c r="E23" s="581">
        <v>0</v>
      </c>
      <c r="F23" s="580">
        <v>4</v>
      </c>
      <c r="G23" s="581">
        <v>1</v>
      </c>
      <c r="H23" s="580">
        <v>5</v>
      </c>
      <c r="I23" s="581">
        <v>0</v>
      </c>
      <c r="J23" s="580">
        <v>3</v>
      </c>
      <c r="K23" s="581">
        <v>0</v>
      </c>
      <c r="L23" s="580">
        <v>1</v>
      </c>
      <c r="M23" s="263">
        <v>0</v>
      </c>
      <c r="N23" s="577"/>
      <c r="O23" s="577"/>
      <c r="P23" s="577"/>
      <c r="Q23" s="577"/>
      <c r="R23" s="577"/>
      <c r="S23" s="577"/>
      <c r="T23" s="577"/>
      <c r="U23" s="577"/>
    </row>
    <row r="24" spans="1:22" s="10" customFormat="1" ht="26.25" customHeight="1">
      <c r="A24" s="325" t="s">
        <v>137</v>
      </c>
      <c r="B24" s="318"/>
      <c r="C24" s="579">
        <v>1465</v>
      </c>
      <c r="D24" s="580">
        <v>141</v>
      </c>
      <c r="E24" s="581">
        <v>0</v>
      </c>
      <c r="F24" s="580">
        <v>201</v>
      </c>
      <c r="G24" s="581">
        <v>0</v>
      </c>
      <c r="H24" s="580">
        <v>405</v>
      </c>
      <c r="I24" s="581">
        <v>0</v>
      </c>
      <c r="J24" s="580">
        <v>346</v>
      </c>
      <c r="K24" s="581">
        <v>0</v>
      </c>
      <c r="L24" s="580">
        <v>372</v>
      </c>
      <c r="M24" s="263">
        <v>0</v>
      </c>
      <c r="N24" s="577"/>
      <c r="O24" s="577"/>
      <c r="P24" s="577"/>
      <c r="Q24" s="577"/>
      <c r="R24" s="577"/>
      <c r="S24" s="577"/>
      <c r="T24" s="577"/>
      <c r="U24" s="577"/>
    </row>
    <row r="25" spans="1:22" s="577" customFormat="1" ht="26.25" customHeight="1">
      <c r="A25" s="605" t="s">
        <v>240</v>
      </c>
      <c r="B25" s="606"/>
      <c r="C25" s="579">
        <v>3134</v>
      </c>
      <c r="D25" s="580">
        <v>255</v>
      </c>
      <c r="E25" s="581">
        <v>0</v>
      </c>
      <c r="F25" s="580">
        <v>655</v>
      </c>
      <c r="G25" s="581">
        <v>5</v>
      </c>
      <c r="H25" s="580">
        <v>992</v>
      </c>
      <c r="I25" s="581">
        <v>4</v>
      </c>
      <c r="J25" s="580">
        <v>612</v>
      </c>
      <c r="K25" s="581">
        <v>1</v>
      </c>
      <c r="L25" s="580">
        <v>606</v>
      </c>
      <c r="M25" s="263">
        <v>4</v>
      </c>
      <c r="V25" s="10"/>
    </row>
    <row r="26" spans="1:22" ht="14.25" customHeight="1">
      <c r="N26" s="577"/>
      <c r="O26" s="577"/>
      <c r="P26" s="577"/>
      <c r="Q26" s="577"/>
      <c r="R26" s="577"/>
      <c r="S26" s="577"/>
      <c r="T26" s="577"/>
      <c r="U26" s="577"/>
      <c r="V26" s="10"/>
    </row>
    <row r="27" spans="1:22" ht="13.2">
      <c r="O27" s="577"/>
      <c r="P27" s="577"/>
      <c r="Q27" s="577"/>
      <c r="R27" s="577"/>
      <c r="S27" s="577"/>
      <c r="T27" s="577"/>
      <c r="U27" s="577"/>
      <c r="V27" s="577"/>
    </row>
    <row r="28" spans="1:22" ht="13.2">
      <c r="O28" s="577"/>
      <c r="P28" s="577"/>
      <c r="Q28" s="577"/>
      <c r="R28" s="577"/>
      <c r="S28" s="577"/>
      <c r="T28" s="577"/>
      <c r="U28" s="577"/>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3" ht="17.25" customHeight="1">
      <c r="A1" s="22" t="s">
        <v>389</v>
      </c>
    </row>
    <row r="2" spans="1:23" s="10" customFormat="1" ht="17.25" customHeight="1">
      <c r="A2" s="310" t="s">
        <v>507</v>
      </c>
      <c r="B2" s="311"/>
    </row>
    <row r="3" spans="1:23" ht="11.25" customHeight="1">
      <c r="A3" s="571"/>
      <c r="B3" s="572"/>
    </row>
    <row r="4" spans="1:23" ht="13.2">
      <c r="A4" s="1780" t="s">
        <v>198</v>
      </c>
      <c r="B4" s="1526"/>
      <c r="C4" s="1780" t="s">
        <v>199</v>
      </c>
      <c r="D4" s="559" t="s">
        <v>481</v>
      </c>
      <c r="E4" s="599"/>
      <c r="F4" s="599"/>
      <c r="G4" s="599"/>
      <c r="H4" s="599"/>
      <c r="I4" s="599"/>
      <c r="J4" s="599"/>
      <c r="K4" s="599"/>
      <c r="L4" s="560"/>
      <c r="M4" s="560"/>
      <c r="N4" s="577"/>
      <c r="O4" s="1785" t="s">
        <v>482</v>
      </c>
      <c r="P4" s="1443" t="s">
        <v>294</v>
      </c>
      <c r="Q4" s="1441" t="s">
        <v>483</v>
      </c>
      <c r="R4" s="1441"/>
      <c r="S4" s="1441"/>
      <c r="T4" s="1441"/>
      <c r="U4" s="1441"/>
      <c r="V4" s="1441"/>
      <c r="W4" s="1442"/>
    </row>
    <row r="5" spans="1:23" ht="25.5" customHeight="1">
      <c r="A5" s="1781"/>
      <c r="B5" s="1782"/>
      <c r="C5" s="1781"/>
      <c r="D5" s="1497" t="s">
        <v>202</v>
      </c>
      <c r="E5" s="1497"/>
      <c r="F5" s="1542" t="s">
        <v>471</v>
      </c>
      <c r="G5" s="1543"/>
      <c r="H5" s="1542" t="s">
        <v>472</v>
      </c>
      <c r="I5" s="1543"/>
      <c r="J5" s="1542" t="s">
        <v>473</v>
      </c>
      <c r="K5" s="1543"/>
      <c r="L5" s="1542" t="s">
        <v>474</v>
      </c>
      <c r="M5" s="1543"/>
      <c r="N5" s="577"/>
      <c r="O5" s="1455"/>
      <c r="P5" s="1447"/>
      <c r="Q5" s="1595" t="s">
        <v>498</v>
      </c>
      <c r="R5" s="1597" t="s">
        <v>485</v>
      </c>
      <c r="S5" s="1597" t="s">
        <v>499</v>
      </c>
      <c r="T5" s="1597" t="s">
        <v>500</v>
      </c>
      <c r="U5" s="1597" t="s">
        <v>501</v>
      </c>
      <c r="V5" s="1593" t="s">
        <v>309</v>
      </c>
      <c r="W5" s="1593" t="s">
        <v>502</v>
      </c>
    </row>
    <row r="6" spans="1:23" ht="13.2">
      <c r="A6" s="1783"/>
      <c r="B6" s="1784"/>
      <c r="C6" s="1783"/>
      <c r="D6" s="600" t="s">
        <v>503</v>
      </c>
      <c r="E6" s="601" t="s">
        <v>489</v>
      </c>
      <c r="F6" s="600" t="s">
        <v>503</v>
      </c>
      <c r="G6" s="601" t="s">
        <v>489</v>
      </c>
      <c r="H6" s="600" t="s">
        <v>503</v>
      </c>
      <c r="I6" s="601" t="s">
        <v>489</v>
      </c>
      <c r="J6" s="600" t="s">
        <v>503</v>
      </c>
      <c r="K6" s="601" t="s">
        <v>489</v>
      </c>
      <c r="L6" s="600" t="s">
        <v>503</v>
      </c>
      <c r="M6" s="601" t="s">
        <v>489</v>
      </c>
      <c r="N6" s="577"/>
      <c r="O6" s="1456"/>
      <c r="P6" s="1786"/>
      <c r="Q6" s="1596"/>
      <c r="R6" s="1598"/>
      <c r="S6" s="1598"/>
      <c r="T6" s="1598"/>
      <c r="U6" s="1598"/>
      <c r="V6" s="1594"/>
      <c r="W6" s="1594"/>
    </row>
    <row r="7" spans="1:23" ht="26.25" customHeight="1">
      <c r="A7" s="317" t="s">
        <v>212</v>
      </c>
      <c r="B7" s="318" t="s">
        <v>213</v>
      </c>
      <c r="C7" s="579">
        <v>115</v>
      </c>
      <c r="D7" s="580">
        <v>0</v>
      </c>
      <c r="E7" s="581">
        <v>0</v>
      </c>
      <c r="F7" s="580">
        <v>1</v>
      </c>
      <c r="G7" s="581">
        <v>0</v>
      </c>
      <c r="H7" s="580">
        <v>6</v>
      </c>
      <c r="I7" s="581">
        <v>2</v>
      </c>
      <c r="J7" s="580">
        <v>13</v>
      </c>
      <c r="K7" s="581">
        <v>3</v>
      </c>
      <c r="L7" s="580">
        <v>81</v>
      </c>
      <c r="M7" s="263">
        <v>9</v>
      </c>
      <c r="N7" s="577"/>
      <c r="O7" s="386" t="s">
        <v>412</v>
      </c>
      <c r="P7" s="475">
        <v>719</v>
      </c>
      <c r="Q7" s="472">
        <v>581</v>
      </c>
      <c r="R7" s="475">
        <v>116</v>
      </c>
      <c r="S7" s="473">
        <v>19</v>
      </c>
      <c r="T7" s="473">
        <v>2</v>
      </c>
      <c r="U7" s="473">
        <v>1</v>
      </c>
      <c r="V7" s="474">
        <v>0</v>
      </c>
      <c r="W7" s="474">
        <v>39</v>
      </c>
    </row>
    <row r="8" spans="1:23" ht="26.25" customHeight="1">
      <c r="A8" s="319" t="s">
        <v>214</v>
      </c>
      <c r="B8" s="320" t="s">
        <v>435</v>
      </c>
      <c r="C8" s="582">
        <v>65</v>
      </c>
      <c r="D8" s="583">
        <v>0</v>
      </c>
      <c r="E8" s="584">
        <v>0</v>
      </c>
      <c r="F8" s="583">
        <v>0</v>
      </c>
      <c r="G8" s="584">
        <v>0</v>
      </c>
      <c r="H8" s="583">
        <v>0</v>
      </c>
      <c r="I8" s="584">
        <v>2</v>
      </c>
      <c r="J8" s="583">
        <v>7</v>
      </c>
      <c r="K8" s="584">
        <v>1</v>
      </c>
      <c r="L8" s="583">
        <v>51</v>
      </c>
      <c r="M8" s="585">
        <v>4</v>
      </c>
      <c r="N8" s="577"/>
      <c r="O8" s="602" t="s">
        <v>504</v>
      </c>
      <c r="P8" s="350">
        <v>45</v>
      </c>
      <c r="Q8" s="354">
        <v>23</v>
      </c>
      <c r="R8" s="350">
        <v>9</v>
      </c>
      <c r="S8" s="351">
        <v>12</v>
      </c>
      <c r="T8" s="351">
        <v>1</v>
      </c>
      <c r="U8" s="351">
        <v>0</v>
      </c>
      <c r="V8" s="352">
        <v>0</v>
      </c>
      <c r="W8" s="352">
        <v>1</v>
      </c>
    </row>
    <row r="9" spans="1:23" ht="26.25" customHeight="1">
      <c r="A9" s="319"/>
      <c r="B9" s="321" t="s">
        <v>436</v>
      </c>
      <c r="C9" s="587">
        <v>8</v>
      </c>
      <c r="D9" s="588">
        <v>0</v>
      </c>
      <c r="E9" s="589">
        <v>0</v>
      </c>
      <c r="F9" s="588">
        <v>0</v>
      </c>
      <c r="G9" s="589">
        <v>0</v>
      </c>
      <c r="H9" s="588">
        <v>0</v>
      </c>
      <c r="I9" s="589">
        <v>0</v>
      </c>
      <c r="J9" s="588">
        <v>2</v>
      </c>
      <c r="K9" s="589">
        <v>0</v>
      </c>
      <c r="L9" s="588">
        <v>4</v>
      </c>
      <c r="M9" s="590">
        <v>2</v>
      </c>
      <c r="N9" s="577"/>
      <c r="O9" s="602" t="s">
        <v>505</v>
      </c>
      <c r="P9" s="350">
        <v>35</v>
      </c>
      <c r="Q9" s="354">
        <v>19</v>
      </c>
      <c r="R9" s="350">
        <v>10</v>
      </c>
      <c r="S9" s="351">
        <v>6</v>
      </c>
      <c r="T9" s="351">
        <v>0</v>
      </c>
      <c r="U9" s="351">
        <v>0</v>
      </c>
      <c r="V9" s="352">
        <v>0</v>
      </c>
      <c r="W9" s="352">
        <v>0</v>
      </c>
    </row>
    <row r="10" spans="1:23" ht="26.25" customHeight="1">
      <c r="A10" s="322"/>
      <c r="B10" s="323" t="s">
        <v>217</v>
      </c>
      <c r="C10" s="591">
        <v>42</v>
      </c>
      <c r="D10" s="592">
        <v>0</v>
      </c>
      <c r="E10" s="593">
        <v>0</v>
      </c>
      <c r="F10" s="592">
        <v>1</v>
      </c>
      <c r="G10" s="593">
        <v>0</v>
      </c>
      <c r="H10" s="592">
        <v>6</v>
      </c>
      <c r="I10" s="593">
        <v>0</v>
      </c>
      <c r="J10" s="592">
        <v>4</v>
      </c>
      <c r="K10" s="593">
        <v>2</v>
      </c>
      <c r="L10" s="592">
        <v>26</v>
      </c>
      <c r="M10" s="594">
        <v>3</v>
      </c>
      <c r="N10" s="577"/>
      <c r="O10" s="387" t="s">
        <v>493</v>
      </c>
      <c r="P10" s="350">
        <v>184</v>
      </c>
      <c r="Q10" s="354">
        <v>158</v>
      </c>
      <c r="R10" s="350">
        <v>13</v>
      </c>
      <c r="S10" s="351">
        <v>10</v>
      </c>
      <c r="T10" s="351">
        <v>2</v>
      </c>
      <c r="U10" s="351">
        <v>1</v>
      </c>
      <c r="V10" s="352">
        <v>0</v>
      </c>
      <c r="W10" s="352">
        <v>2</v>
      </c>
    </row>
    <row r="11" spans="1:23" ht="26.25" customHeight="1">
      <c r="A11" s="317" t="s">
        <v>218</v>
      </c>
      <c r="B11" s="318" t="s">
        <v>219</v>
      </c>
      <c r="C11" s="579">
        <v>152</v>
      </c>
      <c r="D11" s="580">
        <v>0</v>
      </c>
      <c r="E11" s="581">
        <v>0</v>
      </c>
      <c r="F11" s="580">
        <v>35</v>
      </c>
      <c r="G11" s="581">
        <v>0</v>
      </c>
      <c r="H11" s="580">
        <v>82</v>
      </c>
      <c r="I11" s="581">
        <v>1</v>
      </c>
      <c r="J11" s="580">
        <v>20</v>
      </c>
      <c r="K11" s="581">
        <v>1</v>
      </c>
      <c r="L11" s="580">
        <v>13</v>
      </c>
      <c r="M11" s="263">
        <v>0</v>
      </c>
      <c r="N11" s="577"/>
      <c r="O11" s="387" t="s">
        <v>506</v>
      </c>
      <c r="P11" s="350">
        <v>11</v>
      </c>
      <c r="Q11" s="354">
        <v>6</v>
      </c>
      <c r="R11" s="350">
        <v>4</v>
      </c>
      <c r="S11" s="351">
        <v>1</v>
      </c>
      <c r="T11" s="351">
        <v>0</v>
      </c>
      <c r="U11" s="351">
        <v>0</v>
      </c>
      <c r="V11" s="352">
        <v>0</v>
      </c>
      <c r="W11" s="352">
        <v>1</v>
      </c>
    </row>
    <row r="12" spans="1:23" ht="26.25" customHeight="1">
      <c r="A12" s="319" t="s">
        <v>214</v>
      </c>
      <c r="B12" s="320" t="s">
        <v>220</v>
      </c>
      <c r="C12" s="582">
        <v>120</v>
      </c>
      <c r="D12" s="583">
        <v>0</v>
      </c>
      <c r="E12" s="584">
        <v>0</v>
      </c>
      <c r="F12" s="583">
        <v>18</v>
      </c>
      <c r="G12" s="584">
        <v>0</v>
      </c>
      <c r="H12" s="583">
        <v>70</v>
      </c>
      <c r="I12" s="584">
        <v>1</v>
      </c>
      <c r="J12" s="583">
        <v>18</v>
      </c>
      <c r="K12" s="584">
        <v>0</v>
      </c>
      <c r="L12" s="583">
        <v>13</v>
      </c>
      <c r="M12" s="585">
        <v>0</v>
      </c>
      <c r="N12" s="577"/>
      <c r="O12" s="388" t="s">
        <v>495</v>
      </c>
      <c r="P12" s="364">
        <v>9</v>
      </c>
      <c r="Q12" s="368">
        <v>6</v>
      </c>
      <c r="R12" s="364">
        <v>3</v>
      </c>
      <c r="S12" s="365">
        <v>0</v>
      </c>
      <c r="T12" s="365">
        <v>0</v>
      </c>
      <c r="U12" s="365">
        <v>0</v>
      </c>
      <c r="V12" s="366">
        <v>0</v>
      </c>
      <c r="W12" s="366">
        <v>0</v>
      </c>
    </row>
    <row r="13" spans="1:23" ht="26.25" customHeight="1">
      <c r="A13" s="319"/>
      <c r="B13" s="321" t="s">
        <v>221</v>
      </c>
      <c r="C13" s="587">
        <v>9</v>
      </c>
      <c r="D13" s="588">
        <v>0</v>
      </c>
      <c r="E13" s="589">
        <v>0</v>
      </c>
      <c r="F13" s="588">
        <v>6</v>
      </c>
      <c r="G13" s="589">
        <v>0</v>
      </c>
      <c r="H13" s="588">
        <v>3</v>
      </c>
      <c r="I13" s="589">
        <v>0</v>
      </c>
      <c r="J13" s="588">
        <v>0</v>
      </c>
      <c r="K13" s="589">
        <v>0</v>
      </c>
      <c r="L13" s="588">
        <v>0</v>
      </c>
      <c r="M13" s="590">
        <v>0</v>
      </c>
      <c r="N13" s="577"/>
      <c r="O13" s="25" t="s">
        <v>496</v>
      </c>
      <c r="P13" s="380">
        <v>1003</v>
      </c>
      <c r="Q13" s="384">
        <v>793</v>
      </c>
      <c r="R13" s="380">
        <v>155</v>
      </c>
      <c r="S13" s="381">
        <v>48</v>
      </c>
      <c r="T13" s="381">
        <v>5</v>
      </c>
      <c r="U13" s="381">
        <v>2</v>
      </c>
      <c r="V13" s="382">
        <v>0</v>
      </c>
      <c r="W13" s="382">
        <v>43</v>
      </c>
    </row>
    <row r="14" spans="1:23" ht="26.25" customHeight="1">
      <c r="A14" s="322"/>
      <c r="B14" s="603" t="s">
        <v>222</v>
      </c>
      <c r="C14" s="591">
        <v>23</v>
      </c>
      <c r="D14" s="592">
        <v>0</v>
      </c>
      <c r="E14" s="593">
        <v>0</v>
      </c>
      <c r="F14" s="592">
        <v>11</v>
      </c>
      <c r="G14" s="593">
        <v>0</v>
      </c>
      <c r="H14" s="592">
        <v>9</v>
      </c>
      <c r="I14" s="593">
        <v>0</v>
      </c>
      <c r="J14" s="592">
        <v>2</v>
      </c>
      <c r="K14" s="593">
        <v>1</v>
      </c>
      <c r="L14" s="592">
        <v>0</v>
      </c>
      <c r="M14" s="594">
        <v>0</v>
      </c>
      <c r="N14" s="577"/>
    </row>
    <row r="15" spans="1:23" s="10" customFormat="1" ht="26.25" customHeight="1">
      <c r="A15" s="325" t="s">
        <v>223</v>
      </c>
      <c r="B15" s="318" t="s">
        <v>437</v>
      </c>
      <c r="C15" s="579">
        <v>351</v>
      </c>
      <c r="D15" s="580">
        <v>4</v>
      </c>
      <c r="E15" s="581">
        <v>0</v>
      </c>
      <c r="F15" s="580">
        <v>73</v>
      </c>
      <c r="G15" s="581">
        <v>8</v>
      </c>
      <c r="H15" s="580">
        <v>174</v>
      </c>
      <c r="I15" s="581">
        <v>14</v>
      </c>
      <c r="J15" s="580">
        <v>52</v>
      </c>
      <c r="K15" s="581">
        <v>5</v>
      </c>
      <c r="L15" s="580">
        <v>18</v>
      </c>
      <c r="M15" s="263">
        <v>3</v>
      </c>
      <c r="N15" s="577"/>
      <c r="O15" s="23"/>
      <c r="P15" s="23"/>
      <c r="Q15" s="23"/>
      <c r="R15" s="23"/>
      <c r="S15" s="23"/>
      <c r="T15" s="23"/>
      <c r="U15" s="23"/>
      <c r="V15" s="570"/>
    </row>
    <row r="16" spans="1:23" s="10" customFormat="1" ht="26.25" customHeight="1">
      <c r="A16" s="325" t="s">
        <v>225</v>
      </c>
      <c r="B16" s="318" t="s">
        <v>226</v>
      </c>
      <c r="C16" s="579">
        <v>224</v>
      </c>
      <c r="D16" s="580">
        <v>4</v>
      </c>
      <c r="E16" s="581">
        <v>0</v>
      </c>
      <c r="F16" s="580">
        <v>44</v>
      </c>
      <c r="G16" s="581">
        <v>2</v>
      </c>
      <c r="H16" s="580">
        <v>86</v>
      </c>
      <c r="I16" s="581">
        <v>5</v>
      </c>
      <c r="J16" s="580">
        <v>42</v>
      </c>
      <c r="K16" s="581">
        <v>0</v>
      </c>
      <c r="L16" s="580">
        <v>41</v>
      </c>
      <c r="M16" s="263">
        <v>0</v>
      </c>
      <c r="N16" s="577"/>
      <c r="O16" s="23"/>
      <c r="P16" s="23"/>
      <c r="Q16" s="23"/>
      <c r="R16" s="23"/>
      <c r="S16" s="23"/>
      <c r="T16" s="23"/>
      <c r="U16" s="23"/>
      <c r="V16" s="570"/>
    </row>
    <row r="17" spans="1:22" s="10" customFormat="1" ht="26.25" customHeight="1">
      <c r="A17" s="325" t="s">
        <v>227</v>
      </c>
      <c r="B17" s="318" t="s">
        <v>228</v>
      </c>
      <c r="C17" s="579">
        <v>62</v>
      </c>
      <c r="D17" s="580">
        <v>10</v>
      </c>
      <c r="E17" s="581">
        <v>0</v>
      </c>
      <c r="F17" s="580">
        <v>17</v>
      </c>
      <c r="G17" s="581">
        <v>0</v>
      </c>
      <c r="H17" s="580">
        <v>22</v>
      </c>
      <c r="I17" s="581">
        <v>0</v>
      </c>
      <c r="J17" s="580">
        <v>11</v>
      </c>
      <c r="K17" s="581">
        <v>0</v>
      </c>
      <c r="L17" s="580">
        <v>2</v>
      </c>
      <c r="M17" s="263">
        <v>0</v>
      </c>
      <c r="N17" s="577"/>
      <c r="O17" s="23"/>
      <c r="P17" s="23"/>
      <c r="Q17" s="23"/>
      <c r="R17" s="23"/>
      <c r="S17" s="23"/>
      <c r="T17" s="23"/>
      <c r="U17" s="23"/>
    </row>
    <row r="18" spans="1:22" s="10" customFormat="1" ht="26.25" customHeight="1">
      <c r="A18" s="325" t="s">
        <v>229</v>
      </c>
      <c r="B18" s="318" t="s">
        <v>246</v>
      </c>
      <c r="C18" s="579">
        <v>13</v>
      </c>
      <c r="D18" s="580">
        <v>3</v>
      </c>
      <c r="E18" s="581">
        <v>0</v>
      </c>
      <c r="F18" s="580">
        <v>2</v>
      </c>
      <c r="G18" s="581">
        <v>0</v>
      </c>
      <c r="H18" s="580">
        <v>7</v>
      </c>
      <c r="I18" s="581">
        <v>0</v>
      </c>
      <c r="J18" s="580">
        <v>1</v>
      </c>
      <c r="K18" s="581">
        <v>0</v>
      </c>
      <c r="L18" s="580">
        <v>0</v>
      </c>
      <c r="M18" s="263">
        <v>0</v>
      </c>
      <c r="N18" s="577"/>
      <c r="O18" s="23"/>
      <c r="P18" s="23"/>
      <c r="Q18" s="23"/>
      <c r="R18" s="23"/>
      <c r="S18" s="23"/>
      <c r="T18" s="23"/>
      <c r="U18" s="23"/>
    </row>
    <row r="19" spans="1:22" s="10" customFormat="1" ht="26.25" customHeight="1">
      <c r="A19" s="325" t="s">
        <v>231</v>
      </c>
      <c r="B19" s="318" t="s">
        <v>479</v>
      </c>
      <c r="C19" s="579">
        <v>6</v>
      </c>
      <c r="D19" s="580">
        <v>0</v>
      </c>
      <c r="E19" s="581">
        <v>0</v>
      </c>
      <c r="F19" s="580">
        <v>2</v>
      </c>
      <c r="G19" s="581">
        <v>0</v>
      </c>
      <c r="H19" s="580">
        <v>2</v>
      </c>
      <c r="I19" s="581">
        <v>0</v>
      </c>
      <c r="J19" s="580">
        <v>1</v>
      </c>
      <c r="K19" s="581">
        <v>0</v>
      </c>
      <c r="L19" s="580">
        <v>1</v>
      </c>
      <c r="M19" s="263">
        <v>0</v>
      </c>
      <c r="N19" s="577"/>
      <c r="O19" s="577"/>
      <c r="P19" s="577"/>
      <c r="Q19" s="577"/>
      <c r="R19" s="577"/>
      <c r="S19" s="577"/>
      <c r="T19" s="577"/>
      <c r="U19" s="577"/>
    </row>
    <row r="20" spans="1:22" s="10" customFormat="1" ht="26.25" customHeight="1">
      <c r="A20" s="325" t="s">
        <v>233</v>
      </c>
      <c r="B20" s="318" t="s">
        <v>438</v>
      </c>
      <c r="C20" s="579">
        <v>16</v>
      </c>
      <c r="D20" s="580">
        <v>1</v>
      </c>
      <c r="E20" s="581">
        <v>0</v>
      </c>
      <c r="F20" s="580">
        <v>7</v>
      </c>
      <c r="G20" s="581">
        <v>0</v>
      </c>
      <c r="H20" s="580">
        <v>8</v>
      </c>
      <c r="I20" s="581">
        <v>0</v>
      </c>
      <c r="J20" s="580">
        <v>0</v>
      </c>
      <c r="K20" s="581">
        <v>0</v>
      </c>
      <c r="L20" s="580">
        <v>0</v>
      </c>
      <c r="M20" s="263">
        <v>0</v>
      </c>
      <c r="N20" s="577"/>
      <c r="O20" s="577"/>
      <c r="P20" s="577"/>
      <c r="Q20" s="577"/>
      <c r="R20" s="577"/>
      <c r="S20" s="577"/>
      <c r="T20" s="577"/>
      <c r="U20" s="577"/>
    </row>
    <row r="21" spans="1:22" s="10" customFormat="1" ht="26.25" customHeight="1">
      <c r="A21" s="325" t="s">
        <v>235</v>
      </c>
      <c r="B21" s="318" t="s">
        <v>236</v>
      </c>
      <c r="C21" s="579">
        <v>13</v>
      </c>
      <c r="D21" s="580">
        <v>7</v>
      </c>
      <c r="E21" s="581">
        <v>0</v>
      </c>
      <c r="F21" s="580">
        <v>4</v>
      </c>
      <c r="G21" s="581">
        <v>0</v>
      </c>
      <c r="H21" s="580">
        <v>2</v>
      </c>
      <c r="I21" s="581">
        <v>0</v>
      </c>
      <c r="J21" s="580">
        <v>0</v>
      </c>
      <c r="K21" s="581">
        <v>0</v>
      </c>
      <c r="L21" s="580">
        <v>0</v>
      </c>
      <c r="M21" s="263">
        <v>0</v>
      </c>
      <c r="N21" s="577"/>
      <c r="O21" s="577"/>
      <c r="P21" s="577"/>
      <c r="Q21" s="577"/>
      <c r="R21" s="577"/>
      <c r="S21" s="577"/>
      <c r="T21" s="577"/>
      <c r="U21" s="577"/>
    </row>
    <row r="22" spans="1:22" s="10" customFormat="1" ht="26.25" customHeight="1">
      <c r="A22" s="326" t="s">
        <v>237</v>
      </c>
      <c r="B22" s="604" t="s">
        <v>248</v>
      </c>
      <c r="C22" s="579">
        <v>9</v>
      </c>
      <c r="D22" s="580">
        <v>5</v>
      </c>
      <c r="E22" s="581">
        <v>2</v>
      </c>
      <c r="F22" s="580">
        <v>2</v>
      </c>
      <c r="G22" s="581">
        <v>0</v>
      </c>
      <c r="H22" s="580">
        <v>0</v>
      </c>
      <c r="I22" s="581">
        <v>0</v>
      </c>
      <c r="J22" s="580">
        <v>0</v>
      </c>
      <c r="K22" s="581">
        <v>0</v>
      </c>
      <c r="L22" s="580">
        <v>0</v>
      </c>
      <c r="M22" s="263">
        <v>0</v>
      </c>
      <c r="N22" s="577"/>
      <c r="O22" s="577"/>
      <c r="P22" s="577"/>
      <c r="Q22" s="577"/>
      <c r="R22" s="577"/>
      <c r="S22" s="577"/>
      <c r="T22" s="577"/>
      <c r="U22" s="577"/>
    </row>
    <row r="23" spans="1:22" s="10" customFormat="1" ht="26.25" customHeight="1">
      <c r="A23" s="325" t="s">
        <v>239</v>
      </c>
      <c r="B23" s="318"/>
      <c r="C23" s="579">
        <v>25</v>
      </c>
      <c r="D23" s="580">
        <v>1</v>
      </c>
      <c r="E23" s="581">
        <v>0</v>
      </c>
      <c r="F23" s="580">
        <v>12</v>
      </c>
      <c r="G23" s="581">
        <v>0</v>
      </c>
      <c r="H23" s="580">
        <v>9</v>
      </c>
      <c r="I23" s="581">
        <v>0</v>
      </c>
      <c r="J23" s="580">
        <v>3</v>
      </c>
      <c r="K23" s="581">
        <v>0</v>
      </c>
      <c r="L23" s="580">
        <v>0</v>
      </c>
      <c r="M23" s="263">
        <v>0</v>
      </c>
      <c r="N23" s="577"/>
      <c r="O23" s="577"/>
      <c r="P23" s="577"/>
      <c r="Q23" s="577"/>
      <c r="R23" s="577"/>
      <c r="S23" s="577"/>
      <c r="T23" s="577"/>
      <c r="U23" s="577"/>
    </row>
    <row r="24" spans="1:22" s="10" customFormat="1" ht="26.25" customHeight="1">
      <c r="A24" s="325" t="s">
        <v>137</v>
      </c>
      <c r="B24" s="318"/>
      <c r="C24" s="579">
        <v>17</v>
      </c>
      <c r="D24" s="580">
        <v>3</v>
      </c>
      <c r="E24" s="581">
        <v>0</v>
      </c>
      <c r="F24" s="580">
        <v>5</v>
      </c>
      <c r="G24" s="581">
        <v>0</v>
      </c>
      <c r="H24" s="580">
        <v>7</v>
      </c>
      <c r="I24" s="581">
        <v>0</v>
      </c>
      <c r="J24" s="580">
        <v>1</v>
      </c>
      <c r="K24" s="581">
        <v>0</v>
      </c>
      <c r="L24" s="580">
        <v>1</v>
      </c>
      <c r="M24" s="263">
        <v>0</v>
      </c>
      <c r="N24" s="577"/>
      <c r="O24" s="577"/>
      <c r="P24" s="577"/>
      <c r="Q24" s="577"/>
      <c r="R24" s="577"/>
      <c r="S24" s="577"/>
      <c r="T24" s="577"/>
      <c r="U24" s="577"/>
    </row>
    <row r="25" spans="1:22" s="577" customFormat="1" ht="26.25" customHeight="1">
      <c r="A25" s="605" t="s">
        <v>240</v>
      </c>
      <c r="B25" s="606"/>
      <c r="C25" s="579">
        <v>1003</v>
      </c>
      <c r="D25" s="580">
        <v>38</v>
      </c>
      <c r="E25" s="581">
        <v>2</v>
      </c>
      <c r="F25" s="580">
        <v>204</v>
      </c>
      <c r="G25" s="581">
        <v>10</v>
      </c>
      <c r="H25" s="580">
        <v>405</v>
      </c>
      <c r="I25" s="581">
        <v>22</v>
      </c>
      <c r="J25" s="580">
        <v>144</v>
      </c>
      <c r="K25" s="581">
        <v>9</v>
      </c>
      <c r="L25" s="580">
        <v>157</v>
      </c>
      <c r="M25" s="263">
        <v>12</v>
      </c>
      <c r="V25" s="10"/>
    </row>
    <row r="26" spans="1:22" ht="14.25" customHeight="1">
      <c r="N26" s="577"/>
      <c r="O26" s="577"/>
      <c r="P26" s="577"/>
      <c r="Q26" s="577"/>
      <c r="R26" s="577"/>
      <c r="S26" s="577"/>
      <c r="T26" s="577"/>
      <c r="U26" s="577"/>
      <c r="V26" s="10"/>
    </row>
    <row r="27" spans="1:22" ht="13.2">
      <c r="O27" s="577"/>
      <c r="P27" s="577"/>
      <c r="Q27" s="577"/>
      <c r="R27" s="577"/>
      <c r="S27" s="577"/>
      <c r="T27" s="577"/>
      <c r="U27" s="577"/>
      <c r="V27" s="577"/>
    </row>
    <row r="28" spans="1:22" ht="13.2">
      <c r="O28" s="577"/>
      <c r="P28" s="577"/>
      <c r="Q28" s="577"/>
      <c r="R28" s="577"/>
      <c r="S28" s="577"/>
      <c r="T28" s="577"/>
      <c r="U28" s="577"/>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3" ht="17.25" customHeight="1">
      <c r="A1" s="22" t="s">
        <v>389</v>
      </c>
    </row>
    <row r="2" spans="1:23" s="10" customFormat="1" ht="17.25" customHeight="1">
      <c r="A2" s="310" t="s">
        <v>508</v>
      </c>
      <c r="B2" s="311"/>
    </row>
    <row r="3" spans="1:23" ht="11.25" customHeight="1">
      <c r="A3" s="571"/>
      <c r="B3" s="572"/>
    </row>
    <row r="4" spans="1:23" ht="13.2">
      <c r="A4" s="1780" t="s">
        <v>198</v>
      </c>
      <c r="B4" s="1526"/>
      <c r="C4" s="1780" t="s">
        <v>199</v>
      </c>
      <c r="D4" s="559" t="s">
        <v>481</v>
      </c>
      <c r="E4" s="599"/>
      <c r="F4" s="599"/>
      <c r="G4" s="599"/>
      <c r="H4" s="599"/>
      <c r="I4" s="599"/>
      <c r="J4" s="599"/>
      <c r="K4" s="599"/>
      <c r="L4" s="560"/>
      <c r="M4" s="560"/>
      <c r="N4" s="577"/>
      <c r="O4" s="1785" t="s">
        <v>482</v>
      </c>
      <c r="P4" s="1443" t="s">
        <v>294</v>
      </c>
      <c r="Q4" s="1441" t="s">
        <v>483</v>
      </c>
      <c r="R4" s="1441"/>
      <c r="S4" s="1441"/>
      <c r="T4" s="1441"/>
      <c r="U4" s="1441"/>
      <c r="V4" s="1441"/>
      <c r="W4" s="1442"/>
    </row>
    <row r="5" spans="1:23" ht="25.5" customHeight="1">
      <c r="A5" s="1781"/>
      <c r="B5" s="1782"/>
      <c r="C5" s="1781"/>
      <c r="D5" s="1497" t="s">
        <v>202</v>
      </c>
      <c r="E5" s="1497"/>
      <c r="F5" s="1542" t="s">
        <v>203</v>
      </c>
      <c r="G5" s="1543"/>
      <c r="H5" s="1542" t="s">
        <v>204</v>
      </c>
      <c r="I5" s="1543"/>
      <c r="J5" s="1542" t="s">
        <v>205</v>
      </c>
      <c r="K5" s="1543"/>
      <c r="L5" s="1542" t="s">
        <v>206</v>
      </c>
      <c r="M5" s="1543"/>
      <c r="N5" s="577"/>
      <c r="O5" s="1455"/>
      <c r="P5" s="1447"/>
      <c r="Q5" s="1595" t="s">
        <v>498</v>
      </c>
      <c r="R5" s="1597" t="s">
        <v>485</v>
      </c>
      <c r="S5" s="1597" t="s">
        <v>266</v>
      </c>
      <c r="T5" s="1597" t="s">
        <v>486</v>
      </c>
      <c r="U5" s="1597" t="s">
        <v>362</v>
      </c>
      <c r="V5" s="1593" t="s">
        <v>309</v>
      </c>
      <c r="W5" s="1593" t="s">
        <v>509</v>
      </c>
    </row>
    <row r="6" spans="1:23" ht="13.2">
      <c r="A6" s="1783"/>
      <c r="B6" s="1784"/>
      <c r="C6" s="1783"/>
      <c r="D6" s="600" t="s">
        <v>488</v>
      </c>
      <c r="E6" s="601" t="s">
        <v>489</v>
      </c>
      <c r="F6" s="600" t="s">
        <v>488</v>
      </c>
      <c r="G6" s="601" t="s">
        <v>489</v>
      </c>
      <c r="H6" s="600" t="s">
        <v>488</v>
      </c>
      <c r="I6" s="601" t="s">
        <v>489</v>
      </c>
      <c r="J6" s="600" t="s">
        <v>488</v>
      </c>
      <c r="K6" s="601" t="s">
        <v>489</v>
      </c>
      <c r="L6" s="600" t="s">
        <v>488</v>
      </c>
      <c r="M6" s="601" t="s">
        <v>489</v>
      </c>
      <c r="N6" s="577"/>
      <c r="O6" s="1456"/>
      <c r="P6" s="1786"/>
      <c r="Q6" s="1596"/>
      <c r="R6" s="1598"/>
      <c r="S6" s="1598"/>
      <c r="T6" s="1598"/>
      <c r="U6" s="1598"/>
      <c r="V6" s="1594"/>
      <c r="W6" s="1594"/>
    </row>
    <row r="7" spans="1:23" ht="26.25" customHeight="1">
      <c r="A7" s="317" t="s">
        <v>212</v>
      </c>
      <c r="B7" s="318" t="s">
        <v>213</v>
      </c>
      <c r="C7" s="579">
        <v>221</v>
      </c>
      <c r="D7" s="580">
        <v>1</v>
      </c>
      <c r="E7" s="581">
        <v>0</v>
      </c>
      <c r="F7" s="580">
        <v>16</v>
      </c>
      <c r="G7" s="581">
        <v>0</v>
      </c>
      <c r="H7" s="580">
        <v>32</v>
      </c>
      <c r="I7" s="581">
        <v>1</v>
      </c>
      <c r="J7" s="580">
        <v>38</v>
      </c>
      <c r="K7" s="581">
        <v>1</v>
      </c>
      <c r="L7" s="580">
        <v>128</v>
      </c>
      <c r="M7" s="263">
        <v>4</v>
      </c>
      <c r="N7" s="577"/>
      <c r="O7" s="386" t="s">
        <v>412</v>
      </c>
      <c r="P7" s="475">
        <v>1716</v>
      </c>
      <c r="Q7" s="472">
        <v>1421</v>
      </c>
      <c r="R7" s="475">
        <v>271</v>
      </c>
      <c r="S7" s="473">
        <v>23</v>
      </c>
      <c r="T7" s="473">
        <v>1</v>
      </c>
      <c r="U7" s="473">
        <v>0</v>
      </c>
      <c r="V7" s="474">
        <v>0</v>
      </c>
      <c r="W7" s="474">
        <v>1</v>
      </c>
    </row>
    <row r="8" spans="1:23" ht="26.25" customHeight="1">
      <c r="A8" s="319" t="s">
        <v>214</v>
      </c>
      <c r="B8" s="320" t="s">
        <v>435</v>
      </c>
      <c r="C8" s="582">
        <v>82</v>
      </c>
      <c r="D8" s="583">
        <v>0</v>
      </c>
      <c r="E8" s="584">
        <v>0</v>
      </c>
      <c r="F8" s="583">
        <v>0</v>
      </c>
      <c r="G8" s="584">
        <v>0</v>
      </c>
      <c r="H8" s="583">
        <v>6</v>
      </c>
      <c r="I8" s="584">
        <v>0</v>
      </c>
      <c r="J8" s="583">
        <v>11</v>
      </c>
      <c r="K8" s="584">
        <v>1</v>
      </c>
      <c r="L8" s="583">
        <v>61</v>
      </c>
      <c r="M8" s="585">
        <v>3</v>
      </c>
      <c r="N8" s="577"/>
      <c r="O8" s="602" t="s">
        <v>491</v>
      </c>
      <c r="P8" s="350">
        <v>134</v>
      </c>
      <c r="Q8" s="354">
        <v>88</v>
      </c>
      <c r="R8" s="350">
        <v>37</v>
      </c>
      <c r="S8" s="351">
        <v>9</v>
      </c>
      <c r="T8" s="351">
        <v>0</v>
      </c>
      <c r="U8" s="351">
        <v>0</v>
      </c>
      <c r="V8" s="352">
        <v>0</v>
      </c>
      <c r="W8" s="352">
        <v>0</v>
      </c>
    </row>
    <row r="9" spans="1:23" ht="26.25" customHeight="1">
      <c r="A9" s="319"/>
      <c r="B9" s="321" t="s">
        <v>436</v>
      </c>
      <c r="C9" s="587">
        <v>17</v>
      </c>
      <c r="D9" s="588">
        <v>0</v>
      </c>
      <c r="E9" s="589">
        <v>0</v>
      </c>
      <c r="F9" s="588">
        <v>0</v>
      </c>
      <c r="G9" s="589">
        <v>0</v>
      </c>
      <c r="H9" s="588">
        <v>2</v>
      </c>
      <c r="I9" s="589">
        <v>0</v>
      </c>
      <c r="J9" s="588">
        <v>3</v>
      </c>
      <c r="K9" s="589">
        <v>0</v>
      </c>
      <c r="L9" s="588">
        <v>12</v>
      </c>
      <c r="M9" s="590">
        <v>0</v>
      </c>
      <c r="N9" s="577"/>
      <c r="O9" s="602" t="s">
        <v>505</v>
      </c>
      <c r="P9" s="350">
        <v>70</v>
      </c>
      <c r="Q9" s="354">
        <v>36</v>
      </c>
      <c r="R9" s="350">
        <v>28</v>
      </c>
      <c r="S9" s="351">
        <v>3</v>
      </c>
      <c r="T9" s="351">
        <v>1</v>
      </c>
      <c r="U9" s="351">
        <v>1</v>
      </c>
      <c r="V9" s="352">
        <v>1</v>
      </c>
      <c r="W9" s="352">
        <v>3</v>
      </c>
    </row>
    <row r="10" spans="1:23" ht="26.25" customHeight="1">
      <c r="A10" s="322"/>
      <c r="B10" s="323" t="s">
        <v>217</v>
      </c>
      <c r="C10" s="591">
        <v>122</v>
      </c>
      <c r="D10" s="592">
        <v>1</v>
      </c>
      <c r="E10" s="593">
        <v>0</v>
      </c>
      <c r="F10" s="592">
        <v>16</v>
      </c>
      <c r="G10" s="593">
        <v>0</v>
      </c>
      <c r="H10" s="592">
        <v>24</v>
      </c>
      <c r="I10" s="593">
        <v>1</v>
      </c>
      <c r="J10" s="592">
        <v>24</v>
      </c>
      <c r="K10" s="593">
        <v>0</v>
      </c>
      <c r="L10" s="592">
        <v>55</v>
      </c>
      <c r="M10" s="594">
        <v>1</v>
      </c>
      <c r="N10" s="577"/>
      <c r="O10" s="387" t="s">
        <v>493</v>
      </c>
      <c r="P10" s="350">
        <v>460</v>
      </c>
      <c r="Q10" s="354">
        <v>364</v>
      </c>
      <c r="R10" s="350">
        <v>67</v>
      </c>
      <c r="S10" s="351">
        <v>18</v>
      </c>
      <c r="T10" s="351">
        <v>6</v>
      </c>
      <c r="U10" s="351">
        <v>4</v>
      </c>
      <c r="V10" s="352">
        <v>1</v>
      </c>
      <c r="W10" s="352">
        <v>5</v>
      </c>
    </row>
    <row r="11" spans="1:23" ht="26.25" customHeight="1">
      <c r="A11" s="317" t="s">
        <v>218</v>
      </c>
      <c r="B11" s="318" t="s">
        <v>219</v>
      </c>
      <c r="C11" s="579">
        <v>298</v>
      </c>
      <c r="D11" s="580">
        <v>3</v>
      </c>
      <c r="E11" s="581">
        <v>0</v>
      </c>
      <c r="F11" s="580">
        <v>94</v>
      </c>
      <c r="G11" s="581">
        <v>2</v>
      </c>
      <c r="H11" s="580">
        <v>160</v>
      </c>
      <c r="I11" s="581">
        <v>2</v>
      </c>
      <c r="J11" s="580">
        <v>28</v>
      </c>
      <c r="K11" s="581">
        <v>1</v>
      </c>
      <c r="L11" s="580">
        <v>8</v>
      </c>
      <c r="M11" s="263">
        <v>0</v>
      </c>
      <c r="N11" s="577"/>
      <c r="O11" s="387" t="s">
        <v>506</v>
      </c>
      <c r="P11" s="350">
        <v>26</v>
      </c>
      <c r="Q11" s="354">
        <v>11</v>
      </c>
      <c r="R11" s="350">
        <v>7</v>
      </c>
      <c r="S11" s="351">
        <v>3</v>
      </c>
      <c r="T11" s="351">
        <v>2</v>
      </c>
      <c r="U11" s="351">
        <v>2</v>
      </c>
      <c r="V11" s="352">
        <v>1</v>
      </c>
      <c r="W11" s="352">
        <v>5</v>
      </c>
    </row>
    <row r="12" spans="1:23" ht="26.25" customHeight="1">
      <c r="A12" s="319" t="s">
        <v>214</v>
      </c>
      <c r="B12" s="320" t="s">
        <v>220</v>
      </c>
      <c r="C12" s="582">
        <v>179</v>
      </c>
      <c r="D12" s="583">
        <v>1</v>
      </c>
      <c r="E12" s="584">
        <v>0</v>
      </c>
      <c r="F12" s="583">
        <v>34</v>
      </c>
      <c r="G12" s="584">
        <v>0</v>
      </c>
      <c r="H12" s="583">
        <v>112</v>
      </c>
      <c r="I12" s="584">
        <v>2</v>
      </c>
      <c r="J12" s="583">
        <v>24</v>
      </c>
      <c r="K12" s="584">
        <v>1</v>
      </c>
      <c r="L12" s="583">
        <v>5</v>
      </c>
      <c r="M12" s="585">
        <v>0</v>
      </c>
      <c r="N12" s="577"/>
      <c r="O12" s="388" t="s">
        <v>495</v>
      </c>
      <c r="P12" s="364">
        <v>18</v>
      </c>
      <c r="Q12" s="368">
        <v>15</v>
      </c>
      <c r="R12" s="364">
        <v>2</v>
      </c>
      <c r="S12" s="365">
        <v>0</v>
      </c>
      <c r="T12" s="365">
        <v>1</v>
      </c>
      <c r="U12" s="365">
        <v>0</v>
      </c>
      <c r="V12" s="366">
        <v>0</v>
      </c>
      <c r="W12" s="366">
        <v>1</v>
      </c>
    </row>
    <row r="13" spans="1:23" ht="26.25" customHeight="1">
      <c r="A13" s="319"/>
      <c r="B13" s="321" t="s">
        <v>221</v>
      </c>
      <c r="C13" s="587">
        <v>36</v>
      </c>
      <c r="D13" s="588">
        <v>1</v>
      </c>
      <c r="E13" s="589">
        <v>0</v>
      </c>
      <c r="F13" s="588">
        <v>13</v>
      </c>
      <c r="G13" s="589">
        <v>0</v>
      </c>
      <c r="H13" s="588">
        <v>20</v>
      </c>
      <c r="I13" s="589">
        <v>0</v>
      </c>
      <c r="J13" s="588">
        <v>1</v>
      </c>
      <c r="K13" s="589">
        <v>0</v>
      </c>
      <c r="L13" s="588">
        <v>1</v>
      </c>
      <c r="M13" s="590">
        <v>0</v>
      </c>
      <c r="N13" s="577"/>
      <c r="O13" s="25" t="s">
        <v>496</v>
      </c>
      <c r="P13" s="380">
        <v>2424</v>
      </c>
      <c r="Q13" s="384">
        <v>1935</v>
      </c>
      <c r="R13" s="380">
        <v>412</v>
      </c>
      <c r="S13" s="381">
        <v>56</v>
      </c>
      <c r="T13" s="381">
        <v>11</v>
      </c>
      <c r="U13" s="381">
        <v>7</v>
      </c>
      <c r="V13" s="382">
        <v>3</v>
      </c>
      <c r="W13" s="382">
        <v>15</v>
      </c>
    </row>
    <row r="14" spans="1:23" ht="26.25" customHeight="1">
      <c r="A14" s="322"/>
      <c r="B14" s="603" t="s">
        <v>222</v>
      </c>
      <c r="C14" s="591">
        <v>83</v>
      </c>
      <c r="D14" s="592">
        <v>1</v>
      </c>
      <c r="E14" s="593">
        <v>0</v>
      </c>
      <c r="F14" s="592">
        <v>47</v>
      </c>
      <c r="G14" s="593">
        <v>2</v>
      </c>
      <c r="H14" s="592">
        <v>28</v>
      </c>
      <c r="I14" s="593">
        <v>0</v>
      </c>
      <c r="J14" s="592">
        <v>3</v>
      </c>
      <c r="K14" s="593">
        <v>0</v>
      </c>
      <c r="L14" s="592">
        <v>2</v>
      </c>
      <c r="M14" s="594">
        <v>0</v>
      </c>
      <c r="N14" s="577"/>
    </row>
    <row r="15" spans="1:23" s="10" customFormat="1" ht="26.25" customHeight="1">
      <c r="A15" s="325" t="s">
        <v>223</v>
      </c>
      <c r="B15" s="318" t="s">
        <v>437</v>
      </c>
      <c r="C15" s="579">
        <v>1039</v>
      </c>
      <c r="D15" s="580">
        <v>38</v>
      </c>
      <c r="E15" s="581">
        <v>0</v>
      </c>
      <c r="F15" s="580">
        <v>320</v>
      </c>
      <c r="G15" s="581">
        <v>5</v>
      </c>
      <c r="H15" s="580">
        <v>493</v>
      </c>
      <c r="I15" s="581">
        <v>29</v>
      </c>
      <c r="J15" s="580">
        <v>102</v>
      </c>
      <c r="K15" s="581">
        <v>15</v>
      </c>
      <c r="L15" s="580">
        <v>33</v>
      </c>
      <c r="M15" s="263">
        <v>4</v>
      </c>
      <c r="N15" s="577"/>
      <c r="O15" s="23"/>
      <c r="P15" s="23"/>
      <c r="Q15" s="23"/>
      <c r="R15" s="23"/>
      <c r="S15" s="23"/>
      <c r="T15" s="23"/>
      <c r="U15" s="23"/>
      <c r="V15" s="570"/>
    </row>
    <row r="16" spans="1:23" s="10" customFormat="1" ht="26.25" customHeight="1">
      <c r="A16" s="325" t="s">
        <v>225</v>
      </c>
      <c r="B16" s="318" t="s">
        <v>226</v>
      </c>
      <c r="C16" s="579">
        <v>444</v>
      </c>
      <c r="D16" s="580">
        <v>13</v>
      </c>
      <c r="E16" s="581">
        <v>1</v>
      </c>
      <c r="F16" s="580">
        <v>87</v>
      </c>
      <c r="G16" s="581">
        <v>1</v>
      </c>
      <c r="H16" s="580">
        <v>204</v>
      </c>
      <c r="I16" s="581">
        <v>2</v>
      </c>
      <c r="J16" s="580">
        <v>86</v>
      </c>
      <c r="K16" s="581">
        <v>3</v>
      </c>
      <c r="L16" s="580">
        <v>47</v>
      </c>
      <c r="M16" s="263">
        <v>0</v>
      </c>
      <c r="N16" s="577"/>
      <c r="O16" s="23"/>
      <c r="P16" s="23"/>
      <c r="Q16" s="23"/>
      <c r="R16" s="23"/>
      <c r="S16" s="23"/>
      <c r="T16" s="23"/>
      <c r="U16" s="23"/>
      <c r="V16" s="570"/>
    </row>
    <row r="17" spans="1:22" s="10" customFormat="1" ht="26.25" customHeight="1">
      <c r="A17" s="325" t="s">
        <v>227</v>
      </c>
      <c r="B17" s="318" t="s">
        <v>228</v>
      </c>
      <c r="C17" s="579">
        <v>131</v>
      </c>
      <c r="D17" s="580">
        <v>30</v>
      </c>
      <c r="E17" s="581">
        <v>1</v>
      </c>
      <c r="F17" s="580">
        <v>41</v>
      </c>
      <c r="G17" s="581">
        <v>1</v>
      </c>
      <c r="H17" s="580">
        <v>41</v>
      </c>
      <c r="I17" s="581">
        <v>1</v>
      </c>
      <c r="J17" s="580">
        <v>7</v>
      </c>
      <c r="K17" s="581">
        <v>1</v>
      </c>
      <c r="L17" s="580">
        <v>8</v>
      </c>
      <c r="M17" s="263">
        <v>0</v>
      </c>
      <c r="N17" s="577"/>
      <c r="O17" s="23"/>
      <c r="P17" s="23"/>
      <c r="Q17" s="23"/>
      <c r="R17" s="23"/>
      <c r="S17" s="23"/>
      <c r="T17" s="23"/>
      <c r="U17" s="23"/>
    </row>
    <row r="18" spans="1:22" s="10" customFormat="1" ht="26.25" customHeight="1">
      <c r="A18" s="325" t="s">
        <v>229</v>
      </c>
      <c r="B18" s="318" t="s">
        <v>246</v>
      </c>
      <c r="C18" s="579">
        <v>26</v>
      </c>
      <c r="D18" s="580">
        <v>5</v>
      </c>
      <c r="E18" s="581">
        <v>0</v>
      </c>
      <c r="F18" s="580">
        <v>13</v>
      </c>
      <c r="G18" s="581">
        <v>0</v>
      </c>
      <c r="H18" s="580">
        <v>5</v>
      </c>
      <c r="I18" s="581">
        <v>0</v>
      </c>
      <c r="J18" s="580">
        <v>2</v>
      </c>
      <c r="K18" s="581">
        <v>0</v>
      </c>
      <c r="L18" s="580">
        <v>1</v>
      </c>
      <c r="M18" s="263">
        <v>0</v>
      </c>
      <c r="N18" s="577"/>
      <c r="O18" s="23"/>
      <c r="P18" s="23"/>
      <c r="Q18" s="23"/>
      <c r="R18" s="23"/>
      <c r="S18" s="23"/>
      <c r="T18" s="23"/>
      <c r="U18" s="23"/>
    </row>
    <row r="19" spans="1:22" s="10" customFormat="1" ht="26.25" customHeight="1">
      <c r="A19" s="325" t="s">
        <v>231</v>
      </c>
      <c r="B19" s="318" t="s">
        <v>250</v>
      </c>
      <c r="C19" s="579">
        <v>47</v>
      </c>
      <c r="D19" s="580">
        <v>2</v>
      </c>
      <c r="E19" s="581">
        <v>0</v>
      </c>
      <c r="F19" s="580">
        <v>25</v>
      </c>
      <c r="G19" s="581">
        <v>0</v>
      </c>
      <c r="H19" s="580">
        <v>19</v>
      </c>
      <c r="I19" s="581">
        <v>0</v>
      </c>
      <c r="J19" s="580">
        <v>0</v>
      </c>
      <c r="K19" s="581">
        <v>0</v>
      </c>
      <c r="L19" s="580">
        <v>1</v>
      </c>
      <c r="M19" s="263">
        <v>0</v>
      </c>
      <c r="N19" s="577"/>
      <c r="O19" s="577"/>
      <c r="P19" s="577"/>
      <c r="Q19" s="577"/>
      <c r="R19" s="577"/>
      <c r="S19" s="577"/>
      <c r="T19" s="577"/>
      <c r="U19" s="577"/>
    </row>
    <row r="20" spans="1:22" s="10" customFormat="1" ht="26.25" customHeight="1">
      <c r="A20" s="325" t="s">
        <v>233</v>
      </c>
      <c r="B20" s="318" t="s">
        <v>438</v>
      </c>
      <c r="C20" s="579">
        <v>50</v>
      </c>
      <c r="D20" s="580">
        <v>6</v>
      </c>
      <c r="E20" s="581">
        <v>0</v>
      </c>
      <c r="F20" s="580">
        <v>24</v>
      </c>
      <c r="G20" s="581">
        <v>0</v>
      </c>
      <c r="H20" s="580">
        <v>17</v>
      </c>
      <c r="I20" s="581">
        <v>0</v>
      </c>
      <c r="J20" s="580">
        <v>2</v>
      </c>
      <c r="K20" s="581">
        <v>0</v>
      </c>
      <c r="L20" s="580">
        <v>0</v>
      </c>
      <c r="M20" s="263">
        <v>1</v>
      </c>
      <c r="N20" s="577"/>
      <c r="O20" s="577"/>
      <c r="P20" s="577"/>
      <c r="Q20" s="577"/>
      <c r="R20" s="577"/>
      <c r="S20" s="577"/>
      <c r="T20" s="577"/>
      <c r="U20" s="577"/>
    </row>
    <row r="21" spans="1:22" s="10" customFormat="1" ht="26.25" customHeight="1">
      <c r="A21" s="325" t="s">
        <v>235</v>
      </c>
      <c r="B21" s="318" t="s">
        <v>236</v>
      </c>
      <c r="C21" s="579">
        <v>88</v>
      </c>
      <c r="D21" s="580">
        <v>48</v>
      </c>
      <c r="E21" s="581">
        <v>0</v>
      </c>
      <c r="F21" s="580">
        <v>31</v>
      </c>
      <c r="G21" s="581">
        <v>1</v>
      </c>
      <c r="H21" s="580">
        <v>7</v>
      </c>
      <c r="I21" s="581">
        <v>0</v>
      </c>
      <c r="J21" s="580">
        <v>1</v>
      </c>
      <c r="K21" s="581">
        <v>0</v>
      </c>
      <c r="L21" s="580">
        <v>0</v>
      </c>
      <c r="M21" s="263">
        <v>0</v>
      </c>
      <c r="N21" s="577"/>
      <c r="O21" s="577"/>
      <c r="P21" s="577"/>
      <c r="Q21" s="577"/>
      <c r="R21" s="577"/>
      <c r="S21" s="577"/>
      <c r="T21" s="577"/>
      <c r="U21" s="577"/>
    </row>
    <row r="22" spans="1:22" s="10" customFormat="1" ht="26.25" customHeight="1">
      <c r="A22" s="326" t="s">
        <v>237</v>
      </c>
      <c r="B22" s="604" t="s">
        <v>248</v>
      </c>
      <c r="C22" s="579">
        <v>13</v>
      </c>
      <c r="D22" s="580">
        <v>10</v>
      </c>
      <c r="E22" s="581">
        <v>0</v>
      </c>
      <c r="F22" s="580">
        <v>2</v>
      </c>
      <c r="G22" s="581">
        <v>0</v>
      </c>
      <c r="H22" s="580">
        <v>1</v>
      </c>
      <c r="I22" s="581">
        <v>0</v>
      </c>
      <c r="J22" s="580">
        <v>0</v>
      </c>
      <c r="K22" s="581">
        <v>0</v>
      </c>
      <c r="L22" s="580">
        <v>0</v>
      </c>
      <c r="M22" s="263">
        <v>0</v>
      </c>
      <c r="N22" s="577"/>
      <c r="O22" s="577"/>
      <c r="P22" s="577"/>
      <c r="Q22" s="577"/>
      <c r="R22" s="577"/>
      <c r="S22" s="577"/>
      <c r="T22" s="577"/>
      <c r="U22" s="577"/>
    </row>
    <row r="23" spans="1:22" s="10" customFormat="1" ht="26.25" customHeight="1">
      <c r="A23" s="325" t="s">
        <v>239</v>
      </c>
      <c r="B23" s="318"/>
      <c r="C23" s="579">
        <v>19</v>
      </c>
      <c r="D23" s="580">
        <v>1</v>
      </c>
      <c r="E23" s="581">
        <v>0</v>
      </c>
      <c r="F23" s="580">
        <v>5</v>
      </c>
      <c r="G23" s="581">
        <v>0</v>
      </c>
      <c r="H23" s="580">
        <v>11</v>
      </c>
      <c r="I23" s="581">
        <v>0</v>
      </c>
      <c r="J23" s="580">
        <v>1</v>
      </c>
      <c r="K23" s="581">
        <v>0</v>
      </c>
      <c r="L23" s="580">
        <v>1</v>
      </c>
      <c r="M23" s="263">
        <v>0</v>
      </c>
      <c r="N23" s="577"/>
      <c r="O23" s="577"/>
      <c r="P23" s="577"/>
      <c r="Q23" s="577"/>
      <c r="R23" s="577"/>
      <c r="S23" s="577"/>
      <c r="T23" s="577"/>
      <c r="U23" s="577"/>
    </row>
    <row r="24" spans="1:22" s="10" customFormat="1" ht="26.25" customHeight="1">
      <c r="A24" s="325" t="s">
        <v>137</v>
      </c>
      <c r="B24" s="318"/>
      <c r="C24" s="579">
        <v>48</v>
      </c>
      <c r="D24" s="580">
        <v>1</v>
      </c>
      <c r="E24" s="581">
        <v>0</v>
      </c>
      <c r="F24" s="580">
        <v>12</v>
      </c>
      <c r="G24" s="581">
        <v>0</v>
      </c>
      <c r="H24" s="580">
        <v>19</v>
      </c>
      <c r="I24" s="581">
        <v>0</v>
      </c>
      <c r="J24" s="580">
        <v>3</v>
      </c>
      <c r="K24" s="581">
        <v>0</v>
      </c>
      <c r="L24" s="580">
        <v>13</v>
      </c>
      <c r="M24" s="263">
        <v>0</v>
      </c>
      <c r="N24" s="577"/>
      <c r="O24" s="577"/>
      <c r="P24" s="577"/>
      <c r="Q24" s="577"/>
      <c r="R24" s="577"/>
      <c r="S24" s="577"/>
      <c r="T24" s="577"/>
      <c r="U24" s="577"/>
    </row>
    <row r="25" spans="1:22" s="577" customFormat="1" ht="26.25" customHeight="1">
      <c r="A25" s="605" t="s">
        <v>240</v>
      </c>
      <c r="B25" s="606"/>
      <c r="C25" s="579">
        <v>2424</v>
      </c>
      <c r="D25" s="580">
        <v>158</v>
      </c>
      <c r="E25" s="581">
        <v>2</v>
      </c>
      <c r="F25" s="580">
        <v>670</v>
      </c>
      <c r="G25" s="581">
        <v>10</v>
      </c>
      <c r="H25" s="580">
        <v>1009</v>
      </c>
      <c r="I25" s="581">
        <v>35</v>
      </c>
      <c r="J25" s="580">
        <v>270</v>
      </c>
      <c r="K25" s="581">
        <v>21</v>
      </c>
      <c r="L25" s="580">
        <v>240</v>
      </c>
      <c r="M25" s="263">
        <v>9</v>
      </c>
      <c r="V25" s="10"/>
    </row>
    <row r="26" spans="1:22" ht="14.25" customHeight="1">
      <c r="N26" s="577"/>
      <c r="O26" s="577"/>
      <c r="P26" s="577"/>
      <c r="Q26" s="577"/>
      <c r="R26" s="577"/>
      <c r="S26" s="577"/>
      <c r="T26" s="577"/>
      <c r="U26" s="577"/>
      <c r="V26" s="10"/>
    </row>
    <row r="27" spans="1:22" ht="13.2">
      <c r="O27" s="577"/>
      <c r="P27" s="577"/>
      <c r="Q27" s="577"/>
      <c r="R27" s="577"/>
      <c r="S27" s="577"/>
      <c r="T27" s="577"/>
      <c r="U27" s="577"/>
      <c r="V27" s="577"/>
    </row>
    <row r="28" spans="1:22" ht="13.2">
      <c r="O28" s="577"/>
      <c r="P28" s="577"/>
      <c r="Q28" s="577"/>
      <c r="R28" s="577"/>
      <c r="S28" s="577"/>
      <c r="T28" s="577"/>
      <c r="U28" s="577"/>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3" ht="17.25" customHeight="1">
      <c r="A1" s="22" t="s">
        <v>389</v>
      </c>
    </row>
    <row r="2" spans="1:23" s="10" customFormat="1" ht="17.25" customHeight="1">
      <c r="A2" s="310" t="s">
        <v>510</v>
      </c>
      <c r="B2" s="311"/>
    </row>
    <row r="3" spans="1:23" ht="11.25" customHeight="1">
      <c r="A3" s="571"/>
      <c r="B3" s="572"/>
    </row>
    <row r="4" spans="1:23" ht="13.2">
      <c r="A4" s="1780" t="s">
        <v>198</v>
      </c>
      <c r="B4" s="1526"/>
      <c r="C4" s="1780" t="s">
        <v>199</v>
      </c>
      <c r="D4" s="559" t="s">
        <v>481</v>
      </c>
      <c r="E4" s="599"/>
      <c r="F4" s="599"/>
      <c r="G4" s="599"/>
      <c r="H4" s="599"/>
      <c r="I4" s="599"/>
      <c r="J4" s="599"/>
      <c r="K4" s="599"/>
      <c r="L4" s="560"/>
      <c r="M4" s="560"/>
      <c r="N4" s="577"/>
      <c r="O4" s="1785" t="s">
        <v>482</v>
      </c>
      <c r="P4" s="1443" t="s">
        <v>294</v>
      </c>
      <c r="Q4" s="1441" t="s">
        <v>483</v>
      </c>
      <c r="R4" s="1441"/>
      <c r="S4" s="1441"/>
      <c r="T4" s="1441"/>
      <c r="U4" s="1441"/>
      <c r="V4" s="1441"/>
      <c r="W4" s="1442"/>
    </row>
    <row r="5" spans="1:23" ht="25.5" customHeight="1">
      <c r="A5" s="1781"/>
      <c r="B5" s="1782"/>
      <c r="C5" s="1781"/>
      <c r="D5" s="1497" t="s">
        <v>202</v>
      </c>
      <c r="E5" s="1497"/>
      <c r="F5" s="1542" t="s">
        <v>511</v>
      </c>
      <c r="G5" s="1543"/>
      <c r="H5" s="1542" t="s">
        <v>512</v>
      </c>
      <c r="I5" s="1543"/>
      <c r="J5" s="1542" t="s">
        <v>513</v>
      </c>
      <c r="K5" s="1543"/>
      <c r="L5" s="1542" t="s">
        <v>514</v>
      </c>
      <c r="M5" s="1543"/>
      <c r="N5" s="577"/>
      <c r="O5" s="1455"/>
      <c r="P5" s="1447"/>
      <c r="Q5" s="1595" t="s">
        <v>498</v>
      </c>
      <c r="R5" s="1597" t="s">
        <v>485</v>
      </c>
      <c r="S5" s="1597" t="s">
        <v>515</v>
      </c>
      <c r="T5" s="1597" t="s">
        <v>516</v>
      </c>
      <c r="U5" s="1597" t="s">
        <v>517</v>
      </c>
      <c r="V5" s="1593" t="s">
        <v>309</v>
      </c>
      <c r="W5" s="1593" t="s">
        <v>518</v>
      </c>
    </row>
    <row r="6" spans="1:23" ht="13.2">
      <c r="A6" s="1783"/>
      <c r="B6" s="1784"/>
      <c r="C6" s="1783"/>
      <c r="D6" s="600" t="s">
        <v>519</v>
      </c>
      <c r="E6" s="601" t="s">
        <v>489</v>
      </c>
      <c r="F6" s="600" t="s">
        <v>519</v>
      </c>
      <c r="G6" s="601" t="s">
        <v>489</v>
      </c>
      <c r="H6" s="600" t="s">
        <v>519</v>
      </c>
      <c r="I6" s="601" t="s">
        <v>489</v>
      </c>
      <c r="J6" s="600" t="s">
        <v>519</v>
      </c>
      <c r="K6" s="601" t="s">
        <v>489</v>
      </c>
      <c r="L6" s="600" t="s">
        <v>519</v>
      </c>
      <c r="M6" s="601" t="s">
        <v>489</v>
      </c>
      <c r="N6" s="577"/>
      <c r="O6" s="1456"/>
      <c r="P6" s="1786"/>
      <c r="Q6" s="1596"/>
      <c r="R6" s="1598"/>
      <c r="S6" s="1598"/>
      <c r="T6" s="1598"/>
      <c r="U6" s="1598"/>
      <c r="V6" s="1594"/>
      <c r="W6" s="1594"/>
    </row>
    <row r="7" spans="1:23" ht="26.25" customHeight="1">
      <c r="A7" s="317" t="s">
        <v>212</v>
      </c>
      <c r="B7" s="318" t="s">
        <v>213</v>
      </c>
      <c r="C7" s="579">
        <v>141</v>
      </c>
      <c r="D7" s="580">
        <v>0</v>
      </c>
      <c r="E7" s="581">
        <v>0</v>
      </c>
      <c r="F7" s="580">
        <v>1</v>
      </c>
      <c r="G7" s="581">
        <v>0</v>
      </c>
      <c r="H7" s="580">
        <v>11</v>
      </c>
      <c r="I7" s="581">
        <v>1</v>
      </c>
      <c r="J7" s="580">
        <v>29</v>
      </c>
      <c r="K7" s="581">
        <v>2</v>
      </c>
      <c r="L7" s="580">
        <v>89</v>
      </c>
      <c r="M7" s="263">
        <v>8</v>
      </c>
      <c r="N7" s="577"/>
      <c r="O7" s="386" t="s">
        <v>412</v>
      </c>
      <c r="P7" s="475">
        <v>707</v>
      </c>
      <c r="Q7" s="472">
        <v>599</v>
      </c>
      <c r="R7" s="475">
        <v>97</v>
      </c>
      <c r="S7" s="473">
        <v>11</v>
      </c>
      <c r="T7" s="473">
        <v>0</v>
      </c>
      <c r="U7" s="473">
        <v>0</v>
      </c>
      <c r="V7" s="474">
        <v>0</v>
      </c>
      <c r="W7" s="474">
        <v>4</v>
      </c>
    </row>
    <row r="8" spans="1:23" ht="26.25" customHeight="1">
      <c r="A8" s="319" t="s">
        <v>214</v>
      </c>
      <c r="B8" s="320" t="s">
        <v>435</v>
      </c>
      <c r="C8" s="582">
        <v>86</v>
      </c>
      <c r="D8" s="583">
        <v>0</v>
      </c>
      <c r="E8" s="584">
        <v>0</v>
      </c>
      <c r="F8" s="583">
        <v>0</v>
      </c>
      <c r="G8" s="584">
        <v>0</v>
      </c>
      <c r="H8" s="583">
        <v>2</v>
      </c>
      <c r="I8" s="584">
        <v>0</v>
      </c>
      <c r="J8" s="583">
        <v>17</v>
      </c>
      <c r="K8" s="584">
        <v>2</v>
      </c>
      <c r="L8" s="583">
        <v>60</v>
      </c>
      <c r="M8" s="585">
        <v>5</v>
      </c>
      <c r="N8" s="577"/>
      <c r="O8" s="602" t="s">
        <v>520</v>
      </c>
      <c r="P8" s="350">
        <v>41</v>
      </c>
      <c r="Q8" s="354">
        <v>27</v>
      </c>
      <c r="R8" s="350">
        <v>7</v>
      </c>
      <c r="S8" s="351">
        <v>4</v>
      </c>
      <c r="T8" s="351">
        <v>1</v>
      </c>
      <c r="U8" s="351">
        <v>1</v>
      </c>
      <c r="V8" s="352">
        <v>1</v>
      </c>
      <c r="W8" s="352">
        <v>1</v>
      </c>
    </row>
    <row r="9" spans="1:23" ht="26.25" customHeight="1">
      <c r="A9" s="319"/>
      <c r="B9" s="321" t="s">
        <v>436</v>
      </c>
      <c r="C9" s="587">
        <v>13</v>
      </c>
      <c r="D9" s="588">
        <v>0</v>
      </c>
      <c r="E9" s="589">
        <v>0</v>
      </c>
      <c r="F9" s="588">
        <v>0</v>
      </c>
      <c r="G9" s="589">
        <v>0</v>
      </c>
      <c r="H9" s="588">
        <v>2</v>
      </c>
      <c r="I9" s="589">
        <v>0</v>
      </c>
      <c r="J9" s="588">
        <v>0</v>
      </c>
      <c r="K9" s="589">
        <v>0</v>
      </c>
      <c r="L9" s="588">
        <v>10</v>
      </c>
      <c r="M9" s="590">
        <v>1</v>
      </c>
      <c r="N9" s="577"/>
      <c r="O9" s="602" t="s">
        <v>505</v>
      </c>
      <c r="P9" s="350">
        <v>53</v>
      </c>
      <c r="Q9" s="354">
        <v>28</v>
      </c>
      <c r="R9" s="350">
        <v>18</v>
      </c>
      <c r="S9" s="351">
        <v>6</v>
      </c>
      <c r="T9" s="351">
        <v>1</v>
      </c>
      <c r="U9" s="351">
        <v>0</v>
      </c>
      <c r="V9" s="352">
        <v>0</v>
      </c>
      <c r="W9" s="352">
        <v>1</v>
      </c>
    </row>
    <row r="10" spans="1:23" ht="26.25" customHeight="1">
      <c r="A10" s="322"/>
      <c r="B10" s="323" t="s">
        <v>217</v>
      </c>
      <c r="C10" s="591">
        <v>42</v>
      </c>
      <c r="D10" s="592">
        <v>0</v>
      </c>
      <c r="E10" s="593">
        <v>0</v>
      </c>
      <c r="F10" s="592">
        <v>1</v>
      </c>
      <c r="G10" s="593">
        <v>0</v>
      </c>
      <c r="H10" s="592">
        <v>7</v>
      </c>
      <c r="I10" s="593">
        <v>1</v>
      </c>
      <c r="J10" s="592">
        <v>12</v>
      </c>
      <c r="K10" s="593">
        <v>0</v>
      </c>
      <c r="L10" s="592">
        <v>19</v>
      </c>
      <c r="M10" s="594">
        <v>2</v>
      </c>
      <c r="N10" s="577"/>
      <c r="O10" s="387" t="s">
        <v>493</v>
      </c>
      <c r="P10" s="350">
        <v>110</v>
      </c>
      <c r="Q10" s="354">
        <v>76</v>
      </c>
      <c r="R10" s="350">
        <v>19</v>
      </c>
      <c r="S10" s="351">
        <v>8</v>
      </c>
      <c r="T10" s="351">
        <v>1</v>
      </c>
      <c r="U10" s="351">
        <v>4</v>
      </c>
      <c r="V10" s="352">
        <v>2</v>
      </c>
      <c r="W10" s="352">
        <v>6</v>
      </c>
    </row>
    <row r="11" spans="1:23" ht="26.25" customHeight="1">
      <c r="A11" s="317" t="s">
        <v>218</v>
      </c>
      <c r="B11" s="318" t="s">
        <v>219</v>
      </c>
      <c r="C11" s="579">
        <v>60</v>
      </c>
      <c r="D11" s="580">
        <v>1</v>
      </c>
      <c r="E11" s="581">
        <v>0</v>
      </c>
      <c r="F11" s="580">
        <v>8</v>
      </c>
      <c r="G11" s="581">
        <v>0</v>
      </c>
      <c r="H11" s="580">
        <v>35</v>
      </c>
      <c r="I11" s="581">
        <v>0</v>
      </c>
      <c r="J11" s="580">
        <v>9</v>
      </c>
      <c r="K11" s="581">
        <v>0</v>
      </c>
      <c r="L11" s="580">
        <v>7</v>
      </c>
      <c r="M11" s="263">
        <v>0</v>
      </c>
      <c r="N11" s="577"/>
      <c r="O11" s="387" t="s">
        <v>506</v>
      </c>
      <c r="P11" s="350">
        <v>22</v>
      </c>
      <c r="Q11" s="354">
        <v>8</v>
      </c>
      <c r="R11" s="350">
        <v>7</v>
      </c>
      <c r="S11" s="351">
        <v>4</v>
      </c>
      <c r="T11" s="351">
        <v>2</v>
      </c>
      <c r="U11" s="351">
        <v>1</v>
      </c>
      <c r="V11" s="352">
        <v>0</v>
      </c>
      <c r="W11" s="352">
        <v>3</v>
      </c>
    </row>
    <row r="12" spans="1:23" ht="26.25" customHeight="1">
      <c r="A12" s="319" t="s">
        <v>214</v>
      </c>
      <c r="B12" s="320" t="s">
        <v>220</v>
      </c>
      <c r="C12" s="582">
        <v>49</v>
      </c>
      <c r="D12" s="583">
        <v>0</v>
      </c>
      <c r="E12" s="584">
        <v>0</v>
      </c>
      <c r="F12" s="583">
        <v>3</v>
      </c>
      <c r="G12" s="584">
        <v>0</v>
      </c>
      <c r="H12" s="583">
        <v>30</v>
      </c>
      <c r="I12" s="584">
        <v>0</v>
      </c>
      <c r="J12" s="583">
        <v>9</v>
      </c>
      <c r="K12" s="584">
        <v>0</v>
      </c>
      <c r="L12" s="583">
        <v>7</v>
      </c>
      <c r="M12" s="585">
        <v>0</v>
      </c>
      <c r="N12" s="577"/>
      <c r="O12" s="388" t="s">
        <v>495</v>
      </c>
      <c r="P12" s="364">
        <v>4</v>
      </c>
      <c r="Q12" s="368">
        <v>2</v>
      </c>
      <c r="R12" s="364">
        <v>1</v>
      </c>
      <c r="S12" s="365">
        <v>1</v>
      </c>
      <c r="T12" s="365">
        <v>0</v>
      </c>
      <c r="U12" s="365">
        <v>0</v>
      </c>
      <c r="V12" s="366">
        <v>0</v>
      </c>
      <c r="W12" s="366">
        <v>0</v>
      </c>
    </row>
    <row r="13" spans="1:23" ht="26.25" customHeight="1">
      <c r="A13" s="319"/>
      <c r="B13" s="321" t="s">
        <v>221</v>
      </c>
      <c r="C13" s="587">
        <v>2</v>
      </c>
      <c r="D13" s="588">
        <v>0</v>
      </c>
      <c r="E13" s="589">
        <v>0</v>
      </c>
      <c r="F13" s="588">
        <v>1</v>
      </c>
      <c r="G13" s="589">
        <v>0</v>
      </c>
      <c r="H13" s="588">
        <v>1</v>
      </c>
      <c r="I13" s="589">
        <v>0</v>
      </c>
      <c r="J13" s="588">
        <v>0</v>
      </c>
      <c r="K13" s="589">
        <v>0</v>
      </c>
      <c r="L13" s="588">
        <v>0</v>
      </c>
      <c r="M13" s="590">
        <v>0</v>
      </c>
      <c r="N13" s="577"/>
      <c r="O13" s="25" t="s">
        <v>496</v>
      </c>
      <c r="P13" s="380">
        <v>937</v>
      </c>
      <c r="Q13" s="384">
        <v>740</v>
      </c>
      <c r="R13" s="380">
        <v>149</v>
      </c>
      <c r="S13" s="381">
        <v>34</v>
      </c>
      <c r="T13" s="381">
        <v>5</v>
      </c>
      <c r="U13" s="381">
        <v>6</v>
      </c>
      <c r="V13" s="382">
        <v>3</v>
      </c>
      <c r="W13" s="382">
        <v>15</v>
      </c>
    </row>
    <row r="14" spans="1:23" ht="26.25" customHeight="1">
      <c r="A14" s="322"/>
      <c r="B14" s="603" t="s">
        <v>222</v>
      </c>
      <c r="C14" s="591">
        <v>9</v>
      </c>
      <c r="D14" s="592">
        <v>1</v>
      </c>
      <c r="E14" s="593">
        <v>0</v>
      </c>
      <c r="F14" s="592">
        <v>4</v>
      </c>
      <c r="G14" s="593">
        <v>0</v>
      </c>
      <c r="H14" s="592">
        <v>4</v>
      </c>
      <c r="I14" s="593">
        <v>0</v>
      </c>
      <c r="J14" s="592">
        <v>0</v>
      </c>
      <c r="K14" s="593">
        <v>0</v>
      </c>
      <c r="L14" s="592">
        <v>0</v>
      </c>
      <c r="M14" s="594">
        <v>0</v>
      </c>
      <c r="N14" s="577"/>
    </row>
    <row r="15" spans="1:23" s="10" customFormat="1" ht="26.25" customHeight="1">
      <c r="A15" s="325" t="s">
        <v>223</v>
      </c>
      <c r="B15" s="318" t="s">
        <v>437</v>
      </c>
      <c r="C15" s="579">
        <v>334</v>
      </c>
      <c r="D15" s="580">
        <v>9</v>
      </c>
      <c r="E15" s="581">
        <v>0</v>
      </c>
      <c r="F15" s="580">
        <v>79</v>
      </c>
      <c r="G15" s="581">
        <v>2</v>
      </c>
      <c r="H15" s="580">
        <v>149</v>
      </c>
      <c r="I15" s="581">
        <v>13</v>
      </c>
      <c r="J15" s="580">
        <v>40</v>
      </c>
      <c r="K15" s="581">
        <v>1</v>
      </c>
      <c r="L15" s="580">
        <v>35</v>
      </c>
      <c r="M15" s="263">
        <v>6</v>
      </c>
      <c r="N15" s="577"/>
      <c r="O15" s="23"/>
      <c r="P15" s="23"/>
      <c r="Q15" s="23"/>
      <c r="R15" s="23"/>
      <c r="S15" s="23"/>
      <c r="T15" s="23"/>
      <c r="U15" s="23"/>
      <c r="V15" s="570"/>
    </row>
    <row r="16" spans="1:23" s="10" customFormat="1" ht="26.25" customHeight="1">
      <c r="A16" s="325" t="s">
        <v>225</v>
      </c>
      <c r="B16" s="318" t="s">
        <v>226</v>
      </c>
      <c r="C16" s="579">
        <v>257</v>
      </c>
      <c r="D16" s="580">
        <v>3</v>
      </c>
      <c r="E16" s="581">
        <v>0</v>
      </c>
      <c r="F16" s="580">
        <v>47</v>
      </c>
      <c r="G16" s="581">
        <v>0</v>
      </c>
      <c r="H16" s="580">
        <v>104</v>
      </c>
      <c r="I16" s="581">
        <v>1</v>
      </c>
      <c r="J16" s="580">
        <v>52</v>
      </c>
      <c r="K16" s="581">
        <v>0</v>
      </c>
      <c r="L16" s="580">
        <v>46</v>
      </c>
      <c r="M16" s="263">
        <v>4</v>
      </c>
      <c r="N16" s="577"/>
      <c r="O16" s="23"/>
      <c r="P16" s="23"/>
      <c r="Q16" s="23"/>
      <c r="R16" s="23"/>
      <c r="S16" s="23"/>
      <c r="T16" s="23"/>
      <c r="U16" s="23"/>
      <c r="V16" s="570"/>
    </row>
    <row r="17" spans="1:22" s="10" customFormat="1" ht="26.25" customHeight="1">
      <c r="A17" s="325" t="s">
        <v>227</v>
      </c>
      <c r="B17" s="318" t="s">
        <v>228</v>
      </c>
      <c r="C17" s="579">
        <v>53</v>
      </c>
      <c r="D17" s="580">
        <v>5</v>
      </c>
      <c r="E17" s="581">
        <v>0</v>
      </c>
      <c r="F17" s="580">
        <v>17</v>
      </c>
      <c r="G17" s="581">
        <v>0</v>
      </c>
      <c r="H17" s="580">
        <v>15</v>
      </c>
      <c r="I17" s="581">
        <v>1</v>
      </c>
      <c r="J17" s="580">
        <v>6</v>
      </c>
      <c r="K17" s="581">
        <v>0</v>
      </c>
      <c r="L17" s="580">
        <v>9</v>
      </c>
      <c r="M17" s="263">
        <v>0</v>
      </c>
      <c r="N17" s="577"/>
      <c r="O17" s="23"/>
      <c r="P17" s="23"/>
      <c r="Q17" s="23"/>
      <c r="R17" s="23"/>
      <c r="S17" s="23"/>
      <c r="T17" s="23"/>
      <c r="U17" s="23"/>
    </row>
    <row r="18" spans="1:22" s="10" customFormat="1" ht="26.25" customHeight="1">
      <c r="A18" s="325" t="s">
        <v>229</v>
      </c>
      <c r="B18" s="318" t="s">
        <v>246</v>
      </c>
      <c r="C18" s="579">
        <v>17</v>
      </c>
      <c r="D18" s="580">
        <v>1</v>
      </c>
      <c r="E18" s="581">
        <v>2</v>
      </c>
      <c r="F18" s="580">
        <v>10</v>
      </c>
      <c r="G18" s="581">
        <v>0</v>
      </c>
      <c r="H18" s="580">
        <v>2</v>
      </c>
      <c r="I18" s="581">
        <v>0</v>
      </c>
      <c r="J18" s="580">
        <v>1</v>
      </c>
      <c r="K18" s="581">
        <v>0</v>
      </c>
      <c r="L18" s="580">
        <v>1</v>
      </c>
      <c r="M18" s="263">
        <v>0</v>
      </c>
      <c r="N18" s="577"/>
      <c r="O18" s="23"/>
      <c r="P18" s="23"/>
      <c r="Q18" s="23"/>
      <c r="R18" s="23"/>
      <c r="S18" s="23"/>
      <c r="T18" s="23"/>
      <c r="U18" s="23"/>
    </row>
    <row r="19" spans="1:22" s="10" customFormat="1" ht="26.25" customHeight="1">
      <c r="A19" s="325" t="s">
        <v>231</v>
      </c>
      <c r="B19" s="318" t="s">
        <v>521</v>
      </c>
      <c r="C19" s="579">
        <v>15</v>
      </c>
      <c r="D19" s="580">
        <v>1</v>
      </c>
      <c r="E19" s="581">
        <v>0</v>
      </c>
      <c r="F19" s="580">
        <v>8</v>
      </c>
      <c r="G19" s="581">
        <v>0</v>
      </c>
      <c r="H19" s="580">
        <v>4</v>
      </c>
      <c r="I19" s="581">
        <v>0</v>
      </c>
      <c r="J19" s="580">
        <v>2</v>
      </c>
      <c r="K19" s="581">
        <v>0</v>
      </c>
      <c r="L19" s="580">
        <v>0</v>
      </c>
      <c r="M19" s="263">
        <v>0</v>
      </c>
      <c r="N19" s="577"/>
      <c r="O19" s="577"/>
      <c r="P19" s="577"/>
      <c r="Q19" s="577"/>
      <c r="R19" s="577"/>
      <c r="S19" s="577"/>
      <c r="T19" s="577"/>
      <c r="U19" s="577"/>
    </row>
    <row r="20" spans="1:22" s="10" customFormat="1" ht="26.25" customHeight="1">
      <c r="A20" s="325" t="s">
        <v>233</v>
      </c>
      <c r="B20" s="318" t="s">
        <v>438</v>
      </c>
      <c r="C20" s="579">
        <v>15</v>
      </c>
      <c r="D20" s="580">
        <v>0</v>
      </c>
      <c r="E20" s="581">
        <v>0</v>
      </c>
      <c r="F20" s="580">
        <v>8</v>
      </c>
      <c r="G20" s="581">
        <v>0</v>
      </c>
      <c r="H20" s="580">
        <v>4</v>
      </c>
      <c r="I20" s="581">
        <v>1</v>
      </c>
      <c r="J20" s="580">
        <v>1</v>
      </c>
      <c r="K20" s="581">
        <v>0</v>
      </c>
      <c r="L20" s="580">
        <v>0</v>
      </c>
      <c r="M20" s="263">
        <v>1</v>
      </c>
      <c r="N20" s="577"/>
      <c r="O20" s="577"/>
      <c r="P20" s="577"/>
      <c r="Q20" s="577"/>
      <c r="R20" s="577"/>
      <c r="S20" s="577"/>
      <c r="T20" s="577"/>
      <c r="U20" s="577"/>
    </row>
    <row r="21" spans="1:22" s="10" customFormat="1" ht="26.25" customHeight="1">
      <c r="A21" s="325" t="s">
        <v>235</v>
      </c>
      <c r="B21" s="318" t="s">
        <v>236</v>
      </c>
      <c r="C21" s="579">
        <v>13</v>
      </c>
      <c r="D21" s="580">
        <v>5</v>
      </c>
      <c r="E21" s="581">
        <v>0</v>
      </c>
      <c r="F21" s="580">
        <v>4</v>
      </c>
      <c r="G21" s="581">
        <v>1</v>
      </c>
      <c r="H21" s="580">
        <v>2</v>
      </c>
      <c r="I21" s="581">
        <v>1</v>
      </c>
      <c r="J21" s="580">
        <v>0</v>
      </c>
      <c r="K21" s="581">
        <v>0</v>
      </c>
      <c r="L21" s="580">
        <v>0</v>
      </c>
      <c r="M21" s="263">
        <v>0</v>
      </c>
      <c r="N21" s="577"/>
      <c r="O21" s="577"/>
      <c r="P21" s="577"/>
      <c r="Q21" s="577"/>
      <c r="R21" s="577"/>
      <c r="S21" s="577"/>
      <c r="T21" s="577"/>
      <c r="U21" s="577"/>
    </row>
    <row r="22" spans="1:22" s="10" customFormat="1" ht="26.25" customHeight="1">
      <c r="A22" s="326" t="s">
        <v>237</v>
      </c>
      <c r="B22" s="604" t="s">
        <v>248</v>
      </c>
      <c r="C22" s="579">
        <v>4</v>
      </c>
      <c r="D22" s="580">
        <v>2</v>
      </c>
      <c r="E22" s="581">
        <v>1</v>
      </c>
      <c r="F22" s="580">
        <v>0</v>
      </c>
      <c r="G22" s="581">
        <v>0</v>
      </c>
      <c r="H22" s="580">
        <v>1</v>
      </c>
      <c r="I22" s="581">
        <v>0</v>
      </c>
      <c r="J22" s="580">
        <v>0</v>
      </c>
      <c r="K22" s="581">
        <v>0</v>
      </c>
      <c r="L22" s="580">
        <v>0</v>
      </c>
      <c r="M22" s="263">
        <v>0</v>
      </c>
      <c r="N22" s="577"/>
      <c r="O22" s="577"/>
      <c r="P22" s="577"/>
      <c r="Q22" s="577"/>
      <c r="R22" s="577"/>
      <c r="S22" s="577"/>
      <c r="T22" s="577"/>
      <c r="U22" s="577"/>
    </row>
    <row r="23" spans="1:22" s="10" customFormat="1" ht="26.25" customHeight="1">
      <c r="A23" s="325" t="s">
        <v>239</v>
      </c>
      <c r="B23" s="318"/>
      <c r="C23" s="579">
        <v>16</v>
      </c>
      <c r="D23" s="580">
        <v>0</v>
      </c>
      <c r="E23" s="581">
        <v>0</v>
      </c>
      <c r="F23" s="580">
        <v>5</v>
      </c>
      <c r="G23" s="581">
        <v>0</v>
      </c>
      <c r="H23" s="580">
        <v>7</v>
      </c>
      <c r="I23" s="581">
        <v>2</v>
      </c>
      <c r="J23" s="580">
        <v>2</v>
      </c>
      <c r="K23" s="581">
        <v>0</v>
      </c>
      <c r="L23" s="580">
        <v>0</v>
      </c>
      <c r="M23" s="263">
        <v>0</v>
      </c>
      <c r="N23" s="577"/>
      <c r="O23" s="577"/>
      <c r="P23" s="577"/>
      <c r="Q23" s="577"/>
      <c r="R23" s="577"/>
      <c r="S23" s="577"/>
      <c r="T23" s="577"/>
      <c r="U23" s="577"/>
    </row>
    <row r="24" spans="1:22" s="10" customFormat="1" ht="26.25" customHeight="1">
      <c r="A24" s="325" t="s">
        <v>137</v>
      </c>
      <c r="B24" s="318"/>
      <c r="C24" s="579">
        <v>12</v>
      </c>
      <c r="D24" s="580">
        <v>0</v>
      </c>
      <c r="E24" s="581">
        <v>0</v>
      </c>
      <c r="F24" s="580">
        <v>4</v>
      </c>
      <c r="G24" s="581">
        <v>0</v>
      </c>
      <c r="H24" s="580">
        <v>6</v>
      </c>
      <c r="I24" s="581">
        <v>0</v>
      </c>
      <c r="J24" s="580">
        <v>0</v>
      </c>
      <c r="K24" s="581">
        <v>0</v>
      </c>
      <c r="L24" s="580">
        <v>2</v>
      </c>
      <c r="M24" s="263">
        <v>0</v>
      </c>
      <c r="N24" s="577"/>
      <c r="O24" s="577"/>
      <c r="P24" s="577"/>
      <c r="Q24" s="577"/>
      <c r="R24" s="577"/>
      <c r="S24" s="577"/>
      <c r="T24" s="577"/>
      <c r="U24" s="577"/>
    </row>
    <row r="25" spans="1:22" s="577" customFormat="1" ht="26.25" customHeight="1">
      <c r="A25" s="605" t="s">
        <v>240</v>
      </c>
      <c r="B25" s="606"/>
      <c r="C25" s="579">
        <v>937</v>
      </c>
      <c r="D25" s="580">
        <v>27</v>
      </c>
      <c r="E25" s="581">
        <v>3</v>
      </c>
      <c r="F25" s="580">
        <v>191</v>
      </c>
      <c r="G25" s="581">
        <v>3</v>
      </c>
      <c r="H25" s="580">
        <v>340</v>
      </c>
      <c r="I25" s="581">
        <v>20</v>
      </c>
      <c r="J25" s="580">
        <v>142</v>
      </c>
      <c r="K25" s="581">
        <v>3</v>
      </c>
      <c r="L25" s="580">
        <v>189</v>
      </c>
      <c r="M25" s="263">
        <v>19</v>
      </c>
      <c r="V25" s="10"/>
    </row>
    <row r="26" spans="1:22" ht="14.25" customHeight="1">
      <c r="N26" s="577"/>
      <c r="O26" s="577"/>
      <c r="P26" s="577"/>
      <c r="Q26" s="577"/>
      <c r="R26" s="577"/>
      <c r="S26" s="577"/>
      <c r="T26" s="577"/>
      <c r="U26" s="577"/>
      <c r="V26" s="10"/>
    </row>
    <row r="27" spans="1:22" ht="13.2">
      <c r="O27" s="577"/>
      <c r="P27" s="577"/>
      <c r="Q27" s="577"/>
      <c r="R27" s="577"/>
      <c r="S27" s="577"/>
      <c r="T27" s="577"/>
      <c r="U27" s="577"/>
      <c r="V27" s="577"/>
    </row>
    <row r="28" spans="1:22" ht="13.2">
      <c r="O28" s="577"/>
      <c r="P28" s="577"/>
      <c r="Q28" s="577"/>
      <c r="R28" s="577"/>
      <c r="S28" s="577"/>
      <c r="T28" s="577"/>
      <c r="U28" s="577"/>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3" ht="17.25" customHeight="1">
      <c r="A1" s="22" t="s">
        <v>389</v>
      </c>
    </row>
    <row r="2" spans="1:23" s="10" customFormat="1" ht="17.25" customHeight="1">
      <c r="A2" s="310" t="s">
        <v>522</v>
      </c>
      <c r="B2" s="311"/>
    </row>
    <row r="3" spans="1:23" ht="11.25" customHeight="1">
      <c r="A3" s="571"/>
      <c r="B3" s="572"/>
    </row>
    <row r="4" spans="1:23" ht="13.2">
      <c r="A4" s="1780" t="s">
        <v>198</v>
      </c>
      <c r="B4" s="1526"/>
      <c r="C4" s="1780" t="s">
        <v>199</v>
      </c>
      <c r="D4" s="559" t="s">
        <v>481</v>
      </c>
      <c r="E4" s="599"/>
      <c r="F4" s="599"/>
      <c r="G4" s="599"/>
      <c r="H4" s="599"/>
      <c r="I4" s="599"/>
      <c r="J4" s="599"/>
      <c r="K4" s="599"/>
      <c r="L4" s="560"/>
      <c r="M4" s="560"/>
      <c r="N4" s="577"/>
      <c r="O4" s="1785" t="s">
        <v>482</v>
      </c>
      <c r="P4" s="1443" t="s">
        <v>294</v>
      </c>
      <c r="Q4" s="1441" t="s">
        <v>483</v>
      </c>
      <c r="R4" s="1441"/>
      <c r="S4" s="1441"/>
      <c r="T4" s="1441"/>
      <c r="U4" s="1441"/>
      <c r="V4" s="1441"/>
      <c r="W4" s="1442"/>
    </row>
    <row r="5" spans="1:23" ht="25.5" customHeight="1">
      <c r="A5" s="1781"/>
      <c r="B5" s="1782"/>
      <c r="C5" s="1781"/>
      <c r="D5" s="1497" t="s">
        <v>202</v>
      </c>
      <c r="E5" s="1497"/>
      <c r="F5" s="1542" t="s">
        <v>511</v>
      </c>
      <c r="G5" s="1543"/>
      <c r="H5" s="1542" t="s">
        <v>512</v>
      </c>
      <c r="I5" s="1543"/>
      <c r="J5" s="1542" t="s">
        <v>513</v>
      </c>
      <c r="K5" s="1543"/>
      <c r="L5" s="1542" t="s">
        <v>514</v>
      </c>
      <c r="M5" s="1543"/>
      <c r="N5" s="577"/>
      <c r="O5" s="1455"/>
      <c r="P5" s="1447"/>
      <c r="Q5" s="1595" t="s">
        <v>498</v>
      </c>
      <c r="R5" s="1597" t="s">
        <v>485</v>
      </c>
      <c r="S5" s="1597" t="s">
        <v>515</v>
      </c>
      <c r="T5" s="1597" t="s">
        <v>516</v>
      </c>
      <c r="U5" s="1597" t="s">
        <v>517</v>
      </c>
      <c r="V5" s="1593" t="s">
        <v>309</v>
      </c>
      <c r="W5" s="1593" t="s">
        <v>518</v>
      </c>
    </row>
    <row r="6" spans="1:23" ht="13.2">
      <c r="A6" s="1783"/>
      <c r="B6" s="1784"/>
      <c r="C6" s="1783"/>
      <c r="D6" s="600" t="s">
        <v>519</v>
      </c>
      <c r="E6" s="601" t="s">
        <v>489</v>
      </c>
      <c r="F6" s="600" t="s">
        <v>519</v>
      </c>
      <c r="G6" s="601" t="s">
        <v>489</v>
      </c>
      <c r="H6" s="600" t="s">
        <v>519</v>
      </c>
      <c r="I6" s="601" t="s">
        <v>489</v>
      </c>
      <c r="J6" s="600" t="s">
        <v>519</v>
      </c>
      <c r="K6" s="601" t="s">
        <v>489</v>
      </c>
      <c r="L6" s="600" t="s">
        <v>519</v>
      </c>
      <c r="M6" s="601" t="s">
        <v>489</v>
      </c>
      <c r="N6" s="577"/>
      <c r="O6" s="1456"/>
      <c r="P6" s="1786"/>
      <c r="Q6" s="1596"/>
      <c r="R6" s="1598"/>
      <c r="S6" s="1598"/>
      <c r="T6" s="1598"/>
      <c r="U6" s="1598"/>
      <c r="V6" s="1594"/>
      <c r="W6" s="1594"/>
    </row>
    <row r="7" spans="1:23" ht="26.25" customHeight="1">
      <c r="A7" s="317" t="s">
        <v>212</v>
      </c>
      <c r="B7" s="318" t="s">
        <v>213</v>
      </c>
      <c r="C7" s="579">
        <v>4142</v>
      </c>
      <c r="D7" s="580">
        <v>3</v>
      </c>
      <c r="E7" s="581">
        <v>0</v>
      </c>
      <c r="F7" s="580">
        <v>40</v>
      </c>
      <c r="G7" s="581">
        <v>2</v>
      </c>
      <c r="H7" s="580">
        <v>246</v>
      </c>
      <c r="I7" s="581">
        <v>41</v>
      </c>
      <c r="J7" s="580">
        <v>533</v>
      </c>
      <c r="K7" s="581">
        <v>126</v>
      </c>
      <c r="L7" s="580">
        <v>2562</v>
      </c>
      <c r="M7" s="263">
        <v>589</v>
      </c>
      <c r="N7" s="577"/>
      <c r="O7" s="386" t="s">
        <v>412</v>
      </c>
      <c r="P7" s="475">
        <v>13583</v>
      </c>
      <c r="Q7" s="472">
        <v>10178</v>
      </c>
      <c r="R7" s="475">
        <v>2897</v>
      </c>
      <c r="S7" s="473">
        <v>434</v>
      </c>
      <c r="T7" s="473">
        <v>34</v>
      </c>
      <c r="U7" s="473">
        <v>22</v>
      </c>
      <c r="V7" s="474">
        <v>18</v>
      </c>
      <c r="W7" s="474">
        <v>34</v>
      </c>
    </row>
    <row r="8" spans="1:23" ht="26.25" customHeight="1">
      <c r="A8" s="319" t="s">
        <v>214</v>
      </c>
      <c r="B8" s="320" t="s">
        <v>435</v>
      </c>
      <c r="C8" s="582">
        <v>2259</v>
      </c>
      <c r="D8" s="583">
        <v>0</v>
      </c>
      <c r="E8" s="584">
        <v>0</v>
      </c>
      <c r="F8" s="583">
        <v>1</v>
      </c>
      <c r="G8" s="584">
        <v>0</v>
      </c>
      <c r="H8" s="583">
        <v>57</v>
      </c>
      <c r="I8" s="584">
        <v>11</v>
      </c>
      <c r="J8" s="583">
        <v>245</v>
      </c>
      <c r="K8" s="584">
        <v>52</v>
      </c>
      <c r="L8" s="583">
        <v>1547</v>
      </c>
      <c r="M8" s="585">
        <v>346</v>
      </c>
      <c r="N8" s="577"/>
      <c r="O8" s="602" t="s">
        <v>520</v>
      </c>
      <c r="P8" s="350">
        <v>1442</v>
      </c>
      <c r="Q8" s="354">
        <v>781</v>
      </c>
      <c r="R8" s="350">
        <v>439</v>
      </c>
      <c r="S8" s="351">
        <v>159</v>
      </c>
      <c r="T8" s="351">
        <v>27</v>
      </c>
      <c r="U8" s="351">
        <v>24</v>
      </c>
      <c r="V8" s="352">
        <v>12</v>
      </c>
      <c r="W8" s="352">
        <v>28</v>
      </c>
    </row>
    <row r="9" spans="1:23" ht="26.25" customHeight="1">
      <c r="A9" s="319"/>
      <c r="B9" s="321" t="s">
        <v>436</v>
      </c>
      <c r="C9" s="587">
        <v>502</v>
      </c>
      <c r="D9" s="588">
        <v>0</v>
      </c>
      <c r="E9" s="589">
        <v>0</v>
      </c>
      <c r="F9" s="588">
        <v>2</v>
      </c>
      <c r="G9" s="589">
        <v>0</v>
      </c>
      <c r="H9" s="588">
        <v>22</v>
      </c>
      <c r="I9" s="589">
        <v>4</v>
      </c>
      <c r="J9" s="588">
        <v>68</v>
      </c>
      <c r="K9" s="589">
        <v>27</v>
      </c>
      <c r="L9" s="588">
        <v>288</v>
      </c>
      <c r="M9" s="590">
        <v>91</v>
      </c>
      <c r="N9" s="577"/>
      <c r="O9" s="602" t="s">
        <v>505</v>
      </c>
      <c r="P9" s="350">
        <v>1638</v>
      </c>
      <c r="Q9" s="354">
        <v>739</v>
      </c>
      <c r="R9" s="350">
        <v>606</v>
      </c>
      <c r="S9" s="351">
        <v>224</v>
      </c>
      <c r="T9" s="351">
        <v>38</v>
      </c>
      <c r="U9" s="351">
        <v>19</v>
      </c>
      <c r="V9" s="352">
        <v>12</v>
      </c>
      <c r="W9" s="352">
        <v>69</v>
      </c>
    </row>
    <row r="10" spans="1:23" ht="26.25" customHeight="1">
      <c r="A10" s="322"/>
      <c r="B10" s="323" t="s">
        <v>217</v>
      </c>
      <c r="C10" s="591">
        <v>1381</v>
      </c>
      <c r="D10" s="592">
        <v>3</v>
      </c>
      <c r="E10" s="593">
        <v>0</v>
      </c>
      <c r="F10" s="592">
        <v>37</v>
      </c>
      <c r="G10" s="593">
        <v>2</v>
      </c>
      <c r="H10" s="592">
        <v>167</v>
      </c>
      <c r="I10" s="593">
        <v>26</v>
      </c>
      <c r="J10" s="592">
        <v>220</v>
      </c>
      <c r="K10" s="593">
        <v>47</v>
      </c>
      <c r="L10" s="592">
        <v>727</v>
      </c>
      <c r="M10" s="594">
        <v>152</v>
      </c>
      <c r="N10" s="577"/>
      <c r="O10" s="387" t="s">
        <v>493</v>
      </c>
      <c r="P10" s="350">
        <v>3246</v>
      </c>
      <c r="Q10" s="354">
        <v>1406</v>
      </c>
      <c r="R10" s="350">
        <v>736</v>
      </c>
      <c r="S10" s="351">
        <v>630</v>
      </c>
      <c r="T10" s="351">
        <v>215</v>
      </c>
      <c r="U10" s="351">
        <v>160</v>
      </c>
      <c r="V10" s="352">
        <v>99</v>
      </c>
      <c r="W10" s="352">
        <v>293</v>
      </c>
    </row>
    <row r="11" spans="1:23" ht="26.25" customHeight="1">
      <c r="A11" s="317" t="s">
        <v>218</v>
      </c>
      <c r="B11" s="318" t="s">
        <v>219</v>
      </c>
      <c r="C11" s="579">
        <v>1860</v>
      </c>
      <c r="D11" s="580">
        <v>7</v>
      </c>
      <c r="E11" s="581">
        <v>0</v>
      </c>
      <c r="F11" s="580">
        <v>275</v>
      </c>
      <c r="G11" s="581">
        <v>6</v>
      </c>
      <c r="H11" s="580">
        <v>991</v>
      </c>
      <c r="I11" s="581">
        <v>45</v>
      </c>
      <c r="J11" s="580">
        <v>322</v>
      </c>
      <c r="K11" s="581">
        <v>49</v>
      </c>
      <c r="L11" s="580">
        <v>127</v>
      </c>
      <c r="M11" s="263">
        <v>38</v>
      </c>
      <c r="N11" s="577"/>
      <c r="O11" s="387" t="s">
        <v>506</v>
      </c>
      <c r="P11" s="350">
        <v>1116</v>
      </c>
      <c r="Q11" s="354">
        <v>312</v>
      </c>
      <c r="R11" s="350">
        <v>246</v>
      </c>
      <c r="S11" s="351">
        <v>319</v>
      </c>
      <c r="T11" s="351">
        <v>108</v>
      </c>
      <c r="U11" s="351">
        <v>68</v>
      </c>
      <c r="V11" s="352">
        <v>63</v>
      </c>
      <c r="W11" s="352">
        <v>180</v>
      </c>
    </row>
    <row r="12" spans="1:23" ht="26.25" customHeight="1">
      <c r="A12" s="319" t="s">
        <v>214</v>
      </c>
      <c r="B12" s="320" t="s">
        <v>220</v>
      </c>
      <c r="C12" s="582">
        <v>1577</v>
      </c>
      <c r="D12" s="583">
        <v>2</v>
      </c>
      <c r="E12" s="584">
        <v>0</v>
      </c>
      <c r="F12" s="583">
        <v>149</v>
      </c>
      <c r="G12" s="584">
        <v>1</v>
      </c>
      <c r="H12" s="583">
        <v>877</v>
      </c>
      <c r="I12" s="584">
        <v>39</v>
      </c>
      <c r="J12" s="583">
        <v>307</v>
      </c>
      <c r="K12" s="584">
        <v>45</v>
      </c>
      <c r="L12" s="583">
        <v>119</v>
      </c>
      <c r="M12" s="585">
        <v>38</v>
      </c>
      <c r="N12" s="577"/>
      <c r="O12" s="388" t="s">
        <v>495</v>
      </c>
      <c r="P12" s="364">
        <v>181</v>
      </c>
      <c r="Q12" s="368">
        <v>92</v>
      </c>
      <c r="R12" s="364">
        <v>58</v>
      </c>
      <c r="S12" s="365">
        <v>21</v>
      </c>
      <c r="T12" s="365">
        <v>3</v>
      </c>
      <c r="U12" s="365">
        <v>5</v>
      </c>
      <c r="V12" s="366">
        <v>2</v>
      </c>
      <c r="W12" s="366">
        <v>5</v>
      </c>
    </row>
    <row r="13" spans="1:23" ht="26.25" customHeight="1">
      <c r="A13" s="319"/>
      <c r="B13" s="321" t="s">
        <v>221</v>
      </c>
      <c r="C13" s="587">
        <v>93</v>
      </c>
      <c r="D13" s="588">
        <v>1</v>
      </c>
      <c r="E13" s="589">
        <v>0</v>
      </c>
      <c r="F13" s="588">
        <v>42</v>
      </c>
      <c r="G13" s="589">
        <v>0</v>
      </c>
      <c r="H13" s="588">
        <v>41</v>
      </c>
      <c r="I13" s="589">
        <v>3</v>
      </c>
      <c r="J13" s="588">
        <v>4</v>
      </c>
      <c r="K13" s="589">
        <v>1</v>
      </c>
      <c r="L13" s="588">
        <v>1</v>
      </c>
      <c r="M13" s="590">
        <v>0</v>
      </c>
      <c r="N13" s="577"/>
      <c r="O13" s="25" t="s">
        <v>496</v>
      </c>
      <c r="P13" s="380">
        <v>21206</v>
      </c>
      <c r="Q13" s="384">
        <v>13508</v>
      </c>
      <c r="R13" s="380">
        <v>4982</v>
      </c>
      <c r="S13" s="381">
        <v>1787</v>
      </c>
      <c r="T13" s="381">
        <v>425</v>
      </c>
      <c r="U13" s="381">
        <v>298</v>
      </c>
      <c r="V13" s="382">
        <v>206</v>
      </c>
      <c r="W13" s="382">
        <v>609</v>
      </c>
    </row>
    <row r="14" spans="1:23" ht="26.25" customHeight="1">
      <c r="A14" s="322"/>
      <c r="B14" s="603" t="s">
        <v>222</v>
      </c>
      <c r="C14" s="591">
        <v>190</v>
      </c>
      <c r="D14" s="592">
        <v>4</v>
      </c>
      <c r="E14" s="593">
        <v>0</v>
      </c>
      <c r="F14" s="592">
        <v>84</v>
      </c>
      <c r="G14" s="593">
        <v>5</v>
      </c>
      <c r="H14" s="592">
        <v>73</v>
      </c>
      <c r="I14" s="593">
        <v>3</v>
      </c>
      <c r="J14" s="592">
        <v>11</v>
      </c>
      <c r="K14" s="593">
        <v>3</v>
      </c>
      <c r="L14" s="592">
        <v>7</v>
      </c>
      <c r="M14" s="594">
        <v>0</v>
      </c>
      <c r="N14" s="577"/>
    </row>
    <row r="15" spans="1:23" s="10" customFormat="1" ht="26.25" customHeight="1">
      <c r="A15" s="325" t="s">
        <v>223</v>
      </c>
      <c r="B15" s="318" t="s">
        <v>437</v>
      </c>
      <c r="C15" s="579">
        <v>8302</v>
      </c>
      <c r="D15" s="580">
        <v>95</v>
      </c>
      <c r="E15" s="581">
        <v>4</v>
      </c>
      <c r="F15" s="580">
        <v>1829</v>
      </c>
      <c r="G15" s="581">
        <v>103</v>
      </c>
      <c r="H15" s="580">
        <v>3425</v>
      </c>
      <c r="I15" s="581">
        <v>586</v>
      </c>
      <c r="J15" s="580">
        <v>976</v>
      </c>
      <c r="K15" s="581">
        <v>450</v>
      </c>
      <c r="L15" s="580">
        <v>515</v>
      </c>
      <c r="M15" s="263">
        <v>319</v>
      </c>
      <c r="N15" s="577"/>
      <c r="O15" s="23"/>
      <c r="P15" s="23"/>
      <c r="Q15" s="23"/>
      <c r="R15" s="23"/>
      <c r="S15" s="23"/>
      <c r="T15" s="23"/>
      <c r="U15" s="23"/>
      <c r="V15" s="570"/>
    </row>
    <row r="16" spans="1:23" s="10" customFormat="1" ht="26.25" customHeight="1">
      <c r="A16" s="325" t="s">
        <v>225</v>
      </c>
      <c r="B16" s="318" t="s">
        <v>226</v>
      </c>
      <c r="C16" s="579">
        <v>4492</v>
      </c>
      <c r="D16" s="580">
        <v>65</v>
      </c>
      <c r="E16" s="581">
        <v>1</v>
      </c>
      <c r="F16" s="580">
        <v>894</v>
      </c>
      <c r="G16" s="581">
        <v>11</v>
      </c>
      <c r="H16" s="580">
        <v>1996</v>
      </c>
      <c r="I16" s="581">
        <v>60</v>
      </c>
      <c r="J16" s="580">
        <v>763</v>
      </c>
      <c r="K16" s="581">
        <v>56</v>
      </c>
      <c r="L16" s="580">
        <v>575</v>
      </c>
      <c r="M16" s="263">
        <v>71</v>
      </c>
      <c r="N16" s="577"/>
      <c r="O16" s="23"/>
      <c r="P16" s="23"/>
      <c r="Q16" s="23"/>
      <c r="R16" s="23"/>
      <c r="S16" s="23"/>
      <c r="T16" s="23"/>
      <c r="U16" s="23"/>
      <c r="V16" s="570"/>
    </row>
    <row r="17" spans="1:22" s="10" customFormat="1" ht="26.25" customHeight="1">
      <c r="A17" s="325" t="s">
        <v>227</v>
      </c>
      <c r="B17" s="318" t="s">
        <v>228</v>
      </c>
      <c r="C17" s="579">
        <v>1021</v>
      </c>
      <c r="D17" s="580">
        <v>73</v>
      </c>
      <c r="E17" s="581">
        <v>0</v>
      </c>
      <c r="F17" s="580">
        <v>375</v>
      </c>
      <c r="G17" s="581">
        <v>4</v>
      </c>
      <c r="H17" s="580">
        <v>332</v>
      </c>
      <c r="I17" s="581">
        <v>8</v>
      </c>
      <c r="J17" s="580">
        <v>93</v>
      </c>
      <c r="K17" s="581">
        <v>3</v>
      </c>
      <c r="L17" s="580">
        <v>122</v>
      </c>
      <c r="M17" s="263">
        <v>11</v>
      </c>
      <c r="N17" s="577"/>
      <c r="O17" s="23"/>
      <c r="P17" s="23"/>
      <c r="Q17" s="23"/>
      <c r="R17" s="23"/>
      <c r="S17" s="23"/>
      <c r="T17" s="23"/>
      <c r="U17" s="23"/>
    </row>
    <row r="18" spans="1:22" s="10" customFormat="1" ht="26.25" customHeight="1">
      <c r="A18" s="325" t="s">
        <v>229</v>
      </c>
      <c r="B18" s="318" t="s">
        <v>246</v>
      </c>
      <c r="C18" s="579">
        <v>110</v>
      </c>
      <c r="D18" s="580">
        <v>11</v>
      </c>
      <c r="E18" s="581">
        <v>0</v>
      </c>
      <c r="F18" s="580">
        <v>58</v>
      </c>
      <c r="G18" s="581">
        <v>0</v>
      </c>
      <c r="H18" s="580">
        <v>28</v>
      </c>
      <c r="I18" s="581">
        <v>3</v>
      </c>
      <c r="J18" s="580">
        <v>4</v>
      </c>
      <c r="K18" s="581">
        <v>0</v>
      </c>
      <c r="L18" s="580">
        <v>5</v>
      </c>
      <c r="M18" s="263">
        <v>1</v>
      </c>
      <c r="N18" s="577"/>
      <c r="O18" s="23"/>
      <c r="P18" s="23"/>
      <c r="Q18" s="23"/>
      <c r="R18" s="23"/>
      <c r="S18" s="23"/>
      <c r="T18" s="23"/>
      <c r="U18" s="23"/>
    </row>
    <row r="19" spans="1:22" s="10" customFormat="1" ht="26.25" customHeight="1">
      <c r="A19" s="325" t="s">
        <v>231</v>
      </c>
      <c r="B19" s="318" t="s">
        <v>521</v>
      </c>
      <c r="C19" s="579">
        <v>241</v>
      </c>
      <c r="D19" s="580">
        <v>5</v>
      </c>
      <c r="E19" s="581">
        <v>0</v>
      </c>
      <c r="F19" s="580">
        <v>141</v>
      </c>
      <c r="G19" s="581">
        <v>3</v>
      </c>
      <c r="H19" s="580">
        <v>73</v>
      </c>
      <c r="I19" s="581">
        <v>4</v>
      </c>
      <c r="J19" s="580">
        <v>5</v>
      </c>
      <c r="K19" s="581">
        <v>4</v>
      </c>
      <c r="L19" s="580">
        <v>2</v>
      </c>
      <c r="M19" s="263">
        <v>4</v>
      </c>
      <c r="N19" s="577"/>
      <c r="O19" s="577"/>
      <c r="P19" s="577"/>
      <c r="Q19" s="577"/>
      <c r="R19" s="577"/>
      <c r="S19" s="577"/>
      <c r="T19" s="577"/>
      <c r="U19" s="577"/>
    </row>
    <row r="20" spans="1:22" s="10" customFormat="1" ht="26.25" customHeight="1">
      <c r="A20" s="325" t="s">
        <v>233</v>
      </c>
      <c r="B20" s="318" t="s">
        <v>438</v>
      </c>
      <c r="C20" s="579">
        <v>341</v>
      </c>
      <c r="D20" s="580">
        <v>14</v>
      </c>
      <c r="E20" s="581">
        <v>1</v>
      </c>
      <c r="F20" s="580">
        <v>120</v>
      </c>
      <c r="G20" s="581">
        <v>8</v>
      </c>
      <c r="H20" s="580">
        <v>119</v>
      </c>
      <c r="I20" s="581">
        <v>27</v>
      </c>
      <c r="J20" s="580">
        <v>21</v>
      </c>
      <c r="K20" s="581">
        <v>15</v>
      </c>
      <c r="L20" s="580">
        <v>7</v>
      </c>
      <c r="M20" s="263">
        <v>9</v>
      </c>
      <c r="N20" s="577"/>
      <c r="O20" s="577"/>
      <c r="P20" s="577"/>
      <c r="Q20" s="577"/>
      <c r="R20" s="577"/>
      <c r="S20" s="577"/>
      <c r="T20" s="577"/>
      <c r="U20" s="577"/>
    </row>
    <row r="21" spans="1:22" s="10" customFormat="1" ht="26.25" customHeight="1">
      <c r="A21" s="325" t="s">
        <v>235</v>
      </c>
      <c r="B21" s="318" t="s">
        <v>236</v>
      </c>
      <c r="C21" s="579">
        <v>168</v>
      </c>
      <c r="D21" s="580">
        <v>30</v>
      </c>
      <c r="E21" s="581">
        <v>1</v>
      </c>
      <c r="F21" s="580">
        <v>109</v>
      </c>
      <c r="G21" s="581">
        <v>3</v>
      </c>
      <c r="H21" s="580">
        <v>21</v>
      </c>
      <c r="I21" s="581">
        <v>1</v>
      </c>
      <c r="J21" s="580">
        <v>1</v>
      </c>
      <c r="K21" s="581">
        <v>1</v>
      </c>
      <c r="L21" s="580">
        <v>1</v>
      </c>
      <c r="M21" s="263">
        <v>0</v>
      </c>
      <c r="N21" s="577"/>
      <c r="O21" s="577"/>
      <c r="P21" s="577"/>
      <c r="Q21" s="577"/>
      <c r="R21" s="577"/>
      <c r="S21" s="577"/>
      <c r="T21" s="577"/>
      <c r="U21" s="577"/>
    </row>
    <row r="22" spans="1:22" s="10" customFormat="1" ht="26.25" customHeight="1">
      <c r="A22" s="326" t="s">
        <v>237</v>
      </c>
      <c r="B22" s="604" t="s">
        <v>248</v>
      </c>
      <c r="C22" s="579">
        <v>76</v>
      </c>
      <c r="D22" s="580">
        <v>29</v>
      </c>
      <c r="E22" s="581">
        <v>1</v>
      </c>
      <c r="F22" s="580">
        <v>17</v>
      </c>
      <c r="G22" s="581">
        <v>0</v>
      </c>
      <c r="H22" s="580">
        <v>16</v>
      </c>
      <c r="I22" s="581">
        <v>2</v>
      </c>
      <c r="J22" s="580">
        <v>3</v>
      </c>
      <c r="K22" s="581">
        <v>1</v>
      </c>
      <c r="L22" s="580">
        <v>5</v>
      </c>
      <c r="M22" s="263">
        <v>2</v>
      </c>
      <c r="N22" s="577"/>
      <c r="O22" s="577"/>
      <c r="P22" s="577"/>
      <c r="Q22" s="577"/>
      <c r="R22" s="577"/>
      <c r="S22" s="577"/>
      <c r="T22" s="577"/>
      <c r="U22" s="577"/>
    </row>
    <row r="23" spans="1:22" s="10" customFormat="1" ht="26.25" customHeight="1">
      <c r="A23" s="325" t="s">
        <v>239</v>
      </c>
      <c r="B23" s="318"/>
      <c r="C23" s="579">
        <v>133</v>
      </c>
      <c r="D23" s="580">
        <v>4</v>
      </c>
      <c r="E23" s="581">
        <v>0</v>
      </c>
      <c r="F23" s="580">
        <v>35</v>
      </c>
      <c r="G23" s="581">
        <v>2</v>
      </c>
      <c r="H23" s="580">
        <v>46</v>
      </c>
      <c r="I23" s="581">
        <v>9</v>
      </c>
      <c r="J23" s="580">
        <v>23</v>
      </c>
      <c r="K23" s="581">
        <v>4</v>
      </c>
      <c r="L23" s="580">
        <v>7</v>
      </c>
      <c r="M23" s="263">
        <v>3</v>
      </c>
      <c r="N23" s="577"/>
      <c r="O23" s="577"/>
      <c r="P23" s="577"/>
      <c r="Q23" s="577"/>
      <c r="R23" s="577"/>
      <c r="S23" s="577"/>
      <c r="T23" s="577"/>
      <c r="U23" s="577"/>
    </row>
    <row r="24" spans="1:22" s="10" customFormat="1" ht="26.25" customHeight="1">
      <c r="A24" s="325" t="s">
        <v>137</v>
      </c>
      <c r="B24" s="318"/>
      <c r="C24" s="579">
        <v>320</v>
      </c>
      <c r="D24" s="580">
        <v>15</v>
      </c>
      <c r="E24" s="581">
        <v>0</v>
      </c>
      <c r="F24" s="580">
        <v>70</v>
      </c>
      <c r="G24" s="581">
        <v>1</v>
      </c>
      <c r="H24" s="580">
        <v>95</v>
      </c>
      <c r="I24" s="581">
        <v>7</v>
      </c>
      <c r="J24" s="580">
        <v>42</v>
      </c>
      <c r="K24" s="581">
        <v>5</v>
      </c>
      <c r="L24" s="580">
        <v>74</v>
      </c>
      <c r="M24" s="263">
        <v>11</v>
      </c>
      <c r="N24" s="577"/>
      <c r="O24" s="577"/>
      <c r="P24" s="577"/>
      <c r="Q24" s="577"/>
      <c r="R24" s="577"/>
      <c r="S24" s="577"/>
      <c r="T24" s="577"/>
      <c r="U24" s="577"/>
    </row>
    <row r="25" spans="1:22" s="577" customFormat="1" ht="26.25" customHeight="1">
      <c r="A25" s="605" t="s">
        <v>240</v>
      </c>
      <c r="B25" s="606"/>
      <c r="C25" s="579">
        <v>21206</v>
      </c>
      <c r="D25" s="580">
        <v>351</v>
      </c>
      <c r="E25" s="581">
        <v>8</v>
      </c>
      <c r="F25" s="580">
        <v>3963</v>
      </c>
      <c r="G25" s="581">
        <v>143</v>
      </c>
      <c r="H25" s="580">
        <v>7388</v>
      </c>
      <c r="I25" s="581">
        <v>793</v>
      </c>
      <c r="J25" s="580">
        <v>2786</v>
      </c>
      <c r="K25" s="581">
        <v>714</v>
      </c>
      <c r="L25" s="580">
        <v>4002</v>
      </c>
      <c r="M25" s="263">
        <v>1058</v>
      </c>
      <c r="V25" s="10"/>
    </row>
    <row r="26" spans="1:22" ht="14.25" customHeight="1">
      <c r="N26" s="577"/>
      <c r="O26" s="577"/>
      <c r="P26" s="577"/>
      <c r="Q26" s="577"/>
      <c r="R26" s="577"/>
      <c r="S26" s="577"/>
      <c r="T26" s="577"/>
      <c r="U26" s="577"/>
      <c r="V26" s="10"/>
    </row>
    <row r="27" spans="1:22" ht="13.2">
      <c r="O27" s="577"/>
      <c r="P27" s="577"/>
      <c r="Q27" s="577"/>
      <c r="R27" s="577"/>
      <c r="S27" s="577"/>
      <c r="T27" s="577"/>
      <c r="U27" s="577"/>
      <c r="V27" s="577"/>
    </row>
    <row r="28" spans="1:22" ht="13.2">
      <c r="O28" s="577"/>
      <c r="P28" s="577"/>
      <c r="Q28" s="577"/>
      <c r="R28" s="577"/>
      <c r="S28" s="577"/>
      <c r="T28" s="577"/>
      <c r="U28" s="577"/>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8"/>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570" customWidth="1"/>
    <col min="2" max="2" width="39.44140625" style="570" customWidth="1"/>
    <col min="3" max="13" width="7.44140625" style="570" customWidth="1"/>
    <col min="14" max="14" width="1.88671875" style="570" customWidth="1"/>
    <col min="15" max="15" width="13.33203125" style="570" customWidth="1"/>
    <col min="16" max="22" width="8" style="570" customWidth="1"/>
    <col min="23" max="23" width="9.88671875" style="570" customWidth="1"/>
    <col min="24" max="16384" width="9" style="570"/>
  </cols>
  <sheetData>
    <row r="1" spans="1:23" ht="17.25" customHeight="1">
      <c r="A1" s="22" t="s">
        <v>389</v>
      </c>
    </row>
    <row r="2" spans="1:23" s="10" customFormat="1" ht="17.25" customHeight="1">
      <c r="A2" s="310" t="s">
        <v>523</v>
      </c>
      <c r="B2" s="311"/>
    </row>
    <row r="3" spans="1:23" ht="11.25" customHeight="1">
      <c r="A3" s="571"/>
      <c r="B3" s="572"/>
    </row>
    <row r="4" spans="1:23" ht="13.2">
      <c r="A4" s="1780" t="s">
        <v>198</v>
      </c>
      <c r="B4" s="1526"/>
      <c r="C4" s="1780" t="s">
        <v>199</v>
      </c>
      <c r="D4" s="559" t="s">
        <v>481</v>
      </c>
      <c r="E4" s="599"/>
      <c r="F4" s="599"/>
      <c r="G4" s="599"/>
      <c r="H4" s="599"/>
      <c r="I4" s="599"/>
      <c r="J4" s="599"/>
      <c r="K4" s="599"/>
      <c r="L4" s="560"/>
      <c r="M4" s="560"/>
      <c r="N4" s="577"/>
      <c r="O4" s="1785" t="s">
        <v>482</v>
      </c>
      <c r="P4" s="1443" t="s">
        <v>294</v>
      </c>
      <c r="Q4" s="1441" t="s">
        <v>483</v>
      </c>
      <c r="R4" s="1441"/>
      <c r="S4" s="1441"/>
      <c r="T4" s="1441"/>
      <c r="U4" s="1441"/>
      <c r="V4" s="1441"/>
      <c r="W4" s="1442"/>
    </row>
    <row r="5" spans="1:23" ht="25.5" customHeight="1">
      <c r="A5" s="1781"/>
      <c r="B5" s="1782"/>
      <c r="C5" s="1781"/>
      <c r="D5" s="1497" t="s">
        <v>202</v>
      </c>
      <c r="E5" s="1497"/>
      <c r="F5" s="1542" t="s">
        <v>203</v>
      </c>
      <c r="G5" s="1543"/>
      <c r="H5" s="1542" t="s">
        <v>204</v>
      </c>
      <c r="I5" s="1543"/>
      <c r="J5" s="1542" t="s">
        <v>205</v>
      </c>
      <c r="K5" s="1543"/>
      <c r="L5" s="1542" t="s">
        <v>206</v>
      </c>
      <c r="M5" s="1543"/>
      <c r="N5" s="577"/>
      <c r="O5" s="1455"/>
      <c r="P5" s="1447"/>
      <c r="Q5" s="1595" t="s">
        <v>498</v>
      </c>
      <c r="R5" s="1597" t="s">
        <v>485</v>
      </c>
      <c r="S5" s="1597" t="s">
        <v>266</v>
      </c>
      <c r="T5" s="1597" t="s">
        <v>486</v>
      </c>
      <c r="U5" s="1597" t="s">
        <v>362</v>
      </c>
      <c r="V5" s="1593" t="s">
        <v>309</v>
      </c>
      <c r="W5" s="1593" t="s">
        <v>509</v>
      </c>
    </row>
    <row r="6" spans="1:23" ht="13.2">
      <c r="A6" s="1783"/>
      <c r="B6" s="1784"/>
      <c r="C6" s="1783"/>
      <c r="D6" s="600" t="s">
        <v>488</v>
      </c>
      <c r="E6" s="601" t="s">
        <v>489</v>
      </c>
      <c r="F6" s="600" t="s">
        <v>488</v>
      </c>
      <c r="G6" s="601" t="s">
        <v>489</v>
      </c>
      <c r="H6" s="600" t="s">
        <v>488</v>
      </c>
      <c r="I6" s="601" t="s">
        <v>489</v>
      </c>
      <c r="J6" s="600" t="s">
        <v>488</v>
      </c>
      <c r="K6" s="601" t="s">
        <v>489</v>
      </c>
      <c r="L6" s="600" t="s">
        <v>488</v>
      </c>
      <c r="M6" s="601" t="s">
        <v>489</v>
      </c>
      <c r="N6" s="577"/>
      <c r="O6" s="1456"/>
      <c r="P6" s="1786"/>
      <c r="Q6" s="1596"/>
      <c r="R6" s="1598"/>
      <c r="S6" s="1598"/>
      <c r="T6" s="1598"/>
      <c r="U6" s="1598"/>
      <c r="V6" s="1594"/>
      <c r="W6" s="1594"/>
    </row>
    <row r="7" spans="1:23" ht="26.25" customHeight="1">
      <c r="A7" s="317" t="s">
        <v>212</v>
      </c>
      <c r="B7" s="318" t="s">
        <v>213</v>
      </c>
      <c r="C7" s="579">
        <v>1652</v>
      </c>
      <c r="D7" s="580">
        <v>4</v>
      </c>
      <c r="E7" s="581">
        <v>0</v>
      </c>
      <c r="F7" s="580">
        <v>6</v>
      </c>
      <c r="G7" s="581">
        <v>1</v>
      </c>
      <c r="H7" s="580">
        <v>61</v>
      </c>
      <c r="I7" s="581">
        <v>18</v>
      </c>
      <c r="J7" s="580">
        <v>146</v>
      </c>
      <c r="K7" s="581">
        <v>53</v>
      </c>
      <c r="L7" s="580">
        <v>974</v>
      </c>
      <c r="M7" s="263">
        <v>389</v>
      </c>
      <c r="N7" s="577"/>
      <c r="O7" s="386" t="s">
        <v>412</v>
      </c>
      <c r="P7" s="475">
        <v>1964</v>
      </c>
      <c r="Q7" s="472">
        <v>1388</v>
      </c>
      <c r="R7" s="475">
        <v>473</v>
      </c>
      <c r="S7" s="473">
        <v>80</v>
      </c>
      <c r="T7" s="473">
        <v>16</v>
      </c>
      <c r="U7" s="473">
        <v>4</v>
      </c>
      <c r="V7" s="474">
        <v>3</v>
      </c>
      <c r="W7" s="474">
        <v>9</v>
      </c>
    </row>
    <row r="8" spans="1:23" ht="26.25" customHeight="1">
      <c r="A8" s="319" t="s">
        <v>214</v>
      </c>
      <c r="B8" s="320" t="s">
        <v>435</v>
      </c>
      <c r="C8" s="582">
        <v>1013</v>
      </c>
      <c r="D8" s="583">
        <v>3</v>
      </c>
      <c r="E8" s="584">
        <v>0</v>
      </c>
      <c r="F8" s="583">
        <v>0</v>
      </c>
      <c r="G8" s="584">
        <v>0</v>
      </c>
      <c r="H8" s="583">
        <v>17</v>
      </c>
      <c r="I8" s="584">
        <v>4</v>
      </c>
      <c r="J8" s="583">
        <v>73</v>
      </c>
      <c r="K8" s="584">
        <v>24</v>
      </c>
      <c r="L8" s="583">
        <v>652</v>
      </c>
      <c r="M8" s="585">
        <v>240</v>
      </c>
      <c r="N8" s="577"/>
      <c r="O8" s="602" t="s">
        <v>491</v>
      </c>
      <c r="P8" s="350">
        <v>341</v>
      </c>
      <c r="Q8" s="354">
        <v>176</v>
      </c>
      <c r="R8" s="350">
        <v>103</v>
      </c>
      <c r="S8" s="351">
        <v>47</v>
      </c>
      <c r="T8" s="351">
        <v>6</v>
      </c>
      <c r="U8" s="351">
        <v>5</v>
      </c>
      <c r="V8" s="352">
        <v>4</v>
      </c>
      <c r="W8" s="352">
        <v>5</v>
      </c>
    </row>
    <row r="9" spans="1:23" ht="26.25" customHeight="1">
      <c r="A9" s="319"/>
      <c r="B9" s="321" t="s">
        <v>436</v>
      </c>
      <c r="C9" s="587">
        <v>262</v>
      </c>
      <c r="D9" s="588">
        <v>0</v>
      </c>
      <c r="E9" s="589">
        <v>0</v>
      </c>
      <c r="F9" s="588">
        <v>0</v>
      </c>
      <c r="G9" s="589">
        <v>0</v>
      </c>
      <c r="H9" s="588">
        <v>4</v>
      </c>
      <c r="I9" s="589">
        <v>3</v>
      </c>
      <c r="J9" s="588">
        <v>27</v>
      </c>
      <c r="K9" s="589">
        <v>11</v>
      </c>
      <c r="L9" s="588">
        <v>139</v>
      </c>
      <c r="M9" s="590">
        <v>78</v>
      </c>
      <c r="N9" s="577"/>
      <c r="O9" s="602" t="s">
        <v>505</v>
      </c>
      <c r="P9" s="350">
        <v>487</v>
      </c>
      <c r="Q9" s="354">
        <v>176</v>
      </c>
      <c r="R9" s="350">
        <v>195</v>
      </c>
      <c r="S9" s="351">
        <v>94</v>
      </c>
      <c r="T9" s="351">
        <v>17</v>
      </c>
      <c r="U9" s="351">
        <v>3</v>
      </c>
      <c r="V9" s="352">
        <v>2</v>
      </c>
      <c r="W9" s="352">
        <v>24</v>
      </c>
    </row>
    <row r="10" spans="1:23" ht="26.25" customHeight="1">
      <c r="A10" s="322"/>
      <c r="B10" s="323" t="s">
        <v>217</v>
      </c>
      <c r="C10" s="591">
        <v>377</v>
      </c>
      <c r="D10" s="592">
        <v>1</v>
      </c>
      <c r="E10" s="593">
        <v>0</v>
      </c>
      <c r="F10" s="592">
        <v>6</v>
      </c>
      <c r="G10" s="593">
        <v>1</v>
      </c>
      <c r="H10" s="592">
        <v>40</v>
      </c>
      <c r="I10" s="593">
        <v>11</v>
      </c>
      <c r="J10" s="592">
        <v>46</v>
      </c>
      <c r="K10" s="593">
        <v>18</v>
      </c>
      <c r="L10" s="592">
        <v>183</v>
      </c>
      <c r="M10" s="594">
        <v>71</v>
      </c>
      <c r="N10" s="577"/>
      <c r="O10" s="387" t="s">
        <v>493</v>
      </c>
      <c r="P10" s="350">
        <v>864</v>
      </c>
      <c r="Q10" s="354">
        <v>318</v>
      </c>
      <c r="R10" s="350">
        <v>231</v>
      </c>
      <c r="S10" s="351">
        <v>208</v>
      </c>
      <c r="T10" s="351">
        <v>56</v>
      </c>
      <c r="U10" s="351">
        <v>32</v>
      </c>
      <c r="V10" s="352">
        <v>19</v>
      </c>
      <c r="W10" s="352">
        <v>83</v>
      </c>
    </row>
    <row r="11" spans="1:23" ht="26.25" customHeight="1">
      <c r="A11" s="317" t="s">
        <v>218</v>
      </c>
      <c r="B11" s="318" t="s">
        <v>219</v>
      </c>
      <c r="C11" s="579">
        <v>355</v>
      </c>
      <c r="D11" s="580">
        <v>1</v>
      </c>
      <c r="E11" s="581">
        <v>0</v>
      </c>
      <c r="F11" s="580">
        <v>45</v>
      </c>
      <c r="G11" s="581">
        <v>1</v>
      </c>
      <c r="H11" s="580">
        <v>180</v>
      </c>
      <c r="I11" s="581">
        <v>7</v>
      </c>
      <c r="J11" s="580">
        <v>71</v>
      </c>
      <c r="K11" s="581">
        <v>6</v>
      </c>
      <c r="L11" s="580">
        <v>36</v>
      </c>
      <c r="M11" s="263">
        <v>8</v>
      </c>
      <c r="N11" s="577"/>
      <c r="O11" s="387" t="s">
        <v>506</v>
      </c>
      <c r="P11" s="350">
        <v>599</v>
      </c>
      <c r="Q11" s="354">
        <v>153</v>
      </c>
      <c r="R11" s="350">
        <v>145</v>
      </c>
      <c r="S11" s="351">
        <v>190</v>
      </c>
      <c r="T11" s="351">
        <v>76</v>
      </c>
      <c r="U11" s="351">
        <v>23</v>
      </c>
      <c r="V11" s="352">
        <v>12</v>
      </c>
      <c r="W11" s="352">
        <v>96</v>
      </c>
    </row>
    <row r="12" spans="1:23" ht="26.25" customHeight="1">
      <c r="A12" s="319" t="s">
        <v>214</v>
      </c>
      <c r="B12" s="320" t="s">
        <v>220</v>
      </c>
      <c r="C12" s="582">
        <v>296</v>
      </c>
      <c r="D12" s="583">
        <v>0</v>
      </c>
      <c r="E12" s="584">
        <v>0</v>
      </c>
      <c r="F12" s="583">
        <v>24</v>
      </c>
      <c r="G12" s="584">
        <v>1</v>
      </c>
      <c r="H12" s="583">
        <v>152</v>
      </c>
      <c r="I12" s="584">
        <v>6</v>
      </c>
      <c r="J12" s="583">
        <v>66</v>
      </c>
      <c r="K12" s="584">
        <v>6</v>
      </c>
      <c r="L12" s="583">
        <v>33</v>
      </c>
      <c r="M12" s="585">
        <v>8</v>
      </c>
      <c r="N12" s="577"/>
      <c r="O12" s="388" t="s">
        <v>495</v>
      </c>
      <c r="P12" s="364">
        <v>32</v>
      </c>
      <c r="Q12" s="368">
        <v>22</v>
      </c>
      <c r="R12" s="364">
        <v>6</v>
      </c>
      <c r="S12" s="365">
        <v>2</v>
      </c>
      <c r="T12" s="365">
        <v>2</v>
      </c>
      <c r="U12" s="365">
        <v>0</v>
      </c>
      <c r="V12" s="366">
        <v>0</v>
      </c>
      <c r="W12" s="366">
        <v>2</v>
      </c>
    </row>
    <row r="13" spans="1:23" ht="26.25" customHeight="1">
      <c r="A13" s="319"/>
      <c r="B13" s="321" t="s">
        <v>221</v>
      </c>
      <c r="C13" s="587">
        <v>20</v>
      </c>
      <c r="D13" s="588">
        <v>1</v>
      </c>
      <c r="E13" s="589">
        <v>0</v>
      </c>
      <c r="F13" s="588">
        <v>5</v>
      </c>
      <c r="G13" s="589">
        <v>0</v>
      </c>
      <c r="H13" s="588">
        <v>12</v>
      </c>
      <c r="I13" s="589">
        <v>0</v>
      </c>
      <c r="J13" s="588">
        <v>2</v>
      </c>
      <c r="K13" s="589">
        <v>0</v>
      </c>
      <c r="L13" s="588">
        <v>0</v>
      </c>
      <c r="M13" s="590">
        <v>0</v>
      </c>
      <c r="N13" s="577"/>
      <c r="O13" s="25" t="s">
        <v>496</v>
      </c>
      <c r="P13" s="380">
        <v>4287</v>
      </c>
      <c r="Q13" s="384">
        <v>2233</v>
      </c>
      <c r="R13" s="380">
        <v>1153</v>
      </c>
      <c r="S13" s="381">
        <v>621</v>
      </c>
      <c r="T13" s="381">
        <v>173</v>
      </c>
      <c r="U13" s="381">
        <v>67</v>
      </c>
      <c r="V13" s="382">
        <v>40</v>
      </c>
      <c r="W13" s="382">
        <v>219</v>
      </c>
    </row>
    <row r="14" spans="1:23" ht="26.25" customHeight="1">
      <c r="A14" s="322"/>
      <c r="B14" s="603" t="s">
        <v>222</v>
      </c>
      <c r="C14" s="591">
        <v>39</v>
      </c>
      <c r="D14" s="592">
        <v>0</v>
      </c>
      <c r="E14" s="593">
        <v>0</v>
      </c>
      <c r="F14" s="592">
        <v>16</v>
      </c>
      <c r="G14" s="593">
        <v>0</v>
      </c>
      <c r="H14" s="592">
        <v>16</v>
      </c>
      <c r="I14" s="593">
        <v>1</v>
      </c>
      <c r="J14" s="592">
        <v>3</v>
      </c>
      <c r="K14" s="593">
        <v>0</v>
      </c>
      <c r="L14" s="592">
        <v>3</v>
      </c>
      <c r="M14" s="594">
        <v>0</v>
      </c>
      <c r="N14" s="577"/>
    </row>
    <row r="15" spans="1:23" s="10" customFormat="1" ht="26.25" customHeight="1">
      <c r="A15" s="325" t="s">
        <v>223</v>
      </c>
      <c r="B15" s="318" t="s">
        <v>437</v>
      </c>
      <c r="C15" s="579">
        <v>1192</v>
      </c>
      <c r="D15" s="580">
        <v>11</v>
      </c>
      <c r="E15" s="581">
        <v>0</v>
      </c>
      <c r="F15" s="580">
        <v>196</v>
      </c>
      <c r="G15" s="581">
        <v>15</v>
      </c>
      <c r="H15" s="580">
        <v>430</v>
      </c>
      <c r="I15" s="581">
        <v>129</v>
      </c>
      <c r="J15" s="580">
        <v>159</v>
      </c>
      <c r="K15" s="581">
        <v>88</v>
      </c>
      <c r="L15" s="580">
        <v>89</v>
      </c>
      <c r="M15" s="263">
        <v>75</v>
      </c>
      <c r="N15" s="577"/>
      <c r="O15" s="23"/>
      <c r="P15" s="23"/>
      <c r="Q15" s="23"/>
      <c r="R15" s="23"/>
      <c r="S15" s="23"/>
      <c r="T15" s="23"/>
      <c r="U15" s="23"/>
      <c r="V15" s="570"/>
    </row>
    <row r="16" spans="1:23" s="10" customFormat="1" ht="26.25" customHeight="1">
      <c r="A16" s="325" t="s">
        <v>225</v>
      </c>
      <c r="B16" s="318" t="s">
        <v>226</v>
      </c>
      <c r="C16" s="579">
        <v>706</v>
      </c>
      <c r="D16" s="580">
        <v>6</v>
      </c>
      <c r="E16" s="581">
        <v>0</v>
      </c>
      <c r="F16" s="580">
        <v>123</v>
      </c>
      <c r="G16" s="581">
        <v>2</v>
      </c>
      <c r="H16" s="580">
        <v>255</v>
      </c>
      <c r="I16" s="581">
        <v>11</v>
      </c>
      <c r="J16" s="580">
        <v>122</v>
      </c>
      <c r="K16" s="581">
        <v>18</v>
      </c>
      <c r="L16" s="580">
        <v>140</v>
      </c>
      <c r="M16" s="263">
        <v>29</v>
      </c>
      <c r="N16" s="577"/>
      <c r="O16" s="23"/>
      <c r="P16" s="23"/>
      <c r="Q16" s="23"/>
      <c r="R16" s="23"/>
      <c r="S16" s="23"/>
      <c r="T16" s="23"/>
      <c r="U16" s="23"/>
      <c r="V16" s="570"/>
    </row>
    <row r="17" spans="1:22" s="10" customFormat="1" ht="26.25" customHeight="1">
      <c r="A17" s="325" t="s">
        <v>227</v>
      </c>
      <c r="B17" s="318" t="s">
        <v>228</v>
      </c>
      <c r="C17" s="579">
        <v>144</v>
      </c>
      <c r="D17" s="580">
        <v>12</v>
      </c>
      <c r="E17" s="581">
        <v>0</v>
      </c>
      <c r="F17" s="580">
        <v>40</v>
      </c>
      <c r="G17" s="581">
        <v>1</v>
      </c>
      <c r="H17" s="580">
        <v>39</v>
      </c>
      <c r="I17" s="581">
        <v>3</v>
      </c>
      <c r="J17" s="580">
        <v>20</v>
      </c>
      <c r="K17" s="581">
        <v>2</v>
      </c>
      <c r="L17" s="580">
        <v>24</v>
      </c>
      <c r="M17" s="263">
        <v>3</v>
      </c>
      <c r="N17" s="577"/>
      <c r="O17" s="23"/>
      <c r="P17" s="23"/>
      <c r="Q17" s="23"/>
      <c r="R17" s="23"/>
      <c r="S17" s="23"/>
      <c r="T17" s="23"/>
      <c r="U17" s="23"/>
    </row>
    <row r="18" spans="1:22" s="10" customFormat="1" ht="26.25" customHeight="1">
      <c r="A18" s="325" t="s">
        <v>229</v>
      </c>
      <c r="B18" s="318" t="s">
        <v>246</v>
      </c>
      <c r="C18" s="579">
        <v>17</v>
      </c>
      <c r="D18" s="580">
        <v>1</v>
      </c>
      <c r="E18" s="581">
        <v>0</v>
      </c>
      <c r="F18" s="580">
        <v>10</v>
      </c>
      <c r="G18" s="581">
        <v>0</v>
      </c>
      <c r="H18" s="580">
        <v>6</v>
      </c>
      <c r="I18" s="581">
        <v>0</v>
      </c>
      <c r="J18" s="580">
        <v>0</v>
      </c>
      <c r="K18" s="581">
        <v>0</v>
      </c>
      <c r="L18" s="580">
        <v>0</v>
      </c>
      <c r="M18" s="263">
        <v>0</v>
      </c>
      <c r="N18" s="577"/>
      <c r="O18" s="23"/>
      <c r="P18" s="23"/>
      <c r="Q18" s="23"/>
      <c r="R18" s="23"/>
      <c r="S18" s="23"/>
      <c r="T18" s="23"/>
      <c r="U18" s="23"/>
    </row>
    <row r="19" spans="1:22" s="10" customFormat="1" ht="26.25" customHeight="1">
      <c r="A19" s="325" t="s">
        <v>231</v>
      </c>
      <c r="B19" s="318" t="s">
        <v>250</v>
      </c>
      <c r="C19" s="579">
        <v>31</v>
      </c>
      <c r="D19" s="580">
        <v>2</v>
      </c>
      <c r="E19" s="581">
        <v>0</v>
      </c>
      <c r="F19" s="580">
        <v>15</v>
      </c>
      <c r="G19" s="581">
        <v>1</v>
      </c>
      <c r="H19" s="580">
        <v>7</v>
      </c>
      <c r="I19" s="581">
        <v>0</v>
      </c>
      <c r="J19" s="580">
        <v>2</v>
      </c>
      <c r="K19" s="581">
        <v>2</v>
      </c>
      <c r="L19" s="580">
        <v>1</v>
      </c>
      <c r="M19" s="263">
        <v>1</v>
      </c>
      <c r="N19" s="577"/>
      <c r="O19" s="577"/>
      <c r="P19" s="577"/>
      <c r="Q19" s="577"/>
      <c r="R19" s="577"/>
      <c r="S19" s="577"/>
      <c r="T19" s="577"/>
      <c r="U19" s="577"/>
    </row>
    <row r="20" spans="1:22" s="10" customFormat="1" ht="26.25" customHeight="1">
      <c r="A20" s="325" t="s">
        <v>233</v>
      </c>
      <c r="B20" s="318" t="s">
        <v>438</v>
      </c>
      <c r="C20" s="579">
        <v>54</v>
      </c>
      <c r="D20" s="580">
        <v>1</v>
      </c>
      <c r="E20" s="581">
        <v>0</v>
      </c>
      <c r="F20" s="580">
        <v>12</v>
      </c>
      <c r="G20" s="581">
        <v>1</v>
      </c>
      <c r="H20" s="580">
        <v>18</v>
      </c>
      <c r="I20" s="581">
        <v>5</v>
      </c>
      <c r="J20" s="580">
        <v>8</v>
      </c>
      <c r="K20" s="581">
        <v>6</v>
      </c>
      <c r="L20" s="580">
        <v>1</v>
      </c>
      <c r="M20" s="263">
        <v>2</v>
      </c>
      <c r="N20" s="577"/>
      <c r="O20" s="577"/>
      <c r="P20" s="577"/>
      <c r="Q20" s="577"/>
      <c r="R20" s="577"/>
      <c r="S20" s="577"/>
      <c r="T20" s="577"/>
      <c r="U20" s="577"/>
    </row>
    <row r="21" spans="1:22" s="10" customFormat="1" ht="26.25" customHeight="1">
      <c r="A21" s="325" t="s">
        <v>235</v>
      </c>
      <c r="B21" s="318" t="s">
        <v>236</v>
      </c>
      <c r="C21" s="579">
        <v>14</v>
      </c>
      <c r="D21" s="580">
        <v>0</v>
      </c>
      <c r="E21" s="581">
        <v>0</v>
      </c>
      <c r="F21" s="580">
        <v>11</v>
      </c>
      <c r="G21" s="581">
        <v>0</v>
      </c>
      <c r="H21" s="580">
        <v>1</v>
      </c>
      <c r="I21" s="581">
        <v>0</v>
      </c>
      <c r="J21" s="580">
        <v>2</v>
      </c>
      <c r="K21" s="581">
        <v>0</v>
      </c>
      <c r="L21" s="580">
        <v>0</v>
      </c>
      <c r="M21" s="263">
        <v>0</v>
      </c>
      <c r="N21" s="577"/>
      <c r="O21" s="577"/>
      <c r="P21" s="577"/>
      <c r="Q21" s="577"/>
      <c r="R21" s="577"/>
      <c r="S21" s="577"/>
      <c r="T21" s="577"/>
      <c r="U21" s="577"/>
    </row>
    <row r="22" spans="1:22" s="10" customFormat="1" ht="26.25" customHeight="1">
      <c r="A22" s="326" t="s">
        <v>237</v>
      </c>
      <c r="B22" s="604" t="s">
        <v>248</v>
      </c>
      <c r="C22" s="579">
        <v>9</v>
      </c>
      <c r="D22" s="580">
        <v>1</v>
      </c>
      <c r="E22" s="581">
        <v>0</v>
      </c>
      <c r="F22" s="580">
        <v>3</v>
      </c>
      <c r="G22" s="581">
        <v>0</v>
      </c>
      <c r="H22" s="580">
        <v>3</v>
      </c>
      <c r="I22" s="581">
        <v>0</v>
      </c>
      <c r="J22" s="580">
        <v>1</v>
      </c>
      <c r="K22" s="581">
        <v>0</v>
      </c>
      <c r="L22" s="580">
        <v>1</v>
      </c>
      <c r="M22" s="263">
        <v>0</v>
      </c>
      <c r="N22" s="577"/>
      <c r="O22" s="577"/>
      <c r="P22" s="577"/>
      <c r="Q22" s="577"/>
      <c r="R22" s="577"/>
      <c r="S22" s="577"/>
      <c r="T22" s="577"/>
      <c r="U22" s="577"/>
    </row>
    <row r="23" spans="1:22" s="10" customFormat="1" ht="26.25" customHeight="1">
      <c r="A23" s="325" t="s">
        <v>239</v>
      </c>
      <c r="B23" s="318"/>
      <c r="C23" s="579">
        <v>58</v>
      </c>
      <c r="D23" s="580">
        <v>2</v>
      </c>
      <c r="E23" s="581">
        <v>0</v>
      </c>
      <c r="F23" s="580">
        <v>15</v>
      </c>
      <c r="G23" s="581">
        <v>2</v>
      </c>
      <c r="H23" s="580">
        <v>24</v>
      </c>
      <c r="I23" s="581">
        <v>6</v>
      </c>
      <c r="J23" s="580">
        <v>4</v>
      </c>
      <c r="K23" s="581">
        <v>2</v>
      </c>
      <c r="L23" s="580">
        <v>2</v>
      </c>
      <c r="M23" s="263">
        <v>1</v>
      </c>
      <c r="N23" s="577"/>
      <c r="O23" s="577"/>
      <c r="P23" s="577"/>
      <c r="Q23" s="577"/>
      <c r="R23" s="577"/>
      <c r="S23" s="577"/>
      <c r="T23" s="577"/>
      <c r="U23" s="577"/>
    </row>
    <row r="24" spans="1:22" s="10" customFormat="1" ht="26.25" customHeight="1">
      <c r="A24" s="325" t="s">
        <v>137</v>
      </c>
      <c r="B24" s="318"/>
      <c r="C24" s="579">
        <v>55</v>
      </c>
      <c r="D24" s="580">
        <v>2</v>
      </c>
      <c r="E24" s="581">
        <v>0</v>
      </c>
      <c r="F24" s="580">
        <v>6</v>
      </c>
      <c r="G24" s="581">
        <v>0</v>
      </c>
      <c r="H24" s="580">
        <v>9</v>
      </c>
      <c r="I24" s="581">
        <v>2</v>
      </c>
      <c r="J24" s="580">
        <v>7</v>
      </c>
      <c r="K24" s="581">
        <v>1</v>
      </c>
      <c r="L24" s="580">
        <v>18</v>
      </c>
      <c r="M24" s="263">
        <v>10</v>
      </c>
      <c r="N24" s="577"/>
      <c r="O24" s="577"/>
      <c r="P24" s="577"/>
      <c r="Q24" s="577"/>
      <c r="R24" s="577"/>
      <c r="S24" s="577"/>
      <c r="T24" s="577"/>
      <c r="U24" s="577"/>
    </row>
    <row r="25" spans="1:22" s="577" customFormat="1" ht="26.25" customHeight="1">
      <c r="A25" s="605" t="s">
        <v>240</v>
      </c>
      <c r="B25" s="606"/>
      <c r="C25" s="579">
        <v>4287</v>
      </c>
      <c r="D25" s="580">
        <v>43</v>
      </c>
      <c r="E25" s="581">
        <v>0</v>
      </c>
      <c r="F25" s="580">
        <v>482</v>
      </c>
      <c r="G25" s="581">
        <v>24</v>
      </c>
      <c r="H25" s="580">
        <v>1033</v>
      </c>
      <c r="I25" s="581">
        <v>181</v>
      </c>
      <c r="J25" s="580">
        <v>542</v>
      </c>
      <c r="K25" s="581">
        <v>178</v>
      </c>
      <c r="L25" s="580">
        <v>1286</v>
      </c>
      <c r="M25" s="263">
        <v>518</v>
      </c>
      <c r="V25" s="10"/>
    </row>
    <row r="26" spans="1:22" ht="14.25" customHeight="1">
      <c r="N26" s="577"/>
      <c r="O26" s="577"/>
      <c r="P26" s="577"/>
      <c r="Q26" s="577"/>
      <c r="R26" s="577"/>
      <c r="S26" s="577"/>
      <c r="T26" s="577"/>
      <c r="U26" s="577"/>
      <c r="V26" s="10"/>
    </row>
    <row r="27" spans="1:22" ht="13.2">
      <c r="O27" s="577"/>
      <c r="P27" s="577"/>
      <c r="Q27" s="577"/>
      <c r="R27" s="577"/>
      <c r="S27" s="577"/>
      <c r="T27" s="577"/>
      <c r="U27" s="577"/>
      <c r="V27" s="577"/>
    </row>
    <row r="28" spans="1:22" ht="13.2">
      <c r="O28" s="577"/>
      <c r="P28" s="577"/>
      <c r="Q28" s="577"/>
      <c r="R28" s="577"/>
      <c r="S28" s="577"/>
      <c r="T28" s="577"/>
      <c r="U28" s="577"/>
    </row>
  </sheetData>
  <mergeCells count="17">
    <mergeCell ref="U5:U6"/>
    <mergeCell ref="V5:V6"/>
    <mergeCell ref="A4:B6"/>
    <mergeCell ref="C4:C6"/>
    <mergeCell ref="O4:O6"/>
    <mergeCell ref="P4:P6"/>
    <mergeCell ref="Q4:W4"/>
    <mergeCell ref="D5:E5"/>
    <mergeCell ref="F5:G5"/>
    <mergeCell ref="H5:I5"/>
    <mergeCell ref="J5:K5"/>
    <mergeCell ref="L5:M5"/>
    <mergeCell ref="W5:W6"/>
    <mergeCell ref="Q5:Q6"/>
    <mergeCell ref="R5:R6"/>
    <mergeCell ref="S5:S6"/>
    <mergeCell ref="T5:T6"/>
  </mergeCells>
  <phoneticPr fontId="1"/>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Ｐ明朝,標準"（平成26年6月1ヶ月間）</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93"/>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608" customWidth="1"/>
    <col min="2" max="2" width="42.88671875" style="608" customWidth="1"/>
    <col min="3" max="12" width="8.6640625" style="608" customWidth="1"/>
    <col min="13" max="16384" width="9" style="608"/>
  </cols>
  <sheetData>
    <row r="1" spans="1:32" ht="17.25" customHeight="1">
      <c r="A1" s="22" t="s">
        <v>389</v>
      </c>
      <c r="B1" s="522"/>
      <c r="C1" s="522"/>
      <c r="D1" s="522"/>
      <c r="E1" s="522"/>
      <c r="F1" s="522"/>
      <c r="G1" s="522"/>
      <c r="H1" s="522"/>
      <c r="I1" s="522"/>
      <c r="J1" s="607"/>
      <c r="K1" s="607"/>
      <c r="L1" s="607"/>
      <c r="M1" s="522"/>
      <c r="N1" s="522"/>
      <c r="O1" s="522"/>
      <c r="P1" s="522"/>
      <c r="Q1" s="522"/>
      <c r="R1" s="522"/>
      <c r="S1" s="522"/>
      <c r="T1" s="522"/>
      <c r="U1" s="522"/>
      <c r="V1" s="522"/>
      <c r="W1" s="522"/>
      <c r="X1" s="522"/>
      <c r="Y1" s="522"/>
      <c r="Z1" s="522"/>
      <c r="AA1" s="522"/>
      <c r="AB1" s="522"/>
      <c r="AC1" s="522"/>
      <c r="AD1" s="522"/>
      <c r="AE1" s="522"/>
      <c r="AF1" s="522"/>
    </row>
    <row r="2" spans="1:32" s="2" customFormat="1" ht="16.2">
      <c r="A2" s="37" t="s">
        <v>1646</v>
      </c>
      <c r="B2" s="38"/>
      <c r="C2" s="38"/>
      <c r="D2" s="38"/>
      <c r="E2" s="38"/>
      <c r="F2" s="38"/>
      <c r="G2" s="38"/>
      <c r="H2" s="38"/>
      <c r="I2" s="38"/>
      <c r="J2" s="38"/>
      <c r="K2" s="38"/>
      <c r="L2" s="38"/>
      <c r="M2" s="38"/>
      <c r="N2" s="609"/>
      <c r="O2" s="609"/>
      <c r="P2" s="609"/>
      <c r="Q2" s="609"/>
      <c r="R2" s="609"/>
      <c r="S2" s="609"/>
      <c r="T2" s="609"/>
      <c r="U2" s="609"/>
      <c r="V2" s="609"/>
      <c r="W2" s="609"/>
      <c r="X2" s="609"/>
      <c r="Y2" s="609"/>
      <c r="Z2" s="609"/>
      <c r="AA2" s="609"/>
      <c r="AB2" s="609"/>
      <c r="AC2" s="609"/>
      <c r="AD2" s="609"/>
      <c r="AE2" s="609"/>
      <c r="AF2" s="609"/>
    </row>
    <row r="3" spans="1:32" ht="11.25" customHeight="1">
      <c r="A3" s="565"/>
      <c r="B3" s="566"/>
      <c r="C3" s="566"/>
      <c r="D3" s="566"/>
      <c r="E3" s="566"/>
      <c r="F3" s="566"/>
      <c r="G3" s="566"/>
      <c r="H3" s="566"/>
      <c r="I3" s="566"/>
      <c r="J3" s="610"/>
      <c r="K3" s="610"/>
      <c r="L3" s="610"/>
      <c r="M3" s="611"/>
      <c r="N3" s="522"/>
      <c r="O3" s="522"/>
      <c r="P3" s="522"/>
      <c r="Q3" s="522"/>
      <c r="R3" s="522"/>
      <c r="S3" s="522"/>
      <c r="T3" s="522"/>
      <c r="U3" s="522"/>
      <c r="V3" s="522"/>
      <c r="W3" s="522"/>
      <c r="X3" s="522"/>
      <c r="Y3" s="522"/>
      <c r="Z3" s="522"/>
      <c r="AA3" s="522"/>
      <c r="AB3" s="522"/>
      <c r="AC3" s="522"/>
      <c r="AD3" s="522"/>
      <c r="AE3" s="522"/>
      <c r="AF3" s="522"/>
    </row>
    <row r="4" spans="1:32" ht="21" customHeight="1">
      <c r="A4" s="1555" t="s">
        <v>198</v>
      </c>
      <c r="B4" s="1556"/>
      <c r="C4" s="1555" t="s">
        <v>199</v>
      </c>
      <c r="D4" s="1564" t="s">
        <v>200</v>
      </c>
      <c r="E4" s="1565"/>
      <c r="F4" s="1565"/>
      <c r="G4" s="1565"/>
      <c r="H4" s="1565"/>
      <c r="I4" s="1565"/>
      <c r="J4" s="1565"/>
      <c r="K4" s="1565"/>
      <c r="L4" s="1565"/>
      <c r="M4" s="1541"/>
      <c r="N4" s="522"/>
      <c r="O4" s="522"/>
      <c r="P4" s="522"/>
      <c r="Q4" s="522"/>
      <c r="R4" s="522"/>
      <c r="S4" s="522"/>
      <c r="T4" s="522"/>
      <c r="U4" s="522"/>
      <c r="V4" s="522"/>
      <c r="W4" s="522"/>
      <c r="X4" s="522"/>
      <c r="Y4" s="522"/>
      <c r="Z4" s="522"/>
      <c r="AA4" s="522"/>
      <c r="AB4" s="522"/>
      <c r="AC4" s="522"/>
      <c r="AD4" s="522"/>
      <c r="AE4" s="522"/>
      <c r="AF4" s="522"/>
    </row>
    <row r="5" spans="1:32" ht="21" customHeight="1">
      <c r="A5" s="1557"/>
      <c r="B5" s="1558"/>
      <c r="C5" s="1562"/>
      <c r="D5" s="612" t="s">
        <v>202</v>
      </c>
      <c r="E5" s="613"/>
      <c r="F5" s="613" t="s">
        <v>524</v>
      </c>
      <c r="G5" s="613"/>
      <c r="H5" s="613" t="s">
        <v>525</v>
      </c>
      <c r="I5" s="613"/>
      <c r="J5" s="613" t="s">
        <v>276</v>
      </c>
      <c r="K5" s="612"/>
      <c r="L5" s="614" t="s">
        <v>206</v>
      </c>
      <c r="M5" s="612"/>
      <c r="N5" s="522"/>
      <c r="O5" s="522"/>
      <c r="P5" s="522"/>
      <c r="Q5" s="522"/>
      <c r="R5" s="522"/>
      <c r="S5" s="522"/>
      <c r="T5" s="522"/>
      <c r="U5" s="522"/>
      <c r="V5" s="522"/>
      <c r="W5" s="522"/>
      <c r="X5" s="522"/>
      <c r="Y5" s="522"/>
      <c r="Z5" s="522"/>
      <c r="AA5" s="522"/>
      <c r="AB5" s="522"/>
      <c r="AC5" s="522"/>
      <c r="AD5" s="522"/>
      <c r="AE5" s="522"/>
      <c r="AF5" s="522"/>
    </row>
    <row r="6" spans="1:32" ht="21" customHeight="1">
      <c r="A6" s="1559"/>
      <c r="B6" s="1560"/>
      <c r="C6" s="1563"/>
      <c r="D6" s="267" t="s">
        <v>210</v>
      </c>
      <c r="E6" s="268" t="s">
        <v>211</v>
      </c>
      <c r="F6" s="269" t="s">
        <v>210</v>
      </c>
      <c r="G6" s="268" t="s">
        <v>211</v>
      </c>
      <c r="H6" s="269" t="s">
        <v>210</v>
      </c>
      <c r="I6" s="268" t="s">
        <v>211</v>
      </c>
      <c r="J6" s="269" t="s">
        <v>210</v>
      </c>
      <c r="K6" s="268" t="s">
        <v>211</v>
      </c>
      <c r="L6" s="269" t="s">
        <v>210</v>
      </c>
      <c r="M6" s="268" t="s">
        <v>211</v>
      </c>
      <c r="N6" s="522"/>
      <c r="O6" s="522"/>
      <c r="P6" s="522"/>
      <c r="Q6" s="522"/>
      <c r="R6" s="522"/>
      <c r="S6" s="522"/>
      <c r="T6" s="522"/>
      <c r="U6" s="522"/>
      <c r="V6" s="522"/>
      <c r="W6" s="522"/>
      <c r="X6" s="522"/>
      <c r="Y6" s="522"/>
      <c r="Z6" s="522"/>
      <c r="AA6" s="522"/>
      <c r="AB6" s="522"/>
      <c r="AC6" s="522"/>
      <c r="AD6" s="522"/>
      <c r="AE6" s="522"/>
      <c r="AF6" s="522"/>
    </row>
    <row r="7" spans="1:32" ht="21" customHeight="1">
      <c r="A7" s="272" t="s">
        <v>212</v>
      </c>
      <c r="B7" s="273" t="s">
        <v>213</v>
      </c>
      <c r="C7" s="615">
        <v>406</v>
      </c>
      <c r="D7" s="616">
        <v>0</v>
      </c>
      <c r="E7" s="537">
        <v>1</v>
      </c>
      <c r="F7" s="617">
        <v>9</v>
      </c>
      <c r="G7" s="537">
        <v>10</v>
      </c>
      <c r="H7" s="617">
        <v>61</v>
      </c>
      <c r="I7" s="537">
        <v>12</v>
      </c>
      <c r="J7" s="617">
        <v>46</v>
      </c>
      <c r="K7" s="537">
        <v>24</v>
      </c>
      <c r="L7" s="617">
        <v>127</v>
      </c>
      <c r="M7" s="537">
        <v>116</v>
      </c>
      <c r="N7" s="522"/>
      <c r="O7" s="522">
        <f>IF(C7=SUM(D7:M7),0,1)</f>
        <v>0</v>
      </c>
      <c r="P7" s="522"/>
      <c r="Q7" s="522"/>
      <c r="R7" s="522"/>
      <c r="S7" s="522"/>
      <c r="T7" s="522"/>
      <c r="U7" s="522"/>
      <c r="V7" s="522"/>
      <c r="W7" s="522"/>
      <c r="X7" s="522"/>
      <c r="Y7" s="522"/>
      <c r="Z7" s="522"/>
      <c r="AA7" s="522"/>
      <c r="AB7" s="522"/>
      <c r="AC7" s="522"/>
      <c r="AD7" s="522"/>
      <c r="AE7" s="522"/>
      <c r="AF7" s="522"/>
    </row>
    <row r="8" spans="1:32" ht="21" customHeight="1">
      <c r="A8" s="282" t="s">
        <v>214</v>
      </c>
      <c r="B8" s="283" t="s">
        <v>435</v>
      </c>
      <c r="C8" s="618">
        <v>152</v>
      </c>
      <c r="D8" s="484">
        <v>0</v>
      </c>
      <c r="E8" s="483">
        <v>0</v>
      </c>
      <c r="F8" s="481">
        <v>0</v>
      </c>
      <c r="G8" s="483">
        <v>0</v>
      </c>
      <c r="H8" s="481">
        <v>15</v>
      </c>
      <c r="I8" s="483">
        <v>0</v>
      </c>
      <c r="J8" s="481">
        <v>13</v>
      </c>
      <c r="K8" s="483">
        <v>10</v>
      </c>
      <c r="L8" s="481">
        <v>61</v>
      </c>
      <c r="M8" s="483">
        <v>53</v>
      </c>
      <c r="N8" s="522"/>
      <c r="O8" s="522">
        <f t="shared" ref="O8:O25" si="0">IF(C8=SUM(D8:M8),0,1)</f>
        <v>0</v>
      </c>
      <c r="P8" s="522"/>
      <c r="Q8" s="522"/>
      <c r="R8" s="522"/>
      <c r="S8" s="522"/>
      <c r="T8" s="522"/>
      <c r="U8" s="522"/>
      <c r="V8" s="522"/>
      <c r="W8" s="522"/>
      <c r="X8" s="522"/>
      <c r="Y8" s="522"/>
      <c r="Z8" s="522"/>
      <c r="AA8" s="522"/>
      <c r="AB8" s="522"/>
      <c r="AC8" s="522"/>
      <c r="AD8" s="522"/>
      <c r="AE8" s="522"/>
      <c r="AF8" s="522"/>
    </row>
    <row r="9" spans="1:32" ht="21" customHeight="1">
      <c r="A9" s="282"/>
      <c r="B9" s="290" t="s">
        <v>436</v>
      </c>
      <c r="C9" s="619">
        <v>33</v>
      </c>
      <c r="D9" s="488">
        <v>0</v>
      </c>
      <c r="E9" s="487">
        <v>0</v>
      </c>
      <c r="F9" s="485">
        <v>0</v>
      </c>
      <c r="G9" s="487">
        <v>0</v>
      </c>
      <c r="H9" s="485">
        <v>3</v>
      </c>
      <c r="I9" s="487">
        <v>2</v>
      </c>
      <c r="J9" s="485">
        <v>6</v>
      </c>
      <c r="K9" s="487">
        <v>5</v>
      </c>
      <c r="L9" s="485">
        <v>12</v>
      </c>
      <c r="M9" s="487">
        <v>5</v>
      </c>
      <c r="N9" s="522"/>
      <c r="O9" s="522">
        <f t="shared" si="0"/>
        <v>0</v>
      </c>
      <c r="P9" s="522"/>
      <c r="Q9" s="522"/>
      <c r="R9" s="522"/>
      <c r="S9" s="522"/>
      <c r="T9" s="522"/>
      <c r="U9" s="522"/>
      <c r="V9" s="522"/>
      <c r="W9" s="522"/>
      <c r="X9" s="522"/>
      <c r="Y9" s="522"/>
      <c r="Z9" s="522"/>
      <c r="AA9" s="522"/>
      <c r="AB9" s="522"/>
      <c r="AC9" s="522"/>
      <c r="AD9" s="522"/>
      <c r="AE9" s="522"/>
      <c r="AF9" s="522"/>
    </row>
    <row r="10" spans="1:32" ht="21" customHeight="1">
      <c r="A10" s="297"/>
      <c r="B10" s="552" t="s">
        <v>217</v>
      </c>
      <c r="C10" s="620">
        <v>221</v>
      </c>
      <c r="D10" s="621">
        <v>0</v>
      </c>
      <c r="E10" s="551">
        <v>1</v>
      </c>
      <c r="F10" s="622">
        <v>9</v>
      </c>
      <c r="G10" s="551">
        <v>10</v>
      </c>
      <c r="H10" s="622">
        <v>43</v>
      </c>
      <c r="I10" s="551">
        <v>10</v>
      </c>
      <c r="J10" s="622">
        <v>27</v>
      </c>
      <c r="K10" s="551">
        <v>9</v>
      </c>
      <c r="L10" s="622">
        <v>54</v>
      </c>
      <c r="M10" s="551">
        <v>58</v>
      </c>
      <c r="N10" s="522"/>
      <c r="O10" s="522">
        <f t="shared" si="0"/>
        <v>0</v>
      </c>
      <c r="P10" s="522"/>
      <c r="Q10" s="522"/>
      <c r="R10" s="522"/>
      <c r="S10" s="522"/>
      <c r="T10" s="522"/>
      <c r="U10" s="522"/>
      <c r="V10" s="522"/>
      <c r="W10" s="522"/>
      <c r="X10" s="522"/>
      <c r="Y10" s="522"/>
      <c r="Z10" s="522"/>
      <c r="AA10" s="522"/>
      <c r="AB10" s="522"/>
      <c r="AC10" s="522"/>
      <c r="AD10" s="522"/>
      <c r="AE10" s="522"/>
      <c r="AF10" s="522"/>
    </row>
    <row r="11" spans="1:32" ht="21" customHeight="1">
      <c r="A11" s="272" t="s">
        <v>218</v>
      </c>
      <c r="B11" s="273" t="s">
        <v>219</v>
      </c>
      <c r="C11" s="615">
        <v>312</v>
      </c>
      <c r="D11" s="616">
        <v>2</v>
      </c>
      <c r="E11" s="537">
        <v>2</v>
      </c>
      <c r="F11" s="617">
        <v>67</v>
      </c>
      <c r="G11" s="537">
        <v>21</v>
      </c>
      <c r="H11" s="617">
        <v>152</v>
      </c>
      <c r="I11" s="537">
        <v>31</v>
      </c>
      <c r="J11" s="617">
        <v>21</v>
      </c>
      <c r="K11" s="537">
        <v>4</v>
      </c>
      <c r="L11" s="617">
        <v>11</v>
      </c>
      <c r="M11" s="537">
        <v>1</v>
      </c>
      <c r="N11" s="522"/>
      <c r="O11" s="522">
        <f t="shared" si="0"/>
        <v>0</v>
      </c>
      <c r="P11" s="522"/>
      <c r="Q11" s="522"/>
      <c r="R11" s="522"/>
      <c r="S11" s="522"/>
      <c r="T11" s="522"/>
      <c r="U11" s="522"/>
      <c r="V11" s="522"/>
      <c r="W11" s="522"/>
      <c r="X11" s="522"/>
      <c r="Y11" s="522"/>
      <c r="Z11" s="522"/>
      <c r="AA11" s="522"/>
      <c r="AB11" s="522"/>
      <c r="AC11" s="522"/>
      <c r="AD11" s="522"/>
      <c r="AE11" s="522"/>
      <c r="AF11" s="522"/>
    </row>
    <row r="12" spans="1:32" ht="21" customHeight="1">
      <c r="A12" s="282" t="s">
        <v>214</v>
      </c>
      <c r="B12" s="595" t="s">
        <v>220</v>
      </c>
      <c r="C12" s="618">
        <v>191</v>
      </c>
      <c r="D12" s="484">
        <v>0</v>
      </c>
      <c r="E12" s="483">
        <v>0</v>
      </c>
      <c r="F12" s="481">
        <v>24</v>
      </c>
      <c r="G12" s="483">
        <v>5</v>
      </c>
      <c r="H12" s="481">
        <v>106</v>
      </c>
      <c r="I12" s="483">
        <v>21</v>
      </c>
      <c r="J12" s="481">
        <v>20</v>
      </c>
      <c r="K12" s="483">
        <v>4</v>
      </c>
      <c r="L12" s="481">
        <v>11</v>
      </c>
      <c r="M12" s="483">
        <v>0</v>
      </c>
      <c r="N12" s="522"/>
      <c r="O12" s="522">
        <f t="shared" si="0"/>
        <v>0</v>
      </c>
      <c r="P12" s="522"/>
      <c r="Q12" s="522"/>
      <c r="R12" s="522"/>
      <c r="S12" s="522"/>
      <c r="T12" s="522"/>
      <c r="U12" s="522"/>
      <c r="V12" s="522"/>
      <c r="W12" s="522"/>
      <c r="X12" s="522"/>
      <c r="Y12" s="522"/>
      <c r="Z12" s="522"/>
      <c r="AA12" s="522"/>
      <c r="AB12" s="522"/>
      <c r="AC12" s="522"/>
      <c r="AD12" s="522"/>
      <c r="AE12" s="522"/>
      <c r="AF12" s="522"/>
    </row>
    <row r="13" spans="1:32" ht="21" customHeight="1">
      <c r="A13" s="282"/>
      <c r="B13" s="290" t="s">
        <v>221</v>
      </c>
      <c r="C13" s="619">
        <v>48</v>
      </c>
      <c r="D13" s="488">
        <v>0</v>
      </c>
      <c r="E13" s="487">
        <v>1</v>
      </c>
      <c r="F13" s="485">
        <v>12</v>
      </c>
      <c r="G13" s="487">
        <v>5</v>
      </c>
      <c r="H13" s="485">
        <v>25</v>
      </c>
      <c r="I13" s="487">
        <v>4</v>
      </c>
      <c r="J13" s="485">
        <v>0</v>
      </c>
      <c r="K13" s="487">
        <v>0</v>
      </c>
      <c r="L13" s="485">
        <v>0</v>
      </c>
      <c r="M13" s="487">
        <v>1</v>
      </c>
      <c r="N13" s="522"/>
      <c r="O13" s="522">
        <f t="shared" si="0"/>
        <v>0</v>
      </c>
      <c r="P13" s="522"/>
      <c r="Q13" s="522"/>
      <c r="R13" s="522"/>
      <c r="S13" s="522"/>
      <c r="T13" s="522"/>
      <c r="U13" s="522"/>
      <c r="V13" s="522"/>
      <c r="W13" s="522"/>
      <c r="X13" s="522"/>
      <c r="Y13" s="522"/>
      <c r="Z13" s="522"/>
      <c r="AA13" s="522"/>
      <c r="AB13" s="522"/>
      <c r="AC13" s="522"/>
      <c r="AD13" s="522"/>
      <c r="AE13" s="522"/>
      <c r="AF13" s="522"/>
    </row>
    <row r="14" spans="1:32" ht="21" customHeight="1">
      <c r="A14" s="297"/>
      <c r="B14" s="305" t="s">
        <v>222</v>
      </c>
      <c r="C14" s="620">
        <v>73</v>
      </c>
      <c r="D14" s="621">
        <v>2</v>
      </c>
      <c r="E14" s="551">
        <v>1</v>
      </c>
      <c r="F14" s="622">
        <v>31</v>
      </c>
      <c r="G14" s="551">
        <v>11</v>
      </c>
      <c r="H14" s="622">
        <v>21</v>
      </c>
      <c r="I14" s="551">
        <v>6</v>
      </c>
      <c r="J14" s="622">
        <v>1</v>
      </c>
      <c r="K14" s="551">
        <v>0</v>
      </c>
      <c r="L14" s="622">
        <v>0</v>
      </c>
      <c r="M14" s="551">
        <v>0</v>
      </c>
      <c r="N14" s="522"/>
      <c r="O14" s="522">
        <f t="shared" si="0"/>
        <v>0</v>
      </c>
      <c r="P14" s="522"/>
      <c r="Q14" s="522"/>
      <c r="R14" s="522"/>
      <c r="S14" s="522"/>
      <c r="T14" s="522"/>
      <c r="U14" s="522"/>
      <c r="V14" s="522"/>
      <c r="W14" s="522"/>
      <c r="X14" s="522"/>
      <c r="Y14" s="522"/>
      <c r="Z14" s="522"/>
      <c r="AA14" s="522"/>
      <c r="AB14" s="522"/>
      <c r="AC14" s="522"/>
      <c r="AD14" s="522"/>
      <c r="AE14" s="522"/>
      <c r="AF14" s="522"/>
    </row>
    <row r="15" spans="1:32" ht="21" customHeight="1">
      <c r="A15" s="306" t="s">
        <v>223</v>
      </c>
      <c r="B15" s="273" t="s">
        <v>437</v>
      </c>
      <c r="C15" s="615">
        <v>1665</v>
      </c>
      <c r="D15" s="616">
        <v>15</v>
      </c>
      <c r="E15" s="537">
        <v>17</v>
      </c>
      <c r="F15" s="617">
        <v>210</v>
      </c>
      <c r="G15" s="537">
        <v>230</v>
      </c>
      <c r="H15" s="617">
        <v>472</v>
      </c>
      <c r="I15" s="537">
        <v>442</v>
      </c>
      <c r="J15" s="617">
        <v>101</v>
      </c>
      <c r="K15" s="537">
        <v>109</v>
      </c>
      <c r="L15" s="617">
        <v>20</v>
      </c>
      <c r="M15" s="537">
        <v>49</v>
      </c>
      <c r="N15" s="522"/>
      <c r="O15" s="522">
        <f t="shared" si="0"/>
        <v>0</v>
      </c>
      <c r="P15" s="522"/>
      <c r="Q15" s="522"/>
      <c r="R15" s="522"/>
      <c r="S15" s="522"/>
      <c r="T15" s="522"/>
      <c r="U15" s="522"/>
      <c r="V15" s="522"/>
      <c r="W15" s="522"/>
      <c r="X15" s="522"/>
      <c r="Y15" s="522"/>
      <c r="Z15" s="522"/>
      <c r="AA15" s="522"/>
      <c r="AB15" s="522"/>
      <c r="AC15" s="522"/>
      <c r="AD15" s="522"/>
      <c r="AE15" s="522"/>
      <c r="AF15" s="522"/>
    </row>
    <row r="16" spans="1:32" ht="21" customHeight="1">
      <c r="A16" s="306" t="s">
        <v>225</v>
      </c>
      <c r="B16" s="273" t="s">
        <v>226</v>
      </c>
      <c r="C16" s="615">
        <v>581</v>
      </c>
      <c r="D16" s="616">
        <v>11</v>
      </c>
      <c r="E16" s="537">
        <v>18</v>
      </c>
      <c r="F16" s="617">
        <v>51</v>
      </c>
      <c r="G16" s="537">
        <v>99</v>
      </c>
      <c r="H16" s="617">
        <v>128</v>
      </c>
      <c r="I16" s="537">
        <v>139</v>
      </c>
      <c r="J16" s="617">
        <v>31</v>
      </c>
      <c r="K16" s="537">
        <v>53</v>
      </c>
      <c r="L16" s="617">
        <v>14</v>
      </c>
      <c r="M16" s="537">
        <v>37</v>
      </c>
      <c r="N16" s="522"/>
      <c r="O16" s="522">
        <f t="shared" si="0"/>
        <v>0</v>
      </c>
      <c r="P16" s="522"/>
      <c r="Q16" s="522"/>
      <c r="R16" s="522"/>
      <c r="S16" s="522"/>
      <c r="T16" s="522"/>
      <c r="U16" s="522"/>
      <c r="V16" s="522"/>
      <c r="W16" s="522"/>
      <c r="X16" s="522"/>
      <c r="Y16" s="522"/>
      <c r="Z16" s="522"/>
      <c r="AA16" s="522"/>
      <c r="AB16" s="522"/>
      <c r="AC16" s="522"/>
      <c r="AD16" s="522"/>
      <c r="AE16" s="522"/>
      <c r="AF16" s="522"/>
    </row>
    <row r="17" spans="1:32" ht="21" customHeight="1">
      <c r="A17" s="306" t="s">
        <v>227</v>
      </c>
      <c r="B17" s="553" t="s">
        <v>228</v>
      </c>
      <c r="C17" s="615">
        <v>189</v>
      </c>
      <c r="D17" s="616">
        <v>8</v>
      </c>
      <c r="E17" s="537">
        <v>15</v>
      </c>
      <c r="F17" s="617">
        <v>26</v>
      </c>
      <c r="G17" s="537">
        <v>55</v>
      </c>
      <c r="H17" s="617">
        <v>28</v>
      </c>
      <c r="I17" s="537">
        <v>45</v>
      </c>
      <c r="J17" s="617">
        <v>1</v>
      </c>
      <c r="K17" s="537">
        <v>7</v>
      </c>
      <c r="L17" s="617">
        <v>1</v>
      </c>
      <c r="M17" s="537">
        <v>3</v>
      </c>
      <c r="N17" s="522"/>
      <c r="O17" s="522">
        <f t="shared" si="0"/>
        <v>0</v>
      </c>
      <c r="P17" s="522"/>
      <c r="Q17" s="522"/>
      <c r="R17" s="522"/>
      <c r="S17" s="522"/>
      <c r="T17" s="522"/>
      <c r="U17" s="522"/>
      <c r="V17" s="522"/>
      <c r="W17" s="522"/>
      <c r="X17" s="522"/>
      <c r="Y17" s="522"/>
      <c r="Z17" s="522"/>
      <c r="AA17" s="522"/>
      <c r="AB17" s="522"/>
      <c r="AC17" s="522"/>
      <c r="AD17" s="522"/>
      <c r="AE17" s="522"/>
      <c r="AF17" s="522"/>
    </row>
    <row r="18" spans="1:32" ht="21" customHeight="1">
      <c r="A18" s="306" t="s">
        <v>229</v>
      </c>
      <c r="B18" s="273" t="s">
        <v>246</v>
      </c>
      <c r="C18" s="615">
        <v>17</v>
      </c>
      <c r="D18" s="616">
        <v>0</v>
      </c>
      <c r="E18" s="537">
        <v>3</v>
      </c>
      <c r="F18" s="617">
        <v>0</v>
      </c>
      <c r="G18" s="537">
        <v>4</v>
      </c>
      <c r="H18" s="617">
        <v>2</v>
      </c>
      <c r="I18" s="537">
        <v>6</v>
      </c>
      <c r="J18" s="617">
        <v>1</v>
      </c>
      <c r="K18" s="537">
        <v>1</v>
      </c>
      <c r="L18" s="617">
        <v>0</v>
      </c>
      <c r="M18" s="537">
        <v>0</v>
      </c>
      <c r="N18" s="522"/>
      <c r="O18" s="522">
        <f t="shared" si="0"/>
        <v>0</v>
      </c>
      <c r="P18" s="522"/>
      <c r="Q18" s="522"/>
      <c r="R18" s="522"/>
      <c r="S18" s="522"/>
      <c r="T18" s="522"/>
      <c r="U18" s="522"/>
      <c r="V18" s="522"/>
      <c r="W18" s="522"/>
      <c r="X18" s="522"/>
      <c r="Y18" s="522"/>
      <c r="Z18" s="522"/>
      <c r="AA18" s="522"/>
      <c r="AB18" s="522"/>
      <c r="AC18" s="522"/>
      <c r="AD18" s="522"/>
      <c r="AE18" s="522"/>
      <c r="AF18" s="522"/>
    </row>
    <row r="19" spans="1:32" ht="21" customHeight="1">
      <c r="A19" s="306" t="s">
        <v>231</v>
      </c>
      <c r="B19" s="273" t="s">
        <v>250</v>
      </c>
      <c r="C19" s="615">
        <v>61</v>
      </c>
      <c r="D19" s="616">
        <v>1</v>
      </c>
      <c r="E19" s="537">
        <v>4</v>
      </c>
      <c r="F19" s="617">
        <v>8</v>
      </c>
      <c r="G19" s="537">
        <v>29</v>
      </c>
      <c r="H19" s="617">
        <v>6</v>
      </c>
      <c r="I19" s="537">
        <v>8</v>
      </c>
      <c r="J19" s="617">
        <v>2</v>
      </c>
      <c r="K19" s="537">
        <v>1</v>
      </c>
      <c r="L19" s="617">
        <v>1</v>
      </c>
      <c r="M19" s="537">
        <v>1</v>
      </c>
      <c r="N19" s="522"/>
      <c r="O19" s="522">
        <f t="shared" si="0"/>
        <v>0</v>
      </c>
      <c r="P19" s="522"/>
      <c r="Q19" s="522"/>
      <c r="R19" s="522"/>
      <c r="S19" s="522"/>
      <c r="T19" s="522"/>
      <c r="U19" s="522"/>
      <c r="V19" s="522"/>
      <c r="W19" s="522"/>
      <c r="X19" s="522"/>
      <c r="Y19" s="522"/>
      <c r="Z19" s="522"/>
      <c r="AA19" s="522"/>
      <c r="AB19" s="522"/>
      <c r="AC19" s="522"/>
      <c r="AD19" s="522"/>
      <c r="AE19" s="522"/>
      <c r="AF19" s="522"/>
    </row>
    <row r="20" spans="1:32" ht="21" customHeight="1">
      <c r="A20" s="306" t="s">
        <v>233</v>
      </c>
      <c r="B20" s="273" t="s">
        <v>438</v>
      </c>
      <c r="C20" s="615">
        <v>67</v>
      </c>
      <c r="D20" s="616">
        <v>7</v>
      </c>
      <c r="E20" s="537">
        <v>1</v>
      </c>
      <c r="F20" s="617">
        <v>16</v>
      </c>
      <c r="G20" s="537">
        <v>11</v>
      </c>
      <c r="H20" s="617">
        <v>19</v>
      </c>
      <c r="I20" s="537">
        <v>7</v>
      </c>
      <c r="J20" s="617">
        <v>0</v>
      </c>
      <c r="K20" s="537">
        <v>4</v>
      </c>
      <c r="L20" s="617">
        <v>1</v>
      </c>
      <c r="M20" s="537">
        <v>1</v>
      </c>
      <c r="N20" s="522"/>
      <c r="O20" s="522">
        <f t="shared" si="0"/>
        <v>0</v>
      </c>
      <c r="P20" s="522"/>
      <c r="Q20" s="522"/>
      <c r="R20" s="522"/>
      <c r="S20" s="522"/>
      <c r="T20" s="522"/>
      <c r="U20" s="522"/>
      <c r="V20" s="522"/>
      <c r="W20" s="522"/>
      <c r="X20" s="522"/>
      <c r="Y20" s="522"/>
      <c r="Z20" s="522"/>
      <c r="AA20" s="522"/>
      <c r="AB20" s="522"/>
      <c r="AC20" s="522"/>
      <c r="AD20" s="522"/>
      <c r="AE20" s="522"/>
      <c r="AF20" s="522"/>
    </row>
    <row r="21" spans="1:32" ht="21" customHeight="1">
      <c r="A21" s="306" t="s">
        <v>235</v>
      </c>
      <c r="B21" s="273" t="s">
        <v>236</v>
      </c>
      <c r="C21" s="615">
        <v>52</v>
      </c>
      <c r="D21" s="616">
        <v>8</v>
      </c>
      <c r="E21" s="537">
        <v>6</v>
      </c>
      <c r="F21" s="617">
        <v>18</v>
      </c>
      <c r="G21" s="537">
        <v>10</v>
      </c>
      <c r="H21" s="617">
        <v>6</v>
      </c>
      <c r="I21" s="537">
        <v>3</v>
      </c>
      <c r="J21" s="617">
        <v>0</v>
      </c>
      <c r="K21" s="537">
        <v>0</v>
      </c>
      <c r="L21" s="617">
        <v>0</v>
      </c>
      <c r="M21" s="537">
        <v>1</v>
      </c>
      <c r="N21" s="522"/>
      <c r="O21" s="522">
        <f t="shared" si="0"/>
        <v>0</v>
      </c>
      <c r="P21" s="522"/>
      <c r="Q21" s="522"/>
      <c r="R21" s="522"/>
      <c r="S21" s="522"/>
      <c r="T21" s="522"/>
      <c r="U21" s="522"/>
      <c r="V21" s="522"/>
      <c r="W21" s="522"/>
      <c r="X21" s="522"/>
      <c r="Y21" s="522"/>
      <c r="Z21" s="522"/>
      <c r="AA21" s="522"/>
      <c r="AB21" s="522"/>
      <c r="AC21" s="522"/>
      <c r="AD21" s="522"/>
      <c r="AE21" s="522"/>
      <c r="AF21" s="522"/>
    </row>
    <row r="22" spans="1:32" ht="21" customHeight="1">
      <c r="A22" s="308" t="s">
        <v>237</v>
      </c>
      <c r="B22" s="309" t="s">
        <v>248</v>
      </c>
      <c r="C22" s="615">
        <v>27</v>
      </c>
      <c r="D22" s="616">
        <v>11</v>
      </c>
      <c r="E22" s="537">
        <v>12</v>
      </c>
      <c r="F22" s="617">
        <v>1</v>
      </c>
      <c r="G22" s="537">
        <v>0</v>
      </c>
      <c r="H22" s="617">
        <v>0</v>
      </c>
      <c r="I22" s="537">
        <v>3</v>
      </c>
      <c r="J22" s="617">
        <v>0</v>
      </c>
      <c r="K22" s="537">
        <v>0</v>
      </c>
      <c r="L22" s="617">
        <v>0</v>
      </c>
      <c r="M22" s="537">
        <v>0</v>
      </c>
      <c r="N22" s="522"/>
      <c r="O22" s="522">
        <f t="shared" si="0"/>
        <v>0</v>
      </c>
      <c r="P22" s="522"/>
      <c r="Q22" s="522"/>
      <c r="R22" s="522"/>
      <c r="S22" s="522"/>
      <c r="T22" s="522"/>
      <c r="U22" s="522"/>
      <c r="V22" s="522"/>
      <c r="W22" s="522"/>
      <c r="X22" s="522"/>
      <c r="Y22" s="522"/>
      <c r="Z22" s="522"/>
      <c r="AA22" s="522"/>
      <c r="AB22" s="522"/>
      <c r="AC22" s="522"/>
      <c r="AD22" s="522"/>
      <c r="AE22" s="522"/>
      <c r="AF22" s="522"/>
    </row>
    <row r="23" spans="1:32" ht="21" customHeight="1">
      <c r="A23" s="306" t="s">
        <v>239</v>
      </c>
      <c r="B23" s="273"/>
      <c r="C23" s="615">
        <v>15</v>
      </c>
      <c r="D23" s="616">
        <v>0</v>
      </c>
      <c r="E23" s="537">
        <v>1</v>
      </c>
      <c r="F23" s="617">
        <v>4</v>
      </c>
      <c r="G23" s="537">
        <v>2</v>
      </c>
      <c r="H23" s="617">
        <v>2</v>
      </c>
      <c r="I23" s="537">
        <v>5</v>
      </c>
      <c r="J23" s="617">
        <v>0</v>
      </c>
      <c r="K23" s="537">
        <v>0</v>
      </c>
      <c r="L23" s="617">
        <v>0</v>
      </c>
      <c r="M23" s="537">
        <v>1</v>
      </c>
      <c r="N23" s="522"/>
      <c r="O23" s="522">
        <f t="shared" si="0"/>
        <v>0</v>
      </c>
      <c r="P23" s="522"/>
      <c r="Q23" s="522"/>
      <c r="R23" s="522"/>
      <c r="S23" s="522"/>
      <c r="T23" s="522"/>
      <c r="U23" s="522"/>
      <c r="V23" s="522"/>
      <c r="W23" s="522"/>
      <c r="X23" s="522"/>
      <c r="Y23" s="522"/>
      <c r="Z23" s="522"/>
      <c r="AA23" s="522"/>
      <c r="AB23" s="522"/>
      <c r="AC23" s="522"/>
      <c r="AD23" s="522"/>
      <c r="AE23" s="522"/>
      <c r="AF23" s="522"/>
    </row>
    <row r="24" spans="1:32" s="624" customFormat="1" ht="21" customHeight="1">
      <c r="A24" s="306" t="s">
        <v>137</v>
      </c>
      <c r="B24" s="273"/>
      <c r="C24" s="615">
        <v>62</v>
      </c>
      <c r="D24" s="616">
        <v>1</v>
      </c>
      <c r="E24" s="537">
        <v>2</v>
      </c>
      <c r="F24" s="617">
        <v>11</v>
      </c>
      <c r="G24" s="537">
        <v>8</v>
      </c>
      <c r="H24" s="617">
        <v>16</v>
      </c>
      <c r="I24" s="537">
        <v>13</v>
      </c>
      <c r="J24" s="617">
        <v>4</v>
      </c>
      <c r="K24" s="537">
        <v>3</v>
      </c>
      <c r="L24" s="617">
        <v>3</v>
      </c>
      <c r="M24" s="537">
        <v>1</v>
      </c>
      <c r="N24" s="623"/>
      <c r="O24" s="522">
        <f t="shared" si="0"/>
        <v>0</v>
      </c>
      <c r="P24" s="623"/>
      <c r="Q24" s="623"/>
      <c r="R24" s="623"/>
      <c r="S24" s="623"/>
      <c r="T24" s="623"/>
      <c r="U24" s="623"/>
      <c r="V24" s="623"/>
      <c r="W24" s="623"/>
      <c r="X24" s="623"/>
      <c r="Y24" s="623"/>
      <c r="Z24" s="623"/>
      <c r="AA24" s="623"/>
      <c r="AB24" s="623"/>
      <c r="AC24" s="623"/>
      <c r="AD24" s="623"/>
      <c r="AE24" s="623"/>
      <c r="AF24" s="623"/>
    </row>
    <row r="25" spans="1:32" ht="21" customHeight="1">
      <c r="A25" s="596" t="s">
        <v>240</v>
      </c>
      <c r="B25" s="625"/>
      <c r="C25" s="615">
        <v>3454</v>
      </c>
      <c r="D25" s="616">
        <v>64</v>
      </c>
      <c r="E25" s="537">
        <v>82</v>
      </c>
      <c r="F25" s="617">
        <v>421</v>
      </c>
      <c r="G25" s="537">
        <v>479</v>
      </c>
      <c r="H25" s="617">
        <v>892</v>
      </c>
      <c r="I25" s="537">
        <v>714</v>
      </c>
      <c r="J25" s="617">
        <v>207</v>
      </c>
      <c r="K25" s="537">
        <v>206</v>
      </c>
      <c r="L25" s="617">
        <v>178</v>
      </c>
      <c r="M25" s="537">
        <v>211</v>
      </c>
      <c r="N25" s="522"/>
      <c r="O25" s="522">
        <f t="shared" si="0"/>
        <v>0</v>
      </c>
      <c r="P25" s="522"/>
      <c r="Q25" s="522"/>
      <c r="R25" s="522"/>
      <c r="S25" s="522"/>
      <c r="T25" s="522"/>
      <c r="U25" s="522"/>
      <c r="V25" s="522"/>
      <c r="W25" s="522"/>
      <c r="X25" s="522"/>
      <c r="Y25" s="522"/>
      <c r="Z25" s="522"/>
      <c r="AA25" s="522"/>
      <c r="AB25" s="522"/>
      <c r="AC25" s="522"/>
      <c r="AD25" s="522"/>
      <c r="AE25" s="522"/>
      <c r="AF25" s="522"/>
    </row>
    <row r="26" spans="1:32">
      <c r="A26" s="567"/>
      <c r="B26" s="566"/>
      <c r="C26" s="566"/>
      <c r="D26" s="566"/>
      <c r="E26" s="566"/>
      <c r="F26" s="566"/>
      <c r="G26" s="566"/>
      <c r="H26" s="566"/>
      <c r="I26" s="566"/>
      <c r="J26" s="566"/>
      <c r="K26" s="566"/>
      <c r="L26" s="566"/>
      <c r="M26" s="567"/>
      <c r="N26" s="522"/>
      <c r="O26" s="522"/>
      <c r="P26" s="522"/>
      <c r="Q26" s="522"/>
      <c r="R26" s="522"/>
      <c r="S26" s="522"/>
      <c r="T26" s="522"/>
      <c r="U26" s="522"/>
      <c r="V26" s="522"/>
      <c r="W26" s="522"/>
      <c r="X26" s="522"/>
      <c r="Y26" s="522"/>
      <c r="Z26" s="522"/>
      <c r="AA26" s="522"/>
      <c r="AB26" s="522"/>
      <c r="AC26" s="522"/>
      <c r="AD26" s="522"/>
      <c r="AE26" s="522"/>
      <c r="AF26" s="522"/>
    </row>
    <row r="27" spans="1:32" ht="12.75" customHeight="1">
      <c r="A27" s="566"/>
      <c r="B27" s="566"/>
      <c r="C27" s="566"/>
      <c r="D27" s="1787" t="s">
        <v>39</v>
      </c>
      <c r="E27" s="626" t="s">
        <v>526</v>
      </c>
      <c r="F27" s="627"/>
      <c r="G27" s="627"/>
      <c r="H27" s="627"/>
      <c r="I27" s="627"/>
      <c r="J27" s="627"/>
      <c r="K27" s="627"/>
      <c r="L27" s="628"/>
      <c r="M27" s="566"/>
      <c r="N27" s="522"/>
      <c r="O27" s="522"/>
      <c r="P27" s="522"/>
      <c r="Q27" s="522"/>
      <c r="R27" s="522"/>
      <c r="S27" s="522"/>
      <c r="T27" s="522"/>
      <c r="U27" s="522"/>
      <c r="V27" s="522"/>
      <c r="W27" s="522"/>
      <c r="X27" s="522"/>
      <c r="Y27" s="522"/>
      <c r="Z27" s="522"/>
      <c r="AA27" s="522"/>
      <c r="AB27" s="522"/>
      <c r="AC27" s="522"/>
      <c r="AD27" s="522"/>
      <c r="AE27" s="522"/>
      <c r="AF27" s="522"/>
    </row>
    <row r="28" spans="1:32" ht="12.75" customHeight="1">
      <c r="A28" s="566"/>
      <c r="B28" s="566"/>
      <c r="C28" s="566"/>
      <c r="D28" s="1788"/>
      <c r="E28" s="626" t="s">
        <v>527</v>
      </c>
      <c r="F28" s="627"/>
      <c r="G28" s="627"/>
      <c r="H28" s="1790" t="s">
        <v>528</v>
      </c>
      <c r="I28" s="1792" t="s">
        <v>529</v>
      </c>
      <c r="J28" s="1792" t="s">
        <v>530</v>
      </c>
      <c r="K28" s="1792" t="s">
        <v>531</v>
      </c>
      <c r="L28" s="1792" t="s">
        <v>532</v>
      </c>
      <c r="M28" s="566"/>
      <c r="N28" s="522"/>
      <c r="O28" s="522"/>
      <c r="P28" s="522"/>
      <c r="Q28" s="522"/>
      <c r="R28" s="522"/>
      <c r="S28" s="522"/>
      <c r="T28" s="522"/>
      <c r="U28" s="522"/>
      <c r="V28" s="522"/>
      <c r="W28" s="522"/>
      <c r="X28" s="522"/>
      <c r="Y28" s="522"/>
      <c r="Z28" s="522"/>
      <c r="AA28" s="522"/>
      <c r="AB28" s="522"/>
      <c r="AC28" s="522"/>
      <c r="AD28" s="522"/>
      <c r="AE28" s="522"/>
      <c r="AF28" s="522"/>
    </row>
    <row r="29" spans="1:32" ht="21.6">
      <c r="A29" s="566"/>
      <c r="B29" s="566"/>
      <c r="C29" s="566"/>
      <c r="D29" s="1789"/>
      <c r="E29" s="629" t="s">
        <v>533</v>
      </c>
      <c r="F29" s="630" t="s">
        <v>178</v>
      </c>
      <c r="G29" s="631" t="s">
        <v>466</v>
      </c>
      <c r="H29" s="1791"/>
      <c r="I29" s="1793"/>
      <c r="J29" s="1793"/>
      <c r="K29" s="1793"/>
      <c r="L29" s="1793"/>
      <c r="M29" s="566"/>
      <c r="N29" s="522"/>
      <c r="O29" s="522"/>
      <c r="P29" s="522"/>
      <c r="Q29" s="522"/>
      <c r="R29" s="522"/>
      <c r="S29" s="522"/>
      <c r="T29" s="522"/>
      <c r="U29" s="522"/>
      <c r="V29" s="522"/>
      <c r="W29" s="522"/>
      <c r="X29" s="522"/>
      <c r="Y29" s="522"/>
      <c r="Z29" s="522"/>
      <c r="AA29" s="522"/>
      <c r="AB29" s="522"/>
      <c r="AC29" s="522"/>
      <c r="AD29" s="522"/>
      <c r="AE29" s="522"/>
      <c r="AF29" s="522"/>
    </row>
    <row r="30" spans="1:32" ht="21.75" customHeight="1">
      <c r="A30" s="566"/>
      <c r="B30" s="566"/>
      <c r="C30" s="566"/>
      <c r="D30" s="632">
        <v>3454</v>
      </c>
      <c r="E30" s="632">
        <v>2670</v>
      </c>
      <c r="F30" s="633">
        <v>404</v>
      </c>
      <c r="G30" s="634">
        <v>5</v>
      </c>
      <c r="H30" s="635">
        <v>13</v>
      </c>
      <c r="I30" s="635">
        <v>11</v>
      </c>
      <c r="J30" s="635">
        <v>340</v>
      </c>
      <c r="K30" s="635">
        <v>7</v>
      </c>
      <c r="L30" s="635">
        <v>4</v>
      </c>
      <c r="M30" s="566"/>
      <c r="N30" s="522"/>
      <c r="O30" s="522">
        <f>IF(D30=SUM(E30:L30),0,1)</f>
        <v>0</v>
      </c>
      <c r="P30" s="522"/>
      <c r="Q30" s="522"/>
      <c r="R30" s="522"/>
      <c r="S30" s="522"/>
      <c r="T30" s="522"/>
      <c r="U30" s="522"/>
      <c r="V30" s="522"/>
      <c r="W30" s="522"/>
      <c r="X30" s="522"/>
      <c r="Y30" s="522"/>
      <c r="Z30" s="522"/>
      <c r="AA30" s="522"/>
      <c r="AB30" s="522"/>
      <c r="AC30" s="522"/>
      <c r="AD30" s="522"/>
      <c r="AE30" s="522"/>
      <c r="AF30" s="522"/>
    </row>
    <row r="31" spans="1:32">
      <c r="A31" s="566"/>
      <c r="B31" s="566"/>
      <c r="C31" s="566"/>
      <c r="D31" s="566"/>
      <c r="E31" s="566"/>
      <c r="F31" s="566"/>
      <c r="G31" s="566"/>
      <c r="H31" s="566"/>
      <c r="I31" s="566"/>
      <c r="J31" s="566"/>
      <c r="K31" s="566"/>
      <c r="L31" s="566"/>
      <c r="M31" s="566"/>
      <c r="N31" s="522"/>
      <c r="O31" s="522"/>
      <c r="P31" s="522"/>
      <c r="Q31" s="522"/>
      <c r="R31" s="522"/>
      <c r="S31" s="522"/>
      <c r="T31" s="522"/>
      <c r="U31" s="522"/>
      <c r="V31" s="522"/>
      <c r="W31" s="522"/>
      <c r="X31" s="522"/>
      <c r="Y31" s="522"/>
      <c r="Z31" s="522"/>
      <c r="AA31" s="522"/>
      <c r="AB31" s="522"/>
      <c r="AC31" s="522"/>
      <c r="AD31" s="522"/>
      <c r="AE31" s="522"/>
      <c r="AF31" s="522"/>
    </row>
    <row r="32" spans="1:32">
      <c r="A32" s="566"/>
      <c r="B32" s="566"/>
      <c r="C32" s="566">
        <f>IF(C7=SUM(C8:C10),0,1)</f>
        <v>0</v>
      </c>
      <c r="D32" s="566">
        <f t="shared" ref="D32:M32" si="1">IF(D7=SUM(D8:D10),0,1)</f>
        <v>0</v>
      </c>
      <c r="E32" s="566">
        <f t="shared" si="1"/>
        <v>0</v>
      </c>
      <c r="F32" s="566">
        <f t="shared" si="1"/>
        <v>0</v>
      </c>
      <c r="G32" s="566">
        <f t="shared" si="1"/>
        <v>0</v>
      </c>
      <c r="H32" s="566">
        <f t="shared" si="1"/>
        <v>0</v>
      </c>
      <c r="I32" s="566">
        <f t="shared" si="1"/>
        <v>0</v>
      </c>
      <c r="J32" s="566">
        <f t="shared" si="1"/>
        <v>0</v>
      </c>
      <c r="K32" s="566">
        <f t="shared" si="1"/>
        <v>0</v>
      </c>
      <c r="L32" s="566">
        <f t="shared" si="1"/>
        <v>0</v>
      </c>
      <c r="M32" s="566">
        <f t="shared" si="1"/>
        <v>0</v>
      </c>
      <c r="N32" s="522"/>
      <c r="O32" s="522"/>
      <c r="P32" s="522"/>
      <c r="Q32" s="522"/>
      <c r="R32" s="522"/>
      <c r="S32" s="522"/>
      <c r="T32" s="522"/>
      <c r="U32" s="522"/>
      <c r="V32" s="522"/>
      <c r="W32" s="522"/>
      <c r="X32" s="522"/>
      <c r="Y32" s="522"/>
      <c r="Z32" s="522"/>
      <c r="AA32" s="522"/>
      <c r="AB32" s="522"/>
      <c r="AC32" s="522"/>
      <c r="AD32" s="522"/>
      <c r="AE32" s="522"/>
      <c r="AF32" s="522"/>
    </row>
    <row r="33" spans="1:32">
      <c r="A33" s="566"/>
      <c r="B33" s="566"/>
      <c r="C33" s="566">
        <f>IF(C11=SUM(C12:C14),0,1)</f>
        <v>0</v>
      </c>
      <c r="D33" s="566">
        <f t="shared" ref="D33:M33" si="2">IF(D11=SUM(D12:D14),0,1)</f>
        <v>0</v>
      </c>
      <c r="E33" s="566">
        <f t="shared" si="2"/>
        <v>0</v>
      </c>
      <c r="F33" s="566">
        <f t="shared" si="2"/>
        <v>0</v>
      </c>
      <c r="G33" s="566">
        <f t="shared" si="2"/>
        <v>0</v>
      </c>
      <c r="H33" s="566">
        <f t="shared" si="2"/>
        <v>0</v>
      </c>
      <c r="I33" s="566">
        <f t="shared" si="2"/>
        <v>0</v>
      </c>
      <c r="J33" s="566">
        <f t="shared" si="2"/>
        <v>0</v>
      </c>
      <c r="K33" s="566">
        <f t="shared" si="2"/>
        <v>0</v>
      </c>
      <c r="L33" s="566">
        <f t="shared" si="2"/>
        <v>0</v>
      </c>
      <c r="M33" s="566">
        <f t="shared" si="2"/>
        <v>0</v>
      </c>
      <c r="N33" s="522"/>
      <c r="O33" s="522"/>
      <c r="P33" s="522"/>
      <c r="Q33" s="522"/>
      <c r="R33" s="522"/>
      <c r="S33" s="522"/>
      <c r="T33" s="522"/>
      <c r="U33" s="522"/>
      <c r="V33" s="522"/>
      <c r="W33" s="522"/>
      <c r="X33" s="522"/>
      <c r="Y33" s="522"/>
      <c r="Z33" s="522"/>
      <c r="AA33" s="522"/>
      <c r="AB33" s="522"/>
      <c r="AC33" s="522"/>
      <c r="AD33" s="522"/>
      <c r="AE33" s="522"/>
      <c r="AF33" s="522"/>
    </row>
    <row r="34" spans="1:32">
      <c r="A34" s="566"/>
      <c r="B34" s="566"/>
      <c r="C34" s="566">
        <f>IF(C25=SUM(C8:C10,C12:C24),0,1)</f>
        <v>0</v>
      </c>
      <c r="D34" s="566">
        <f t="shared" ref="D34:M34" si="3">IF(D25=SUM(D8:D10,D12:D24),0,1)</f>
        <v>0</v>
      </c>
      <c r="E34" s="566">
        <f t="shared" si="3"/>
        <v>0</v>
      </c>
      <c r="F34" s="566">
        <f t="shared" si="3"/>
        <v>0</v>
      </c>
      <c r="G34" s="566">
        <f t="shared" si="3"/>
        <v>0</v>
      </c>
      <c r="H34" s="566">
        <f t="shared" si="3"/>
        <v>0</v>
      </c>
      <c r="I34" s="566">
        <f t="shared" si="3"/>
        <v>0</v>
      </c>
      <c r="J34" s="566">
        <f t="shared" si="3"/>
        <v>0</v>
      </c>
      <c r="K34" s="566">
        <f t="shared" si="3"/>
        <v>0</v>
      </c>
      <c r="L34" s="566">
        <f t="shared" si="3"/>
        <v>0</v>
      </c>
      <c r="M34" s="566">
        <f t="shared" si="3"/>
        <v>0</v>
      </c>
      <c r="N34" s="522"/>
      <c r="O34" s="522"/>
      <c r="P34" s="522"/>
      <c r="Q34" s="522"/>
      <c r="R34" s="522"/>
      <c r="S34" s="522"/>
      <c r="T34" s="522"/>
      <c r="U34" s="522"/>
      <c r="V34" s="522"/>
      <c r="W34" s="522"/>
      <c r="X34" s="522"/>
      <c r="Y34" s="522"/>
      <c r="Z34" s="522"/>
      <c r="AA34" s="522"/>
      <c r="AB34" s="522"/>
      <c r="AC34" s="522"/>
      <c r="AD34" s="522"/>
      <c r="AE34" s="522"/>
      <c r="AF34" s="522"/>
    </row>
    <row r="35" spans="1:32">
      <c r="A35" s="566"/>
      <c r="B35" s="566"/>
      <c r="C35" s="566"/>
      <c r="D35" s="566"/>
      <c r="E35" s="566"/>
      <c r="F35" s="566"/>
      <c r="G35" s="566"/>
      <c r="H35" s="566"/>
      <c r="I35" s="566"/>
      <c r="J35" s="566"/>
      <c r="K35" s="566"/>
      <c r="L35" s="566"/>
      <c r="M35" s="566"/>
      <c r="N35" s="522"/>
      <c r="O35" s="522"/>
      <c r="P35" s="522"/>
      <c r="Q35" s="522"/>
      <c r="R35" s="522"/>
      <c r="S35" s="522"/>
      <c r="T35" s="522"/>
      <c r="U35" s="522"/>
      <c r="V35" s="522"/>
      <c r="W35" s="522"/>
      <c r="X35" s="522"/>
      <c r="Y35" s="522"/>
      <c r="Z35" s="522"/>
      <c r="AA35" s="522"/>
      <c r="AB35" s="522"/>
      <c r="AC35" s="522"/>
      <c r="AD35" s="522"/>
      <c r="AE35" s="522"/>
      <c r="AF35" s="522"/>
    </row>
    <row r="36" spans="1:32">
      <c r="A36" s="566"/>
      <c r="B36" s="566"/>
      <c r="C36" s="566"/>
      <c r="D36" s="566"/>
      <c r="E36" s="566"/>
      <c r="F36" s="566"/>
      <c r="G36" s="566"/>
      <c r="H36" s="566"/>
      <c r="I36" s="566"/>
      <c r="J36" s="566"/>
      <c r="K36" s="566"/>
      <c r="L36" s="566"/>
      <c r="M36" s="566"/>
      <c r="N36" s="522"/>
      <c r="O36" s="522"/>
      <c r="P36" s="522"/>
      <c r="Q36" s="522"/>
      <c r="R36" s="522"/>
      <c r="S36" s="522"/>
      <c r="T36" s="522"/>
      <c r="U36" s="522"/>
      <c r="V36" s="522"/>
      <c r="W36" s="522"/>
      <c r="X36" s="522"/>
      <c r="Y36" s="522"/>
      <c r="Z36" s="522"/>
      <c r="AA36" s="522"/>
      <c r="AB36" s="522"/>
      <c r="AC36" s="522"/>
      <c r="AD36" s="522"/>
      <c r="AE36" s="522"/>
      <c r="AF36" s="522"/>
    </row>
    <row r="37" spans="1:32">
      <c r="A37" s="566"/>
      <c r="B37" s="566"/>
      <c r="C37" s="566"/>
      <c r="D37" s="566"/>
      <c r="E37" s="566"/>
      <c r="F37" s="566"/>
      <c r="G37" s="566"/>
      <c r="H37" s="566"/>
      <c r="I37" s="566"/>
      <c r="J37" s="566"/>
      <c r="K37" s="566"/>
      <c r="L37" s="566"/>
      <c r="M37" s="566"/>
      <c r="N37" s="522"/>
      <c r="O37" s="522"/>
      <c r="P37" s="522"/>
      <c r="Q37" s="522"/>
      <c r="R37" s="522"/>
      <c r="S37" s="522"/>
      <c r="T37" s="522"/>
      <c r="U37" s="522"/>
      <c r="V37" s="522"/>
      <c r="W37" s="522"/>
      <c r="X37" s="522"/>
      <c r="Y37" s="522"/>
      <c r="Z37" s="522"/>
      <c r="AA37" s="522"/>
      <c r="AB37" s="522"/>
      <c r="AC37" s="522"/>
      <c r="AD37" s="522"/>
      <c r="AE37" s="522"/>
      <c r="AF37" s="522"/>
    </row>
    <row r="38" spans="1:32">
      <c r="A38" s="566"/>
      <c r="B38" s="566"/>
      <c r="C38" s="566"/>
      <c r="D38" s="566"/>
      <c r="E38" s="566"/>
      <c r="F38" s="566"/>
      <c r="G38" s="566"/>
      <c r="H38" s="566"/>
      <c r="I38" s="566"/>
      <c r="J38" s="566"/>
      <c r="K38" s="566"/>
      <c r="L38" s="566"/>
      <c r="M38" s="566"/>
      <c r="N38" s="522"/>
      <c r="O38" s="522"/>
      <c r="P38" s="522"/>
      <c r="Q38" s="522"/>
      <c r="R38" s="522"/>
      <c r="S38" s="522"/>
      <c r="T38" s="522"/>
      <c r="U38" s="522"/>
      <c r="V38" s="522"/>
      <c r="W38" s="522"/>
      <c r="X38" s="522"/>
      <c r="Y38" s="522"/>
      <c r="Z38" s="522"/>
      <c r="AA38" s="522"/>
      <c r="AB38" s="522"/>
      <c r="AC38" s="522"/>
      <c r="AD38" s="522"/>
      <c r="AE38" s="522"/>
      <c r="AF38" s="522"/>
    </row>
    <row r="39" spans="1:32">
      <c r="A39" s="566"/>
      <c r="B39" s="566"/>
      <c r="C39" s="566"/>
      <c r="D39" s="566"/>
      <c r="E39" s="566"/>
      <c r="F39" s="566"/>
      <c r="G39" s="566"/>
      <c r="H39" s="566"/>
      <c r="I39" s="566"/>
      <c r="J39" s="566"/>
      <c r="K39" s="566"/>
      <c r="L39" s="566"/>
      <c r="M39" s="566"/>
      <c r="N39" s="522"/>
      <c r="O39" s="522"/>
      <c r="P39" s="522"/>
      <c r="Q39" s="522"/>
      <c r="R39" s="522"/>
      <c r="S39" s="522"/>
      <c r="T39" s="522"/>
      <c r="U39" s="522"/>
      <c r="V39" s="522"/>
      <c r="W39" s="522"/>
      <c r="X39" s="522"/>
      <c r="Y39" s="522"/>
      <c r="Z39" s="522"/>
      <c r="AA39" s="522"/>
      <c r="AB39" s="522"/>
      <c r="AC39" s="522"/>
      <c r="AD39" s="522"/>
      <c r="AE39" s="522"/>
      <c r="AF39" s="522"/>
    </row>
    <row r="40" spans="1:32">
      <c r="A40" s="566"/>
      <c r="B40" s="522"/>
      <c r="C40" s="522"/>
      <c r="D40" s="522"/>
      <c r="E40" s="522"/>
      <c r="F40" s="522"/>
      <c r="G40" s="522"/>
      <c r="H40" s="522"/>
      <c r="I40" s="522"/>
      <c r="J40" s="522"/>
      <c r="K40" s="522"/>
      <c r="L40" s="522"/>
      <c r="M40" s="522"/>
      <c r="N40" s="522"/>
      <c r="O40" s="522"/>
      <c r="P40" s="522"/>
      <c r="Q40" s="522"/>
      <c r="R40" s="522"/>
      <c r="S40" s="522"/>
      <c r="T40" s="522"/>
      <c r="U40" s="522"/>
      <c r="V40" s="522"/>
      <c r="W40" s="522"/>
      <c r="X40" s="522"/>
      <c r="Y40" s="522"/>
      <c r="Z40" s="522"/>
      <c r="AA40" s="522"/>
      <c r="AB40" s="522"/>
      <c r="AC40" s="522"/>
      <c r="AD40" s="522"/>
      <c r="AE40" s="522"/>
      <c r="AF40" s="522"/>
    </row>
    <row r="41" spans="1:32">
      <c r="A41" s="522"/>
      <c r="B41" s="522"/>
      <c r="C41" s="522"/>
      <c r="D41" s="522"/>
      <c r="E41" s="522"/>
      <c r="F41" s="522"/>
      <c r="G41" s="522"/>
      <c r="H41" s="522"/>
      <c r="I41" s="522"/>
      <c r="J41" s="522"/>
      <c r="K41" s="522"/>
      <c r="L41" s="522"/>
      <c r="M41" s="522"/>
      <c r="N41" s="522"/>
      <c r="O41" s="522"/>
      <c r="P41" s="522"/>
      <c r="Q41" s="522"/>
      <c r="R41" s="522"/>
      <c r="S41" s="522"/>
      <c r="T41" s="522"/>
      <c r="U41" s="522"/>
      <c r="V41" s="522"/>
      <c r="W41" s="522"/>
      <c r="X41" s="522"/>
      <c r="Y41" s="522"/>
      <c r="Z41" s="522"/>
      <c r="AA41" s="522"/>
      <c r="AB41" s="522"/>
      <c r="AC41" s="522"/>
      <c r="AD41" s="522"/>
      <c r="AE41" s="522"/>
      <c r="AF41" s="522"/>
    </row>
    <row r="42" spans="1:32">
      <c r="A42" s="522"/>
      <c r="B42" s="522"/>
      <c r="C42" s="522"/>
      <c r="D42" s="522"/>
      <c r="E42" s="522"/>
      <c r="F42" s="522"/>
      <c r="G42" s="522"/>
      <c r="H42" s="522"/>
      <c r="I42" s="522"/>
      <c r="J42" s="522"/>
      <c r="K42" s="522"/>
      <c r="L42" s="522"/>
      <c r="M42" s="522"/>
      <c r="N42" s="522"/>
      <c r="O42" s="522"/>
      <c r="P42" s="522"/>
      <c r="Q42" s="522"/>
      <c r="R42" s="522"/>
      <c r="S42" s="522"/>
      <c r="T42" s="522"/>
      <c r="U42" s="522"/>
      <c r="V42" s="522"/>
      <c r="W42" s="522"/>
      <c r="X42" s="522"/>
      <c r="Y42" s="522"/>
      <c r="Z42" s="522"/>
      <c r="AA42" s="522"/>
      <c r="AB42" s="522"/>
      <c r="AC42" s="522"/>
      <c r="AD42" s="522"/>
      <c r="AE42" s="522"/>
      <c r="AF42" s="522"/>
    </row>
    <row r="43" spans="1:32">
      <c r="A43" s="522"/>
      <c r="B43" s="522"/>
      <c r="C43" s="522"/>
      <c r="D43" s="522"/>
      <c r="E43" s="522"/>
      <c r="F43" s="522"/>
      <c r="G43" s="522"/>
      <c r="H43" s="522"/>
      <c r="I43" s="522"/>
      <c r="J43" s="522"/>
      <c r="K43" s="522"/>
      <c r="L43" s="522"/>
      <c r="M43" s="522"/>
      <c r="N43" s="522"/>
      <c r="O43" s="522"/>
      <c r="P43" s="522"/>
      <c r="Q43" s="522"/>
      <c r="R43" s="522"/>
      <c r="S43" s="522"/>
      <c r="T43" s="522"/>
      <c r="U43" s="522"/>
      <c r="V43" s="522"/>
      <c r="W43" s="522"/>
      <c r="X43" s="522"/>
      <c r="Y43" s="522"/>
      <c r="Z43" s="522"/>
      <c r="AA43" s="522"/>
      <c r="AB43" s="522"/>
      <c r="AC43" s="522"/>
      <c r="AD43" s="522"/>
      <c r="AE43" s="522"/>
      <c r="AF43" s="522"/>
    </row>
    <row r="44" spans="1:32">
      <c r="A44" s="522"/>
      <c r="B44" s="522"/>
      <c r="C44" s="522"/>
      <c r="D44" s="522"/>
      <c r="E44" s="522"/>
      <c r="F44" s="522"/>
      <c r="G44" s="522"/>
      <c r="H44" s="522"/>
      <c r="I44" s="522"/>
      <c r="J44" s="522"/>
      <c r="K44" s="522"/>
      <c r="L44" s="522"/>
      <c r="M44" s="522"/>
      <c r="N44" s="522"/>
      <c r="O44" s="522"/>
      <c r="P44" s="522"/>
      <c r="Q44" s="522"/>
      <c r="R44" s="522"/>
      <c r="S44" s="522"/>
      <c r="T44" s="522"/>
      <c r="U44" s="522"/>
      <c r="V44" s="522"/>
      <c r="W44" s="522"/>
      <c r="X44" s="522"/>
      <c r="Y44" s="522"/>
      <c r="Z44" s="522"/>
      <c r="AA44" s="522"/>
      <c r="AB44" s="522"/>
      <c r="AC44" s="522"/>
      <c r="AD44" s="522"/>
      <c r="AE44" s="522"/>
      <c r="AF44" s="522"/>
    </row>
    <row r="45" spans="1:32">
      <c r="A45" s="522"/>
      <c r="B45" s="522"/>
      <c r="C45" s="522"/>
      <c r="D45" s="522"/>
      <c r="E45" s="522"/>
      <c r="F45" s="522"/>
      <c r="G45" s="522"/>
      <c r="H45" s="522"/>
      <c r="I45" s="522"/>
      <c r="J45" s="522"/>
      <c r="K45" s="522"/>
      <c r="L45" s="522"/>
      <c r="M45" s="522"/>
      <c r="N45" s="522"/>
      <c r="O45" s="522"/>
      <c r="P45" s="522"/>
      <c r="Q45" s="522"/>
      <c r="R45" s="522"/>
      <c r="S45" s="522"/>
      <c r="T45" s="522"/>
      <c r="U45" s="522"/>
      <c r="V45" s="522"/>
      <c r="W45" s="522"/>
      <c r="X45" s="522"/>
      <c r="Y45" s="522"/>
      <c r="Z45" s="522"/>
      <c r="AA45" s="522"/>
      <c r="AB45" s="522"/>
      <c r="AC45" s="522"/>
      <c r="AD45" s="522"/>
      <c r="AE45" s="522"/>
      <c r="AF45" s="522"/>
    </row>
    <row r="46" spans="1:32">
      <c r="A46" s="522"/>
      <c r="B46" s="522"/>
      <c r="C46" s="522"/>
      <c r="D46" s="522"/>
      <c r="E46" s="522"/>
      <c r="F46" s="522"/>
      <c r="G46" s="522"/>
      <c r="H46" s="522"/>
      <c r="I46" s="522"/>
      <c r="J46" s="522"/>
      <c r="K46" s="522"/>
      <c r="L46" s="522"/>
      <c r="M46" s="522"/>
      <c r="N46" s="522"/>
      <c r="O46" s="522"/>
      <c r="P46" s="522"/>
      <c r="Q46" s="522"/>
      <c r="R46" s="522"/>
      <c r="S46" s="522"/>
      <c r="T46" s="522"/>
      <c r="U46" s="522"/>
      <c r="V46" s="522"/>
      <c r="W46" s="522"/>
      <c r="X46" s="522"/>
      <c r="Y46" s="522"/>
      <c r="Z46" s="522"/>
      <c r="AA46" s="522"/>
      <c r="AB46" s="522"/>
      <c r="AC46" s="522"/>
      <c r="AD46" s="522"/>
      <c r="AE46" s="522"/>
      <c r="AF46" s="522"/>
    </row>
    <row r="47" spans="1:32">
      <c r="A47" s="522"/>
      <c r="B47" s="522"/>
      <c r="C47" s="522"/>
      <c r="D47" s="522"/>
      <c r="E47" s="522"/>
      <c r="F47" s="522"/>
      <c r="G47" s="522"/>
      <c r="H47" s="522"/>
      <c r="I47" s="522"/>
      <c r="J47" s="522"/>
      <c r="K47" s="522"/>
      <c r="L47" s="522"/>
      <c r="M47" s="522"/>
      <c r="N47" s="522"/>
      <c r="O47" s="522"/>
      <c r="P47" s="522"/>
      <c r="Q47" s="522"/>
      <c r="R47" s="522"/>
      <c r="S47" s="522"/>
      <c r="T47" s="522"/>
      <c r="U47" s="522"/>
      <c r="V47" s="522"/>
      <c r="W47" s="522"/>
      <c r="X47" s="522"/>
      <c r="Y47" s="522"/>
      <c r="Z47" s="522"/>
      <c r="AA47" s="522"/>
      <c r="AB47" s="522"/>
      <c r="AC47" s="522"/>
      <c r="AD47" s="522"/>
      <c r="AE47" s="522"/>
      <c r="AF47" s="522"/>
    </row>
    <row r="48" spans="1:32">
      <c r="A48" s="522"/>
      <c r="B48" s="522"/>
      <c r="C48" s="522"/>
      <c r="D48" s="522"/>
      <c r="E48" s="522"/>
      <c r="F48" s="522"/>
      <c r="G48" s="522"/>
      <c r="H48" s="522"/>
      <c r="I48" s="522"/>
      <c r="J48" s="522"/>
      <c r="K48" s="522"/>
      <c r="L48" s="522"/>
      <c r="M48" s="522"/>
      <c r="N48" s="522"/>
      <c r="O48" s="522"/>
      <c r="P48" s="522"/>
      <c r="Q48" s="522"/>
      <c r="R48" s="522"/>
      <c r="S48" s="522"/>
      <c r="T48" s="522"/>
      <c r="U48" s="522"/>
      <c r="V48" s="522"/>
      <c r="W48" s="522"/>
      <c r="X48" s="522"/>
      <c r="Y48" s="522"/>
      <c r="Z48" s="522"/>
      <c r="AA48" s="522"/>
      <c r="AB48" s="522"/>
      <c r="AC48" s="522"/>
      <c r="AD48" s="522"/>
      <c r="AE48" s="522"/>
      <c r="AF48" s="522"/>
    </row>
    <row r="49" spans="1:32">
      <c r="A49" s="522"/>
      <c r="B49" s="522"/>
      <c r="C49" s="522"/>
      <c r="D49" s="522"/>
      <c r="E49" s="522"/>
      <c r="F49" s="522"/>
      <c r="G49" s="522"/>
      <c r="H49" s="522"/>
      <c r="I49" s="522"/>
      <c r="J49" s="522"/>
      <c r="K49" s="522"/>
      <c r="L49" s="522"/>
      <c r="M49" s="522"/>
      <c r="N49" s="522"/>
      <c r="O49" s="522"/>
      <c r="P49" s="522"/>
      <c r="Q49" s="522"/>
      <c r="R49" s="522"/>
      <c r="S49" s="522"/>
      <c r="T49" s="522"/>
      <c r="U49" s="522"/>
      <c r="V49" s="522"/>
      <c r="W49" s="522"/>
      <c r="X49" s="522"/>
      <c r="Y49" s="522"/>
      <c r="Z49" s="522"/>
      <c r="AA49" s="522"/>
      <c r="AB49" s="522"/>
      <c r="AC49" s="522"/>
      <c r="AD49" s="522"/>
      <c r="AE49" s="522"/>
      <c r="AF49" s="522"/>
    </row>
    <row r="50" spans="1:32">
      <c r="A50" s="522"/>
      <c r="B50" s="522"/>
      <c r="C50" s="522"/>
      <c r="D50" s="522"/>
      <c r="E50" s="522"/>
      <c r="F50" s="522"/>
      <c r="G50" s="522"/>
      <c r="H50" s="522"/>
      <c r="I50" s="522"/>
      <c r="J50" s="522"/>
      <c r="K50" s="522"/>
      <c r="L50" s="522"/>
      <c r="M50" s="522"/>
      <c r="N50" s="522"/>
      <c r="O50" s="522"/>
      <c r="P50" s="522"/>
      <c r="Q50" s="522"/>
      <c r="R50" s="522"/>
      <c r="S50" s="522"/>
      <c r="T50" s="522"/>
      <c r="U50" s="522"/>
      <c r="V50" s="522"/>
      <c r="W50" s="522"/>
      <c r="X50" s="522"/>
      <c r="Y50" s="522"/>
      <c r="Z50" s="522"/>
      <c r="AA50" s="522"/>
      <c r="AB50" s="522"/>
      <c r="AC50" s="522"/>
      <c r="AD50" s="522"/>
      <c r="AE50" s="522"/>
      <c r="AF50" s="522"/>
    </row>
    <row r="51" spans="1:32">
      <c r="A51" s="522"/>
      <c r="B51" s="522"/>
      <c r="C51" s="522"/>
      <c r="D51" s="522"/>
      <c r="E51" s="522"/>
      <c r="F51" s="522"/>
      <c r="G51" s="522"/>
      <c r="H51" s="522"/>
      <c r="I51" s="522"/>
      <c r="J51" s="522"/>
      <c r="K51" s="522"/>
      <c r="L51" s="522"/>
      <c r="M51" s="522"/>
      <c r="N51" s="522"/>
      <c r="O51" s="522"/>
      <c r="P51" s="522"/>
      <c r="Q51" s="522"/>
      <c r="R51" s="522"/>
      <c r="S51" s="522"/>
      <c r="T51" s="522"/>
      <c r="U51" s="522"/>
      <c r="V51" s="522"/>
      <c r="W51" s="522"/>
      <c r="X51" s="522"/>
      <c r="Y51" s="522"/>
      <c r="Z51" s="522"/>
      <c r="AA51" s="522"/>
      <c r="AB51" s="522"/>
      <c r="AC51" s="522"/>
      <c r="AD51" s="522"/>
      <c r="AE51" s="522"/>
      <c r="AF51" s="522"/>
    </row>
    <row r="52" spans="1:32">
      <c r="A52" s="522"/>
      <c r="B52" s="522"/>
      <c r="C52" s="522"/>
      <c r="D52" s="522"/>
      <c r="E52" s="522"/>
      <c r="F52" s="522"/>
      <c r="G52" s="522"/>
      <c r="H52" s="522"/>
      <c r="I52" s="522"/>
      <c r="J52" s="522"/>
      <c r="K52" s="522"/>
      <c r="L52" s="522"/>
      <c r="M52" s="522"/>
      <c r="N52" s="522"/>
      <c r="O52" s="522"/>
      <c r="P52" s="522"/>
      <c r="Q52" s="522"/>
      <c r="R52" s="522"/>
      <c r="S52" s="522"/>
      <c r="T52" s="522"/>
      <c r="U52" s="522"/>
      <c r="V52" s="522"/>
      <c r="W52" s="522"/>
      <c r="X52" s="522"/>
      <c r="Y52" s="522"/>
      <c r="Z52" s="522"/>
      <c r="AA52" s="522"/>
      <c r="AB52" s="522"/>
      <c r="AC52" s="522"/>
      <c r="AD52" s="522"/>
      <c r="AE52" s="522"/>
      <c r="AF52" s="522"/>
    </row>
    <row r="53" spans="1:32">
      <c r="A53" s="522"/>
      <c r="B53" s="522"/>
      <c r="C53" s="522"/>
      <c r="D53" s="522"/>
      <c r="E53" s="522"/>
      <c r="F53" s="522"/>
      <c r="G53" s="522"/>
      <c r="H53" s="522"/>
      <c r="I53" s="522"/>
      <c r="J53" s="522"/>
      <c r="K53" s="522"/>
      <c r="L53" s="522"/>
      <c r="M53" s="522"/>
      <c r="N53" s="522"/>
      <c r="O53" s="522"/>
      <c r="P53" s="522"/>
      <c r="Q53" s="522"/>
      <c r="R53" s="522"/>
      <c r="S53" s="522"/>
      <c r="T53" s="522"/>
      <c r="U53" s="522"/>
      <c r="V53" s="522"/>
      <c r="W53" s="522"/>
      <c r="X53" s="522"/>
      <c r="Y53" s="522"/>
      <c r="Z53" s="522"/>
      <c r="AA53" s="522"/>
      <c r="AB53" s="522"/>
      <c r="AC53" s="522"/>
      <c r="AD53" s="522"/>
      <c r="AE53" s="522"/>
      <c r="AF53" s="522"/>
    </row>
    <row r="54" spans="1:32">
      <c r="A54" s="522"/>
      <c r="B54" s="522"/>
      <c r="C54" s="522"/>
      <c r="D54" s="522"/>
      <c r="E54" s="522"/>
      <c r="F54" s="522"/>
      <c r="G54" s="522"/>
      <c r="H54" s="522"/>
      <c r="I54" s="522"/>
      <c r="J54" s="522"/>
      <c r="K54" s="522"/>
      <c r="L54" s="522"/>
      <c r="M54" s="522"/>
      <c r="N54" s="522"/>
      <c r="O54" s="522"/>
      <c r="P54" s="522"/>
      <c r="Q54" s="522"/>
      <c r="R54" s="522"/>
      <c r="S54" s="522"/>
      <c r="T54" s="522"/>
      <c r="U54" s="522"/>
      <c r="V54" s="522"/>
      <c r="W54" s="522"/>
      <c r="X54" s="522"/>
      <c r="Y54" s="522"/>
      <c r="Z54" s="522"/>
      <c r="AA54" s="522"/>
      <c r="AB54" s="522"/>
      <c r="AC54" s="522"/>
      <c r="AD54" s="522"/>
      <c r="AE54" s="522"/>
      <c r="AF54" s="522"/>
    </row>
    <row r="55" spans="1:32">
      <c r="A55" s="522"/>
      <c r="B55" s="522"/>
      <c r="C55" s="522"/>
      <c r="D55" s="522"/>
      <c r="E55" s="522"/>
      <c r="F55" s="522"/>
      <c r="G55" s="522"/>
      <c r="H55" s="522"/>
      <c r="I55" s="522"/>
      <c r="J55" s="522"/>
      <c r="K55" s="522"/>
      <c r="L55" s="522"/>
      <c r="M55" s="522"/>
      <c r="N55" s="522"/>
      <c r="O55" s="522"/>
      <c r="P55" s="522"/>
      <c r="Q55" s="522"/>
      <c r="R55" s="522"/>
      <c r="S55" s="522"/>
      <c r="T55" s="522"/>
      <c r="U55" s="522"/>
      <c r="V55" s="522"/>
      <c r="W55" s="522"/>
      <c r="X55" s="522"/>
      <c r="Y55" s="522"/>
      <c r="Z55" s="522"/>
      <c r="AA55" s="522"/>
      <c r="AB55" s="522"/>
      <c r="AC55" s="522"/>
      <c r="AD55" s="522"/>
      <c r="AE55" s="522"/>
      <c r="AF55" s="522"/>
    </row>
    <row r="56" spans="1:32">
      <c r="A56" s="522"/>
      <c r="B56" s="522"/>
      <c r="C56" s="522"/>
      <c r="D56" s="522"/>
      <c r="E56" s="522"/>
      <c r="F56" s="522"/>
      <c r="G56" s="522"/>
      <c r="H56" s="522"/>
      <c r="I56" s="522"/>
      <c r="J56" s="522"/>
      <c r="K56" s="522"/>
      <c r="L56" s="522"/>
      <c r="M56" s="522"/>
      <c r="N56" s="522"/>
      <c r="O56" s="522"/>
      <c r="P56" s="522"/>
      <c r="Q56" s="522"/>
      <c r="R56" s="522"/>
      <c r="S56" s="522"/>
      <c r="T56" s="522"/>
      <c r="U56" s="522"/>
      <c r="V56" s="522"/>
      <c r="W56" s="522"/>
      <c r="X56" s="522"/>
      <c r="Y56" s="522"/>
      <c r="Z56" s="522"/>
      <c r="AA56" s="522"/>
      <c r="AB56" s="522"/>
      <c r="AC56" s="522"/>
      <c r="AD56" s="522"/>
      <c r="AE56" s="522"/>
      <c r="AF56" s="522"/>
    </row>
    <row r="57" spans="1:32">
      <c r="A57" s="522"/>
      <c r="B57" s="522"/>
      <c r="C57" s="522"/>
      <c r="D57" s="522"/>
      <c r="E57" s="522"/>
      <c r="F57" s="522"/>
      <c r="G57" s="522"/>
      <c r="H57" s="522"/>
      <c r="I57" s="522"/>
      <c r="J57" s="522"/>
      <c r="K57" s="522"/>
      <c r="L57" s="522"/>
      <c r="M57" s="522"/>
      <c r="N57" s="522"/>
      <c r="O57" s="522"/>
      <c r="P57" s="522"/>
      <c r="Q57" s="522"/>
      <c r="R57" s="522"/>
      <c r="S57" s="522"/>
      <c r="T57" s="522"/>
      <c r="U57" s="522"/>
      <c r="V57" s="522"/>
      <c r="W57" s="522"/>
      <c r="X57" s="522"/>
      <c r="Y57" s="522"/>
      <c r="Z57" s="522"/>
      <c r="AA57" s="522"/>
      <c r="AB57" s="522"/>
      <c r="AC57" s="522"/>
      <c r="AD57" s="522"/>
      <c r="AE57" s="522"/>
      <c r="AF57" s="522"/>
    </row>
    <row r="58" spans="1:32">
      <c r="A58" s="522"/>
      <c r="B58" s="522"/>
      <c r="C58" s="522"/>
      <c r="D58" s="522"/>
      <c r="E58" s="522"/>
      <c r="F58" s="522"/>
      <c r="G58" s="522"/>
      <c r="H58" s="522"/>
      <c r="I58" s="522"/>
      <c r="J58" s="522"/>
      <c r="K58" s="522"/>
      <c r="L58" s="522"/>
      <c r="M58" s="522"/>
      <c r="N58" s="522"/>
      <c r="O58" s="522"/>
      <c r="P58" s="522"/>
      <c r="Q58" s="522"/>
      <c r="R58" s="522"/>
      <c r="S58" s="522"/>
      <c r="T58" s="522"/>
      <c r="U58" s="522"/>
      <c r="V58" s="522"/>
      <c r="W58" s="522"/>
      <c r="X58" s="522"/>
      <c r="Y58" s="522"/>
      <c r="Z58" s="522"/>
      <c r="AA58" s="522"/>
      <c r="AB58" s="522"/>
      <c r="AC58" s="522"/>
      <c r="AD58" s="522"/>
      <c r="AE58" s="522"/>
      <c r="AF58" s="522"/>
    </row>
    <row r="59" spans="1:32">
      <c r="A59" s="522"/>
      <c r="B59" s="522"/>
      <c r="C59" s="522"/>
      <c r="D59" s="522"/>
      <c r="E59" s="522"/>
      <c r="F59" s="522"/>
      <c r="G59" s="522"/>
      <c r="H59" s="522"/>
      <c r="I59" s="522"/>
      <c r="J59" s="522"/>
      <c r="K59" s="522"/>
      <c r="L59" s="522"/>
      <c r="M59" s="522"/>
      <c r="N59" s="522"/>
      <c r="O59" s="522"/>
      <c r="P59" s="522"/>
      <c r="Q59" s="522"/>
      <c r="R59" s="522"/>
      <c r="S59" s="522"/>
      <c r="T59" s="522"/>
      <c r="U59" s="522"/>
      <c r="V59" s="522"/>
      <c r="W59" s="522"/>
      <c r="X59" s="522"/>
      <c r="Y59" s="522"/>
      <c r="Z59" s="522"/>
      <c r="AA59" s="522"/>
      <c r="AB59" s="522"/>
      <c r="AC59" s="522"/>
      <c r="AD59" s="522"/>
      <c r="AE59" s="522"/>
      <c r="AF59" s="522"/>
    </row>
    <row r="60" spans="1:32">
      <c r="A60" s="522"/>
      <c r="B60" s="522"/>
      <c r="C60" s="522"/>
      <c r="D60" s="522"/>
      <c r="E60" s="522"/>
      <c r="F60" s="522"/>
      <c r="G60" s="522"/>
      <c r="H60" s="522"/>
      <c r="I60" s="522"/>
      <c r="J60" s="522"/>
      <c r="K60" s="522"/>
      <c r="L60" s="522"/>
      <c r="M60" s="522"/>
      <c r="N60" s="522"/>
      <c r="O60" s="522"/>
      <c r="P60" s="522"/>
      <c r="Q60" s="522"/>
      <c r="R60" s="522"/>
      <c r="S60" s="522"/>
      <c r="T60" s="522"/>
      <c r="U60" s="522"/>
      <c r="V60" s="522"/>
      <c r="W60" s="522"/>
      <c r="X60" s="522"/>
      <c r="Y60" s="522"/>
      <c r="Z60" s="522"/>
      <c r="AA60" s="522"/>
      <c r="AB60" s="522"/>
      <c r="AC60" s="522"/>
      <c r="AD60" s="522"/>
      <c r="AE60" s="522"/>
      <c r="AF60" s="522"/>
    </row>
    <row r="61" spans="1:32">
      <c r="A61" s="522"/>
      <c r="B61" s="522"/>
      <c r="C61" s="522"/>
      <c r="D61" s="522"/>
      <c r="E61" s="522"/>
      <c r="F61" s="522"/>
      <c r="G61" s="522"/>
      <c r="H61" s="522"/>
      <c r="I61" s="522"/>
      <c r="J61" s="522"/>
      <c r="K61" s="522"/>
      <c r="L61" s="522"/>
      <c r="M61" s="522"/>
      <c r="N61" s="522"/>
      <c r="O61" s="522"/>
      <c r="P61" s="522"/>
      <c r="Q61" s="522"/>
      <c r="R61" s="522"/>
      <c r="S61" s="522"/>
      <c r="T61" s="522"/>
      <c r="U61" s="522"/>
      <c r="V61" s="522"/>
      <c r="W61" s="522"/>
      <c r="X61" s="522"/>
      <c r="Y61" s="522"/>
      <c r="Z61" s="522"/>
      <c r="AA61" s="522"/>
      <c r="AB61" s="522"/>
      <c r="AC61" s="522"/>
      <c r="AD61" s="522"/>
      <c r="AE61" s="522"/>
      <c r="AF61" s="522"/>
    </row>
    <row r="62" spans="1:32">
      <c r="A62" s="522"/>
      <c r="B62" s="522"/>
      <c r="C62" s="522"/>
      <c r="D62" s="522"/>
      <c r="E62" s="522"/>
      <c r="F62" s="522"/>
      <c r="G62" s="522"/>
      <c r="H62" s="522"/>
      <c r="I62" s="522"/>
      <c r="J62" s="522"/>
      <c r="K62" s="522"/>
      <c r="L62" s="522"/>
      <c r="M62" s="522"/>
      <c r="N62" s="522"/>
      <c r="O62" s="522"/>
      <c r="P62" s="522"/>
      <c r="Q62" s="522"/>
      <c r="R62" s="522"/>
      <c r="S62" s="522"/>
      <c r="T62" s="522"/>
      <c r="U62" s="522"/>
      <c r="V62" s="522"/>
      <c r="W62" s="522"/>
      <c r="X62" s="522"/>
      <c r="Y62" s="522"/>
      <c r="Z62" s="522"/>
      <c r="AA62" s="522"/>
      <c r="AB62" s="522"/>
      <c r="AC62" s="522"/>
      <c r="AD62" s="522"/>
      <c r="AE62" s="522"/>
      <c r="AF62" s="522"/>
    </row>
    <row r="63" spans="1:32">
      <c r="A63" s="522"/>
      <c r="B63" s="522"/>
      <c r="C63" s="522"/>
      <c r="D63" s="522"/>
      <c r="E63" s="522"/>
      <c r="F63" s="522"/>
      <c r="G63" s="522"/>
      <c r="H63" s="522"/>
      <c r="I63" s="522"/>
      <c r="J63" s="522"/>
      <c r="K63" s="522"/>
      <c r="L63" s="522"/>
      <c r="M63" s="522"/>
      <c r="N63" s="522"/>
      <c r="O63" s="522"/>
      <c r="P63" s="522"/>
      <c r="Q63" s="522"/>
      <c r="R63" s="522"/>
      <c r="S63" s="522"/>
      <c r="T63" s="522"/>
      <c r="U63" s="522"/>
      <c r="V63" s="522"/>
      <c r="W63" s="522"/>
      <c r="X63" s="522"/>
      <c r="Y63" s="522"/>
      <c r="Z63" s="522"/>
      <c r="AA63" s="522"/>
      <c r="AB63" s="522"/>
      <c r="AC63" s="522"/>
      <c r="AD63" s="522"/>
      <c r="AE63" s="522"/>
      <c r="AF63" s="522"/>
    </row>
    <row r="64" spans="1:32">
      <c r="A64" s="522"/>
      <c r="B64" s="522"/>
      <c r="C64" s="522"/>
      <c r="D64" s="522"/>
      <c r="E64" s="522"/>
      <c r="F64" s="522"/>
      <c r="G64" s="522"/>
      <c r="H64" s="522"/>
      <c r="I64" s="522"/>
      <c r="J64" s="522"/>
      <c r="K64" s="522"/>
      <c r="L64" s="522"/>
      <c r="M64" s="522"/>
      <c r="N64" s="522"/>
      <c r="O64" s="522"/>
      <c r="P64" s="522"/>
      <c r="Q64" s="522"/>
      <c r="R64" s="522"/>
      <c r="S64" s="522"/>
      <c r="T64" s="522"/>
      <c r="U64" s="522"/>
      <c r="V64" s="522"/>
      <c r="W64" s="522"/>
      <c r="X64" s="522"/>
      <c r="Y64" s="522"/>
      <c r="Z64" s="522"/>
      <c r="AA64" s="522"/>
      <c r="AB64" s="522"/>
      <c r="AC64" s="522"/>
      <c r="AD64" s="522"/>
      <c r="AE64" s="522"/>
      <c r="AF64" s="522"/>
    </row>
    <row r="65" spans="1:32">
      <c r="A65" s="522"/>
      <c r="B65" s="522"/>
      <c r="C65" s="522"/>
      <c r="D65" s="522"/>
      <c r="E65" s="522"/>
      <c r="F65" s="522"/>
      <c r="G65" s="522"/>
      <c r="H65" s="522"/>
      <c r="I65" s="522"/>
      <c r="J65" s="522"/>
      <c r="K65" s="522"/>
      <c r="L65" s="522"/>
      <c r="M65" s="522"/>
      <c r="N65" s="522"/>
      <c r="O65" s="522"/>
      <c r="P65" s="522"/>
      <c r="Q65" s="522"/>
      <c r="R65" s="522"/>
      <c r="S65" s="522"/>
      <c r="T65" s="522"/>
      <c r="U65" s="522"/>
      <c r="V65" s="522"/>
      <c r="W65" s="522"/>
      <c r="X65" s="522"/>
      <c r="Y65" s="522"/>
      <c r="Z65" s="522"/>
      <c r="AA65" s="522"/>
      <c r="AB65" s="522"/>
      <c r="AC65" s="522"/>
      <c r="AD65" s="522"/>
      <c r="AE65" s="522"/>
      <c r="AF65" s="522"/>
    </row>
    <row r="66" spans="1:32">
      <c r="A66" s="522"/>
      <c r="B66" s="522"/>
      <c r="C66" s="522"/>
      <c r="D66" s="522"/>
      <c r="E66" s="522"/>
      <c r="F66" s="522"/>
      <c r="G66" s="522"/>
      <c r="H66" s="522"/>
      <c r="I66" s="522"/>
      <c r="J66" s="522"/>
      <c r="K66" s="522"/>
      <c r="L66" s="522"/>
      <c r="M66" s="522"/>
      <c r="N66" s="522"/>
      <c r="O66" s="522"/>
      <c r="P66" s="522"/>
      <c r="Q66" s="522"/>
      <c r="R66" s="522"/>
      <c r="S66" s="522"/>
      <c r="T66" s="522"/>
      <c r="U66" s="522"/>
      <c r="V66" s="522"/>
      <c r="W66" s="522"/>
      <c r="X66" s="522"/>
      <c r="Y66" s="522"/>
      <c r="Z66" s="522"/>
      <c r="AA66" s="522"/>
      <c r="AB66" s="522"/>
      <c r="AC66" s="522"/>
      <c r="AD66" s="522"/>
      <c r="AE66" s="522"/>
      <c r="AF66" s="522"/>
    </row>
    <row r="67" spans="1:32">
      <c r="A67" s="522"/>
      <c r="B67" s="522"/>
      <c r="C67" s="522"/>
      <c r="D67" s="522"/>
      <c r="E67" s="522"/>
      <c r="F67" s="522"/>
      <c r="G67" s="522"/>
      <c r="H67" s="522"/>
      <c r="I67" s="522"/>
      <c r="J67" s="522"/>
      <c r="K67" s="522"/>
      <c r="L67" s="522"/>
      <c r="M67" s="522"/>
      <c r="N67" s="522"/>
      <c r="O67" s="522"/>
      <c r="P67" s="522"/>
      <c r="Q67" s="522"/>
      <c r="R67" s="522"/>
      <c r="S67" s="522"/>
      <c r="T67" s="522"/>
      <c r="U67" s="522"/>
      <c r="V67" s="522"/>
      <c r="W67" s="522"/>
      <c r="X67" s="522"/>
      <c r="Y67" s="522"/>
      <c r="Z67" s="522"/>
      <c r="AA67" s="522"/>
      <c r="AB67" s="522"/>
      <c r="AC67" s="522"/>
      <c r="AD67" s="522"/>
      <c r="AE67" s="522"/>
      <c r="AF67" s="522"/>
    </row>
    <row r="68" spans="1:32">
      <c r="A68" s="522"/>
      <c r="B68" s="522"/>
      <c r="C68" s="522"/>
      <c r="D68" s="522"/>
      <c r="E68" s="522"/>
      <c r="F68" s="522"/>
      <c r="G68" s="522"/>
      <c r="H68" s="522"/>
      <c r="I68" s="522"/>
      <c r="J68" s="522"/>
      <c r="K68" s="522"/>
      <c r="L68" s="522"/>
      <c r="M68" s="522"/>
      <c r="N68" s="522"/>
      <c r="O68" s="522"/>
      <c r="P68" s="522"/>
      <c r="Q68" s="522"/>
      <c r="R68" s="522"/>
      <c r="S68" s="522"/>
      <c r="T68" s="522"/>
      <c r="U68" s="522"/>
      <c r="V68" s="522"/>
      <c r="W68" s="522"/>
      <c r="X68" s="522"/>
      <c r="Y68" s="522"/>
      <c r="Z68" s="522"/>
      <c r="AA68" s="522"/>
      <c r="AB68" s="522"/>
      <c r="AC68" s="522"/>
      <c r="AD68" s="522"/>
      <c r="AE68" s="522"/>
      <c r="AF68" s="522"/>
    </row>
    <row r="69" spans="1:32">
      <c r="A69" s="522"/>
      <c r="B69" s="522"/>
      <c r="C69" s="522"/>
      <c r="D69" s="522"/>
      <c r="E69" s="522"/>
      <c r="F69" s="522"/>
      <c r="G69" s="522"/>
      <c r="H69" s="522"/>
      <c r="I69" s="522"/>
      <c r="J69" s="522"/>
      <c r="K69" s="522"/>
      <c r="L69" s="522"/>
      <c r="M69" s="522"/>
      <c r="N69" s="522"/>
      <c r="O69" s="522"/>
      <c r="P69" s="522"/>
      <c r="Q69" s="522"/>
      <c r="R69" s="522"/>
      <c r="S69" s="522"/>
      <c r="T69" s="522"/>
      <c r="U69" s="522"/>
      <c r="V69" s="522"/>
      <c r="W69" s="522"/>
      <c r="X69" s="522"/>
      <c r="Y69" s="522"/>
      <c r="Z69" s="522"/>
      <c r="AA69" s="522"/>
      <c r="AB69" s="522"/>
      <c r="AC69" s="522"/>
      <c r="AD69" s="522"/>
      <c r="AE69" s="522"/>
      <c r="AF69" s="522"/>
    </row>
    <row r="70" spans="1:32">
      <c r="A70" s="522"/>
      <c r="B70" s="522"/>
      <c r="C70" s="522"/>
      <c r="D70" s="522"/>
      <c r="E70" s="522"/>
      <c r="F70" s="522"/>
      <c r="G70" s="522"/>
      <c r="H70" s="522"/>
      <c r="I70" s="522"/>
      <c r="J70" s="522"/>
      <c r="K70" s="522"/>
      <c r="L70" s="522"/>
      <c r="M70" s="522"/>
      <c r="N70" s="522"/>
      <c r="O70" s="522"/>
      <c r="P70" s="522"/>
      <c r="Q70" s="522"/>
      <c r="R70" s="522"/>
      <c r="S70" s="522"/>
      <c r="T70" s="522"/>
      <c r="U70" s="522"/>
      <c r="V70" s="522"/>
      <c r="W70" s="522"/>
      <c r="X70" s="522"/>
      <c r="Y70" s="522"/>
      <c r="Z70" s="522"/>
      <c r="AA70" s="522"/>
      <c r="AB70" s="522"/>
      <c r="AC70" s="522"/>
      <c r="AD70" s="522"/>
      <c r="AE70" s="522"/>
      <c r="AF70" s="522"/>
    </row>
    <row r="71" spans="1:32">
      <c r="A71" s="522"/>
      <c r="B71" s="522"/>
      <c r="C71" s="522"/>
      <c r="D71" s="522"/>
      <c r="E71" s="522"/>
      <c r="F71" s="522"/>
      <c r="G71" s="522"/>
      <c r="H71" s="522"/>
      <c r="I71" s="522"/>
      <c r="J71" s="522"/>
      <c r="K71" s="522"/>
      <c r="L71" s="522"/>
      <c r="M71" s="522"/>
      <c r="N71" s="522"/>
      <c r="O71" s="522"/>
      <c r="P71" s="522"/>
      <c r="Q71" s="522"/>
      <c r="R71" s="522"/>
      <c r="S71" s="522"/>
      <c r="T71" s="522"/>
      <c r="U71" s="522"/>
      <c r="V71" s="522"/>
      <c r="W71" s="522"/>
      <c r="X71" s="522"/>
      <c r="Y71" s="522"/>
      <c r="Z71" s="522"/>
      <c r="AA71" s="522"/>
      <c r="AB71" s="522"/>
      <c r="AC71" s="522"/>
      <c r="AD71" s="522"/>
      <c r="AE71" s="522"/>
      <c r="AF71" s="522"/>
    </row>
    <row r="72" spans="1:32">
      <c r="A72" s="522"/>
      <c r="B72" s="522"/>
      <c r="C72" s="522"/>
      <c r="D72" s="522"/>
      <c r="E72" s="522"/>
      <c r="F72" s="522"/>
      <c r="G72" s="522"/>
      <c r="H72" s="522"/>
      <c r="I72" s="522"/>
      <c r="J72" s="522"/>
      <c r="K72" s="522"/>
      <c r="L72" s="522"/>
      <c r="M72" s="522"/>
      <c r="N72" s="522"/>
      <c r="O72" s="522"/>
      <c r="P72" s="522"/>
      <c r="Q72" s="522"/>
      <c r="R72" s="522"/>
      <c r="S72" s="522"/>
      <c r="T72" s="522"/>
      <c r="U72" s="522"/>
      <c r="V72" s="522"/>
      <c r="W72" s="522"/>
      <c r="X72" s="522"/>
      <c r="Y72" s="522"/>
      <c r="Z72" s="522"/>
      <c r="AA72" s="522"/>
      <c r="AB72" s="522"/>
      <c r="AC72" s="522"/>
      <c r="AD72" s="522"/>
      <c r="AE72" s="522"/>
      <c r="AF72" s="522"/>
    </row>
    <row r="73" spans="1:32">
      <c r="A73" s="522"/>
      <c r="B73" s="522"/>
      <c r="C73" s="522"/>
      <c r="D73" s="522"/>
      <c r="E73" s="522"/>
      <c r="F73" s="522"/>
      <c r="G73" s="522"/>
      <c r="H73" s="522"/>
      <c r="I73" s="522"/>
      <c r="J73" s="522"/>
      <c r="K73" s="522"/>
      <c r="L73" s="522"/>
      <c r="M73" s="522"/>
      <c r="N73" s="522"/>
      <c r="O73" s="522"/>
      <c r="P73" s="522"/>
      <c r="Q73" s="522"/>
      <c r="R73" s="522"/>
      <c r="S73" s="522"/>
      <c r="T73" s="522"/>
      <c r="U73" s="522"/>
      <c r="V73" s="522"/>
      <c r="W73" s="522"/>
      <c r="X73" s="522"/>
      <c r="Y73" s="522"/>
      <c r="Z73" s="522"/>
      <c r="AA73" s="522"/>
      <c r="AB73" s="522"/>
      <c r="AC73" s="522"/>
      <c r="AD73" s="522"/>
      <c r="AE73" s="522"/>
      <c r="AF73" s="522"/>
    </row>
    <row r="74" spans="1:32">
      <c r="A74" s="522"/>
      <c r="B74" s="522"/>
      <c r="C74" s="522"/>
      <c r="D74" s="522"/>
      <c r="E74" s="522"/>
      <c r="F74" s="522"/>
      <c r="G74" s="522"/>
      <c r="H74" s="522"/>
      <c r="I74" s="522"/>
      <c r="J74" s="522"/>
      <c r="K74" s="522"/>
      <c r="L74" s="522"/>
      <c r="M74" s="522"/>
      <c r="N74" s="522"/>
      <c r="O74" s="522"/>
      <c r="P74" s="522"/>
      <c r="Q74" s="522"/>
      <c r="R74" s="522"/>
      <c r="S74" s="522"/>
      <c r="T74" s="522"/>
      <c r="U74" s="522"/>
      <c r="V74" s="522"/>
      <c r="W74" s="522"/>
      <c r="X74" s="522"/>
      <c r="Y74" s="522"/>
      <c r="Z74" s="522"/>
      <c r="AA74" s="522"/>
      <c r="AB74" s="522"/>
      <c r="AC74" s="522"/>
      <c r="AD74" s="522"/>
      <c r="AE74" s="522"/>
      <c r="AF74" s="522"/>
    </row>
    <row r="75" spans="1:32">
      <c r="A75" s="522"/>
      <c r="B75" s="522"/>
      <c r="C75" s="522"/>
      <c r="D75" s="522"/>
      <c r="E75" s="522"/>
      <c r="F75" s="522"/>
      <c r="G75" s="522"/>
      <c r="H75" s="522"/>
      <c r="I75" s="522"/>
      <c r="J75" s="522"/>
      <c r="K75" s="522"/>
      <c r="L75" s="522"/>
      <c r="M75" s="522"/>
      <c r="N75" s="522"/>
      <c r="O75" s="522"/>
      <c r="P75" s="522"/>
      <c r="Q75" s="522"/>
      <c r="R75" s="522"/>
      <c r="S75" s="522"/>
      <c r="T75" s="522"/>
      <c r="U75" s="522"/>
      <c r="V75" s="522"/>
      <c r="W75" s="522"/>
      <c r="X75" s="522"/>
      <c r="Y75" s="522"/>
      <c r="Z75" s="522"/>
      <c r="AA75" s="522"/>
      <c r="AB75" s="522"/>
      <c r="AC75" s="522"/>
      <c r="AD75" s="522"/>
      <c r="AE75" s="522"/>
      <c r="AF75" s="522"/>
    </row>
    <row r="76" spans="1:32">
      <c r="A76" s="522"/>
      <c r="B76" s="522"/>
      <c r="C76" s="522"/>
      <c r="D76" s="522"/>
      <c r="E76" s="522"/>
      <c r="F76" s="522"/>
      <c r="G76" s="522"/>
      <c r="H76" s="522"/>
      <c r="I76" s="522"/>
      <c r="J76" s="522"/>
      <c r="K76" s="522"/>
      <c r="L76" s="522"/>
      <c r="M76" s="522"/>
      <c r="N76" s="522"/>
      <c r="O76" s="522"/>
      <c r="P76" s="522"/>
      <c r="Q76" s="522"/>
      <c r="R76" s="522"/>
      <c r="S76" s="522"/>
      <c r="T76" s="522"/>
      <c r="U76" s="522"/>
      <c r="V76" s="522"/>
      <c r="W76" s="522"/>
      <c r="X76" s="522"/>
      <c r="Y76" s="522"/>
      <c r="Z76" s="522"/>
      <c r="AA76" s="522"/>
      <c r="AB76" s="522"/>
      <c r="AC76" s="522"/>
      <c r="AD76" s="522"/>
      <c r="AE76" s="522"/>
      <c r="AF76" s="522"/>
    </row>
    <row r="77" spans="1:32">
      <c r="A77" s="522"/>
      <c r="B77" s="522"/>
      <c r="C77" s="522"/>
      <c r="D77" s="522"/>
      <c r="E77" s="522"/>
      <c r="F77" s="522"/>
      <c r="G77" s="522"/>
      <c r="H77" s="522"/>
      <c r="I77" s="522"/>
      <c r="J77" s="522"/>
      <c r="K77" s="522"/>
      <c r="L77" s="522"/>
      <c r="M77" s="522"/>
      <c r="N77" s="522"/>
      <c r="O77" s="522"/>
      <c r="P77" s="522"/>
      <c r="Q77" s="522"/>
      <c r="R77" s="522"/>
      <c r="S77" s="522"/>
      <c r="T77" s="522"/>
      <c r="U77" s="522"/>
      <c r="V77" s="522"/>
      <c r="W77" s="522"/>
      <c r="X77" s="522"/>
      <c r="Y77" s="522"/>
      <c r="Z77" s="522"/>
      <c r="AA77" s="522"/>
      <c r="AB77" s="522"/>
      <c r="AC77" s="522"/>
      <c r="AD77" s="522"/>
      <c r="AE77" s="522"/>
      <c r="AF77" s="522"/>
    </row>
    <row r="78" spans="1:32">
      <c r="A78" s="522"/>
      <c r="B78" s="522"/>
      <c r="C78" s="522"/>
      <c r="D78" s="522"/>
      <c r="E78" s="522"/>
      <c r="F78" s="522"/>
      <c r="G78" s="522"/>
      <c r="H78" s="522"/>
      <c r="I78" s="522"/>
      <c r="J78" s="522"/>
      <c r="K78" s="522"/>
      <c r="L78" s="522"/>
      <c r="M78" s="522"/>
      <c r="N78" s="522"/>
      <c r="O78" s="522"/>
      <c r="P78" s="522"/>
      <c r="Q78" s="522"/>
      <c r="R78" s="522"/>
      <c r="S78" s="522"/>
      <c r="T78" s="522"/>
      <c r="U78" s="522"/>
      <c r="V78" s="522"/>
      <c r="W78" s="522"/>
      <c r="X78" s="522"/>
      <c r="Y78" s="522"/>
      <c r="Z78" s="522"/>
      <c r="AA78" s="522"/>
      <c r="AB78" s="522"/>
      <c r="AC78" s="522"/>
      <c r="AD78" s="522"/>
      <c r="AE78" s="522"/>
      <c r="AF78" s="522"/>
    </row>
    <row r="79" spans="1:32">
      <c r="A79" s="522"/>
      <c r="B79" s="522"/>
      <c r="C79" s="522"/>
      <c r="D79" s="522"/>
      <c r="E79" s="522"/>
      <c r="F79" s="522"/>
      <c r="G79" s="522"/>
      <c r="H79" s="522"/>
      <c r="I79" s="522"/>
      <c r="J79" s="522"/>
      <c r="K79" s="522"/>
      <c r="L79" s="522"/>
      <c r="M79" s="522"/>
      <c r="N79" s="522"/>
      <c r="O79" s="522"/>
      <c r="P79" s="522"/>
      <c r="Q79" s="522"/>
      <c r="R79" s="522"/>
      <c r="S79" s="522"/>
      <c r="T79" s="522"/>
      <c r="U79" s="522"/>
      <c r="V79" s="522"/>
      <c r="W79" s="522"/>
      <c r="X79" s="522"/>
      <c r="Y79" s="522"/>
      <c r="Z79" s="522"/>
      <c r="AA79" s="522"/>
      <c r="AB79" s="522"/>
      <c r="AC79" s="522"/>
      <c r="AD79" s="522"/>
      <c r="AE79" s="522"/>
      <c r="AF79" s="522"/>
    </row>
    <row r="80" spans="1:32">
      <c r="A80" s="522"/>
      <c r="B80" s="522"/>
      <c r="C80" s="522"/>
      <c r="D80" s="522"/>
      <c r="E80" s="522"/>
      <c r="F80" s="522"/>
      <c r="G80" s="522"/>
      <c r="H80" s="522"/>
      <c r="I80" s="522"/>
      <c r="J80" s="522"/>
      <c r="K80" s="522"/>
      <c r="L80" s="522"/>
      <c r="M80" s="522"/>
      <c r="N80" s="522"/>
      <c r="O80" s="522"/>
      <c r="P80" s="522"/>
      <c r="Q80" s="522"/>
      <c r="R80" s="522"/>
      <c r="S80" s="522"/>
      <c r="T80" s="522"/>
      <c r="U80" s="522"/>
      <c r="V80" s="522"/>
      <c r="W80" s="522"/>
      <c r="X80" s="522"/>
      <c r="Y80" s="522"/>
      <c r="Z80" s="522"/>
      <c r="AA80" s="522"/>
      <c r="AB80" s="522"/>
      <c r="AC80" s="522"/>
      <c r="AD80" s="522"/>
      <c r="AE80" s="522"/>
      <c r="AF80" s="522"/>
    </row>
    <row r="81" spans="1:32">
      <c r="A81" s="522"/>
      <c r="B81" s="522"/>
      <c r="C81" s="522"/>
      <c r="D81" s="522"/>
      <c r="E81" s="522"/>
      <c r="F81" s="522"/>
      <c r="G81" s="522"/>
      <c r="H81" s="522"/>
      <c r="I81" s="522"/>
      <c r="J81" s="522"/>
      <c r="K81" s="522"/>
      <c r="L81" s="522"/>
      <c r="M81" s="522"/>
      <c r="N81" s="522"/>
      <c r="O81" s="522"/>
      <c r="P81" s="522"/>
      <c r="Q81" s="522"/>
      <c r="R81" s="522"/>
      <c r="S81" s="522"/>
      <c r="T81" s="522"/>
      <c r="U81" s="522"/>
      <c r="V81" s="522"/>
      <c r="W81" s="522"/>
      <c r="X81" s="522"/>
      <c r="Y81" s="522"/>
      <c r="Z81" s="522"/>
      <c r="AA81" s="522"/>
      <c r="AB81" s="522"/>
      <c r="AC81" s="522"/>
      <c r="AD81" s="522"/>
      <c r="AE81" s="522"/>
      <c r="AF81" s="522"/>
    </row>
    <row r="82" spans="1:32">
      <c r="A82" s="522"/>
      <c r="B82" s="522"/>
      <c r="C82" s="522"/>
      <c r="D82" s="522"/>
      <c r="E82" s="522"/>
      <c r="F82" s="522"/>
      <c r="G82" s="522"/>
      <c r="H82" s="522"/>
      <c r="I82" s="522"/>
      <c r="J82" s="522"/>
      <c r="K82" s="522"/>
      <c r="L82" s="522"/>
      <c r="M82" s="522"/>
      <c r="N82" s="522"/>
      <c r="O82" s="522"/>
      <c r="P82" s="522"/>
      <c r="Q82" s="522"/>
      <c r="R82" s="522"/>
      <c r="S82" s="522"/>
      <c r="T82" s="522"/>
      <c r="U82" s="522"/>
      <c r="V82" s="522"/>
      <c r="W82" s="522"/>
      <c r="X82" s="522"/>
      <c r="Y82" s="522"/>
      <c r="Z82" s="522"/>
      <c r="AA82" s="522"/>
      <c r="AB82" s="522"/>
      <c r="AC82" s="522"/>
      <c r="AD82" s="522"/>
      <c r="AE82" s="522"/>
      <c r="AF82" s="522"/>
    </row>
    <row r="83" spans="1:32">
      <c r="A83" s="522"/>
      <c r="B83" s="522"/>
      <c r="C83" s="522"/>
      <c r="D83" s="522"/>
      <c r="E83" s="522"/>
      <c r="F83" s="522"/>
      <c r="G83" s="522"/>
      <c r="H83" s="522"/>
      <c r="I83" s="522"/>
      <c r="J83" s="522"/>
      <c r="K83" s="522"/>
      <c r="L83" s="522"/>
      <c r="M83" s="522"/>
      <c r="N83" s="522"/>
      <c r="O83" s="522"/>
      <c r="P83" s="522"/>
      <c r="Q83" s="522"/>
      <c r="R83" s="522"/>
      <c r="S83" s="522"/>
      <c r="T83" s="522"/>
      <c r="U83" s="522"/>
      <c r="V83" s="522"/>
      <c r="W83" s="522"/>
      <c r="X83" s="522"/>
      <c r="Y83" s="522"/>
      <c r="Z83" s="522"/>
      <c r="AA83" s="522"/>
      <c r="AB83" s="522"/>
      <c r="AC83" s="522"/>
      <c r="AD83" s="522"/>
      <c r="AE83" s="522"/>
      <c r="AF83" s="522"/>
    </row>
    <row r="84" spans="1:32">
      <c r="A84" s="522"/>
      <c r="B84" s="522"/>
      <c r="C84" s="522"/>
      <c r="D84" s="522"/>
      <c r="E84" s="522"/>
      <c r="F84" s="522"/>
      <c r="G84" s="522"/>
      <c r="H84" s="522"/>
      <c r="I84" s="522"/>
      <c r="J84" s="522"/>
      <c r="K84" s="522"/>
      <c r="L84" s="522"/>
      <c r="M84" s="522"/>
      <c r="N84" s="522"/>
      <c r="O84" s="522"/>
      <c r="P84" s="522"/>
      <c r="Q84" s="522"/>
      <c r="R84" s="522"/>
      <c r="S84" s="522"/>
      <c r="T84" s="522"/>
      <c r="U84" s="522"/>
      <c r="V84" s="522"/>
      <c r="W84" s="522"/>
      <c r="X84" s="522"/>
      <c r="Y84" s="522"/>
      <c r="Z84" s="522"/>
      <c r="AA84" s="522"/>
      <c r="AB84" s="522"/>
      <c r="AC84" s="522"/>
      <c r="AD84" s="522"/>
      <c r="AE84" s="522"/>
      <c r="AF84" s="522"/>
    </row>
    <row r="85" spans="1:32">
      <c r="A85" s="522"/>
      <c r="B85" s="522"/>
      <c r="C85" s="522"/>
      <c r="D85" s="522"/>
      <c r="E85" s="522"/>
      <c r="F85" s="522"/>
      <c r="G85" s="522"/>
      <c r="H85" s="522"/>
      <c r="I85" s="522"/>
      <c r="J85" s="522"/>
      <c r="K85" s="522"/>
      <c r="L85" s="522"/>
      <c r="M85" s="522"/>
      <c r="N85" s="522"/>
      <c r="O85" s="522"/>
      <c r="P85" s="522"/>
      <c r="Q85" s="522"/>
      <c r="R85" s="522"/>
      <c r="S85" s="522"/>
      <c r="T85" s="522"/>
      <c r="U85" s="522"/>
      <c r="V85" s="522"/>
      <c r="W85" s="522"/>
      <c r="X85" s="522"/>
      <c r="Y85" s="522"/>
      <c r="Z85" s="522"/>
      <c r="AA85" s="522"/>
      <c r="AB85" s="522"/>
      <c r="AC85" s="522"/>
      <c r="AD85" s="522"/>
      <c r="AE85" s="522"/>
      <c r="AF85" s="522"/>
    </row>
    <row r="86" spans="1:32">
      <c r="A86" s="522"/>
      <c r="B86" s="522"/>
      <c r="C86" s="522"/>
      <c r="D86" s="522"/>
      <c r="E86" s="522"/>
      <c r="F86" s="522"/>
      <c r="G86" s="522"/>
      <c r="H86" s="522"/>
      <c r="I86" s="522"/>
      <c r="J86" s="522"/>
      <c r="K86" s="522"/>
      <c r="L86" s="522"/>
      <c r="M86" s="522"/>
      <c r="N86" s="522"/>
      <c r="O86" s="522"/>
      <c r="P86" s="522"/>
      <c r="Q86" s="522"/>
      <c r="R86" s="522"/>
      <c r="S86" s="522"/>
      <c r="T86" s="522"/>
      <c r="U86" s="522"/>
      <c r="V86" s="522"/>
      <c r="W86" s="522"/>
      <c r="X86" s="522"/>
      <c r="Y86" s="522"/>
      <c r="Z86" s="522"/>
      <c r="AA86" s="522"/>
      <c r="AB86" s="522"/>
      <c r="AC86" s="522"/>
      <c r="AD86" s="522"/>
      <c r="AE86" s="522"/>
      <c r="AF86" s="522"/>
    </row>
    <row r="87" spans="1:32">
      <c r="A87" s="522"/>
      <c r="B87" s="522"/>
      <c r="C87" s="522"/>
      <c r="D87" s="522"/>
      <c r="E87" s="522"/>
      <c r="F87" s="522"/>
      <c r="G87" s="522"/>
      <c r="H87" s="522"/>
      <c r="I87" s="522"/>
      <c r="J87" s="522"/>
      <c r="K87" s="522"/>
      <c r="L87" s="522"/>
      <c r="M87" s="522"/>
      <c r="N87" s="522"/>
      <c r="O87" s="522"/>
      <c r="P87" s="522"/>
      <c r="Q87" s="522"/>
      <c r="R87" s="522"/>
      <c r="S87" s="522"/>
      <c r="T87" s="522"/>
      <c r="U87" s="522"/>
      <c r="V87" s="522"/>
      <c r="W87" s="522"/>
      <c r="X87" s="522"/>
      <c r="Y87" s="522"/>
      <c r="Z87" s="522"/>
      <c r="AA87" s="522"/>
      <c r="AB87" s="522"/>
      <c r="AC87" s="522"/>
      <c r="AD87" s="522"/>
      <c r="AE87" s="522"/>
      <c r="AF87" s="522"/>
    </row>
    <row r="88" spans="1:32">
      <c r="A88" s="522"/>
      <c r="B88" s="522"/>
      <c r="C88" s="522"/>
      <c r="D88" s="522"/>
      <c r="E88" s="522"/>
      <c r="F88" s="522"/>
      <c r="G88" s="522"/>
      <c r="H88" s="522"/>
      <c r="I88" s="522"/>
      <c r="J88" s="522"/>
      <c r="K88" s="522"/>
      <c r="L88" s="522"/>
      <c r="M88" s="522"/>
      <c r="N88" s="522"/>
      <c r="O88" s="522"/>
      <c r="P88" s="522"/>
      <c r="Q88" s="522"/>
      <c r="R88" s="522"/>
      <c r="S88" s="522"/>
      <c r="T88" s="522"/>
      <c r="U88" s="522"/>
      <c r="V88" s="522"/>
      <c r="W88" s="522"/>
      <c r="X88" s="522"/>
      <c r="Y88" s="522"/>
      <c r="Z88" s="522"/>
      <c r="AA88" s="522"/>
      <c r="AB88" s="522"/>
      <c r="AC88" s="522"/>
      <c r="AD88" s="522"/>
      <c r="AE88" s="522"/>
      <c r="AF88" s="522"/>
    </row>
    <row r="89" spans="1:32">
      <c r="A89" s="522"/>
      <c r="B89" s="522"/>
      <c r="C89" s="522"/>
      <c r="D89" s="522"/>
      <c r="E89" s="522"/>
      <c r="F89" s="522"/>
      <c r="G89" s="522"/>
      <c r="H89" s="522"/>
      <c r="I89" s="522"/>
      <c r="J89" s="522"/>
      <c r="K89" s="522"/>
      <c r="L89" s="522"/>
      <c r="M89" s="522"/>
      <c r="N89" s="522"/>
      <c r="O89" s="522"/>
      <c r="P89" s="522"/>
      <c r="Q89" s="522"/>
      <c r="R89" s="522"/>
      <c r="S89" s="522"/>
      <c r="T89" s="522"/>
      <c r="U89" s="522"/>
      <c r="V89" s="522"/>
      <c r="W89" s="522"/>
      <c r="X89" s="522"/>
      <c r="Y89" s="522"/>
      <c r="Z89" s="522"/>
      <c r="AA89" s="522"/>
      <c r="AB89" s="522"/>
      <c r="AC89" s="522"/>
      <c r="AD89" s="522"/>
      <c r="AE89" s="522"/>
      <c r="AF89" s="522"/>
    </row>
    <row r="90" spans="1:32">
      <c r="A90" s="522"/>
      <c r="B90" s="522"/>
      <c r="C90" s="522"/>
      <c r="D90" s="522"/>
      <c r="E90" s="522"/>
      <c r="F90" s="522"/>
      <c r="G90" s="522"/>
      <c r="H90" s="522"/>
      <c r="I90" s="522"/>
      <c r="J90" s="522"/>
      <c r="K90" s="522"/>
      <c r="L90" s="522"/>
      <c r="M90" s="522"/>
      <c r="N90" s="522"/>
      <c r="O90" s="522"/>
      <c r="P90" s="522"/>
      <c r="Q90" s="522"/>
      <c r="R90" s="522"/>
      <c r="S90" s="522"/>
      <c r="T90" s="522"/>
      <c r="U90" s="522"/>
      <c r="V90" s="522"/>
      <c r="W90" s="522"/>
      <c r="X90" s="522"/>
      <c r="Y90" s="522"/>
      <c r="Z90" s="522"/>
      <c r="AA90" s="522"/>
      <c r="AB90" s="522"/>
      <c r="AC90" s="522"/>
      <c r="AD90" s="522"/>
      <c r="AE90" s="522"/>
      <c r="AF90" s="522"/>
    </row>
    <row r="91" spans="1:32">
      <c r="A91" s="522"/>
      <c r="B91" s="522"/>
      <c r="C91" s="522"/>
      <c r="D91" s="522"/>
      <c r="E91" s="522"/>
      <c r="F91" s="522"/>
      <c r="G91" s="522"/>
      <c r="H91" s="522"/>
      <c r="I91" s="522"/>
      <c r="J91" s="522"/>
      <c r="K91" s="522"/>
      <c r="L91" s="522"/>
      <c r="M91" s="522"/>
      <c r="N91" s="522"/>
      <c r="O91" s="522"/>
      <c r="P91" s="522"/>
      <c r="Q91" s="522"/>
      <c r="R91" s="522"/>
      <c r="S91" s="522"/>
      <c r="T91" s="522"/>
      <c r="U91" s="522"/>
      <c r="V91" s="522"/>
      <c r="W91" s="522"/>
      <c r="X91" s="522"/>
      <c r="Y91" s="522"/>
      <c r="Z91" s="522"/>
      <c r="AA91" s="522"/>
      <c r="AB91" s="522"/>
      <c r="AC91" s="522"/>
      <c r="AD91" s="522"/>
      <c r="AE91" s="522"/>
      <c r="AF91" s="522"/>
    </row>
    <row r="92" spans="1:32">
      <c r="A92" s="522"/>
      <c r="B92" s="522"/>
      <c r="C92" s="522"/>
      <c r="D92" s="522"/>
      <c r="E92" s="522"/>
      <c r="F92" s="522"/>
      <c r="G92" s="522"/>
      <c r="H92" s="522"/>
      <c r="I92" s="522"/>
      <c r="J92" s="522"/>
      <c r="K92" s="522"/>
      <c r="L92" s="522"/>
      <c r="M92" s="522"/>
      <c r="N92" s="522"/>
      <c r="O92" s="522"/>
      <c r="P92" s="522"/>
      <c r="Q92" s="522"/>
      <c r="R92" s="522"/>
      <c r="S92" s="522"/>
      <c r="T92" s="522"/>
      <c r="U92" s="522"/>
      <c r="V92" s="522"/>
      <c r="W92" s="522"/>
      <c r="X92" s="522"/>
      <c r="Y92" s="522"/>
      <c r="Z92" s="522"/>
      <c r="AA92" s="522"/>
      <c r="AB92" s="522"/>
      <c r="AC92" s="522"/>
      <c r="AD92" s="522"/>
      <c r="AE92" s="522"/>
      <c r="AF92" s="522"/>
    </row>
    <row r="93" spans="1:32">
      <c r="A93" s="522"/>
      <c r="B93" s="522"/>
      <c r="C93" s="522"/>
      <c r="D93" s="522"/>
      <c r="E93" s="522"/>
      <c r="F93" s="522"/>
      <c r="G93" s="522"/>
      <c r="H93" s="522"/>
      <c r="I93" s="522"/>
      <c r="J93" s="522"/>
      <c r="K93" s="522"/>
      <c r="L93" s="522"/>
      <c r="M93" s="522"/>
      <c r="N93" s="522"/>
      <c r="O93" s="522"/>
      <c r="P93" s="522"/>
      <c r="Q93" s="522"/>
      <c r="R93" s="522"/>
      <c r="S93" s="522"/>
      <c r="T93" s="522"/>
      <c r="U93" s="522"/>
      <c r="V93" s="522"/>
      <c r="W93" s="522"/>
      <c r="X93" s="522"/>
      <c r="Y93" s="522"/>
      <c r="Z93" s="522"/>
      <c r="AA93" s="522"/>
      <c r="AB93" s="522"/>
      <c r="AC93" s="522"/>
      <c r="AD93" s="522"/>
      <c r="AE93" s="522"/>
      <c r="AF93" s="522"/>
    </row>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Ｐ明朝,標準"（平成25年度）</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522" customWidth="1"/>
    <col min="2" max="2" width="42.88671875" style="522" customWidth="1"/>
    <col min="3" max="12" width="8.6640625" style="522" customWidth="1"/>
    <col min="13" max="16384" width="9" style="522"/>
  </cols>
  <sheetData>
    <row r="1" spans="1:13" ht="17.25" customHeight="1">
      <c r="A1" s="524" t="s">
        <v>389</v>
      </c>
      <c r="J1" s="523"/>
      <c r="K1" s="523"/>
      <c r="L1" s="523"/>
    </row>
    <row r="2" spans="1:13" ht="17.25" customHeight="1">
      <c r="A2" s="636" t="s">
        <v>534</v>
      </c>
      <c r="B2" s="637"/>
    </row>
    <row r="3" spans="1:13" ht="11.25" customHeight="1">
      <c r="A3" s="524"/>
      <c r="J3" s="523"/>
      <c r="K3" s="523"/>
      <c r="L3" s="523"/>
    </row>
    <row r="4" spans="1:13" ht="21" customHeight="1">
      <c r="A4" s="1444" t="s">
        <v>198</v>
      </c>
      <c r="B4" s="1446"/>
      <c r="C4" s="1444" t="s">
        <v>199</v>
      </c>
      <c r="D4" s="1800" t="s">
        <v>200</v>
      </c>
      <c r="E4" s="1801"/>
      <c r="F4" s="1801"/>
      <c r="G4" s="1801"/>
      <c r="H4" s="1801"/>
      <c r="I4" s="1801"/>
      <c r="J4" s="1801"/>
      <c r="K4" s="1801"/>
      <c r="L4" s="1801"/>
      <c r="M4" s="1802"/>
    </row>
    <row r="5" spans="1:13" ht="21" customHeight="1">
      <c r="A5" s="1794"/>
      <c r="B5" s="1795"/>
      <c r="C5" s="1798"/>
      <c r="D5" s="638" t="s">
        <v>202</v>
      </c>
      <c r="E5" s="639"/>
      <c r="F5" s="639" t="s">
        <v>535</v>
      </c>
      <c r="G5" s="639"/>
      <c r="H5" s="639" t="s">
        <v>536</v>
      </c>
      <c r="I5" s="639"/>
      <c r="J5" s="639" t="s">
        <v>537</v>
      </c>
      <c r="K5" s="638"/>
      <c r="L5" s="640" t="s">
        <v>514</v>
      </c>
      <c r="M5" s="638"/>
    </row>
    <row r="6" spans="1:13" ht="21" customHeight="1">
      <c r="A6" s="1796"/>
      <c r="B6" s="1797"/>
      <c r="C6" s="1799"/>
      <c r="D6" s="641" t="s">
        <v>210</v>
      </c>
      <c r="E6" s="642" t="s">
        <v>211</v>
      </c>
      <c r="F6" s="643" t="s">
        <v>210</v>
      </c>
      <c r="G6" s="642" t="s">
        <v>211</v>
      </c>
      <c r="H6" s="643" t="s">
        <v>210</v>
      </c>
      <c r="I6" s="642" t="s">
        <v>211</v>
      </c>
      <c r="J6" s="643" t="s">
        <v>210</v>
      </c>
      <c r="K6" s="642" t="s">
        <v>211</v>
      </c>
      <c r="L6" s="643" t="s">
        <v>210</v>
      </c>
      <c r="M6" s="642" t="s">
        <v>211</v>
      </c>
    </row>
    <row r="7" spans="1:13" ht="21" customHeight="1">
      <c r="A7" s="644" t="s">
        <v>212</v>
      </c>
      <c r="B7" s="645" t="s">
        <v>538</v>
      </c>
      <c r="C7" s="615">
        <v>10</v>
      </c>
      <c r="D7" s="616">
        <v>0</v>
      </c>
      <c r="E7" s="537">
        <v>1</v>
      </c>
      <c r="F7" s="617">
        <v>0</v>
      </c>
      <c r="G7" s="537">
        <v>0</v>
      </c>
      <c r="H7" s="617">
        <v>4</v>
      </c>
      <c r="I7" s="537">
        <v>1</v>
      </c>
      <c r="J7" s="617">
        <v>0</v>
      </c>
      <c r="K7" s="537">
        <v>1</v>
      </c>
      <c r="L7" s="617">
        <v>3</v>
      </c>
      <c r="M7" s="537">
        <v>0</v>
      </c>
    </row>
    <row r="8" spans="1:13" ht="21" customHeight="1">
      <c r="A8" s="646" t="s">
        <v>214</v>
      </c>
      <c r="B8" s="647" t="s">
        <v>435</v>
      </c>
      <c r="C8" s="618">
        <v>2</v>
      </c>
      <c r="D8" s="484">
        <v>0</v>
      </c>
      <c r="E8" s="483">
        <v>0</v>
      </c>
      <c r="F8" s="481">
        <v>0</v>
      </c>
      <c r="G8" s="483">
        <v>0</v>
      </c>
      <c r="H8" s="481">
        <v>1</v>
      </c>
      <c r="I8" s="483">
        <v>0</v>
      </c>
      <c r="J8" s="481">
        <v>0</v>
      </c>
      <c r="K8" s="483">
        <v>0</v>
      </c>
      <c r="L8" s="481">
        <v>1</v>
      </c>
      <c r="M8" s="483">
        <v>0</v>
      </c>
    </row>
    <row r="9" spans="1:13" ht="21" customHeight="1">
      <c r="A9" s="646"/>
      <c r="B9" s="648" t="s">
        <v>436</v>
      </c>
      <c r="C9" s="619">
        <v>0</v>
      </c>
      <c r="D9" s="488">
        <v>0</v>
      </c>
      <c r="E9" s="487">
        <v>0</v>
      </c>
      <c r="F9" s="485">
        <v>0</v>
      </c>
      <c r="G9" s="487">
        <v>0</v>
      </c>
      <c r="H9" s="485">
        <v>0</v>
      </c>
      <c r="I9" s="487">
        <v>0</v>
      </c>
      <c r="J9" s="485">
        <v>0</v>
      </c>
      <c r="K9" s="487">
        <v>0</v>
      </c>
      <c r="L9" s="485">
        <v>0</v>
      </c>
      <c r="M9" s="487">
        <v>0</v>
      </c>
    </row>
    <row r="10" spans="1:13" ht="21" customHeight="1">
      <c r="A10" s="649"/>
      <c r="B10" s="650" t="s">
        <v>217</v>
      </c>
      <c r="C10" s="620">
        <v>8</v>
      </c>
      <c r="D10" s="621">
        <v>0</v>
      </c>
      <c r="E10" s="551">
        <v>1</v>
      </c>
      <c r="F10" s="622">
        <v>0</v>
      </c>
      <c r="G10" s="551">
        <v>0</v>
      </c>
      <c r="H10" s="622">
        <v>3</v>
      </c>
      <c r="I10" s="551">
        <v>1</v>
      </c>
      <c r="J10" s="622">
        <v>0</v>
      </c>
      <c r="K10" s="551">
        <v>1</v>
      </c>
      <c r="L10" s="622">
        <v>2</v>
      </c>
      <c r="M10" s="551">
        <v>0</v>
      </c>
    </row>
    <row r="11" spans="1:13" ht="21" customHeight="1">
      <c r="A11" s="644" t="s">
        <v>218</v>
      </c>
      <c r="B11" s="645" t="s">
        <v>219</v>
      </c>
      <c r="C11" s="615">
        <v>4</v>
      </c>
      <c r="D11" s="616">
        <v>0</v>
      </c>
      <c r="E11" s="537">
        <v>0</v>
      </c>
      <c r="F11" s="617">
        <v>2</v>
      </c>
      <c r="G11" s="537">
        <v>1</v>
      </c>
      <c r="H11" s="617">
        <v>1</v>
      </c>
      <c r="I11" s="537">
        <v>0</v>
      </c>
      <c r="J11" s="617">
        <v>0</v>
      </c>
      <c r="K11" s="537">
        <v>0</v>
      </c>
      <c r="L11" s="617">
        <v>0</v>
      </c>
      <c r="M11" s="537">
        <v>0</v>
      </c>
    </row>
    <row r="12" spans="1:13" ht="21" customHeight="1">
      <c r="A12" s="646" t="s">
        <v>214</v>
      </c>
      <c r="B12" s="647" t="s">
        <v>220</v>
      </c>
      <c r="C12" s="618">
        <v>2</v>
      </c>
      <c r="D12" s="484">
        <v>0</v>
      </c>
      <c r="E12" s="483">
        <v>0</v>
      </c>
      <c r="F12" s="481">
        <v>2</v>
      </c>
      <c r="G12" s="483">
        <v>0</v>
      </c>
      <c r="H12" s="481">
        <v>0</v>
      </c>
      <c r="I12" s="483">
        <v>0</v>
      </c>
      <c r="J12" s="481">
        <v>0</v>
      </c>
      <c r="K12" s="483">
        <v>0</v>
      </c>
      <c r="L12" s="481">
        <v>0</v>
      </c>
      <c r="M12" s="483">
        <v>0</v>
      </c>
    </row>
    <row r="13" spans="1:13" ht="21" customHeight="1">
      <c r="A13" s="646"/>
      <c r="B13" s="648" t="s">
        <v>221</v>
      </c>
      <c r="C13" s="619">
        <v>1</v>
      </c>
      <c r="D13" s="488">
        <v>0</v>
      </c>
      <c r="E13" s="487">
        <v>0</v>
      </c>
      <c r="F13" s="485">
        <v>0</v>
      </c>
      <c r="G13" s="487">
        <v>1</v>
      </c>
      <c r="H13" s="485">
        <v>0</v>
      </c>
      <c r="I13" s="487">
        <v>0</v>
      </c>
      <c r="J13" s="485">
        <v>0</v>
      </c>
      <c r="K13" s="487">
        <v>0</v>
      </c>
      <c r="L13" s="485">
        <v>0</v>
      </c>
      <c r="M13" s="487">
        <v>0</v>
      </c>
    </row>
    <row r="14" spans="1:13" ht="21" customHeight="1">
      <c r="A14" s="649"/>
      <c r="B14" s="651" t="s">
        <v>222</v>
      </c>
      <c r="C14" s="620">
        <v>1</v>
      </c>
      <c r="D14" s="621">
        <v>0</v>
      </c>
      <c r="E14" s="551">
        <v>0</v>
      </c>
      <c r="F14" s="622">
        <v>0</v>
      </c>
      <c r="G14" s="551">
        <v>0</v>
      </c>
      <c r="H14" s="622">
        <v>1</v>
      </c>
      <c r="I14" s="551">
        <v>0</v>
      </c>
      <c r="J14" s="622">
        <v>0</v>
      </c>
      <c r="K14" s="551">
        <v>0</v>
      </c>
      <c r="L14" s="622">
        <v>0</v>
      </c>
      <c r="M14" s="551">
        <v>0</v>
      </c>
    </row>
    <row r="15" spans="1:13" ht="21" customHeight="1">
      <c r="A15" s="652" t="s">
        <v>223</v>
      </c>
      <c r="B15" s="645" t="s">
        <v>437</v>
      </c>
      <c r="C15" s="615">
        <v>29</v>
      </c>
      <c r="D15" s="616">
        <v>0</v>
      </c>
      <c r="E15" s="537">
        <v>0</v>
      </c>
      <c r="F15" s="617">
        <v>7</v>
      </c>
      <c r="G15" s="537">
        <v>4</v>
      </c>
      <c r="H15" s="617">
        <v>5</v>
      </c>
      <c r="I15" s="537">
        <v>9</v>
      </c>
      <c r="J15" s="617">
        <v>1</v>
      </c>
      <c r="K15" s="537">
        <v>1</v>
      </c>
      <c r="L15" s="617">
        <v>0</v>
      </c>
      <c r="M15" s="537">
        <v>2</v>
      </c>
    </row>
    <row r="16" spans="1:13" ht="21" customHeight="1">
      <c r="A16" s="652" t="s">
        <v>225</v>
      </c>
      <c r="B16" s="645" t="s">
        <v>226</v>
      </c>
      <c r="C16" s="615">
        <v>13</v>
      </c>
      <c r="D16" s="616">
        <v>1</v>
      </c>
      <c r="E16" s="537">
        <v>0</v>
      </c>
      <c r="F16" s="617">
        <v>1</v>
      </c>
      <c r="G16" s="537">
        <v>2</v>
      </c>
      <c r="H16" s="617">
        <v>3</v>
      </c>
      <c r="I16" s="537">
        <v>5</v>
      </c>
      <c r="J16" s="617">
        <v>0</v>
      </c>
      <c r="K16" s="537">
        <v>1</v>
      </c>
      <c r="L16" s="617">
        <v>0</v>
      </c>
      <c r="M16" s="537">
        <v>0</v>
      </c>
    </row>
    <row r="17" spans="1:13" ht="21" customHeight="1">
      <c r="A17" s="652" t="s">
        <v>227</v>
      </c>
      <c r="B17" s="645" t="s">
        <v>228</v>
      </c>
      <c r="C17" s="615">
        <v>3</v>
      </c>
      <c r="D17" s="616">
        <v>0</v>
      </c>
      <c r="E17" s="537">
        <v>0</v>
      </c>
      <c r="F17" s="617">
        <v>1</v>
      </c>
      <c r="G17" s="537">
        <v>0</v>
      </c>
      <c r="H17" s="617">
        <v>2</v>
      </c>
      <c r="I17" s="537">
        <v>0</v>
      </c>
      <c r="J17" s="617">
        <v>0</v>
      </c>
      <c r="K17" s="537">
        <v>0</v>
      </c>
      <c r="L17" s="617">
        <v>0</v>
      </c>
      <c r="M17" s="537">
        <v>0</v>
      </c>
    </row>
    <row r="18" spans="1:13" ht="21" customHeight="1">
      <c r="A18" s="652" t="s">
        <v>229</v>
      </c>
      <c r="B18" s="645" t="s">
        <v>246</v>
      </c>
      <c r="C18" s="615">
        <v>4</v>
      </c>
      <c r="D18" s="616">
        <v>0</v>
      </c>
      <c r="E18" s="537">
        <v>1</v>
      </c>
      <c r="F18" s="617">
        <v>0</v>
      </c>
      <c r="G18" s="537">
        <v>1</v>
      </c>
      <c r="H18" s="617">
        <v>1</v>
      </c>
      <c r="I18" s="537">
        <v>1</v>
      </c>
      <c r="J18" s="617">
        <v>0</v>
      </c>
      <c r="K18" s="537">
        <v>0</v>
      </c>
      <c r="L18" s="617">
        <v>0</v>
      </c>
      <c r="M18" s="537">
        <v>0</v>
      </c>
    </row>
    <row r="19" spans="1:13" ht="21" customHeight="1">
      <c r="A19" s="652" t="s">
        <v>231</v>
      </c>
      <c r="B19" s="645" t="s">
        <v>521</v>
      </c>
      <c r="C19" s="615">
        <v>1</v>
      </c>
      <c r="D19" s="616">
        <v>0</v>
      </c>
      <c r="E19" s="537">
        <v>1</v>
      </c>
      <c r="F19" s="617">
        <v>0</v>
      </c>
      <c r="G19" s="537">
        <v>0</v>
      </c>
      <c r="H19" s="617">
        <v>0</v>
      </c>
      <c r="I19" s="537">
        <v>0</v>
      </c>
      <c r="J19" s="617">
        <v>0</v>
      </c>
      <c r="K19" s="537">
        <v>0</v>
      </c>
      <c r="L19" s="617">
        <v>0</v>
      </c>
      <c r="M19" s="537">
        <v>0</v>
      </c>
    </row>
    <row r="20" spans="1:13" ht="21" customHeight="1">
      <c r="A20" s="652" t="s">
        <v>233</v>
      </c>
      <c r="B20" s="645" t="s">
        <v>438</v>
      </c>
      <c r="C20" s="615">
        <v>1</v>
      </c>
      <c r="D20" s="616">
        <v>0</v>
      </c>
      <c r="E20" s="537">
        <v>0</v>
      </c>
      <c r="F20" s="617">
        <v>1</v>
      </c>
      <c r="G20" s="537">
        <v>0</v>
      </c>
      <c r="H20" s="617">
        <v>0</v>
      </c>
      <c r="I20" s="537">
        <v>0</v>
      </c>
      <c r="J20" s="617">
        <v>0</v>
      </c>
      <c r="K20" s="537">
        <v>0</v>
      </c>
      <c r="L20" s="617">
        <v>0</v>
      </c>
      <c r="M20" s="537">
        <v>0</v>
      </c>
    </row>
    <row r="21" spans="1:13" ht="21" customHeight="1">
      <c r="A21" s="652" t="s">
        <v>235</v>
      </c>
      <c r="B21" s="645" t="s">
        <v>236</v>
      </c>
      <c r="C21" s="615">
        <v>3</v>
      </c>
      <c r="D21" s="616">
        <v>0</v>
      </c>
      <c r="E21" s="537">
        <v>0</v>
      </c>
      <c r="F21" s="617">
        <v>3</v>
      </c>
      <c r="G21" s="537">
        <v>0</v>
      </c>
      <c r="H21" s="617">
        <v>0</v>
      </c>
      <c r="I21" s="537">
        <v>0</v>
      </c>
      <c r="J21" s="617">
        <v>0</v>
      </c>
      <c r="K21" s="537">
        <v>0</v>
      </c>
      <c r="L21" s="617">
        <v>0</v>
      </c>
      <c r="M21" s="537">
        <v>0</v>
      </c>
    </row>
    <row r="22" spans="1:13" ht="21" customHeight="1">
      <c r="A22" s="653" t="s">
        <v>237</v>
      </c>
      <c r="B22" s="654" t="s">
        <v>248</v>
      </c>
      <c r="C22" s="615">
        <v>0</v>
      </c>
      <c r="D22" s="616">
        <v>0</v>
      </c>
      <c r="E22" s="537">
        <v>0</v>
      </c>
      <c r="F22" s="617">
        <v>0</v>
      </c>
      <c r="G22" s="537">
        <v>0</v>
      </c>
      <c r="H22" s="617">
        <v>0</v>
      </c>
      <c r="I22" s="537">
        <v>0</v>
      </c>
      <c r="J22" s="617">
        <v>0</v>
      </c>
      <c r="K22" s="537">
        <v>0</v>
      </c>
      <c r="L22" s="617">
        <v>0</v>
      </c>
      <c r="M22" s="537">
        <v>0</v>
      </c>
    </row>
    <row r="23" spans="1:13" ht="21" customHeight="1">
      <c r="A23" s="652" t="s">
        <v>239</v>
      </c>
      <c r="B23" s="645"/>
      <c r="C23" s="615">
        <v>2</v>
      </c>
      <c r="D23" s="616">
        <v>0</v>
      </c>
      <c r="E23" s="537">
        <v>1</v>
      </c>
      <c r="F23" s="617">
        <v>1</v>
      </c>
      <c r="G23" s="537">
        <v>0</v>
      </c>
      <c r="H23" s="617">
        <v>0</v>
      </c>
      <c r="I23" s="537">
        <v>0</v>
      </c>
      <c r="J23" s="617">
        <v>0</v>
      </c>
      <c r="K23" s="537">
        <v>0</v>
      </c>
      <c r="L23" s="617">
        <v>0</v>
      </c>
      <c r="M23" s="537">
        <v>0</v>
      </c>
    </row>
    <row r="24" spans="1:13" s="623" customFormat="1" ht="21" customHeight="1">
      <c r="A24" s="652" t="s">
        <v>137</v>
      </c>
      <c r="B24" s="645"/>
      <c r="C24" s="615">
        <v>2</v>
      </c>
      <c r="D24" s="616">
        <v>0</v>
      </c>
      <c r="E24" s="537">
        <v>0</v>
      </c>
      <c r="F24" s="617">
        <v>1</v>
      </c>
      <c r="G24" s="537">
        <v>0</v>
      </c>
      <c r="H24" s="617">
        <v>1</v>
      </c>
      <c r="I24" s="537">
        <v>0</v>
      </c>
      <c r="J24" s="617">
        <v>0</v>
      </c>
      <c r="K24" s="537">
        <v>0</v>
      </c>
      <c r="L24" s="617">
        <v>0</v>
      </c>
      <c r="M24" s="537">
        <v>0</v>
      </c>
    </row>
    <row r="25" spans="1:13" ht="21" customHeight="1">
      <c r="A25" s="655" t="s">
        <v>240</v>
      </c>
      <c r="B25" s="656"/>
      <c r="C25" s="615">
        <v>72</v>
      </c>
      <c r="D25" s="616">
        <v>1</v>
      </c>
      <c r="E25" s="537">
        <v>4</v>
      </c>
      <c r="F25" s="617">
        <v>17</v>
      </c>
      <c r="G25" s="537">
        <v>8</v>
      </c>
      <c r="H25" s="617">
        <v>17</v>
      </c>
      <c r="I25" s="537">
        <v>16</v>
      </c>
      <c r="J25" s="617">
        <v>1</v>
      </c>
      <c r="K25" s="537">
        <v>3</v>
      </c>
      <c r="L25" s="617">
        <v>3</v>
      </c>
      <c r="M25" s="537">
        <v>2</v>
      </c>
    </row>
    <row r="27" spans="1:13" ht="12.75" customHeight="1">
      <c r="D27" s="1803" t="s">
        <v>39</v>
      </c>
      <c r="E27" s="657" t="s">
        <v>526</v>
      </c>
      <c r="F27" s="658"/>
      <c r="G27" s="658"/>
      <c r="H27" s="658"/>
      <c r="I27" s="658"/>
      <c r="J27" s="658"/>
      <c r="K27" s="658"/>
      <c r="L27" s="659"/>
    </row>
    <row r="28" spans="1:13" ht="12.75" customHeight="1">
      <c r="D28" s="1804"/>
      <c r="E28" s="657" t="s">
        <v>527</v>
      </c>
      <c r="F28" s="658"/>
      <c r="G28" s="658"/>
      <c r="H28" s="1806" t="s">
        <v>528</v>
      </c>
      <c r="I28" s="1808" t="s">
        <v>529</v>
      </c>
      <c r="J28" s="1808" t="s">
        <v>530</v>
      </c>
      <c r="K28" s="1808" t="s">
        <v>531</v>
      </c>
      <c r="L28" s="1808" t="s">
        <v>532</v>
      </c>
    </row>
    <row r="29" spans="1:13" ht="21.6">
      <c r="D29" s="1805"/>
      <c r="E29" s="660" t="s">
        <v>533</v>
      </c>
      <c r="F29" s="661" t="s">
        <v>178</v>
      </c>
      <c r="G29" s="662" t="s">
        <v>539</v>
      </c>
      <c r="H29" s="1807"/>
      <c r="I29" s="1809"/>
      <c r="J29" s="1809"/>
      <c r="K29" s="1809"/>
      <c r="L29" s="1809"/>
    </row>
    <row r="30" spans="1:13" ht="21.75" customHeight="1">
      <c r="D30" s="632">
        <v>72</v>
      </c>
      <c r="E30" s="632">
        <v>64</v>
      </c>
      <c r="F30" s="633">
        <v>4</v>
      </c>
      <c r="G30" s="634">
        <v>0</v>
      </c>
      <c r="H30" s="635">
        <v>0</v>
      </c>
      <c r="I30" s="635">
        <v>0</v>
      </c>
      <c r="J30" s="635">
        <v>4</v>
      </c>
      <c r="K30" s="635">
        <v>0</v>
      </c>
      <c r="L30" s="635">
        <v>0</v>
      </c>
    </row>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Ｐ明朝,標準"（平成25年度）</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522" customWidth="1"/>
    <col min="2" max="2" width="42.88671875" style="522" customWidth="1"/>
    <col min="3" max="12" width="8.6640625" style="522" customWidth="1"/>
    <col min="13" max="16384" width="9" style="522"/>
  </cols>
  <sheetData>
    <row r="1" spans="1:13" ht="17.25" customHeight="1">
      <c r="A1" s="524" t="s">
        <v>389</v>
      </c>
      <c r="J1" s="523"/>
      <c r="K1" s="523"/>
      <c r="L1" s="523"/>
    </row>
    <row r="2" spans="1:13" ht="17.25" customHeight="1">
      <c r="A2" s="636" t="s">
        <v>540</v>
      </c>
      <c r="B2" s="637"/>
    </row>
    <row r="3" spans="1:13" ht="11.25" customHeight="1">
      <c r="A3" s="524"/>
      <c r="J3" s="523"/>
      <c r="K3" s="523"/>
      <c r="L3" s="523"/>
    </row>
    <row r="4" spans="1:13" ht="21" customHeight="1">
      <c r="A4" s="1444" t="s">
        <v>198</v>
      </c>
      <c r="B4" s="1446"/>
      <c r="C4" s="1444" t="s">
        <v>199</v>
      </c>
      <c r="D4" s="1800" t="s">
        <v>200</v>
      </c>
      <c r="E4" s="1801"/>
      <c r="F4" s="1801"/>
      <c r="G4" s="1801"/>
      <c r="H4" s="1801"/>
      <c r="I4" s="1801"/>
      <c r="J4" s="1801"/>
      <c r="K4" s="1801"/>
      <c r="L4" s="1801"/>
      <c r="M4" s="1802"/>
    </row>
    <row r="5" spans="1:13" ht="21" customHeight="1">
      <c r="A5" s="1794"/>
      <c r="B5" s="1795"/>
      <c r="C5" s="1798"/>
      <c r="D5" s="638" t="s">
        <v>202</v>
      </c>
      <c r="E5" s="639"/>
      <c r="F5" s="639" t="s">
        <v>524</v>
      </c>
      <c r="G5" s="639"/>
      <c r="H5" s="639" t="s">
        <v>525</v>
      </c>
      <c r="I5" s="639"/>
      <c r="J5" s="639" t="s">
        <v>276</v>
      </c>
      <c r="K5" s="638"/>
      <c r="L5" s="640" t="s">
        <v>206</v>
      </c>
      <c r="M5" s="638"/>
    </row>
    <row r="6" spans="1:13" ht="21" customHeight="1">
      <c r="A6" s="1796"/>
      <c r="B6" s="1797"/>
      <c r="C6" s="1799"/>
      <c r="D6" s="641" t="s">
        <v>210</v>
      </c>
      <c r="E6" s="642" t="s">
        <v>211</v>
      </c>
      <c r="F6" s="643" t="s">
        <v>210</v>
      </c>
      <c r="G6" s="642" t="s">
        <v>211</v>
      </c>
      <c r="H6" s="643" t="s">
        <v>210</v>
      </c>
      <c r="I6" s="642" t="s">
        <v>211</v>
      </c>
      <c r="J6" s="643" t="s">
        <v>210</v>
      </c>
      <c r="K6" s="642" t="s">
        <v>211</v>
      </c>
      <c r="L6" s="643" t="s">
        <v>210</v>
      </c>
      <c r="M6" s="642" t="s">
        <v>211</v>
      </c>
    </row>
    <row r="7" spans="1:13" ht="21" customHeight="1">
      <c r="A7" s="644" t="s">
        <v>212</v>
      </c>
      <c r="B7" s="645" t="s">
        <v>490</v>
      </c>
      <c r="C7" s="615">
        <v>6</v>
      </c>
      <c r="D7" s="616">
        <v>0</v>
      </c>
      <c r="E7" s="537">
        <v>0</v>
      </c>
      <c r="F7" s="617">
        <v>0</v>
      </c>
      <c r="G7" s="537">
        <v>1</v>
      </c>
      <c r="H7" s="617">
        <v>1</v>
      </c>
      <c r="I7" s="537">
        <v>0</v>
      </c>
      <c r="J7" s="617">
        <v>0</v>
      </c>
      <c r="K7" s="537">
        <v>1</v>
      </c>
      <c r="L7" s="617">
        <v>1</v>
      </c>
      <c r="M7" s="537">
        <v>2</v>
      </c>
    </row>
    <row r="8" spans="1:13" ht="21" customHeight="1">
      <c r="A8" s="646" t="s">
        <v>214</v>
      </c>
      <c r="B8" s="647" t="s">
        <v>435</v>
      </c>
      <c r="C8" s="618">
        <v>1</v>
      </c>
      <c r="D8" s="484">
        <v>0</v>
      </c>
      <c r="E8" s="483">
        <v>0</v>
      </c>
      <c r="F8" s="481">
        <v>0</v>
      </c>
      <c r="G8" s="483">
        <v>0</v>
      </c>
      <c r="H8" s="481">
        <v>0</v>
      </c>
      <c r="I8" s="483">
        <v>0</v>
      </c>
      <c r="J8" s="481">
        <v>0</v>
      </c>
      <c r="K8" s="483">
        <v>1</v>
      </c>
      <c r="L8" s="481">
        <v>0</v>
      </c>
      <c r="M8" s="483">
        <v>0</v>
      </c>
    </row>
    <row r="9" spans="1:13" ht="21" customHeight="1">
      <c r="A9" s="646"/>
      <c r="B9" s="648" t="s">
        <v>436</v>
      </c>
      <c r="C9" s="619">
        <v>1</v>
      </c>
      <c r="D9" s="488">
        <v>0</v>
      </c>
      <c r="E9" s="487">
        <v>0</v>
      </c>
      <c r="F9" s="485">
        <v>0</v>
      </c>
      <c r="G9" s="487">
        <v>0</v>
      </c>
      <c r="H9" s="485">
        <v>0</v>
      </c>
      <c r="I9" s="487">
        <v>0</v>
      </c>
      <c r="J9" s="485">
        <v>0</v>
      </c>
      <c r="K9" s="487">
        <v>0</v>
      </c>
      <c r="L9" s="485">
        <v>1</v>
      </c>
      <c r="M9" s="487">
        <v>0</v>
      </c>
    </row>
    <row r="10" spans="1:13" ht="21" customHeight="1">
      <c r="A10" s="649"/>
      <c r="B10" s="650" t="s">
        <v>217</v>
      </c>
      <c r="C10" s="620">
        <v>4</v>
      </c>
      <c r="D10" s="621">
        <v>0</v>
      </c>
      <c r="E10" s="551">
        <v>0</v>
      </c>
      <c r="F10" s="622">
        <v>0</v>
      </c>
      <c r="G10" s="551">
        <v>1</v>
      </c>
      <c r="H10" s="622">
        <v>1</v>
      </c>
      <c r="I10" s="551">
        <v>0</v>
      </c>
      <c r="J10" s="622">
        <v>0</v>
      </c>
      <c r="K10" s="551">
        <v>0</v>
      </c>
      <c r="L10" s="622">
        <v>0</v>
      </c>
      <c r="M10" s="551">
        <v>2</v>
      </c>
    </row>
    <row r="11" spans="1:13" ht="21" customHeight="1">
      <c r="A11" s="644" t="s">
        <v>218</v>
      </c>
      <c r="B11" s="645" t="s">
        <v>219</v>
      </c>
      <c r="C11" s="615">
        <v>12</v>
      </c>
      <c r="D11" s="616">
        <v>0</v>
      </c>
      <c r="E11" s="537">
        <v>0</v>
      </c>
      <c r="F11" s="617">
        <v>5</v>
      </c>
      <c r="G11" s="537">
        <v>1</v>
      </c>
      <c r="H11" s="617">
        <v>4</v>
      </c>
      <c r="I11" s="537">
        <v>2</v>
      </c>
      <c r="J11" s="617">
        <v>0</v>
      </c>
      <c r="K11" s="537">
        <v>0</v>
      </c>
      <c r="L11" s="617">
        <v>0</v>
      </c>
      <c r="M11" s="537">
        <v>0</v>
      </c>
    </row>
    <row r="12" spans="1:13" ht="21" customHeight="1">
      <c r="A12" s="646" t="s">
        <v>214</v>
      </c>
      <c r="B12" s="647" t="s">
        <v>220</v>
      </c>
      <c r="C12" s="618">
        <v>5</v>
      </c>
      <c r="D12" s="484">
        <v>0</v>
      </c>
      <c r="E12" s="483">
        <v>0</v>
      </c>
      <c r="F12" s="481">
        <v>3</v>
      </c>
      <c r="G12" s="483">
        <v>0</v>
      </c>
      <c r="H12" s="481">
        <v>0</v>
      </c>
      <c r="I12" s="483">
        <v>2</v>
      </c>
      <c r="J12" s="481">
        <v>0</v>
      </c>
      <c r="K12" s="483">
        <v>0</v>
      </c>
      <c r="L12" s="481">
        <v>0</v>
      </c>
      <c r="M12" s="483">
        <v>0</v>
      </c>
    </row>
    <row r="13" spans="1:13" ht="21" customHeight="1">
      <c r="A13" s="646"/>
      <c r="B13" s="648" t="s">
        <v>221</v>
      </c>
      <c r="C13" s="619">
        <v>2</v>
      </c>
      <c r="D13" s="488">
        <v>0</v>
      </c>
      <c r="E13" s="487">
        <v>0</v>
      </c>
      <c r="F13" s="485">
        <v>0</v>
      </c>
      <c r="G13" s="487">
        <v>0</v>
      </c>
      <c r="H13" s="485">
        <v>2</v>
      </c>
      <c r="I13" s="487">
        <v>0</v>
      </c>
      <c r="J13" s="485">
        <v>0</v>
      </c>
      <c r="K13" s="487">
        <v>0</v>
      </c>
      <c r="L13" s="485">
        <v>0</v>
      </c>
      <c r="M13" s="487">
        <v>0</v>
      </c>
    </row>
    <row r="14" spans="1:13" ht="21" customHeight="1">
      <c r="A14" s="649"/>
      <c r="B14" s="651" t="s">
        <v>222</v>
      </c>
      <c r="C14" s="620">
        <v>5</v>
      </c>
      <c r="D14" s="621">
        <v>0</v>
      </c>
      <c r="E14" s="551">
        <v>0</v>
      </c>
      <c r="F14" s="622">
        <v>2</v>
      </c>
      <c r="G14" s="551">
        <v>1</v>
      </c>
      <c r="H14" s="622">
        <v>2</v>
      </c>
      <c r="I14" s="551">
        <v>0</v>
      </c>
      <c r="J14" s="622">
        <v>0</v>
      </c>
      <c r="K14" s="551">
        <v>0</v>
      </c>
      <c r="L14" s="622">
        <v>0</v>
      </c>
      <c r="M14" s="551">
        <v>0</v>
      </c>
    </row>
    <row r="15" spans="1:13" ht="21" customHeight="1">
      <c r="A15" s="652" t="s">
        <v>223</v>
      </c>
      <c r="B15" s="645" t="s">
        <v>437</v>
      </c>
      <c r="C15" s="615">
        <v>26</v>
      </c>
      <c r="D15" s="616">
        <v>1</v>
      </c>
      <c r="E15" s="537">
        <v>0</v>
      </c>
      <c r="F15" s="617">
        <v>3</v>
      </c>
      <c r="G15" s="537">
        <v>3</v>
      </c>
      <c r="H15" s="617">
        <v>7</v>
      </c>
      <c r="I15" s="537">
        <v>8</v>
      </c>
      <c r="J15" s="617">
        <v>2</v>
      </c>
      <c r="K15" s="537">
        <v>1</v>
      </c>
      <c r="L15" s="617">
        <v>1</v>
      </c>
      <c r="M15" s="537">
        <v>0</v>
      </c>
    </row>
    <row r="16" spans="1:13" ht="21" customHeight="1">
      <c r="A16" s="652" t="s">
        <v>225</v>
      </c>
      <c r="B16" s="645" t="s">
        <v>226</v>
      </c>
      <c r="C16" s="615">
        <v>13</v>
      </c>
      <c r="D16" s="616">
        <v>1</v>
      </c>
      <c r="E16" s="537">
        <v>2</v>
      </c>
      <c r="F16" s="617">
        <v>2</v>
      </c>
      <c r="G16" s="537">
        <v>5</v>
      </c>
      <c r="H16" s="617">
        <v>2</v>
      </c>
      <c r="I16" s="537">
        <v>1</v>
      </c>
      <c r="J16" s="617">
        <v>0</v>
      </c>
      <c r="K16" s="537">
        <v>0</v>
      </c>
      <c r="L16" s="617">
        <v>0</v>
      </c>
      <c r="M16" s="537">
        <v>0</v>
      </c>
    </row>
    <row r="17" spans="1:13" ht="21" customHeight="1">
      <c r="A17" s="652" t="s">
        <v>227</v>
      </c>
      <c r="B17" s="645" t="s">
        <v>228</v>
      </c>
      <c r="C17" s="615">
        <v>8</v>
      </c>
      <c r="D17" s="616">
        <v>0</v>
      </c>
      <c r="E17" s="537">
        <v>2</v>
      </c>
      <c r="F17" s="617">
        <v>0</v>
      </c>
      <c r="G17" s="537">
        <v>2</v>
      </c>
      <c r="H17" s="617">
        <v>0</v>
      </c>
      <c r="I17" s="537">
        <v>2</v>
      </c>
      <c r="J17" s="617">
        <v>0</v>
      </c>
      <c r="K17" s="537">
        <v>2</v>
      </c>
      <c r="L17" s="617">
        <v>0</v>
      </c>
      <c r="M17" s="537">
        <v>0</v>
      </c>
    </row>
    <row r="18" spans="1:13" ht="21" customHeight="1">
      <c r="A18" s="652" t="s">
        <v>229</v>
      </c>
      <c r="B18" s="645" t="s">
        <v>246</v>
      </c>
      <c r="C18" s="615">
        <v>0</v>
      </c>
      <c r="D18" s="616">
        <v>0</v>
      </c>
      <c r="E18" s="537">
        <v>0</v>
      </c>
      <c r="F18" s="617">
        <v>0</v>
      </c>
      <c r="G18" s="537">
        <v>0</v>
      </c>
      <c r="H18" s="617">
        <v>0</v>
      </c>
      <c r="I18" s="537">
        <v>0</v>
      </c>
      <c r="J18" s="617">
        <v>0</v>
      </c>
      <c r="K18" s="537">
        <v>0</v>
      </c>
      <c r="L18" s="617">
        <v>0</v>
      </c>
      <c r="M18" s="537">
        <v>0</v>
      </c>
    </row>
    <row r="19" spans="1:13" ht="21" customHeight="1">
      <c r="A19" s="652" t="s">
        <v>231</v>
      </c>
      <c r="B19" s="645" t="s">
        <v>250</v>
      </c>
      <c r="C19" s="615">
        <v>2</v>
      </c>
      <c r="D19" s="616">
        <v>0</v>
      </c>
      <c r="E19" s="537">
        <v>1</v>
      </c>
      <c r="F19" s="617">
        <v>0</v>
      </c>
      <c r="G19" s="537">
        <v>0</v>
      </c>
      <c r="H19" s="617">
        <v>0</v>
      </c>
      <c r="I19" s="537">
        <v>1</v>
      </c>
      <c r="J19" s="617">
        <v>0</v>
      </c>
      <c r="K19" s="537">
        <v>0</v>
      </c>
      <c r="L19" s="617">
        <v>0</v>
      </c>
      <c r="M19" s="537">
        <v>0</v>
      </c>
    </row>
    <row r="20" spans="1:13" ht="21" customHeight="1">
      <c r="A20" s="652" t="s">
        <v>233</v>
      </c>
      <c r="B20" s="645" t="s">
        <v>438</v>
      </c>
      <c r="C20" s="615">
        <v>1</v>
      </c>
      <c r="D20" s="616">
        <v>0</v>
      </c>
      <c r="E20" s="537">
        <v>0</v>
      </c>
      <c r="F20" s="617">
        <v>1</v>
      </c>
      <c r="G20" s="537">
        <v>0</v>
      </c>
      <c r="H20" s="617">
        <v>0</v>
      </c>
      <c r="I20" s="537">
        <v>0</v>
      </c>
      <c r="J20" s="617">
        <v>0</v>
      </c>
      <c r="K20" s="537">
        <v>0</v>
      </c>
      <c r="L20" s="617">
        <v>0</v>
      </c>
      <c r="M20" s="537">
        <v>0</v>
      </c>
    </row>
    <row r="21" spans="1:13" ht="21" customHeight="1">
      <c r="A21" s="652" t="s">
        <v>235</v>
      </c>
      <c r="B21" s="645" t="s">
        <v>236</v>
      </c>
      <c r="C21" s="615">
        <v>1</v>
      </c>
      <c r="D21" s="616">
        <v>0</v>
      </c>
      <c r="E21" s="537">
        <v>1</v>
      </c>
      <c r="F21" s="617">
        <v>0</v>
      </c>
      <c r="G21" s="537">
        <v>0</v>
      </c>
      <c r="H21" s="617">
        <v>0</v>
      </c>
      <c r="I21" s="537">
        <v>0</v>
      </c>
      <c r="J21" s="617">
        <v>0</v>
      </c>
      <c r="K21" s="537">
        <v>0</v>
      </c>
      <c r="L21" s="617">
        <v>0</v>
      </c>
      <c r="M21" s="537">
        <v>0</v>
      </c>
    </row>
    <row r="22" spans="1:13" ht="21" customHeight="1">
      <c r="A22" s="653" t="s">
        <v>237</v>
      </c>
      <c r="B22" s="654" t="s">
        <v>248</v>
      </c>
      <c r="C22" s="615">
        <v>1</v>
      </c>
      <c r="D22" s="616">
        <v>0</v>
      </c>
      <c r="E22" s="537">
        <v>1</v>
      </c>
      <c r="F22" s="617">
        <v>0</v>
      </c>
      <c r="G22" s="537">
        <v>0</v>
      </c>
      <c r="H22" s="617">
        <v>0</v>
      </c>
      <c r="I22" s="537">
        <v>0</v>
      </c>
      <c r="J22" s="617">
        <v>0</v>
      </c>
      <c r="K22" s="537">
        <v>0</v>
      </c>
      <c r="L22" s="617">
        <v>0</v>
      </c>
      <c r="M22" s="537">
        <v>0</v>
      </c>
    </row>
    <row r="23" spans="1:13" ht="21" customHeight="1">
      <c r="A23" s="652" t="s">
        <v>239</v>
      </c>
      <c r="B23" s="645"/>
      <c r="C23" s="615">
        <v>0</v>
      </c>
      <c r="D23" s="616">
        <v>0</v>
      </c>
      <c r="E23" s="537">
        <v>0</v>
      </c>
      <c r="F23" s="617">
        <v>0</v>
      </c>
      <c r="G23" s="537">
        <v>0</v>
      </c>
      <c r="H23" s="617">
        <v>0</v>
      </c>
      <c r="I23" s="537">
        <v>0</v>
      </c>
      <c r="J23" s="617">
        <v>0</v>
      </c>
      <c r="K23" s="537">
        <v>0</v>
      </c>
      <c r="L23" s="617">
        <v>0</v>
      </c>
      <c r="M23" s="537">
        <v>0</v>
      </c>
    </row>
    <row r="24" spans="1:13" s="623" customFormat="1" ht="21" customHeight="1">
      <c r="A24" s="652" t="s">
        <v>137</v>
      </c>
      <c r="B24" s="645"/>
      <c r="C24" s="615">
        <v>2</v>
      </c>
      <c r="D24" s="616">
        <v>0</v>
      </c>
      <c r="E24" s="537">
        <v>1</v>
      </c>
      <c r="F24" s="617">
        <v>1</v>
      </c>
      <c r="G24" s="537">
        <v>0</v>
      </c>
      <c r="H24" s="617">
        <v>0</v>
      </c>
      <c r="I24" s="537">
        <v>0</v>
      </c>
      <c r="J24" s="617">
        <v>0</v>
      </c>
      <c r="K24" s="537">
        <v>0</v>
      </c>
      <c r="L24" s="617">
        <v>0</v>
      </c>
      <c r="M24" s="537">
        <v>0</v>
      </c>
    </row>
    <row r="25" spans="1:13" ht="21" customHeight="1">
      <c r="A25" s="655" t="s">
        <v>240</v>
      </c>
      <c r="B25" s="656"/>
      <c r="C25" s="615">
        <v>72</v>
      </c>
      <c r="D25" s="616">
        <v>2</v>
      </c>
      <c r="E25" s="537">
        <v>8</v>
      </c>
      <c r="F25" s="617">
        <v>12</v>
      </c>
      <c r="G25" s="537">
        <v>12</v>
      </c>
      <c r="H25" s="617">
        <v>14</v>
      </c>
      <c r="I25" s="537">
        <v>14</v>
      </c>
      <c r="J25" s="617">
        <v>2</v>
      </c>
      <c r="K25" s="537">
        <v>4</v>
      </c>
      <c r="L25" s="617">
        <v>2</v>
      </c>
      <c r="M25" s="537">
        <v>2</v>
      </c>
    </row>
    <row r="27" spans="1:13" ht="12.75" customHeight="1">
      <c r="D27" s="1803" t="s">
        <v>39</v>
      </c>
      <c r="E27" s="657" t="s">
        <v>526</v>
      </c>
      <c r="F27" s="658"/>
      <c r="G27" s="658"/>
      <c r="H27" s="658"/>
      <c r="I27" s="658"/>
      <c r="J27" s="658"/>
      <c r="K27" s="658"/>
      <c r="L27" s="659"/>
    </row>
    <row r="28" spans="1:13" ht="12.75" customHeight="1">
      <c r="D28" s="1804"/>
      <c r="E28" s="657" t="s">
        <v>527</v>
      </c>
      <c r="F28" s="658"/>
      <c r="G28" s="658"/>
      <c r="H28" s="1806" t="s">
        <v>528</v>
      </c>
      <c r="I28" s="1808" t="s">
        <v>529</v>
      </c>
      <c r="J28" s="1808" t="s">
        <v>530</v>
      </c>
      <c r="K28" s="1808" t="s">
        <v>531</v>
      </c>
      <c r="L28" s="1808" t="s">
        <v>532</v>
      </c>
    </row>
    <row r="29" spans="1:13" ht="21.6">
      <c r="D29" s="1805"/>
      <c r="E29" s="660" t="s">
        <v>533</v>
      </c>
      <c r="F29" s="661" t="s">
        <v>178</v>
      </c>
      <c r="G29" s="662" t="s">
        <v>539</v>
      </c>
      <c r="H29" s="1807"/>
      <c r="I29" s="1809"/>
      <c r="J29" s="1809"/>
      <c r="K29" s="1809"/>
      <c r="L29" s="1809"/>
    </row>
    <row r="30" spans="1:13" ht="21.75" customHeight="1">
      <c r="D30" s="632">
        <v>72</v>
      </c>
      <c r="E30" s="632">
        <v>52</v>
      </c>
      <c r="F30" s="633">
        <v>5</v>
      </c>
      <c r="G30" s="634">
        <v>1</v>
      </c>
      <c r="H30" s="635">
        <v>0</v>
      </c>
      <c r="I30" s="635">
        <v>1</v>
      </c>
      <c r="J30" s="635">
        <v>13</v>
      </c>
      <c r="K30" s="635">
        <v>0</v>
      </c>
      <c r="L30" s="635">
        <v>0</v>
      </c>
    </row>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Ｐ明朝,標準"（平成25年度）</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522" customWidth="1"/>
    <col min="2" max="2" width="42.88671875" style="522" customWidth="1"/>
    <col min="3" max="12" width="8.6640625" style="522" customWidth="1"/>
    <col min="13" max="16384" width="9" style="522"/>
  </cols>
  <sheetData>
    <row r="1" spans="1:13" ht="17.25" customHeight="1">
      <c r="A1" s="524" t="s">
        <v>389</v>
      </c>
      <c r="J1" s="523"/>
      <c r="K1" s="523"/>
      <c r="L1" s="523"/>
    </row>
    <row r="2" spans="1:13" ht="17.25" customHeight="1">
      <c r="A2" s="636" t="s">
        <v>541</v>
      </c>
      <c r="B2" s="637"/>
    </row>
    <row r="3" spans="1:13" ht="11.25" customHeight="1">
      <c r="A3" s="524"/>
      <c r="J3" s="523"/>
      <c r="K3" s="523"/>
      <c r="L3" s="523"/>
    </row>
    <row r="4" spans="1:13" ht="21" customHeight="1">
      <c r="A4" s="1444" t="s">
        <v>198</v>
      </c>
      <c r="B4" s="1446"/>
      <c r="C4" s="1444" t="s">
        <v>199</v>
      </c>
      <c r="D4" s="1800" t="s">
        <v>200</v>
      </c>
      <c r="E4" s="1801"/>
      <c r="F4" s="1801"/>
      <c r="G4" s="1801"/>
      <c r="H4" s="1801"/>
      <c r="I4" s="1801"/>
      <c r="J4" s="1801"/>
      <c r="K4" s="1801"/>
      <c r="L4" s="1801"/>
      <c r="M4" s="1802"/>
    </row>
    <row r="5" spans="1:13" ht="21" customHeight="1">
      <c r="A5" s="1794"/>
      <c r="B5" s="1795"/>
      <c r="C5" s="1798"/>
      <c r="D5" s="638" t="s">
        <v>202</v>
      </c>
      <c r="E5" s="639"/>
      <c r="F5" s="639" t="s">
        <v>542</v>
      </c>
      <c r="G5" s="639"/>
      <c r="H5" s="639" t="s">
        <v>543</v>
      </c>
      <c r="I5" s="639"/>
      <c r="J5" s="639" t="s">
        <v>544</v>
      </c>
      <c r="K5" s="638"/>
      <c r="L5" s="640" t="s">
        <v>545</v>
      </c>
      <c r="M5" s="638"/>
    </row>
    <row r="6" spans="1:13" ht="21" customHeight="1">
      <c r="A6" s="1796"/>
      <c r="B6" s="1797"/>
      <c r="C6" s="1799"/>
      <c r="D6" s="641" t="s">
        <v>210</v>
      </c>
      <c r="E6" s="642" t="s">
        <v>211</v>
      </c>
      <c r="F6" s="643" t="s">
        <v>210</v>
      </c>
      <c r="G6" s="642" t="s">
        <v>211</v>
      </c>
      <c r="H6" s="643" t="s">
        <v>210</v>
      </c>
      <c r="I6" s="642" t="s">
        <v>211</v>
      </c>
      <c r="J6" s="643" t="s">
        <v>210</v>
      </c>
      <c r="K6" s="642" t="s">
        <v>211</v>
      </c>
      <c r="L6" s="643" t="s">
        <v>210</v>
      </c>
      <c r="M6" s="642" t="s">
        <v>211</v>
      </c>
    </row>
    <row r="7" spans="1:13" ht="21" customHeight="1">
      <c r="A7" s="644" t="s">
        <v>212</v>
      </c>
      <c r="B7" s="645" t="s">
        <v>546</v>
      </c>
      <c r="C7" s="615">
        <v>51</v>
      </c>
      <c r="D7" s="616">
        <v>0</v>
      </c>
      <c r="E7" s="537">
        <v>0</v>
      </c>
      <c r="F7" s="617">
        <v>2</v>
      </c>
      <c r="G7" s="537">
        <v>1</v>
      </c>
      <c r="H7" s="617">
        <v>13</v>
      </c>
      <c r="I7" s="537">
        <v>3</v>
      </c>
      <c r="J7" s="617">
        <v>8</v>
      </c>
      <c r="K7" s="537">
        <v>1</v>
      </c>
      <c r="L7" s="617">
        <v>7</v>
      </c>
      <c r="M7" s="537">
        <v>16</v>
      </c>
    </row>
    <row r="8" spans="1:13" ht="21" customHeight="1">
      <c r="A8" s="646" t="s">
        <v>214</v>
      </c>
      <c r="B8" s="647" t="s">
        <v>435</v>
      </c>
      <c r="C8" s="618">
        <v>12</v>
      </c>
      <c r="D8" s="484">
        <v>0</v>
      </c>
      <c r="E8" s="483">
        <v>0</v>
      </c>
      <c r="F8" s="481">
        <v>0</v>
      </c>
      <c r="G8" s="483">
        <v>0</v>
      </c>
      <c r="H8" s="481">
        <v>1</v>
      </c>
      <c r="I8" s="483">
        <v>0</v>
      </c>
      <c r="J8" s="481">
        <v>0</v>
      </c>
      <c r="K8" s="483">
        <v>0</v>
      </c>
      <c r="L8" s="481">
        <v>3</v>
      </c>
      <c r="M8" s="483">
        <v>8</v>
      </c>
    </row>
    <row r="9" spans="1:13" ht="21" customHeight="1">
      <c r="A9" s="646"/>
      <c r="B9" s="648" t="s">
        <v>436</v>
      </c>
      <c r="C9" s="619">
        <v>3</v>
      </c>
      <c r="D9" s="488">
        <v>0</v>
      </c>
      <c r="E9" s="487">
        <v>0</v>
      </c>
      <c r="F9" s="485">
        <v>0</v>
      </c>
      <c r="G9" s="487">
        <v>0</v>
      </c>
      <c r="H9" s="485">
        <v>1</v>
      </c>
      <c r="I9" s="487">
        <v>1</v>
      </c>
      <c r="J9" s="485">
        <v>1</v>
      </c>
      <c r="K9" s="487">
        <v>0</v>
      </c>
      <c r="L9" s="485">
        <v>0</v>
      </c>
      <c r="M9" s="487">
        <v>0</v>
      </c>
    </row>
    <row r="10" spans="1:13" ht="21" customHeight="1">
      <c r="A10" s="649"/>
      <c r="B10" s="650" t="s">
        <v>217</v>
      </c>
      <c r="C10" s="620">
        <v>36</v>
      </c>
      <c r="D10" s="621">
        <v>0</v>
      </c>
      <c r="E10" s="551">
        <v>0</v>
      </c>
      <c r="F10" s="622">
        <v>2</v>
      </c>
      <c r="G10" s="551">
        <v>1</v>
      </c>
      <c r="H10" s="622">
        <v>11</v>
      </c>
      <c r="I10" s="551">
        <v>2</v>
      </c>
      <c r="J10" s="622">
        <v>7</v>
      </c>
      <c r="K10" s="551">
        <v>1</v>
      </c>
      <c r="L10" s="622">
        <v>4</v>
      </c>
      <c r="M10" s="551">
        <v>8</v>
      </c>
    </row>
    <row r="11" spans="1:13" ht="21" customHeight="1">
      <c r="A11" s="644" t="s">
        <v>218</v>
      </c>
      <c r="B11" s="645" t="s">
        <v>219</v>
      </c>
      <c r="C11" s="615">
        <v>64</v>
      </c>
      <c r="D11" s="616">
        <v>0</v>
      </c>
      <c r="E11" s="537">
        <v>2</v>
      </c>
      <c r="F11" s="617">
        <v>18</v>
      </c>
      <c r="G11" s="537">
        <v>8</v>
      </c>
      <c r="H11" s="617">
        <v>24</v>
      </c>
      <c r="I11" s="537">
        <v>6</v>
      </c>
      <c r="J11" s="617">
        <v>5</v>
      </c>
      <c r="K11" s="537">
        <v>1</v>
      </c>
      <c r="L11" s="617">
        <v>0</v>
      </c>
      <c r="M11" s="537">
        <v>0</v>
      </c>
    </row>
    <row r="12" spans="1:13" ht="21" customHeight="1">
      <c r="A12" s="646" t="s">
        <v>214</v>
      </c>
      <c r="B12" s="647" t="s">
        <v>220</v>
      </c>
      <c r="C12" s="618">
        <v>34</v>
      </c>
      <c r="D12" s="484">
        <v>0</v>
      </c>
      <c r="E12" s="483">
        <v>0</v>
      </c>
      <c r="F12" s="481">
        <v>2</v>
      </c>
      <c r="G12" s="483">
        <v>1</v>
      </c>
      <c r="H12" s="481">
        <v>19</v>
      </c>
      <c r="I12" s="483">
        <v>6</v>
      </c>
      <c r="J12" s="481">
        <v>5</v>
      </c>
      <c r="K12" s="483">
        <v>1</v>
      </c>
      <c r="L12" s="481">
        <v>0</v>
      </c>
      <c r="M12" s="483">
        <v>0</v>
      </c>
    </row>
    <row r="13" spans="1:13" ht="21" customHeight="1">
      <c r="A13" s="646"/>
      <c r="B13" s="648" t="s">
        <v>221</v>
      </c>
      <c r="C13" s="619">
        <v>7</v>
      </c>
      <c r="D13" s="488">
        <v>0</v>
      </c>
      <c r="E13" s="487">
        <v>1</v>
      </c>
      <c r="F13" s="485">
        <v>4</v>
      </c>
      <c r="G13" s="487">
        <v>2</v>
      </c>
      <c r="H13" s="485">
        <v>0</v>
      </c>
      <c r="I13" s="487">
        <v>0</v>
      </c>
      <c r="J13" s="485">
        <v>0</v>
      </c>
      <c r="K13" s="487">
        <v>0</v>
      </c>
      <c r="L13" s="485">
        <v>0</v>
      </c>
      <c r="M13" s="487">
        <v>0</v>
      </c>
    </row>
    <row r="14" spans="1:13" ht="21" customHeight="1">
      <c r="A14" s="649"/>
      <c r="B14" s="651" t="s">
        <v>222</v>
      </c>
      <c r="C14" s="620">
        <v>23</v>
      </c>
      <c r="D14" s="621">
        <v>0</v>
      </c>
      <c r="E14" s="551">
        <v>1</v>
      </c>
      <c r="F14" s="622">
        <v>12</v>
      </c>
      <c r="G14" s="551">
        <v>5</v>
      </c>
      <c r="H14" s="622">
        <v>5</v>
      </c>
      <c r="I14" s="551">
        <v>0</v>
      </c>
      <c r="J14" s="622">
        <v>0</v>
      </c>
      <c r="K14" s="551">
        <v>0</v>
      </c>
      <c r="L14" s="622">
        <v>0</v>
      </c>
      <c r="M14" s="551">
        <v>0</v>
      </c>
    </row>
    <row r="15" spans="1:13" ht="21" customHeight="1">
      <c r="A15" s="652" t="s">
        <v>223</v>
      </c>
      <c r="B15" s="645" t="s">
        <v>437</v>
      </c>
      <c r="C15" s="615">
        <v>314</v>
      </c>
      <c r="D15" s="616">
        <v>7</v>
      </c>
      <c r="E15" s="537">
        <v>4</v>
      </c>
      <c r="F15" s="617">
        <v>41</v>
      </c>
      <c r="G15" s="537">
        <v>55</v>
      </c>
      <c r="H15" s="617">
        <v>92</v>
      </c>
      <c r="I15" s="537">
        <v>77</v>
      </c>
      <c r="J15" s="617">
        <v>16</v>
      </c>
      <c r="K15" s="537">
        <v>14</v>
      </c>
      <c r="L15" s="617">
        <v>3</v>
      </c>
      <c r="M15" s="537">
        <v>5</v>
      </c>
    </row>
    <row r="16" spans="1:13" ht="21" customHeight="1">
      <c r="A16" s="652" t="s">
        <v>225</v>
      </c>
      <c r="B16" s="645" t="s">
        <v>226</v>
      </c>
      <c r="C16" s="615">
        <v>72</v>
      </c>
      <c r="D16" s="616">
        <v>3</v>
      </c>
      <c r="E16" s="537">
        <v>2</v>
      </c>
      <c r="F16" s="617">
        <v>5</v>
      </c>
      <c r="G16" s="537">
        <v>12</v>
      </c>
      <c r="H16" s="617">
        <v>22</v>
      </c>
      <c r="I16" s="537">
        <v>15</v>
      </c>
      <c r="J16" s="617">
        <v>5</v>
      </c>
      <c r="K16" s="537">
        <v>3</v>
      </c>
      <c r="L16" s="617">
        <v>0</v>
      </c>
      <c r="M16" s="537">
        <v>5</v>
      </c>
    </row>
    <row r="17" spans="1:13" ht="21" customHeight="1">
      <c r="A17" s="652" t="s">
        <v>227</v>
      </c>
      <c r="B17" s="645" t="s">
        <v>228</v>
      </c>
      <c r="C17" s="615">
        <v>35</v>
      </c>
      <c r="D17" s="616">
        <v>2</v>
      </c>
      <c r="E17" s="537">
        <v>2</v>
      </c>
      <c r="F17" s="617">
        <v>5</v>
      </c>
      <c r="G17" s="537">
        <v>11</v>
      </c>
      <c r="H17" s="617">
        <v>6</v>
      </c>
      <c r="I17" s="537">
        <v>8</v>
      </c>
      <c r="J17" s="617">
        <v>0</v>
      </c>
      <c r="K17" s="537">
        <v>1</v>
      </c>
      <c r="L17" s="617">
        <v>0</v>
      </c>
      <c r="M17" s="537">
        <v>0</v>
      </c>
    </row>
    <row r="18" spans="1:13" ht="21" customHeight="1">
      <c r="A18" s="652" t="s">
        <v>229</v>
      </c>
      <c r="B18" s="645" t="s">
        <v>246</v>
      </c>
      <c r="C18" s="615">
        <v>5</v>
      </c>
      <c r="D18" s="616">
        <v>0</v>
      </c>
      <c r="E18" s="537">
        <v>1</v>
      </c>
      <c r="F18" s="617">
        <v>0</v>
      </c>
      <c r="G18" s="537">
        <v>1</v>
      </c>
      <c r="H18" s="617">
        <v>0</v>
      </c>
      <c r="I18" s="537">
        <v>2</v>
      </c>
      <c r="J18" s="617">
        <v>0</v>
      </c>
      <c r="K18" s="537">
        <v>1</v>
      </c>
      <c r="L18" s="617">
        <v>0</v>
      </c>
      <c r="M18" s="537">
        <v>0</v>
      </c>
    </row>
    <row r="19" spans="1:13" ht="21" customHeight="1">
      <c r="A19" s="652" t="s">
        <v>231</v>
      </c>
      <c r="B19" s="645" t="s">
        <v>547</v>
      </c>
      <c r="C19" s="615">
        <v>18</v>
      </c>
      <c r="D19" s="616">
        <v>0</v>
      </c>
      <c r="E19" s="537">
        <v>0</v>
      </c>
      <c r="F19" s="617">
        <v>0</v>
      </c>
      <c r="G19" s="537">
        <v>15</v>
      </c>
      <c r="H19" s="617">
        <v>0</v>
      </c>
      <c r="I19" s="537">
        <v>2</v>
      </c>
      <c r="J19" s="617">
        <v>1</v>
      </c>
      <c r="K19" s="537">
        <v>0</v>
      </c>
      <c r="L19" s="617">
        <v>0</v>
      </c>
      <c r="M19" s="537">
        <v>0</v>
      </c>
    </row>
    <row r="20" spans="1:13" ht="21" customHeight="1">
      <c r="A20" s="652" t="s">
        <v>233</v>
      </c>
      <c r="B20" s="645" t="s">
        <v>438</v>
      </c>
      <c r="C20" s="615">
        <v>13</v>
      </c>
      <c r="D20" s="616">
        <v>3</v>
      </c>
      <c r="E20" s="537">
        <v>0</v>
      </c>
      <c r="F20" s="617">
        <v>2</v>
      </c>
      <c r="G20" s="537">
        <v>2</v>
      </c>
      <c r="H20" s="617">
        <v>5</v>
      </c>
      <c r="I20" s="537">
        <v>1</v>
      </c>
      <c r="J20" s="617">
        <v>0</v>
      </c>
      <c r="K20" s="537">
        <v>0</v>
      </c>
      <c r="L20" s="617">
        <v>0</v>
      </c>
      <c r="M20" s="537">
        <v>0</v>
      </c>
    </row>
    <row r="21" spans="1:13" ht="21" customHeight="1">
      <c r="A21" s="652" t="s">
        <v>235</v>
      </c>
      <c r="B21" s="645" t="s">
        <v>236</v>
      </c>
      <c r="C21" s="615">
        <v>21</v>
      </c>
      <c r="D21" s="616">
        <v>1</v>
      </c>
      <c r="E21" s="537">
        <v>2</v>
      </c>
      <c r="F21" s="617">
        <v>9</v>
      </c>
      <c r="G21" s="537">
        <v>6</v>
      </c>
      <c r="H21" s="617">
        <v>2</v>
      </c>
      <c r="I21" s="537">
        <v>1</v>
      </c>
      <c r="J21" s="617">
        <v>0</v>
      </c>
      <c r="K21" s="537">
        <v>0</v>
      </c>
      <c r="L21" s="617">
        <v>0</v>
      </c>
      <c r="M21" s="537">
        <v>0</v>
      </c>
    </row>
    <row r="22" spans="1:13" ht="21" customHeight="1">
      <c r="A22" s="653" t="s">
        <v>237</v>
      </c>
      <c r="B22" s="654" t="s">
        <v>248</v>
      </c>
      <c r="C22" s="615">
        <v>6</v>
      </c>
      <c r="D22" s="616">
        <v>3</v>
      </c>
      <c r="E22" s="537">
        <v>3</v>
      </c>
      <c r="F22" s="617">
        <v>0</v>
      </c>
      <c r="G22" s="537">
        <v>0</v>
      </c>
      <c r="H22" s="617">
        <v>0</v>
      </c>
      <c r="I22" s="537">
        <v>0</v>
      </c>
      <c r="J22" s="617">
        <v>0</v>
      </c>
      <c r="K22" s="537">
        <v>0</v>
      </c>
      <c r="L22" s="617">
        <v>0</v>
      </c>
      <c r="M22" s="537">
        <v>0</v>
      </c>
    </row>
    <row r="23" spans="1:13" ht="21" customHeight="1">
      <c r="A23" s="652" t="s">
        <v>239</v>
      </c>
      <c r="B23" s="645"/>
      <c r="C23" s="615">
        <v>2</v>
      </c>
      <c r="D23" s="616">
        <v>0</v>
      </c>
      <c r="E23" s="537">
        <v>0</v>
      </c>
      <c r="F23" s="617">
        <v>0</v>
      </c>
      <c r="G23" s="537">
        <v>1</v>
      </c>
      <c r="H23" s="617">
        <v>0</v>
      </c>
      <c r="I23" s="537">
        <v>1</v>
      </c>
      <c r="J23" s="617">
        <v>0</v>
      </c>
      <c r="K23" s="537">
        <v>0</v>
      </c>
      <c r="L23" s="617">
        <v>0</v>
      </c>
      <c r="M23" s="537">
        <v>0</v>
      </c>
    </row>
    <row r="24" spans="1:13" s="623" customFormat="1" ht="21" customHeight="1">
      <c r="A24" s="652" t="s">
        <v>137</v>
      </c>
      <c r="B24" s="645"/>
      <c r="C24" s="615">
        <v>8</v>
      </c>
      <c r="D24" s="616">
        <v>0</v>
      </c>
      <c r="E24" s="537">
        <v>0</v>
      </c>
      <c r="F24" s="617">
        <v>1</v>
      </c>
      <c r="G24" s="537">
        <v>1</v>
      </c>
      <c r="H24" s="617">
        <v>2</v>
      </c>
      <c r="I24" s="537">
        <v>2</v>
      </c>
      <c r="J24" s="617">
        <v>0</v>
      </c>
      <c r="K24" s="537">
        <v>0</v>
      </c>
      <c r="L24" s="617">
        <v>2</v>
      </c>
      <c r="M24" s="537">
        <v>0</v>
      </c>
    </row>
    <row r="25" spans="1:13" ht="21" customHeight="1">
      <c r="A25" s="655" t="s">
        <v>240</v>
      </c>
      <c r="B25" s="656"/>
      <c r="C25" s="615">
        <v>609</v>
      </c>
      <c r="D25" s="616">
        <v>19</v>
      </c>
      <c r="E25" s="537">
        <v>16</v>
      </c>
      <c r="F25" s="617">
        <v>83</v>
      </c>
      <c r="G25" s="537">
        <v>113</v>
      </c>
      <c r="H25" s="617">
        <v>166</v>
      </c>
      <c r="I25" s="537">
        <v>118</v>
      </c>
      <c r="J25" s="617">
        <v>35</v>
      </c>
      <c r="K25" s="537">
        <v>21</v>
      </c>
      <c r="L25" s="617">
        <v>12</v>
      </c>
      <c r="M25" s="537">
        <v>26</v>
      </c>
    </row>
    <row r="27" spans="1:13" ht="12.75" customHeight="1">
      <c r="D27" s="1803" t="s">
        <v>39</v>
      </c>
      <c r="E27" s="657" t="s">
        <v>526</v>
      </c>
      <c r="F27" s="658"/>
      <c r="G27" s="658"/>
      <c r="H27" s="658"/>
      <c r="I27" s="658"/>
      <c r="J27" s="658"/>
      <c r="K27" s="658"/>
      <c r="L27" s="659"/>
    </row>
    <row r="28" spans="1:13" ht="12.75" customHeight="1">
      <c r="D28" s="1804"/>
      <c r="E28" s="657" t="s">
        <v>527</v>
      </c>
      <c r="F28" s="658"/>
      <c r="G28" s="658"/>
      <c r="H28" s="1806" t="s">
        <v>528</v>
      </c>
      <c r="I28" s="1808" t="s">
        <v>529</v>
      </c>
      <c r="J28" s="1808" t="s">
        <v>530</v>
      </c>
      <c r="K28" s="1808" t="s">
        <v>531</v>
      </c>
      <c r="L28" s="1808" t="s">
        <v>532</v>
      </c>
    </row>
    <row r="29" spans="1:13" ht="21.6">
      <c r="D29" s="1805"/>
      <c r="E29" s="660" t="s">
        <v>533</v>
      </c>
      <c r="F29" s="661" t="s">
        <v>178</v>
      </c>
      <c r="G29" s="662" t="s">
        <v>539</v>
      </c>
      <c r="H29" s="1807"/>
      <c r="I29" s="1809"/>
      <c r="J29" s="1809"/>
      <c r="K29" s="1809"/>
      <c r="L29" s="1809"/>
    </row>
    <row r="30" spans="1:13" ht="21.75" customHeight="1">
      <c r="D30" s="632">
        <v>609</v>
      </c>
      <c r="E30" s="632">
        <v>498</v>
      </c>
      <c r="F30" s="633">
        <v>38</v>
      </c>
      <c r="G30" s="634">
        <v>3</v>
      </c>
      <c r="H30" s="635">
        <v>6</v>
      </c>
      <c r="I30" s="635">
        <v>2</v>
      </c>
      <c r="J30" s="635">
        <v>61</v>
      </c>
      <c r="K30" s="635">
        <v>0</v>
      </c>
      <c r="L30" s="635">
        <v>1</v>
      </c>
    </row>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Ｐ明朝,標準"（平成25年度）</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522" customWidth="1"/>
    <col min="2" max="2" width="42.88671875" style="522" customWidth="1"/>
    <col min="3" max="12" width="8.6640625" style="522" customWidth="1"/>
    <col min="13" max="16384" width="9" style="522"/>
  </cols>
  <sheetData>
    <row r="1" spans="1:13" ht="17.25" customHeight="1">
      <c r="A1" s="524" t="s">
        <v>389</v>
      </c>
      <c r="J1" s="523"/>
      <c r="K1" s="523"/>
      <c r="L1" s="523"/>
    </row>
    <row r="2" spans="1:13" ht="17.25" customHeight="1">
      <c r="A2" s="636" t="s">
        <v>548</v>
      </c>
      <c r="B2" s="637"/>
    </row>
    <row r="3" spans="1:13" ht="11.25" customHeight="1">
      <c r="A3" s="524"/>
      <c r="J3" s="523"/>
      <c r="K3" s="523"/>
      <c r="L3" s="523"/>
    </row>
    <row r="4" spans="1:13" ht="21" customHeight="1">
      <c r="A4" s="1444" t="s">
        <v>198</v>
      </c>
      <c r="B4" s="1446"/>
      <c r="C4" s="1444" t="s">
        <v>199</v>
      </c>
      <c r="D4" s="1800" t="s">
        <v>200</v>
      </c>
      <c r="E4" s="1801"/>
      <c r="F4" s="1801"/>
      <c r="G4" s="1801"/>
      <c r="H4" s="1801"/>
      <c r="I4" s="1801"/>
      <c r="J4" s="1801"/>
      <c r="K4" s="1801"/>
      <c r="L4" s="1801"/>
      <c r="M4" s="1802"/>
    </row>
    <row r="5" spans="1:13" ht="21" customHeight="1">
      <c r="A5" s="1794"/>
      <c r="B5" s="1795"/>
      <c r="C5" s="1798"/>
      <c r="D5" s="638" t="s">
        <v>202</v>
      </c>
      <c r="E5" s="639"/>
      <c r="F5" s="639" t="s">
        <v>542</v>
      </c>
      <c r="G5" s="639"/>
      <c r="H5" s="639" t="s">
        <v>543</v>
      </c>
      <c r="I5" s="639"/>
      <c r="J5" s="639" t="s">
        <v>544</v>
      </c>
      <c r="K5" s="638"/>
      <c r="L5" s="640" t="s">
        <v>545</v>
      </c>
      <c r="M5" s="638"/>
    </row>
    <row r="6" spans="1:13" ht="21" customHeight="1">
      <c r="A6" s="1796"/>
      <c r="B6" s="1797"/>
      <c r="C6" s="1799"/>
      <c r="D6" s="641" t="s">
        <v>210</v>
      </c>
      <c r="E6" s="642" t="s">
        <v>211</v>
      </c>
      <c r="F6" s="643" t="s">
        <v>210</v>
      </c>
      <c r="G6" s="642" t="s">
        <v>211</v>
      </c>
      <c r="H6" s="643" t="s">
        <v>210</v>
      </c>
      <c r="I6" s="642" t="s">
        <v>211</v>
      </c>
      <c r="J6" s="643" t="s">
        <v>210</v>
      </c>
      <c r="K6" s="642" t="s">
        <v>211</v>
      </c>
      <c r="L6" s="643" t="s">
        <v>210</v>
      </c>
      <c r="M6" s="642" t="s">
        <v>211</v>
      </c>
    </row>
    <row r="7" spans="1:13" ht="21" customHeight="1">
      <c r="A7" s="644" t="s">
        <v>212</v>
      </c>
      <c r="B7" s="645" t="s">
        <v>546</v>
      </c>
      <c r="C7" s="615">
        <v>2</v>
      </c>
      <c r="D7" s="616">
        <v>0</v>
      </c>
      <c r="E7" s="537">
        <v>0</v>
      </c>
      <c r="F7" s="617">
        <v>0</v>
      </c>
      <c r="G7" s="537">
        <v>0</v>
      </c>
      <c r="H7" s="617">
        <v>1</v>
      </c>
      <c r="I7" s="537">
        <v>0</v>
      </c>
      <c r="J7" s="617">
        <v>0</v>
      </c>
      <c r="K7" s="537">
        <v>0</v>
      </c>
      <c r="L7" s="617">
        <v>0</v>
      </c>
      <c r="M7" s="537">
        <v>1</v>
      </c>
    </row>
    <row r="8" spans="1:13" ht="21" customHeight="1">
      <c r="A8" s="646" t="s">
        <v>214</v>
      </c>
      <c r="B8" s="647" t="s">
        <v>435</v>
      </c>
      <c r="C8" s="618">
        <v>0</v>
      </c>
      <c r="D8" s="484">
        <v>0</v>
      </c>
      <c r="E8" s="483">
        <v>0</v>
      </c>
      <c r="F8" s="481">
        <v>0</v>
      </c>
      <c r="G8" s="483">
        <v>0</v>
      </c>
      <c r="H8" s="481">
        <v>0</v>
      </c>
      <c r="I8" s="483">
        <v>0</v>
      </c>
      <c r="J8" s="481">
        <v>0</v>
      </c>
      <c r="K8" s="483">
        <v>0</v>
      </c>
      <c r="L8" s="481">
        <v>0</v>
      </c>
      <c r="M8" s="483">
        <v>0</v>
      </c>
    </row>
    <row r="9" spans="1:13" ht="21" customHeight="1">
      <c r="A9" s="646"/>
      <c r="B9" s="648" t="s">
        <v>436</v>
      </c>
      <c r="C9" s="619">
        <v>0</v>
      </c>
      <c r="D9" s="488">
        <v>0</v>
      </c>
      <c r="E9" s="487">
        <v>0</v>
      </c>
      <c r="F9" s="485">
        <v>0</v>
      </c>
      <c r="G9" s="487">
        <v>0</v>
      </c>
      <c r="H9" s="485">
        <v>0</v>
      </c>
      <c r="I9" s="487">
        <v>0</v>
      </c>
      <c r="J9" s="485">
        <v>0</v>
      </c>
      <c r="K9" s="487">
        <v>0</v>
      </c>
      <c r="L9" s="485">
        <v>0</v>
      </c>
      <c r="M9" s="487">
        <v>0</v>
      </c>
    </row>
    <row r="10" spans="1:13" ht="21" customHeight="1">
      <c r="A10" s="649"/>
      <c r="B10" s="650" t="s">
        <v>217</v>
      </c>
      <c r="C10" s="620">
        <v>2</v>
      </c>
      <c r="D10" s="621">
        <v>0</v>
      </c>
      <c r="E10" s="551">
        <v>0</v>
      </c>
      <c r="F10" s="622">
        <v>0</v>
      </c>
      <c r="G10" s="551">
        <v>0</v>
      </c>
      <c r="H10" s="622">
        <v>1</v>
      </c>
      <c r="I10" s="551">
        <v>0</v>
      </c>
      <c r="J10" s="622">
        <v>0</v>
      </c>
      <c r="K10" s="551">
        <v>0</v>
      </c>
      <c r="L10" s="622">
        <v>0</v>
      </c>
      <c r="M10" s="551">
        <v>1</v>
      </c>
    </row>
    <row r="11" spans="1:13" ht="21" customHeight="1">
      <c r="A11" s="644" t="s">
        <v>218</v>
      </c>
      <c r="B11" s="645" t="s">
        <v>219</v>
      </c>
      <c r="C11" s="615">
        <v>1</v>
      </c>
      <c r="D11" s="616">
        <v>0</v>
      </c>
      <c r="E11" s="537">
        <v>0</v>
      </c>
      <c r="F11" s="617">
        <v>0</v>
      </c>
      <c r="G11" s="537">
        <v>1</v>
      </c>
      <c r="H11" s="617">
        <v>0</v>
      </c>
      <c r="I11" s="537">
        <v>0</v>
      </c>
      <c r="J11" s="617">
        <v>0</v>
      </c>
      <c r="K11" s="537">
        <v>0</v>
      </c>
      <c r="L11" s="617">
        <v>0</v>
      </c>
      <c r="M11" s="537">
        <v>0</v>
      </c>
    </row>
    <row r="12" spans="1:13" ht="21" customHeight="1">
      <c r="A12" s="646" t="s">
        <v>214</v>
      </c>
      <c r="B12" s="647" t="s">
        <v>220</v>
      </c>
      <c r="C12" s="618">
        <v>1</v>
      </c>
      <c r="D12" s="484">
        <v>0</v>
      </c>
      <c r="E12" s="483">
        <v>0</v>
      </c>
      <c r="F12" s="481">
        <v>0</v>
      </c>
      <c r="G12" s="483">
        <v>1</v>
      </c>
      <c r="H12" s="481">
        <v>0</v>
      </c>
      <c r="I12" s="483">
        <v>0</v>
      </c>
      <c r="J12" s="481">
        <v>0</v>
      </c>
      <c r="K12" s="483">
        <v>0</v>
      </c>
      <c r="L12" s="481">
        <v>0</v>
      </c>
      <c r="M12" s="483">
        <v>0</v>
      </c>
    </row>
    <row r="13" spans="1:13" ht="21" customHeight="1">
      <c r="A13" s="646"/>
      <c r="B13" s="648" t="s">
        <v>221</v>
      </c>
      <c r="C13" s="619">
        <v>0</v>
      </c>
      <c r="D13" s="488">
        <v>0</v>
      </c>
      <c r="E13" s="487">
        <v>0</v>
      </c>
      <c r="F13" s="485">
        <v>0</v>
      </c>
      <c r="G13" s="487">
        <v>0</v>
      </c>
      <c r="H13" s="485">
        <v>0</v>
      </c>
      <c r="I13" s="487">
        <v>0</v>
      </c>
      <c r="J13" s="485">
        <v>0</v>
      </c>
      <c r="K13" s="487">
        <v>0</v>
      </c>
      <c r="L13" s="485">
        <v>0</v>
      </c>
      <c r="M13" s="487">
        <v>0</v>
      </c>
    </row>
    <row r="14" spans="1:13" ht="21" customHeight="1">
      <c r="A14" s="649"/>
      <c r="B14" s="651" t="s">
        <v>222</v>
      </c>
      <c r="C14" s="620">
        <v>0</v>
      </c>
      <c r="D14" s="621">
        <v>0</v>
      </c>
      <c r="E14" s="551">
        <v>0</v>
      </c>
      <c r="F14" s="622">
        <v>0</v>
      </c>
      <c r="G14" s="551">
        <v>0</v>
      </c>
      <c r="H14" s="622">
        <v>0</v>
      </c>
      <c r="I14" s="551">
        <v>0</v>
      </c>
      <c r="J14" s="622">
        <v>0</v>
      </c>
      <c r="K14" s="551">
        <v>0</v>
      </c>
      <c r="L14" s="622">
        <v>0</v>
      </c>
      <c r="M14" s="551">
        <v>0</v>
      </c>
    </row>
    <row r="15" spans="1:13" ht="21" customHeight="1">
      <c r="A15" s="652" t="s">
        <v>223</v>
      </c>
      <c r="B15" s="645" t="s">
        <v>437</v>
      </c>
      <c r="C15" s="615">
        <v>6</v>
      </c>
      <c r="D15" s="616">
        <v>0</v>
      </c>
      <c r="E15" s="537">
        <v>0</v>
      </c>
      <c r="F15" s="617">
        <v>0</v>
      </c>
      <c r="G15" s="537">
        <v>0</v>
      </c>
      <c r="H15" s="617">
        <v>0</v>
      </c>
      <c r="I15" s="537">
        <v>5</v>
      </c>
      <c r="J15" s="617">
        <v>0</v>
      </c>
      <c r="K15" s="537">
        <v>1</v>
      </c>
      <c r="L15" s="617">
        <v>0</v>
      </c>
      <c r="M15" s="537">
        <v>0</v>
      </c>
    </row>
    <row r="16" spans="1:13" ht="21" customHeight="1">
      <c r="A16" s="652" t="s">
        <v>225</v>
      </c>
      <c r="B16" s="645" t="s">
        <v>226</v>
      </c>
      <c r="C16" s="615">
        <v>2</v>
      </c>
      <c r="D16" s="616">
        <v>0</v>
      </c>
      <c r="E16" s="537">
        <v>0</v>
      </c>
      <c r="F16" s="617">
        <v>0</v>
      </c>
      <c r="G16" s="537">
        <v>0</v>
      </c>
      <c r="H16" s="617">
        <v>1</v>
      </c>
      <c r="I16" s="537">
        <v>0</v>
      </c>
      <c r="J16" s="617">
        <v>1</v>
      </c>
      <c r="K16" s="537">
        <v>0</v>
      </c>
      <c r="L16" s="617">
        <v>0</v>
      </c>
      <c r="M16" s="537">
        <v>0</v>
      </c>
    </row>
    <row r="17" spans="1:13" ht="21" customHeight="1">
      <c r="A17" s="652" t="s">
        <v>227</v>
      </c>
      <c r="B17" s="645" t="s">
        <v>228</v>
      </c>
      <c r="C17" s="615">
        <v>3</v>
      </c>
      <c r="D17" s="616">
        <v>0</v>
      </c>
      <c r="E17" s="537">
        <v>0</v>
      </c>
      <c r="F17" s="617">
        <v>0</v>
      </c>
      <c r="G17" s="537">
        <v>1</v>
      </c>
      <c r="H17" s="617">
        <v>0</v>
      </c>
      <c r="I17" s="537">
        <v>2</v>
      </c>
      <c r="J17" s="617">
        <v>0</v>
      </c>
      <c r="K17" s="537">
        <v>0</v>
      </c>
      <c r="L17" s="617">
        <v>0</v>
      </c>
      <c r="M17" s="537">
        <v>0</v>
      </c>
    </row>
    <row r="18" spans="1:13" ht="21" customHeight="1">
      <c r="A18" s="652" t="s">
        <v>229</v>
      </c>
      <c r="B18" s="645" t="s">
        <v>246</v>
      </c>
      <c r="C18" s="615">
        <v>0</v>
      </c>
      <c r="D18" s="616">
        <v>0</v>
      </c>
      <c r="E18" s="537">
        <v>0</v>
      </c>
      <c r="F18" s="617">
        <v>0</v>
      </c>
      <c r="G18" s="537">
        <v>0</v>
      </c>
      <c r="H18" s="617">
        <v>0</v>
      </c>
      <c r="I18" s="537">
        <v>0</v>
      </c>
      <c r="J18" s="617">
        <v>0</v>
      </c>
      <c r="K18" s="537">
        <v>0</v>
      </c>
      <c r="L18" s="617">
        <v>0</v>
      </c>
      <c r="M18" s="537">
        <v>0</v>
      </c>
    </row>
    <row r="19" spans="1:13" ht="21" customHeight="1">
      <c r="A19" s="652" t="s">
        <v>231</v>
      </c>
      <c r="B19" s="645" t="s">
        <v>547</v>
      </c>
      <c r="C19" s="615">
        <v>0</v>
      </c>
      <c r="D19" s="616">
        <v>0</v>
      </c>
      <c r="E19" s="537">
        <v>0</v>
      </c>
      <c r="F19" s="617">
        <v>0</v>
      </c>
      <c r="G19" s="537">
        <v>0</v>
      </c>
      <c r="H19" s="617">
        <v>0</v>
      </c>
      <c r="I19" s="537">
        <v>0</v>
      </c>
      <c r="J19" s="617">
        <v>0</v>
      </c>
      <c r="K19" s="537">
        <v>0</v>
      </c>
      <c r="L19" s="617">
        <v>0</v>
      </c>
      <c r="M19" s="537">
        <v>0</v>
      </c>
    </row>
    <row r="20" spans="1:13" ht="21" customHeight="1">
      <c r="A20" s="652" t="s">
        <v>233</v>
      </c>
      <c r="B20" s="645" t="s">
        <v>438</v>
      </c>
      <c r="C20" s="615">
        <v>0</v>
      </c>
      <c r="D20" s="616">
        <v>0</v>
      </c>
      <c r="E20" s="537">
        <v>0</v>
      </c>
      <c r="F20" s="617">
        <v>0</v>
      </c>
      <c r="G20" s="537">
        <v>0</v>
      </c>
      <c r="H20" s="617">
        <v>0</v>
      </c>
      <c r="I20" s="537">
        <v>0</v>
      </c>
      <c r="J20" s="617">
        <v>0</v>
      </c>
      <c r="K20" s="537">
        <v>0</v>
      </c>
      <c r="L20" s="617">
        <v>0</v>
      </c>
      <c r="M20" s="537">
        <v>0</v>
      </c>
    </row>
    <row r="21" spans="1:13" ht="21" customHeight="1">
      <c r="A21" s="652" t="s">
        <v>235</v>
      </c>
      <c r="B21" s="645" t="s">
        <v>236</v>
      </c>
      <c r="C21" s="615">
        <v>1</v>
      </c>
      <c r="D21" s="616">
        <v>0</v>
      </c>
      <c r="E21" s="537">
        <v>0</v>
      </c>
      <c r="F21" s="617">
        <v>0</v>
      </c>
      <c r="G21" s="537">
        <v>0</v>
      </c>
      <c r="H21" s="617">
        <v>1</v>
      </c>
      <c r="I21" s="537">
        <v>0</v>
      </c>
      <c r="J21" s="617">
        <v>0</v>
      </c>
      <c r="K21" s="537">
        <v>0</v>
      </c>
      <c r="L21" s="617">
        <v>0</v>
      </c>
      <c r="M21" s="537">
        <v>0</v>
      </c>
    </row>
    <row r="22" spans="1:13" ht="21" customHeight="1">
      <c r="A22" s="653" t="s">
        <v>237</v>
      </c>
      <c r="B22" s="654" t="s">
        <v>248</v>
      </c>
      <c r="C22" s="615">
        <v>0</v>
      </c>
      <c r="D22" s="616">
        <v>0</v>
      </c>
      <c r="E22" s="537">
        <v>0</v>
      </c>
      <c r="F22" s="617">
        <v>0</v>
      </c>
      <c r="G22" s="537">
        <v>0</v>
      </c>
      <c r="H22" s="617">
        <v>0</v>
      </c>
      <c r="I22" s="537">
        <v>0</v>
      </c>
      <c r="J22" s="617">
        <v>0</v>
      </c>
      <c r="K22" s="537">
        <v>0</v>
      </c>
      <c r="L22" s="617">
        <v>0</v>
      </c>
      <c r="M22" s="537">
        <v>0</v>
      </c>
    </row>
    <row r="23" spans="1:13" ht="21" customHeight="1">
      <c r="A23" s="652" t="s">
        <v>239</v>
      </c>
      <c r="B23" s="645"/>
      <c r="C23" s="615">
        <v>0</v>
      </c>
      <c r="D23" s="616">
        <v>0</v>
      </c>
      <c r="E23" s="537">
        <v>0</v>
      </c>
      <c r="F23" s="617">
        <v>0</v>
      </c>
      <c r="G23" s="537">
        <v>0</v>
      </c>
      <c r="H23" s="617">
        <v>0</v>
      </c>
      <c r="I23" s="537">
        <v>0</v>
      </c>
      <c r="J23" s="617">
        <v>0</v>
      </c>
      <c r="K23" s="537">
        <v>0</v>
      </c>
      <c r="L23" s="617">
        <v>0</v>
      </c>
      <c r="M23" s="537">
        <v>0</v>
      </c>
    </row>
    <row r="24" spans="1:13" s="623" customFormat="1" ht="21" customHeight="1">
      <c r="A24" s="652" t="s">
        <v>137</v>
      </c>
      <c r="B24" s="645"/>
      <c r="C24" s="615">
        <v>0</v>
      </c>
      <c r="D24" s="616">
        <v>0</v>
      </c>
      <c r="E24" s="537">
        <v>0</v>
      </c>
      <c r="F24" s="617">
        <v>0</v>
      </c>
      <c r="G24" s="537">
        <v>0</v>
      </c>
      <c r="H24" s="617">
        <v>0</v>
      </c>
      <c r="I24" s="537">
        <v>0</v>
      </c>
      <c r="J24" s="617">
        <v>0</v>
      </c>
      <c r="K24" s="537">
        <v>0</v>
      </c>
      <c r="L24" s="617">
        <v>0</v>
      </c>
      <c r="M24" s="537">
        <v>0</v>
      </c>
    </row>
    <row r="25" spans="1:13" ht="21" customHeight="1">
      <c r="A25" s="655" t="s">
        <v>240</v>
      </c>
      <c r="B25" s="656"/>
      <c r="C25" s="615">
        <v>15</v>
      </c>
      <c r="D25" s="616">
        <v>0</v>
      </c>
      <c r="E25" s="537">
        <v>0</v>
      </c>
      <c r="F25" s="617">
        <v>0</v>
      </c>
      <c r="G25" s="537">
        <v>2</v>
      </c>
      <c r="H25" s="617">
        <v>3</v>
      </c>
      <c r="I25" s="537">
        <v>7</v>
      </c>
      <c r="J25" s="617">
        <v>1</v>
      </c>
      <c r="K25" s="537">
        <v>1</v>
      </c>
      <c r="L25" s="617">
        <v>0</v>
      </c>
      <c r="M25" s="537">
        <v>1</v>
      </c>
    </row>
    <row r="27" spans="1:13" ht="12.75" customHeight="1">
      <c r="D27" s="1803" t="s">
        <v>39</v>
      </c>
      <c r="E27" s="657" t="s">
        <v>526</v>
      </c>
      <c r="F27" s="658"/>
      <c r="G27" s="658"/>
      <c r="H27" s="658"/>
      <c r="I27" s="658"/>
      <c r="J27" s="658"/>
      <c r="K27" s="658"/>
      <c r="L27" s="659"/>
    </row>
    <row r="28" spans="1:13" ht="12.75" customHeight="1">
      <c r="D28" s="1804"/>
      <c r="E28" s="657" t="s">
        <v>527</v>
      </c>
      <c r="F28" s="658"/>
      <c r="G28" s="658"/>
      <c r="H28" s="1806" t="s">
        <v>528</v>
      </c>
      <c r="I28" s="1808" t="s">
        <v>529</v>
      </c>
      <c r="J28" s="1808" t="s">
        <v>530</v>
      </c>
      <c r="K28" s="1808" t="s">
        <v>531</v>
      </c>
      <c r="L28" s="1808" t="s">
        <v>532</v>
      </c>
    </row>
    <row r="29" spans="1:13" ht="21.6">
      <c r="D29" s="1805"/>
      <c r="E29" s="660" t="s">
        <v>533</v>
      </c>
      <c r="F29" s="661" t="s">
        <v>178</v>
      </c>
      <c r="G29" s="662" t="s">
        <v>539</v>
      </c>
      <c r="H29" s="1807"/>
      <c r="I29" s="1809"/>
      <c r="J29" s="1809"/>
      <c r="K29" s="1809"/>
      <c r="L29" s="1809"/>
    </row>
    <row r="30" spans="1:13" ht="21.75" customHeight="1">
      <c r="D30" s="632">
        <v>15</v>
      </c>
      <c r="E30" s="632">
        <v>13</v>
      </c>
      <c r="F30" s="633">
        <v>0</v>
      </c>
      <c r="G30" s="634">
        <v>0</v>
      </c>
      <c r="H30" s="635">
        <v>0</v>
      </c>
      <c r="I30" s="635">
        <v>0</v>
      </c>
      <c r="J30" s="635">
        <v>2</v>
      </c>
      <c r="K30" s="635">
        <v>0</v>
      </c>
      <c r="L30" s="635">
        <v>0</v>
      </c>
    </row>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Ｐ明朝,標準"（平成25年度）</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1"/>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522" customWidth="1"/>
    <col min="2" max="2" width="42.88671875" style="522" customWidth="1"/>
    <col min="3" max="12" width="8.6640625" style="522" customWidth="1"/>
    <col min="13" max="16384" width="9" style="522"/>
  </cols>
  <sheetData>
    <row r="1" spans="1:13" ht="17.25" customHeight="1">
      <c r="A1" s="524" t="s">
        <v>389</v>
      </c>
      <c r="J1" s="523"/>
      <c r="K1" s="523"/>
      <c r="L1" s="523"/>
    </row>
    <row r="2" spans="1:13" ht="17.25" customHeight="1">
      <c r="A2" s="636" t="s">
        <v>549</v>
      </c>
      <c r="B2" s="637"/>
    </row>
    <row r="3" spans="1:13" ht="11.25" customHeight="1">
      <c r="A3" s="524"/>
      <c r="J3" s="523"/>
      <c r="K3" s="523"/>
      <c r="L3" s="523"/>
    </row>
    <row r="4" spans="1:13" ht="21" customHeight="1">
      <c r="A4" s="1444" t="s">
        <v>198</v>
      </c>
      <c r="B4" s="1446"/>
      <c r="C4" s="1444" t="s">
        <v>199</v>
      </c>
      <c r="D4" s="1800" t="s">
        <v>200</v>
      </c>
      <c r="E4" s="1801"/>
      <c r="F4" s="1801"/>
      <c r="G4" s="1801"/>
      <c r="H4" s="1801"/>
      <c r="I4" s="1801"/>
      <c r="J4" s="1801"/>
      <c r="K4" s="1801"/>
      <c r="L4" s="1801"/>
      <c r="M4" s="1802"/>
    </row>
    <row r="5" spans="1:13" ht="21" customHeight="1">
      <c r="A5" s="1794"/>
      <c r="B5" s="1795"/>
      <c r="C5" s="1798"/>
      <c r="D5" s="638" t="s">
        <v>202</v>
      </c>
      <c r="E5" s="639"/>
      <c r="F5" s="639" t="s">
        <v>524</v>
      </c>
      <c r="G5" s="639"/>
      <c r="H5" s="639" t="s">
        <v>525</v>
      </c>
      <c r="I5" s="639"/>
      <c r="J5" s="639" t="s">
        <v>276</v>
      </c>
      <c r="K5" s="638"/>
      <c r="L5" s="640" t="s">
        <v>206</v>
      </c>
      <c r="M5" s="638"/>
    </row>
    <row r="6" spans="1:13" ht="21" customHeight="1">
      <c r="A6" s="1796"/>
      <c r="B6" s="1797"/>
      <c r="C6" s="1799"/>
      <c r="D6" s="641" t="s">
        <v>210</v>
      </c>
      <c r="E6" s="642" t="s">
        <v>211</v>
      </c>
      <c r="F6" s="643" t="s">
        <v>210</v>
      </c>
      <c r="G6" s="642" t="s">
        <v>211</v>
      </c>
      <c r="H6" s="643" t="s">
        <v>210</v>
      </c>
      <c r="I6" s="642" t="s">
        <v>211</v>
      </c>
      <c r="J6" s="643" t="s">
        <v>210</v>
      </c>
      <c r="K6" s="642" t="s">
        <v>211</v>
      </c>
      <c r="L6" s="643" t="s">
        <v>210</v>
      </c>
      <c r="M6" s="642" t="s">
        <v>211</v>
      </c>
    </row>
    <row r="7" spans="1:13" ht="21" customHeight="1">
      <c r="A7" s="644" t="s">
        <v>212</v>
      </c>
      <c r="B7" s="645" t="s">
        <v>490</v>
      </c>
      <c r="C7" s="615">
        <v>337</v>
      </c>
      <c r="D7" s="616">
        <v>0</v>
      </c>
      <c r="E7" s="537">
        <v>0</v>
      </c>
      <c r="F7" s="617">
        <v>7</v>
      </c>
      <c r="G7" s="537">
        <v>8</v>
      </c>
      <c r="H7" s="617">
        <v>42</v>
      </c>
      <c r="I7" s="537">
        <v>8</v>
      </c>
      <c r="J7" s="617">
        <v>38</v>
      </c>
      <c r="K7" s="537">
        <v>21</v>
      </c>
      <c r="L7" s="617">
        <v>116</v>
      </c>
      <c r="M7" s="537">
        <v>97</v>
      </c>
    </row>
    <row r="8" spans="1:13" ht="21" customHeight="1">
      <c r="A8" s="646" t="s">
        <v>214</v>
      </c>
      <c r="B8" s="647" t="s">
        <v>435</v>
      </c>
      <c r="C8" s="618">
        <v>137</v>
      </c>
      <c r="D8" s="484">
        <v>0</v>
      </c>
      <c r="E8" s="483">
        <v>0</v>
      </c>
      <c r="F8" s="481">
        <v>0</v>
      </c>
      <c r="G8" s="483">
        <v>0</v>
      </c>
      <c r="H8" s="481">
        <v>13</v>
      </c>
      <c r="I8" s="483">
        <v>0</v>
      </c>
      <c r="J8" s="481">
        <v>13</v>
      </c>
      <c r="K8" s="483">
        <v>9</v>
      </c>
      <c r="L8" s="481">
        <v>57</v>
      </c>
      <c r="M8" s="483">
        <v>45</v>
      </c>
    </row>
    <row r="9" spans="1:13" ht="21" customHeight="1">
      <c r="A9" s="646"/>
      <c r="B9" s="648" t="s">
        <v>436</v>
      </c>
      <c r="C9" s="619">
        <v>29</v>
      </c>
      <c r="D9" s="488">
        <v>0</v>
      </c>
      <c r="E9" s="487">
        <v>0</v>
      </c>
      <c r="F9" s="485">
        <v>0</v>
      </c>
      <c r="G9" s="487">
        <v>0</v>
      </c>
      <c r="H9" s="485">
        <v>2</v>
      </c>
      <c r="I9" s="487">
        <v>1</v>
      </c>
      <c r="J9" s="485">
        <v>5</v>
      </c>
      <c r="K9" s="487">
        <v>5</v>
      </c>
      <c r="L9" s="485">
        <v>11</v>
      </c>
      <c r="M9" s="487">
        <v>5</v>
      </c>
    </row>
    <row r="10" spans="1:13" ht="21" customHeight="1">
      <c r="A10" s="649"/>
      <c r="B10" s="650" t="s">
        <v>217</v>
      </c>
      <c r="C10" s="620">
        <v>171</v>
      </c>
      <c r="D10" s="621">
        <v>0</v>
      </c>
      <c r="E10" s="551">
        <v>0</v>
      </c>
      <c r="F10" s="622">
        <v>7</v>
      </c>
      <c r="G10" s="551">
        <v>8</v>
      </c>
      <c r="H10" s="622">
        <v>27</v>
      </c>
      <c r="I10" s="551">
        <v>7</v>
      </c>
      <c r="J10" s="622">
        <v>20</v>
      </c>
      <c r="K10" s="551">
        <v>7</v>
      </c>
      <c r="L10" s="622">
        <v>48</v>
      </c>
      <c r="M10" s="551">
        <v>47</v>
      </c>
    </row>
    <row r="11" spans="1:13" ht="21" customHeight="1">
      <c r="A11" s="644" t="s">
        <v>218</v>
      </c>
      <c r="B11" s="645" t="s">
        <v>219</v>
      </c>
      <c r="C11" s="615">
        <v>230</v>
      </c>
      <c r="D11" s="616">
        <v>2</v>
      </c>
      <c r="E11" s="537">
        <v>0</v>
      </c>
      <c r="F11" s="617">
        <v>41</v>
      </c>
      <c r="G11" s="537">
        <v>10</v>
      </c>
      <c r="H11" s="617">
        <v>123</v>
      </c>
      <c r="I11" s="537">
        <v>23</v>
      </c>
      <c r="J11" s="617">
        <v>16</v>
      </c>
      <c r="K11" s="537">
        <v>3</v>
      </c>
      <c r="L11" s="617">
        <v>11</v>
      </c>
      <c r="M11" s="537">
        <v>1</v>
      </c>
    </row>
    <row r="12" spans="1:13" ht="21" customHeight="1">
      <c r="A12" s="646" t="s">
        <v>214</v>
      </c>
      <c r="B12" s="647" t="s">
        <v>220</v>
      </c>
      <c r="C12" s="618">
        <v>149</v>
      </c>
      <c r="D12" s="484">
        <v>0</v>
      </c>
      <c r="E12" s="483">
        <v>0</v>
      </c>
      <c r="F12" s="481">
        <v>17</v>
      </c>
      <c r="G12" s="483">
        <v>3</v>
      </c>
      <c r="H12" s="481">
        <v>87</v>
      </c>
      <c r="I12" s="483">
        <v>13</v>
      </c>
      <c r="J12" s="481">
        <v>15</v>
      </c>
      <c r="K12" s="483">
        <v>3</v>
      </c>
      <c r="L12" s="481">
        <v>11</v>
      </c>
      <c r="M12" s="483">
        <v>0</v>
      </c>
    </row>
    <row r="13" spans="1:13" ht="21" customHeight="1">
      <c r="A13" s="646"/>
      <c r="B13" s="648" t="s">
        <v>221</v>
      </c>
      <c r="C13" s="619">
        <v>38</v>
      </c>
      <c r="D13" s="488">
        <v>0</v>
      </c>
      <c r="E13" s="487">
        <v>0</v>
      </c>
      <c r="F13" s="485">
        <v>8</v>
      </c>
      <c r="G13" s="487">
        <v>2</v>
      </c>
      <c r="H13" s="485">
        <v>23</v>
      </c>
      <c r="I13" s="487">
        <v>4</v>
      </c>
      <c r="J13" s="485">
        <v>0</v>
      </c>
      <c r="K13" s="487">
        <v>0</v>
      </c>
      <c r="L13" s="485">
        <v>0</v>
      </c>
      <c r="M13" s="487">
        <v>1</v>
      </c>
    </row>
    <row r="14" spans="1:13" ht="21" customHeight="1">
      <c r="A14" s="649"/>
      <c r="B14" s="651" t="s">
        <v>222</v>
      </c>
      <c r="C14" s="620">
        <v>43</v>
      </c>
      <c r="D14" s="621">
        <v>2</v>
      </c>
      <c r="E14" s="551">
        <v>0</v>
      </c>
      <c r="F14" s="622">
        <v>16</v>
      </c>
      <c r="G14" s="551">
        <v>5</v>
      </c>
      <c r="H14" s="622">
        <v>13</v>
      </c>
      <c r="I14" s="551">
        <v>6</v>
      </c>
      <c r="J14" s="622">
        <v>1</v>
      </c>
      <c r="K14" s="551">
        <v>0</v>
      </c>
      <c r="L14" s="622">
        <v>0</v>
      </c>
      <c r="M14" s="551">
        <v>0</v>
      </c>
    </row>
    <row r="15" spans="1:13" ht="21" customHeight="1">
      <c r="A15" s="652" t="s">
        <v>223</v>
      </c>
      <c r="B15" s="645" t="s">
        <v>437</v>
      </c>
      <c r="C15" s="615">
        <v>1289</v>
      </c>
      <c r="D15" s="616">
        <v>7</v>
      </c>
      <c r="E15" s="537">
        <v>13</v>
      </c>
      <c r="F15" s="617">
        <v>159</v>
      </c>
      <c r="G15" s="537">
        <v>168</v>
      </c>
      <c r="H15" s="617">
        <v>368</v>
      </c>
      <c r="I15" s="537">
        <v>342</v>
      </c>
      <c r="J15" s="617">
        <v>82</v>
      </c>
      <c r="K15" s="537">
        <v>92</v>
      </c>
      <c r="L15" s="617">
        <v>16</v>
      </c>
      <c r="M15" s="537">
        <v>42</v>
      </c>
    </row>
    <row r="16" spans="1:13" ht="21" customHeight="1">
      <c r="A16" s="652" t="s">
        <v>225</v>
      </c>
      <c r="B16" s="645" t="s">
        <v>226</v>
      </c>
      <c r="C16" s="615">
        <v>480</v>
      </c>
      <c r="D16" s="616">
        <v>6</v>
      </c>
      <c r="E16" s="537">
        <v>14</v>
      </c>
      <c r="F16" s="617">
        <v>43</v>
      </c>
      <c r="G16" s="537">
        <v>80</v>
      </c>
      <c r="H16" s="617">
        <v>100</v>
      </c>
      <c r="I16" s="537">
        <v>118</v>
      </c>
      <c r="J16" s="617">
        <v>25</v>
      </c>
      <c r="K16" s="537">
        <v>48</v>
      </c>
      <c r="L16" s="617">
        <v>14</v>
      </c>
      <c r="M16" s="537">
        <v>32</v>
      </c>
    </row>
    <row r="17" spans="1:13" ht="21" customHeight="1">
      <c r="A17" s="652" t="s">
        <v>227</v>
      </c>
      <c r="B17" s="645" t="s">
        <v>228</v>
      </c>
      <c r="C17" s="615">
        <v>140</v>
      </c>
      <c r="D17" s="616">
        <v>6</v>
      </c>
      <c r="E17" s="537">
        <v>11</v>
      </c>
      <c r="F17" s="617">
        <v>20</v>
      </c>
      <c r="G17" s="537">
        <v>41</v>
      </c>
      <c r="H17" s="617">
        <v>20</v>
      </c>
      <c r="I17" s="537">
        <v>33</v>
      </c>
      <c r="J17" s="617">
        <v>1</v>
      </c>
      <c r="K17" s="537">
        <v>4</v>
      </c>
      <c r="L17" s="617">
        <v>1</v>
      </c>
      <c r="M17" s="537">
        <v>3</v>
      </c>
    </row>
    <row r="18" spans="1:13" ht="21" customHeight="1">
      <c r="A18" s="652" t="s">
        <v>229</v>
      </c>
      <c r="B18" s="645" t="s">
        <v>246</v>
      </c>
      <c r="C18" s="615">
        <v>8</v>
      </c>
      <c r="D18" s="616">
        <v>0</v>
      </c>
      <c r="E18" s="537">
        <v>1</v>
      </c>
      <c r="F18" s="617">
        <v>0</v>
      </c>
      <c r="G18" s="537">
        <v>2</v>
      </c>
      <c r="H18" s="617">
        <v>1</v>
      </c>
      <c r="I18" s="537">
        <v>3</v>
      </c>
      <c r="J18" s="617">
        <v>1</v>
      </c>
      <c r="K18" s="537">
        <v>0</v>
      </c>
      <c r="L18" s="617">
        <v>0</v>
      </c>
      <c r="M18" s="537">
        <v>0</v>
      </c>
    </row>
    <row r="19" spans="1:13" ht="21" customHeight="1">
      <c r="A19" s="652" t="s">
        <v>231</v>
      </c>
      <c r="B19" s="645" t="s">
        <v>250</v>
      </c>
      <c r="C19" s="615">
        <v>40</v>
      </c>
      <c r="D19" s="616">
        <v>1</v>
      </c>
      <c r="E19" s="537">
        <v>2</v>
      </c>
      <c r="F19" s="617">
        <v>8</v>
      </c>
      <c r="G19" s="537">
        <v>14</v>
      </c>
      <c r="H19" s="617">
        <v>6</v>
      </c>
      <c r="I19" s="537">
        <v>5</v>
      </c>
      <c r="J19" s="617">
        <v>1</v>
      </c>
      <c r="K19" s="537">
        <v>1</v>
      </c>
      <c r="L19" s="617">
        <v>1</v>
      </c>
      <c r="M19" s="537">
        <v>1</v>
      </c>
    </row>
    <row r="20" spans="1:13" ht="21" customHeight="1">
      <c r="A20" s="652" t="s">
        <v>233</v>
      </c>
      <c r="B20" s="645" t="s">
        <v>438</v>
      </c>
      <c r="C20" s="615">
        <v>52</v>
      </c>
      <c r="D20" s="616">
        <v>4</v>
      </c>
      <c r="E20" s="537">
        <v>1</v>
      </c>
      <c r="F20" s="617">
        <v>12</v>
      </c>
      <c r="G20" s="537">
        <v>9</v>
      </c>
      <c r="H20" s="617">
        <v>14</v>
      </c>
      <c r="I20" s="537">
        <v>6</v>
      </c>
      <c r="J20" s="617">
        <v>0</v>
      </c>
      <c r="K20" s="537">
        <v>4</v>
      </c>
      <c r="L20" s="617">
        <v>1</v>
      </c>
      <c r="M20" s="537">
        <v>1</v>
      </c>
    </row>
    <row r="21" spans="1:13" ht="21" customHeight="1">
      <c r="A21" s="652" t="s">
        <v>235</v>
      </c>
      <c r="B21" s="645" t="s">
        <v>236</v>
      </c>
      <c r="C21" s="615">
        <v>26</v>
      </c>
      <c r="D21" s="616">
        <v>7</v>
      </c>
      <c r="E21" s="537">
        <v>3</v>
      </c>
      <c r="F21" s="617">
        <v>6</v>
      </c>
      <c r="G21" s="537">
        <v>4</v>
      </c>
      <c r="H21" s="617">
        <v>3</v>
      </c>
      <c r="I21" s="537">
        <v>2</v>
      </c>
      <c r="J21" s="617">
        <v>0</v>
      </c>
      <c r="K21" s="537">
        <v>0</v>
      </c>
      <c r="L21" s="617">
        <v>0</v>
      </c>
      <c r="M21" s="537">
        <v>1</v>
      </c>
    </row>
    <row r="22" spans="1:13" ht="21" customHeight="1">
      <c r="A22" s="653" t="s">
        <v>237</v>
      </c>
      <c r="B22" s="654" t="s">
        <v>248</v>
      </c>
      <c r="C22" s="615">
        <v>20</v>
      </c>
      <c r="D22" s="616">
        <v>8</v>
      </c>
      <c r="E22" s="537">
        <v>8</v>
      </c>
      <c r="F22" s="617">
        <v>1</v>
      </c>
      <c r="G22" s="537">
        <v>0</v>
      </c>
      <c r="H22" s="617">
        <v>0</v>
      </c>
      <c r="I22" s="537">
        <v>3</v>
      </c>
      <c r="J22" s="617">
        <v>0</v>
      </c>
      <c r="K22" s="537">
        <v>0</v>
      </c>
      <c r="L22" s="617">
        <v>0</v>
      </c>
      <c r="M22" s="537">
        <v>0</v>
      </c>
    </row>
    <row r="23" spans="1:13" ht="21" customHeight="1">
      <c r="A23" s="652" t="s">
        <v>239</v>
      </c>
      <c r="B23" s="645"/>
      <c r="C23" s="615">
        <v>11</v>
      </c>
      <c r="D23" s="616">
        <v>0</v>
      </c>
      <c r="E23" s="537">
        <v>0</v>
      </c>
      <c r="F23" s="617">
        <v>3</v>
      </c>
      <c r="G23" s="537">
        <v>1</v>
      </c>
      <c r="H23" s="617">
        <v>2</v>
      </c>
      <c r="I23" s="537">
        <v>4</v>
      </c>
      <c r="J23" s="617">
        <v>0</v>
      </c>
      <c r="K23" s="537">
        <v>0</v>
      </c>
      <c r="L23" s="617">
        <v>0</v>
      </c>
      <c r="M23" s="537">
        <v>1</v>
      </c>
    </row>
    <row r="24" spans="1:13" s="623" customFormat="1" ht="21" customHeight="1">
      <c r="A24" s="652" t="s">
        <v>137</v>
      </c>
      <c r="B24" s="645"/>
      <c r="C24" s="615">
        <v>50</v>
      </c>
      <c r="D24" s="616">
        <v>1</v>
      </c>
      <c r="E24" s="537">
        <v>1</v>
      </c>
      <c r="F24" s="617">
        <v>8</v>
      </c>
      <c r="G24" s="537">
        <v>7</v>
      </c>
      <c r="H24" s="617">
        <v>13</v>
      </c>
      <c r="I24" s="537">
        <v>11</v>
      </c>
      <c r="J24" s="617">
        <v>4</v>
      </c>
      <c r="K24" s="537">
        <v>3</v>
      </c>
      <c r="L24" s="617">
        <v>1</v>
      </c>
      <c r="M24" s="537">
        <v>1</v>
      </c>
    </row>
    <row r="25" spans="1:13" ht="21" customHeight="1">
      <c r="A25" s="655" t="s">
        <v>240</v>
      </c>
      <c r="B25" s="656"/>
      <c r="C25" s="615">
        <v>2683</v>
      </c>
      <c r="D25" s="616">
        <v>42</v>
      </c>
      <c r="E25" s="537">
        <v>54</v>
      </c>
      <c r="F25" s="617">
        <v>308</v>
      </c>
      <c r="G25" s="537">
        <v>344</v>
      </c>
      <c r="H25" s="617">
        <v>692</v>
      </c>
      <c r="I25" s="537">
        <v>558</v>
      </c>
      <c r="J25" s="617">
        <v>168</v>
      </c>
      <c r="K25" s="537">
        <v>176</v>
      </c>
      <c r="L25" s="617">
        <v>161</v>
      </c>
      <c r="M25" s="537">
        <v>180</v>
      </c>
    </row>
    <row r="27" spans="1:13" ht="12.75" customHeight="1">
      <c r="D27" s="1803" t="s">
        <v>39</v>
      </c>
      <c r="E27" s="657" t="s">
        <v>526</v>
      </c>
      <c r="F27" s="658"/>
      <c r="G27" s="658"/>
      <c r="H27" s="658"/>
      <c r="I27" s="658"/>
      <c r="J27" s="658"/>
      <c r="K27" s="658"/>
      <c r="L27" s="659"/>
    </row>
    <row r="28" spans="1:13" ht="12.75" customHeight="1">
      <c r="D28" s="1804"/>
      <c r="E28" s="657" t="s">
        <v>527</v>
      </c>
      <c r="F28" s="658"/>
      <c r="G28" s="658"/>
      <c r="H28" s="1806" t="s">
        <v>528</v>
      </c>
      <c r="I28" s="1808" t="s">
        <v>529</v>
      </c>
      <c r="J28" s="1808" t="s">
        <v>530</v>
      </c>
      <c r="K28" s="1808" t="s">
        <v>531</v>
      </c>
      <c r="L28" s="1808" t="s">
        <v>532</v>
      </c>
    </row>
    <row r="29" spans="1:13" ht="21.6">
      <c r="D29" s="1805"/>
      <c r="E29" s="660" t="s">
        <v>533</v>
      </c>
      <c r="F29" s="661" t="s">
        <v>178</v>
      </c>
      <c r="G29" s="662" t="s">
        <v>539</v>
      </c>
      <c r="H29" s="1807"/>
      <c r="I29" s="1809"/>
      <c r="J29" s="1809"/>
      <c r="K29" s="1809"/>
      <c r="L29" s="1809"/>
    </row>
    <row r="30" spans="1:13" ht="21.75" customHeight="1">
      <c r="D30" s="632">
        <v>2683</v>
      </c>
      <c r="E30" s="632">
        <v>2040</v>
      </c>
      <c r="F30" s="633">
        <v>357</v>
      </c>
      <c r="G30" s="634">
        <v>1</v>
      </c>
      <c r="H30" s="635">
        <v>7</v>
      </c>
      <c r="I30" s="635">
        <v>8</v>
      </c>
      <c r="J30" s="635">
        <v>260</v>
      </c>
      <c r="K30" s="635">
        <v>7</v>
      </c>
      <c r="L30" s="635">
        <v>3</v>
      </c>
    </row>
    <row r="41" ht="3" customHeight="1"/>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Ｐ明朝,標準"（平成25年度）</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85" zoomScaleNormal="100" zoomScaleSheetLayoutView="85" zoomScalePageLayoutView="85" workbookViewId="0">
      <selection activeCell="P4" sqref="P4"/>
    </sheetView>
  </sheetViews>
  <sheetFormatPr defaultColWidth="9" defaultRowHeight="10.8"/>
  <cols>
    <col min="1" max="1" width="3.33203125" style="522" customWidth="1"/>
    <col min="2" max="2" width="42.88671875" style="522" customWidth="1"/>
    <col min="3" max="12" width="8.6640625" style="522" customWidth="1"/>
    <col min="13" max="16384" width="9" style="522"/>
  </cols>
  <sheetData>
    <row r="1" spans="1:13" ht="17.25" customHeight="1">
      <c r="A1" s="524" t="s">
        <v>389</v>
      </c>
      <c r="J1" s="523"/>
      <c r="K1" s="523"/>
      <c r="L1" s="523"/>
    </row>
    <row r="2" spans="1:13" ht="17.25" customHeight="1">
      <c r="A2" s="636" t="s">
        <v>550</v>
      </c>
      <c r="B2" s="637"/>
    </row>
    <row r="3" spans="1:13" ht="11.25" customHeight="1">
      <c r="A3" s="524"/>
      <c r="J3" s="523"/>
      <c r="K3" s="523"/>
      <c r="L3" s="523"/>
    </row>
    <row r="4" spans="1:13" ht="21" customHeight="1">
      <c r="A4" s="1444" t="s">
        <v>198</v>
      </c>
      <c r="B4" s="1446"/>
      <c r="C4" s="1444" t="s">
        <v>199</v>
      </c>
      <c r="D4" s="1800" t="s">
        <v>200</v>
      </c>
      <c r="E4" s="1801"/>
      <c r="F4" s="1801"/>
      <c r="G4" s="1801"/>
      <c r="H4" s="1801"/>
      <c r="I4" s="1801"/>
      <c r="J4" s="1801"/>
      <c r="K4" s="1801"/>
      <c r="L4" s="1801"/>
      <c r="M4" s="1802"/>
    </row>
    <row r="5" spans="1:13" ht="21" customHeight="1">
      <c r="A5" s="1794"/>
      <c r="B5" s="1795"/>
      <c r="C5" s="1798"/>
      <c r="D5" s="638" t="s">
        <v>202</v>
      </c>
      <c r="E5" s="639"/>
      <c r="F5" s="639" t="s">
        <v>542</v>
      </c>
      <c r="G5" s="639"/>
      <c r="H5" s="639" t="s">
        <v>543</v>
      </c>
      <c r="I5" s="639"/>
      <c r="J5" s="639" t="s">
        <v>544</v>
      </c>
      <c r="K5" s="638"/>
      <c r="L5" s="640" t="s">
        <v>545</v>
      </c>
      <c r="M5" s="638"/>
    </row>
    <row r="6" spans="1:13" ht="21" customHeight="1">
      <c r="A6" s="1796"/>
      <c r="B6" s="1797"/>
      <c r="C6" s="1799"/>
      <c r="D6" s="641" t="s">
        <v>210</v>
      </c>
      <c r="E6" s="642" t="s">
        <v>211</v>
      </c>
      <c r="F6" s="643" t="s">
        <v>210</v>
      </c>
      <c r="G6" s="642" t="s">
        <v>211</v>
      </c>
      <c r="H6" s="643" t="s">
        <v>210</v>
      </c>
      <c r="I6" s="642" t="s">
        <v>211</v>
      </c>
      <c r="J6" s="643" t="s">
        <v>210</v>
      </c>
      <c r="K6" s="642" t="s">
        <v>211</v>
      </c>
      <c r="L6" s="643" t="s">
        <v>210</v>
      </c>
      <c r="M6" s="642" t="s">
        <v>211</v>
      </c>
    </row>
    <row r="7" spans="1:13" ht="21" customHeight="1">
      <c r="A7" s="644" t="s">
        <v>212</v>
      </c>
      <c r="B7" s="645" t="s">
        <v>546</v>
      </c>
      <c r="C7" s="615">
        <v>0</v>
      </c>
      <c r="D7" s="616">
        <v>0</v>
      </c>
      <c r="E7" s="537">
        <v>0</v>
      </c>
      <c r="F7" s="617">
        <v>0</v>
      </c>
      <c r="G7" s="537">
        <v>0</v>
      </c>
      <c r="H7" s="617">
        <v>0</v>
      </c>
      <c r="I7" s="537">
        <v>0</v>
      </c>
      <c r="J7" s="617">
        <v>0</v>
      </c>
      <c r="K7" s="537">
        <v>0</v>
      </c>
      <c r="L7" s="617">
        <v>0</v>
      </c>
      <c r="M7" s="537">
        <v>0</v>
      </c>
    </row>
    <row r="8" spans="1:13" ht="21" customHeight="1">
      <c r="A8" s="646" t="s">
        <v>214</v>
      </c>
      <c r="B8" s="647" t="s">
        <v>435</v>
      </c>
      <c r="C8" s="618">
        <v>0</v>
      </c>
      <c r="D8" s="484">
        <v>0</v>
      </c>
      <c r="E8" s="483">
        <v>0</v>
      </c>
      <c r="F8" s="481">
        <v>0</v>
      </c>
      <c r="G8" s="483">
        <v>0</v>
      </c>
      <c r="H8" s="481">
        <v>0</v>
      </c>
      <c r="I8" s="483">
        <v>0</v>
      </c>
      <c r="J8" s="481">
        <v>0</v>
      </c>
      <c r="K8" s="483">
        <v>0</v>
      </c>
      <c r="L8" s="481">
        <v>0</v>
      </c>
      <c r="M8" s="483">
        <v>0</v>
      </c>
    </row>
    <row r="9" spans="1:13" ht="21" customHeight="1">
      <c r="A9" s="646"/>
      <c r="B9" s="648" t="s">
        <v>436</v>
      </c>
      <c r="C9" s="619">
        <v>0</v>
      </c>
      <c r="D9" s="488">
        <v>0</v>
      </c>
      <c r="E9" s="487">
        <v>0</v>
      </c>
      <c r="F9" s="485">
        <v>0</v>
      </c>
      <c r="G9" s="487">
        <v>0</v>
      </c>
      <c r="H9" s="485">
        <v>0</v>
      </c>
      <c r="I9" s="487">
        <v>0</v>
      </c>
      <c r="J9" s="485">
        <v>0</v>
      </c>
      <c r="K9" s="487">
        <v>0</v>
      </c>
      <c r="L9" s="485">
        <v>0</v>
      </c>
      <c r="M9" s="487">
        <v>0</v>
      </c>
    </row>
    <row r="10" spans="1:13" ht="21" customHeight="1">
      <c r="A10" s="649"/>
      <c r="B10" s="650" t="s">
        <v>217</v>
      </c>
      <c r="C10" s="620">
        <v>0</v>
      </c>
      <c r="D10" s="621">
        <v>0</v>
      </c>
      <c r="E10" s="551">
        <v>0</v>
      </c>
      <c r="F10" s="622">
        <v>0</v>
      </c>
      <c r="G10" s="551">
        <v>0</v>
      </c>
      <c r="H10" s="622">
        <v>0</v>
      </c>
      <c r="I10" s="551">
        <v>0</v>
      </c>
      <c r="J10" s="622">
        <v>0</v>
      </c>
      <c r="K10" s="551">
        <v>0</v>
      </c>
      <c r="L10" s="622">
        <v>0</v>
      </c>
      <c r="M10" s="551">
        <v>0</v>
      </c>
    </row>
    <row r="11" spans="1:13" ht="21" customHeight="1">
      <c r="A11" s="644" t="s">
        <v>218</v>
      </c>
      <c r="B11" s="645" t="s">
        <v>219</v>
      </c>
      <c r="C11" s="615">
        <v>1</v>
      </c>
      <c r="D11" s="616">
        <v>0</v>
      </c>
      <c r="E11" s="537">
        <v>0</v>
      </c>
      <c r="F11" s="617">
        <v>1</v>
      </c>
      <c r="G11" s="537">
        <v>0</v>
      </c>
      <c r="H11" s="617">
        <v>0</v>
      </c>
      <c r="I11" s="537">
        <v>0</v>
      </c>
      <c r="J11" s="617">
        <v>0</v>
      </c>
      <c r="K11" s="537">
        <v>0</v>
      </c>
      <c r="L11" s="617">
        <v>0</v>
      </c>
      <c r="M11" s="537">
        <v>0</v>
      </c>
    </row>
    <row r="12" spans="1:13" ht="21" customHeight="1">
      <c r="A12" s="646" t="s">
        <v>214</v>
      </c>
      <c r="B12" s="647" t="s">
        <v>220</v>
      </c>
      <c r="C12" s="618">
        <v>0</v>
      </c>
      <c r="D12" s="484">
        <v>0</v>
      </c>
      <c r="E12" s="483">
        <v>0</v>
      </c>
      <c r="F12" s="481">
        <v>0</v>
      </c>
      <c r="G12" s="483">
        <v>0</v>
      </c>
      <c r="H12" s="481">
        <v>0</v>
      </c>
      <c r="I12" s="483">
        <v>0</v>
      </c>
      <c r="J12" s="481">
        <v>0</v>
      </c>
      <c r="K12" s="483">
        <v>0</v>
      </c>
      <c r="L12" s="481">
        <v>0</v>
      </c>
      <c r="M12" s="483">
        <v>0</v>
      </c>
    </row>
    <row r="13" spans="1:13" ht="21" customHeight="1">
      <c r="A13" s="646"/>
      <c r="B13" s="648" t="s">
        <v>221</v>
      </c>
      <c r="C13" s="619">
        <v>0</v>
      </c>
      <c r="D13" s="488">
        <v>0</v>
      </c>
      <c r="E13" s="487">
        <v>0</v>
      </c>
      <c r="F13" s="485">
        <v>0</v>
      </c>
      <c r="G13" s="487">
        <v>0</v>
      </c>
      <c r="H13" s="485">
        <v>0</v>
      </c>
      <c r="I13" s="487">
        <v>0</v>
      </c>
      <c r="J13" s="485">
        <v>0</v>
      </c>
      <c r="K13" s="487">
        <v>0</v>
      </c>
      <c r="L13" s="485">
        <v>0</v>
      </c>
      <c r="M13" s="487">
        <v>0</v>
      </c>
    </row>
    <row r="14" spans="1:13" ht="21" customHeight="1">
      <c r="A14" s="649"/>
      <c r="B14" s="651" t="s">
        <v>222</v>
      </c>
      <c r="C14" s="620">
        <v>1</v>
      </c>
      <c r="D14" s="621">
        <v>0</v>
      </c>
      <c r="E14" s="551">
        <v>0</v>
      </c>
      <c r="F14" s="622">
        <v>1</v>
      </c>
      <c r="G14" s="551">
        <v>0</v>
      </c>
      <c r="H14" s="622">
        <v>0</v>
      </c>
      <c r="I14" s="551">
        <v>0</v>
      </c>
      <c r="J14" s="622">
        <v>0</v>
      </c>
      <c r="K14" s="551">
        <v>0</v>
      </c>
      <c r="L14" s="622">
        <v>0</v>
      </c>
      <c r="M14" s="551">
        <v>0</v>
      </c>
    </row>
    <row r="15" spans="1:13" ht="21" customHeight="1">
      <c r="A15" s="652" t="s">
        <v>223</v>
      </c>
      <c r="B15" s="645" t="s">
        <v>437</v>
      </c>
      <c r="C15" s="615">
        <v>1</v>
      </c>
      <c r="D15" s="616">
        <v>0</v>
      </c>
      <c r="E15" s="537">
        <v>0</v>
      </c>
      <c r="F15" s="617">
        <v>0</v>
      </c>
      <c r="G15" s="537">
        <v>0</v>
      </c>
      <c r="H15" s="617">
        <v>0</v>
      </c>
      <c r="I15" s="537">
        <v>1</v>
      </c>
      <c r="J15" s="617">
        <v>0</v>
      </c>
      <c r="K15" s="537">
        <v>0</v>
      </c>
      <c r="L15" s="617">
        <v>0</v>
      </c>
      <c r="M15" s="537">
        <v>0</v>
      </c>
    </row>
    <row r="16" spans="1:13" ht="21" customHeight="1">
      <c r="A16" s="652" t="s">
        <v>225</v>
      </c>
      <c r="B16" s="645" t="s">
        <v>226</v>
      </c>
      <c r="C16" s="615">
        <v>1</v>
      </c>
      <c r="D16" s="616">
        <v>0</v>
      </c>
      <c r="E16" s="537">
        <v>0</v>
      </c>
      <c r="F16" s="617">
        <v>0</v>
      </c>
      <c r="G16" s="537">
        <v>0</v>
      </c>
      <c r="H16" s="617">
        <v>0</v>
      </c>
      <c r="I16" s="537">
        <v>0</v>
      </c>
      <c r="J16" s="617">
        <v>0</v>
      </c>
      <c r="K16" s="537">
        <v>1</v>
      </c>
      <c r="L16" s="617">
        <v>0</v>
      </c>
      <c r="M16" s="537">
        <v>0</v>
      </c>
    </row>
    <row r="17" spans="1:13" ht="21" customHeight="1">
      <c r="A17" s="652" t="s">
        <v>227</v>
      </c>
      <c r="B17" s="645" t="s">
        <v>228</v>
      </c>
      <c r="C17" s="615">
        <v>0</v>
      </c>
      <c r="D17" s="616">
        <v>0</v>
      </c>
      <c r="E17" s="537">
        <v>0</v>
      </c>
      <c r="F17" s="617">
        <v>0</v>
      </c>
      <c r="G17" s="537">
        <v>0</v>
      </c>
      <c r="H17" s="617">
        <v>0</v>
      </c>
      <c r="I17" s="537">
        <v>0</v>
      </c>
      <c r="J17" s="617">
        <v>0</v>
      </c>
      <c r="K17" s="537">
        <v>0</v>
      </c>
      <c r="L17" s="617">
        <v>0</v>
      </c>
      <c r="M17" s="537">
        <v>0</v>
      </c>
    </row>
    <row r="18" spans="1:13" ht="21" customHeight="1">
      <c r="A18" s="652" t="s">
        <v>229</v>
      </c>
      <c r="B18" s="645" t="s">
        <v>246</v>
      </c>
      <c r="C18" s="615">
        <v>0</v>
      </c>
      <c r="D18" s="616">
        <v>0</v>
      </c>
      <c r="E18" s="537">
        <v>0</v>
      </c>
      <c r="F18" s="617">
        <v>0</v>
      </c>
      <c r="G18" s="537">
        <v>0</v>
      </c>
      <c r="H18" s="617">
        <v>0</v>
      </c>
      <c r="I18" s="537">
        <v>0</v>
      </c>
      <c r="J18" s="617">
        <v>0</v>
      </c>
      <c r="K18" s="537">
        <v>0</v>
      </c>
      <c r="L18" s="617">
        <v>0</v>
      </c>
      <c r="M18" s="537">
        <v>0</v>
      </c>
    </row>
    <row r="19" spans="1:13" ht="21" customHeight="1">
      <c r="A19" s="652" t="s">
        <v>231</v>
      </c>
      <c r="B19" s="645" t="s">
        <v>547</v>
      </c>
      <c r="C19" s="615">
        <v>0</v>
      </c>
      <c r="D19" s="616">
        <v>0</v>
      </c>
      <c r="E19" s="537">
        <v>0</v>
      </c>
      <c r="F19" s="617">
        <v>0</v>
      </c>
      <c r="G19" s="537">
        <v>0</v>
      </c>
      <c r="H19" s="617">
        <v>0</v>
      </c>
      <c r="I19" s="537">
        <v>0</v>
      </c>
      <c r="J19" s="617">
        <v>0</v>
      </c>
      <c r="K19" s="537">
        <v>0</v>
      </c>
      <c r="L19" s="617">
        <v>0</v>
      </c>
      <c r="M19" s="537">
        <v>0</v>
      </c>
    </row>
    <row r="20" spans="1:13" ht="21" customHeight="1">
      <c r="A20" s="652" t="s">
        <v>233</v>
      </c>
      <c r="B20" s="645" t="s">
        <v>438</v>
      </c>
      <c r="C20" s="615">
        <v>0</v>
      </c>
      <c r="D20" s="616">
        <v>0</v>
      </c>
      <c r="E20" s="537">
        <v>0</v>
      </c>
      <c r="F20" s="617">
        <v>0</v>
      </c>
      <c r="G20" s="537">
        <v>0</v>
      </c>
      <c r="H20" s="617">
        <v>0</v>
      </c>
      <c r="I20" s="537">
        <v>0</v>
      </c>
      <c r="J20" s="617">
        <v>0</v>
      </c>
      <c r="K20" s="537">
        <v>0</v>
      </c>
      <c r="L20" s="617">
        <v>0</v>
      </c>
      <c r="M20" s="537">
        <v>0</v>
      </c>
    </row>
    <row r="21" spans="1:13" ht="21" customHeight="1">
      <c r="A21" s="652" t="s">
        <v>235</v>
      </c>
      <c r="B21" s="645" t="s">
        <v>236</v>
      </c>
      <c r="C21" s="615">
        <v>0</v>
      </c>
      <c r="D21" s="616">
        <v>0</v>
      </c>
      <c r="E21" s="537">
        <v>0</v>
      </c>
      <c r="F21" s="617">
        <v>0</v>
      </c>
      <c r="G21" s="537">
        <v>0</v>
      </c>
      <c r="H21" s="617">
        <v>0</v>
      </c>
      <c r="I21" s="537">
        <v>0</v>
      </c>
      <c r="J21" s="617">
        <v>0</v>
      </c>
      <c r="K21" s="537">
        <v>0</v>
      </c>
      <c r="L21" s="617">
        <v>0</v>
      </c>
      <c r="M21" s="537">
        <v>0</v>
      </c>
    </row>
    <row r="22" spans="1:13" ht="21" customHeight="1">
      <c r="A22" s="653" t="s">
        <v>237</v>
      </c>
      <c r="B22" s="654" t="s">
        <v>248</v>
      </c>
      <c r="C22" s="615">
        <v>0</v>
      </c>
      <c r="D22" s="616">
        <v>0</v>
      </c>
      <c r="E22" s="537">
        <v>0</v>
      </c>
      <c r="F22" s="617">
        <v>0</v>
      </c>
      <c r="G22" s="537">
        <v>0</v>
      </c>
      <c r="H22" s="617">
        <v>0</v>
      </c>
      <c r="I22" s="537">
        <v>0</v>
      </c>
      <c r="J22" s="617">
        <v>0</v>
      </c>
      <c r="K22" s="537">
        <v>0</v>
      </c>
      <c r="L22" s="617">
        <v>0</v>
      </c>
      <c r="M22" s="537">
        <v>0</v>
      </c>
    </row>
    <row r="23" spans="1:13" ht="21" customHeight="1">
      <c r="A23" s="652" t="s">
        <v>239</v>
      </c>
      <c r="B23" s="645"/>
      <c r="C23" s="615">
        <v>0</v>
      </c>
      <c r="D23" s="616">
        <v>0</v>
      </c>
      <c r="E23" s="537">
        <v>0</v>
      </c>
      <c r="F23" s="617">
        <v>0</v>
      </c>
      <c r="G23" s="537">
        <v>0</v>
      </c>
      <c r="H23" s="617">
        <v>0</v>
      </c>
      <c r="I23" s="537">
        <v>0</v>
      </c>
      <c r="J23" s="617">
        <v>0</v>
      </c>
      <c r="K23" s="537">
        <v>0</v>
      </c>
      <c r="L23" s="617">
        <v>0</v>
      </c>
      <c r="M23" s="537">
        <v>0</v>
      </c>
    </row>
    <row r="24" spans="1:13" s="623" customFormat="1" ht="21" customHeight="1">
      <c r="A24" s="652" t="s">
        <v>137</v>
      </c>
      <c r="B24" s="645"/>
      <c r="C24" s="615">
        <v>0</v>
      </c>
      <c r="D24" s="616">
        <v>0</v>
      </c>
      <c r="E24" s="537">
        <v>0</v>
      </c>
      <c r="F24" s="617">
        <v>0</v>
      </c>
      <c r="G24" s="537">
        <v>0</v>
      </c>
      <c r="H24" s="617">
        <v>0</v>
      </c>
      <c r="I24" s="537">
        <v>0</v>
      </c>
      <c r="J24" s="617">
        <v>0</v>
      </c>
      <c r="K24" s="537">
        <v>0</v>
      </c>
      <c r="L24" s="617">
        <v>0</v>
      </c>
      <c r="M24" s="537">
        <v>0</v>
      </c>
    </row>
    <row r="25" spans="1:13" ht="21" customHeight="1">
      <c r="A25" s="655" t="s">
        <v>240</v>
      </c>
      <c r="B25" s="656"/>
      <c r="C25" s="615">
        <v>3</v>
      </c>
      <c r="D25" s="616">
        <v>0</v>
      </c>
      <c r="E25" s="537">
        <v>0</v>
      </c>
      <c r="F25" s="617">
        <v>1</v>
      </c>
      <c r="G25" s="537">
        <v>0</v>
      </c>
      <c r="H25" s="617">
        <v>0</v>
      </c>
      <c r="I25" s="537">
        <v>1</v>
      </c>
      <c r="J25" s="617">
        <v>0</v>
      </c>
      <c r="K25" s="537">
        <v>1</v>
      </c>
      <c r="L25" s="617">
        <v>0</v>
      </c>
      <c r="M25" s="537">
        <v>0</v>
      </c>
    </row>
    <row r="27" spans="1:13" ht="12.75" customHeight="1">
      <c r="D27" s="1803" t="s">
        <v>39</v>
      </c>
      <c r="E27" s="657" t="s">
        <v>526</v>
      </c>
      <c r="F27" s="658"/>
      <c r="G27" s="658"/>
      <c r="H27" s="658"/>
      <c r="I27" s="658"/>
      <c r="J27" s="658"/>
      <c r="K27" s="658"/>
      <c r="L27" s="659"/>
    </row>
    <row r="28" spans="1:13" ht="12.75" customHeight="1">
      <c r="D28" s="1804"/>
      <c r="E28" s="657" t="s">
        <v>527</v>
      </c>
      <c r="F28" s="658"/>
      <c r="G28" s="658"/>
      <c r="H28" s="1806" t="s">
        <v>528</v>
      </c>
      <c r="I28" s="1808" t="s">
        <v>529</v>
      </c>
      <c r="J28" s="1808" t="s">
        <v>530</v>
      </c>
      <c r="K28" s="1808" t="s">
        <v>531</v>
      </c>
      <c r="L28" s="1808" t="s">
        <v>532</v>
      </c>
    </row>
    <row r="29" spans="1:13" ht="21.6">
      <c r="D29" s="1805"/>
      <c r="E29" s="660" t="s">
        <v>533</v>
      </c>
      <c r="F29" s="661" t="s">
        <v>178</v>
      </c>
      <c r="G29" s="662" t="s">
        <v>539</v>
      </c>
      <c r="H29" s="1807"/>
      <c r="I29" s="1809"/>
      <c r="J29" s="1809"/>
      <c r="K29" s="1809"/>
      <c r="L29" s="1809"/>
    </row>
    <row r="30" spans="1:13" ht="21.75" customHeight="1">
      <c r="D30" s="632">
        <v>3</v>
      </c>
      <c r="E30" s="632">
        <v>3</v>
      </c>
      <c r="F30" s="633">
        <v>0</v>
      </c>
      <c r="G30" s="634">
        <v>0</v>
      </c>
      <c r="H30" s="635">
        <v>0</v>
      </c>
      <c r="I30" s="635">
        <v>0</v>
      </c>
      <c r="J30" s="635">
        <v>0</v>
      </c>
      <c r="K30" s="635">
        <v>0</v>
      </c>
      <c r="L30" s="635">
        <v>0</v>
      </c>
    </row>
  </sheetData>
  <mergeCells count="9">
    <mergeCell ref="A4:B6"/>
    <mergeCell ref="C4:C6"/>
    <mergeCell ref="D4:M4"/>
    <mergeCell ref="D27:D29"/>
    <mergeCell ref="H28:H29"/>
    <mergeCell ref="I28:I29"/>
    <mergeCell ref="J28:J29"/>
    <mergeCell ref="K28:K29"/>
    <mergeCell ref="L28:L29"/>
  </mergeCells>
  <phoneticPr fontId="1"/>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Ｐ明朝,標準"（平成25年度）</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3"/>
  <sheetViews>
    <sheetView view="pageBreakPreview" zoomScale="85" zoomScaleNormal="100" zoomScaleSheetLayoutView="85" zoomScalePageLayoutView="85" workbookViewId="0">
      <selection activeCell="P4" sqref="P4"/>
    </sheetView>
  </sheetViews>
  <sheetFormatPr defaultColWidth="9" defaultRowHeight="12"/>
  <cols>
    <col min="1" max="1" width="2.44140625" style="665" customWidth="1"/>
    <col min="2" max="16384" width="9" style="665"/>
  </cols>
  <sheetData>
    <row r="1" spans="1:24" ht="17.25" customHeight="1">
      <c r="A1" s="663" t="s">
        <v>1647</v>
      </c>
      <c r="B1" s="664"/>
    </row>
    <row r="2" spans="1:24">
      <c r="A2" s="666"/>
      <c r="B2" s="667"/>
      <c r="C2" s="668"/>
      <c r="D2" s="668"/>
      <c r="E2" s="668"/>
      <c r="F2" s="668"/>
      <c r="G2" s="668"/>
      <c r="H2" s="668"/>
      <c r="I2" s="668"/>
      <c r="J2" s="668"/>
      <c r="K2" s="668"/>
      <c r="L2" s="668"/>
    </row>
    <row r="3" spans="1:24" ht="15" customHeight="1">
      <c r="A3" s="667"/>
      <c r="B3" s="668"/>
      <c r="C3" s="668"/>
      <c r="D3" s="668"/>
      <c r="E3" s="668"/>
      <c r="F3" s="668"/>
      <c r="G3" s="668"/>
      <c r="H3" s="668"/>
      <c r="I3" s="668"/>
      <c r="J3" s="669"/>
      <c r="L3" s="670" t="s">
        <v>551</v>
      </c>
      <c r="P3" s="671"/>
      <c r="S3" s="672"/>
      <c r="T3" s="671"/>
    </row>
    <row r="4" spans="1:24" ht="15" customHeight="1">
      <c r="A4" s="668"/>
      <c r="B4" s="673"/>
      <c r="C4" s="673"/>
      <c r="D4" s="1848" t="s">
        <v>552</v>
      </c>
      <c r="E4" s="1866"/>
      <c r="F4" s="1866"/>
      <c r="G4" s="1866"/>
      <c r="H4" s="1866"/>
      <c r="I4" s="1867"/>
      <c r="J4" s="1866"/>
      <c r="K4" s="1866"/>
      <c r="L4" s="1867"/>
      <c r="R4" s="674"/>
      <c r="S4" s="1868" t="s">
        <v>553</v>
      </c>
      <c r="T4" s="1755"/>
      <c r="U4" s="1868" t="s">
        <v>554</v>
      </c>
      <c r="V4" s="1755"/>
    </row>
    <row r="5" spans="1:24" ht="42" customHeight="1">
      <c r="B5" s="673"/>
      <c r="C5" s="673"/>
      <c r="D5" s="675" t="s">
        <v>197</v>
      </c>
      <c r="E5" s="676" t="s">
        <v>555</v>
      </c>
      <c r="F5" s="677" t="s">
        <v>556</v>
      </c>
      <c r="G5" s="677" t="s">
        <v>557</v>
      </c>
      <c r="H5" s="677" t="s">
        <v>558</v>
      </c>
      <c r="I5" s="677" t="s">
        <v>559</v>
      </c>
      <c r="J5" s="677" t="s">
        <v>560</v>
      </c>
      <c r="K5" s="677" t="s">
        <v>561</v>
      </c>
      <c r="L5" s="678" t="s">
        <v>562</v>
      </c>
      <c r="R5" s="674"/>
      <c r="S5" s="1869"/>
      <c r="T5" s="1870"/>
      <c r="U5" s="1869"/>
      <c r="V5" s="1870"/>
    </row>
    <row r="6" spans="1:24" ht="15" customHeight="1">
      <c r="B6" s="679" t="s">
        <v>563</v>
      </c>
      <c r="C6" s="679"/>
      <c r="D6" s="680">
        <v>81</v>
      </c>
      <c r="E6" s="681">
        <v>14</v>
      </c>
      <c r="F6" s="682">
        <v>25</v>
      </c>
      <c r="G6" s="682">
        <v>28</v>
      </c>
      <c r="H6" s="682">
        <v>11</v>
      </c>
      <c r="I6" s="682">
        <v>3</v>
      </c>
      <c r="J6" s="682">
        <v>0</v>
      </c>
      <c r="K6" s="682">
        <v>0</v>
      </c>
      <c r="L6" s="683">
        <v>0</v>
      </c>
      <c r="Q6" s="679" t="s">
        <v>563</v>
      </c>
      <c r="R6" s="679"/>
      <c r="S6" s="1871">
        <v>6</v>
      </c>
      <c r="T6" s="1872"/>
      <c r="U6" s="1871">
        <v>0</v>
      </c>
      <c r="V6" s="1872"/>
      <c r="X6" s="684">
        <f>SUM(E6:L6)-D6</f>
        <v>0</v>
      </c>
    </row>
    <row r="7" spans="1:24" ht="15" customHeight="1">
      <c r="B7" s="685" t="s">
        <v>189</v>
      </c>
      <c r="C7" s="685"/>
      <c r="D7" s="686">
        <v>126</v>
      </c>
      <c r="E7" s="687">
        <v>18</v>
      </c>
      <c r="F7" s="688">
        <v>20</v>
      </c>
      <c r="G7" s="688">
        <v>17</v>
      </c>
      <c r="H7" s="688">
        <v>21</v>
      </c>
      <c r="I7" s="688">
        <v>38</v>
      </c>
      <c r="J7" s="688">
        <v>9</v>
      </c>
      <c r="K7" s="688">
        <v>2</v>
      </c>
      <c r="L7" s="689">
        <v>1</v>
      </c>
      <c r="Q7" s="685" t="s">
        <v>189</v>
      </c>
      <c r="R7" s="685"/>
      <c r="S7" s="1860">
        <v>3</v>
      </c>
      <c r="T7" s="1861"/>
      <c r="U7" s="1860">
        <v>1</v>
      </c>
      <c r="V7" s="1861"/>
      <c r="X7" s="665">
        <f t="shared" ref="X7:X11" si="0">SUM(E7:L7)-D7</f>
        <v>0</v>
      </c>
    </row>
    <row r="8" spans="1:24" ht="15" customHeight="1">
      <c r="B8" s="1812" t="s">
        <v>394</v>
      </c>
      <c r="C8" s="1813"/>
      <c r="D8" s="686">
        <v>171</v>
      </c>
      <c r="E8" s="687">
        <v>12</v>
      </c>
      <c r="F8" s="688">
        <v>24</v>
      </c>
      <c r="G8" s="688">
        <v>18</v>
      </c>
      <c r="H8" s="688">
        <v>40</v>
      </c>
      <c r="I8" s="688">
        <v>65</v>
      </c>
      <c r="J8" s="688">
        <v>5</v>
      </c>
      <c r="K8" s="688">
        <v>4</v>
      </c>
      <c r="L8" s="689">
        <v>3</v>
      </c>
      <c r="Q8" s="1812" t="s">
        <v>394</v>
      </c>
      <c r="R8" s="1813"/>
      <c r="S8" s="1860">
        <v>6</v>
      </c>
      <c r="T8" s="1861"/>
      <c r="U8" s="1860">
        <v>3</v>
      </c>
      <c r="V8" s="1861"/>
      <c r="X8" s="665">
        <f t="shared" si="0"/>
        <v>0</v>
      </c>
    </row>
    <row r="9" spans="1:24" ht="15" customHeight="1">
      <c r="B9" s="685" t="s">
        <v>193</v>
      </c>
      <c r="C9" s="685"/>
      <c r="D9" s="686">
        <v>76</v>
      </c>
      <c r="E9" s="687">
        <v>7</v>
      </c>
      <c r="F9" s="688">
        <v>4</v>
      </c>
      <c r="G9" s="688">
        <v>7</v>
      </c>
      <c r="H9" s="688">
        <v>14</v>
      </c>
      <c r="I9" s="688">
        <v>34</v>
      </c>
      <c r="J9" s="688">
        <v>5</v>
      </c>
      <c r="K9" s="688">
        <v>2</v>
      </c>
      <c r="L9" s="689">
        <v>3</v>
      </c>
      <c r="Q9" s="685" t="s">
        <v>193</v>
      </c>
      <c r="R9" s="685"/>
      <c r="S9" s="1860">
        <v>2</v>
      </c>
      <c r="T9" s="1861"/>
      <c r="U9" s="1860">
        <v>1</v>
      </c>
      <c r="V9" s="1861"/>
      <c r="X9" s="665">
        <f t="shared" si="0"/>
        <v>0</v>
      </c>
    </row>
    <row r="10" spans="1:24" ht="15" customHeight="1">
      <c r="B10" s="685" t="s">
        <v>70</v>
      </c>
      <c r="C10" s="685"/>
      <c r="D10" s="686">
        <v>19085</v>
      </c>
      <c r="E10" s="687">
        <v>1141</v>
      </c>
      <c r="F10" s="688">
        <v>1998</v>
      </c>
      <c r="G10" s="688">
        <v>1868</v>
      </c>
      <c r="H10" s="688">
        <v>2599</v>
      </c>
      <c r="I10" s="688">
        <v>7355</v>
      </c>
      <c r="J10" s="688">
        <v>2217</v>
      </c>
      <c r="K10" s="688">
        <v>1103</v>
      </c>
      <c r="L10" s="689">
        <v>804</v>
      </c>
      <c r="Q10" s="685" t="s">
        <v>70</v>
      </c>
      <c r="R10" s="685"/>
      <c r="S10" s="1860">
        <v>671</v>
      </c>
      <c r="T10" s="1861"/>
      <c r="U10" s="1860">
        <v>451</v>
      </c>
      <c r="V10" s="1861"/>
      <c r="X10" s="665">
        <f t="shared" si="0"/>
        <v>0</v>
      </c>
    </row>
    <row r="11" spans="1:24" ht="15" customHeight="1">
      <c r="B11" s="690" t="s">
        <v>71</v>
      </c>
      <c r="C11" s="690"/>
      <c r="D11" s="691">
        <v>11957</v>
      </c>
      <c r="E11" s="692">
        <v>723</v>
      </c>
      <c r="F11" s="693">
        <v>1168</v>
      </c>
      <c r="G11" s="693">
        <v>1213</v>
      </c>
      <c r="H11" s="693">
        <v>1736</v>
      </c>
      <c r="I11" s="693">
        <v>5275</v>
      </c>
      <c r="J11" s="693">
        <v>1312</v>
      </c>
      <c r="K11" s="693">
        <v>390</v>
      </c>
      <c r="L11" s="694">
        <v>140</v>
      </c>
      <c r="Q11" s="690" t="s">
        <v>71</v>
      </c>
      <c r="R11" s="690"/>
      <c r="S11" s="1862">
        <v>215</v>
      </c>
      <c r="T11" s="1863"/>
      <c r="U11" s="1862">
        <v>223</v>
      </c>
      <c r="V11" s="1863"/>
      <c r="X11" s="665">
        <f t="shared" si="0"/>
        <v>0</v>
      </c>
    </row>
    <row r="12" spans="1:24" ht="15" customHeight="1">
      <c r="A12" s="668"/>
      <c r="B12" s="695" t="s">
        <v>564</v>
      </c>
      <c r="C12" s="695"/>
      <c r="D12" s="696">
        <v>31496</v>
      </c>
      <c r="E12" s="697">
        <v>1915</v>
      </c>
      <c r="F12" s="698">
        <v>3239</v>
      </c>
      <c r="G12" s="698">
        <v>3151</v>
      </c>
      <c r="H12" s="698">
        <v>4421</v>
      </c>
      <c r="I12" s="698">
        <v>12770</v>
      </c>
      <c r="J12" s="698">
        <v>3548</v>
      </c>
      <c r="K12" s="698">
        <v>1501</v>
      </c>
      <c r="L12" s="699">
        <v>951</v>
      </c>
      <c r="Q12" s="466" t="s">
        <v>395</v>
      </c>
      <c r="R12" s="466"/>
      <c r="S12" s="1864">
        <v>903</v>
      </c>
      <c r="T12" s="1865"/>
      <c r="U12" s="1864">
        <v>679</v>
      </c>
      <c r="V12" s="1865"/>
      <c r="X12" s="684">
        <f>SUM(E12:L12)-D12</f>
        <v>0</v>
      </c>
    </row>
    <row r="13" spans="1:24" ht="37.5" customHeight="1">
      <c r="A13" s="668"/>
      <c r="B13" s="668"/>
      <c r="C13" s="668"/>
      <c r="D13" s="668"/>
      <c r="E13" s="668"/>
      <c r="F13" s="668"/>
      <c r="G13" s="668"/>
      <c r="H13" s="668"/>
      <c r="I13" s="668"/>
      <c r="J13" s="668"/>
      <c r="K13" s="668"/>
      <c r="L13" s="668"/>
      <c r="M13" s="668"/>
    </row>
    <row r="14" spans="1:24" ht="15" customHeight="1">
      <c r="A14" s="668"/>
      <c r="B14" s="668"/>
      <c r="C14" s="668"/>
      <c r="D14" s="1848" t="s">
        <v>565</v>
      </c>
      <c r="E14" s="1823"/>
      <c r="F14" s="668"/>
      <c r="G14" s="1849" t="s">
        <v>176</v>
      </c>
      <c r="H14" s="1852" t="s">
        <v>396</v>
      </c>
      <c r="I14" s="1853"/>
      <c r="J14" s="1856" t="s">
        <v>397</v>
      </c>
      <c r="K14" s="1857"/>
      <c r="L14" s="1857"/>
      <c r="M14" s="1857"/>
      <c r="N14" s="1857"/>
      <c r="O14" s="1857"/>
      <c r="P14" s="1857"/>
      <c r="Q14" s="1857"/>
      <c r="R14" s="1857"/>
      <c r="S14" s="1857"/>
      <c r="T14" s="1857"/>
      <c r="U14" s="1857"/>
      <c r="V14" s="1858"/>
    </row>
    <row r="15" spans="1:24" ht="15" customHeight="1">
      <c r="A15" s="668"/>
      <c r="D15" s="1824"/>
      <c r="E15" s="1825"/>
      <c r="G15" s="1850"/>
      <c r="H15" s="1854"/>
      <c r="I15" s="1855"/>
      <c r="J15" s="1831" t="s">
        <v>398</v>
      </c>
      <c r="K15" s="1859"/>
      <c r="L15" s="1859"/>
      <c r="M15" s="1859"/>
      <c r="N15" s="1859"/>
      <c r="O15" s="1859"/>
      <c r="P15" s="1832"/>
      <c r="Q15" s="1831" t="s">
        <v>566</v>
      </c>
      <c r="R15" s="1832"/>
      <c r="S15" s="1859"/>
      <c r="T15" s="1859"/>
      <c r="U15" s="1832"/>
      <c r="V15" s="1850" t="s">
        <v>335</v>
      </c>
    </row>
    <row r="16" spans="1:24" ht="15" customHeight="1">
      <c r="A16" s="668"/>
      <c r="B16" s="669"/>
      <c r="C16" s="668"/>
      <c r="D16" s="1826"/>
      <c r="E16" s="1827"/>
      <c r="G16" s="1851"/>
      <c r="H16" s="1841"/>
      <c r="I16" s="1842"/>
      <c r="J16" s="700" t="s">
        <v>400</v>
      </c>
      <c r="K16" s="701" t="s">
        <v>401</v>
      </c>
      <c r="L16" s="701" t="s">
        <v>402</v>
      </c>
      <c r="M16" s="701" t="s">
        <v>403</v>
      </c>
      <c r="N16" s="701" t="s">
        <v>404</v>
      </c>
      <c r="O16" s="701" t="s">
        <v>405</v>
      </c>
      <c r="P16" s="702" t="s">
        <v>406</v>
      </c>
      <c r="Q16" s="700" t="s">
        <v>407</v>
      </c>
      <c r="R16" s="701" t="s">
        <v>408</v>
      </c>
      <c r="S16" s="700" t="s">
        <v>409</v>
      </c>
      <c r="T16" s="701" t="s">
        <v>410</v>
      </c>
      <c r="U16" s="702" t="s">
        <v>411</v>
      </c>
      <c r="V16" s="1851"/>
    </row>
    <row r="17" spans="1:24" ht="15" customHeight="1">
      <c r="A17" s="668"/>
      <c r="B17" s="679" t="s">
        <v>563</v>
      </c>
      <c r="C17" s="679"/>
      <c r="D17" s="1845">
        <v>11</v>
      </c>
      <c r="E17" s="1846"/>
      <c r="G17" s="1828" t="s">
        <v>567</v>
      </c>
      <c r="H17" s="1831" t="s">
        <v>412</v>
      </c>
      <c r="I17" s="1832"/>
      <c r="J17" s="481">
        <v>2</v>
      </c>
      <c r="K17" s="482">
        <v>1</v>
      </c>
      <c r="L17" s="482">
        <v>2</v>
      </c>
      <c r="M17" s="482">
        <v>1</v>
      </c>
      <c r="N17" s="482">
        <v>0</v>
      </c>
      <c r="O17" s="482">
        <v>0</v>
      </c>
      <c r="P17" s="483">
        <v>0</v>
      </c>
      <c r="Q17" s="484">
        <v>2</v>
      </c>
      <c r="R17" s="482">
        <v>0</v>
      </c>
      <c r="S17" s="484">
        <v>0</v>
      </c>
      <c r="T17" s="482">
        <v>0</v>
      </c>
      <c r="U17" s="483">
        <v>0</v>
      </c>
      <c r="V17" s="483">
        <v>8</v>
      </c>
      <c r="X17" s="665">
        <f>IF(D17=SUM(J21:U21,D45),0,1)</f>
        <v>0</v>
      </c>
    </row>
    <row r="18" spans="1:24" ht="15" customHeight="1">
      <c r="A18" s="668"/>
      <c r="B18" s="685" t="s">
        <v>189</v>
      </c>
      <c r="C18" s="685"/>
      <c r="D18" s="1814">
        <v>15</v>
      </c>
      <c r="E18" s="1847"/>
      <c r="G18" s="1829"/>
      <c r="H18" s="1833" t="s">
        <v>568</v>
      </c>
      <c r="I18" s="1834"/>
      <c r="J18" s="485">
        <v>0</v>
      </c>
      <c r="K18" s="486">
        <v>0</v>
      </c>
      <c r="L18" s="486">
        <v>0</v>
      </c>
      <c r="M18" s="486">
        <v>0</v>
      </c>
      <c r="N18" s="486">
        <v>0</v>
      </c>
      <c r="O18" s="486">
        <v>0</v>
      </c>
      <c r="P18" s="487">
        <v>0</v>
      </c>
      <c r="Q18" s="488">
        <v>1</v>
      </c>
      <c r="R18" s="486">
        <v>0</v>
      </c>
      <c r="S18" s="488">
        <v>0</v>
      </c>
      <c r="T18" s="486">
        <v>0</v>
      </c>
      <c r="U18" s="487">
        <v>0</v>
      </c>
      <c r="V18" s="487">
        <v>1</v>
      </c>
      <c r="X18" s="665">
        <f>IF(D18=SUM(J26:U26,D46),0,1)</f>
        <v>0</v>
      </c>
    </row>
    <row r="19" spans="1:24" ht="15" customHeight="1">
      <c r="A19" s="668"/>
      <c r="B19" s="1812" t="s">
        <v>394</v>
      </c>
      <c r="C19" s="1813"/>
      <c r="D19" s="1814">
        <v>9</v>
      </c>
      <c r="E19" s="1847"/>
      <c r="G19" s="1829"/>
      <c r="H19" s="1835" t="s">
        <v>569</v>
      </c>
      <c r="I19" s="1836"/>
      <c r="J19" s="485">
        <v>0</v>
      </c>
      <c r="K19" s="486">
        <v>0</v>
      </c>
      <c r="L19" s="486">
        <v>0</v>
      </c>
      <c r="M19" s="486">
        <v>0</v>
      </c>
      <c r="N19" s="486">
        <v>0</v>
      </c>
      <c r="O19" s="486">
        <v>0</v>
      </c>
      <c r="P19" s="487">
        <v>2</v>
      </c>
      <c r="Q19" s="488">
        <v>0</v>
      </c>
      <c r="R19" s="486">
        <v>0</v>
      </c>
      <c r="S19" s="488">
        <v>0</v>
      </c>
      <c r="T19" s="486">
        <v>0</v>
      </c>
      <c r="U19" s="487">
        <v>0</v>
      </c>
      <c r="V19" s="487">
        <v>2</v>
      </c>
      <c r="X19" s="665">
        <f>IF(D19=SUM(J31:U31,D47),0,1)</f>
        <v>0</v>
      </c>
    </row>
    <row r="20" spans="1:24" ht="15" customHeight="1">
      <c r="A20" s="668"/>
      <c r="B20" s="685" t="s">
        <v>193</v>
      </c>
      <c r="C20" s="685"/>
      <c r="D20" s="1814">
        <v>6</v>
      </c>
      <c r="E20" s="1847"/>
      <c r="G20" s="1829"/>
      <c r="H20" s="1839" t="s">
        <v>570</v>
      </c>
      <c r="I20" s="1840"/>
      <c r="J20" s="489">
        <v>0</v>
      </c>
      <c r="K20" s="490">
        <v>0</v>
      </c>
      <c r="L20" s="490">
        <v>0</v>
      </c>
      <c r="M20" s="490">
        <v>0</v>
      </c>
      <c r="N20" s="490">
        <v>0</v>
      </c>
      <c r="O20" s="490">
        <v>0</v>
      </c>
      <c r="P20" s="491">
        <v>0</v>
      </c>
      <c r="Q20" s="492">
        <v>0</v>
      </c>
      <c r="R20" s="490">
        <v>0</v>
      </c>
      <c r="S20" s="492">
        <v>0</v>
      </c>
      <c r="T20" s="490">
        <v>0</v>
      </c>
      <c r="U20" s="491">
        <v>0</v>
      </c>
      <c r="V20" s="491">
        <v>0</v>
      </c>
      <c r="X20" s="665">
        <f>IF(D20=SUM(J36:U36,D48),0,1)</f>
        <v>0</v>
      </c>
    </row>
    <row r="21" spans="1:24" ht="15" customHeight="1">
      <c r="A21" s="668"/>
      <c r="B21" s="685" t="s">
        <v>70</v>
      </c>
      <c r="C21" s="685"/>
      <c r="D21" s="1814">
        <v>1491</v>
      </c>
      <c r="E21" s="1847"/>
      <c r="G21" s="1830"/>
      <c r="H21" s="1841" t="s">
        <v>416</v>
      </c>
      <c r="I21" s="1842"/>
      <c r="J21" s="493">
        <v>2</v>
      </c>
      <c r="K21" s="494">
        <v>1</v>
      </c>
      <c r="L21" s="494">
        <v>2</v>
      </c>
      <c r="M21" s="494">
        <v>1</v>
      </c>
      <c r="N21" s="494">
        <v>0</v>
      </c>
      <c r="O21" s="494">
        <v>0</v>
      </c>
      <c r="P21" s="495">
        <v>2</v>
      </c>
      <c r="Q21" s="496">
        <v>3</v>
      </c>
      <c r="R21" s="494">
        <v>0</v>
      </c>
      <c r="S21" s="496">
        <v>0</v>
      </c>
      <c r="T21" s="494">
        <v>0</v>
      </c>
      <c r="U21" s="495">
        <v>0</v>
      </c>
      <c r="V21" s="495">
        <v>11</v>
      </c>
      <c r="X21" s="665">
        <f>IF(D21=SUM(J41:U41,D49),0,1)</f>
        <v>0</v>
      </c>
    </row>
    <row r="22" spans="1:24" ht="15" customHeight="1">
      <c r="A22" s="668"/>
      <c r="B22" s="690" t="s">
        <v>71</v>
      </c>
      <c r="C22" s="690"/>
      <c r="D22" s="1818">
        <v>731</v>
      </c>
      <c r="E22" s="1843"/>
      <c r="G22" s="1828" t="s">
        <v>417</v>
      </c>
      <c r="H22" s="1831" t="s">
        <v>412</v>
      </c>
      <c r="I22" s="1832"/>
      <c r="J22" s="481">
        <v>0</v>
      </c>
      <c r="K22" s="482">
        <v>1</v>
      </c>
      <c r="L22" s="482">
        <v>0</v>
      </c>
      <c r="M22" s="482">
        <v>1</v>
      </c>
      <c r="N22" s="482">
        <v>2</v>
      </c>
      <c r="O22" s="482">
        <v>0</v>
      </c>
      <c r="P22" s="483">
        <v>0</v>
      </c>
      <c r="Q22" s="484">
        <v>0</v>
      </c>
      <c r="R22" s="482">
        <v>1</v>
      </c>
      <c r="S22" s="484">
        <v>0</v>
      </c>
      <c r="T22" s="482">
        <v>0</v>
      </c>
      <c r="U22" s="483">
        <v>0</v>
      </c>
      <c r="V22" s="483">
        <v>5</v>
      </c>
      <c r="X22" s="665">
        <f>IF(D22=SUM(J46:U46,D50),0,1)</f>
        <v>0</v>
      </c>
    </row>
    <row r="23" spans="1:24" ht="15" customHeight="1">
      <c r="A23" s="668"/>
      <c r="B23" s="703" t="s">
        <v>395</v>
      </c>
      <c r="C23" s="703"/>
      <c r="D23" s="1810">
        <v>2263</v>
      </c>
      <c r="E23" s="1844"/>
      <c r="G23" s="1829"/>
      <c r="H23" s="1833" t="s">
        <v>568</v>
      </c>
      <c r="I23" s="1834"/>
      <c r="J23" s="485">
        <v>1</v>
      </c>
      <c r="K23" s="486">
        <v>0</v>
      </c>
      <c r="L23" s="486">
        <v>1</v>
      </c>
      <c r="M23" s="486">
        <v>0</v>
      </c>
      <c r="N23" s="486">
        <v>0</v>
      </c>
      <c r="O23" s="486">
        <v>0</v>
      </c>
      <c r="P23" s="487">
        <v>0</v>
      </c>
      <c r="Q23" s="488">
        <v>0</v>
      </c>
      <c r="R23" s="486">
        <v>0</v>
      </c>
      <c r="S23" s="488">
        <v>0</v>
      </c>
      <c r="T23" s="486">
        <v>0</v>
      </c>
      <c r="U23" s="487">
        <v>0</v>
      </c>
      <c r="V23" s="487">
        <v>2</v>
      </c>
      <c r="X23" s="665">
        <f>IF(D23=SUM(J51:U51,D51),0,1)</f>
        <v>0</v>
      </c>
    </row>
    <row r="24" spans="1:24" ht="15" customHeight="1">
      <c r="A24" s="668"/>
      <c r="G24" s="1829"/>
      <c r="H24" s="1835" t="s">
        <v>569</v>
      </c>
      <c r="I24" s="1836"/>
      <c r="J24" s="485">
        <v>1</v>
      </c>
      <c r="K24" s="486">
        <v>0</v>
      </c>
      <c r="L24" s="486">
        <v>1</v>
      </c>
      <c r="M24" s="486">
        <v>1</v>
      </c>
      <c r="N24" s="486">
        <v>0</v>
      </c>
      <c r="O24" s="486">
        <v>0</v>
      </c>
      <c r="P24" s="487">
        <v>0</v>
      </c>
      <c r="Q24" s="488">
        <v>0</v>
      </c>
      <c r="R24" s="486">
        <v>0</v>
      </c>
      <c r="S24" s="488">
        <v>0</v>
      </c>
      <c r="T24" s="486">
        <v>0</v>
      </c>
      <c r="U24" s="487">
        <v>1</v>
      </c>
      <c r="V24" s="487">
        <v>4</v>
      </c>
    </row>
    <row r="25" spans="1:24" ht="15" customHeight="1">
      <c r="A25" s="668"/>
      <c r="G25" s="1829"/>
      <c r="H25" s="1839" t="s">
        <v>570</v>
      </c>
      <c r="I25" s="1840"/>
      <c r="J25" s="489">
        <v>0</v>
      </c>
      <c r="K25" s="490">
        <v>1</v>
      </c>
      <c r="L25" s="490">
        <v>0</v>
      </c>
      <c r="M25" s="490">
        <v>0</v>
      </c>
      <c r="N25" s="490">
        <v>0</v>
      </c>
      <c r="O25" s="490">
        <v>0</v>
      </c>
      <c r="P25" s="491">
        <v>0</v>
      </c>
      <c r="Q25" s="492">
        <v>0</v>
      </c>
      <c r="R25" s="490">
        <v>0</v>
      </c>
      <c r="S25" s="492">
        <v>0</v>
      </c>
      <c r="T25" s="490">
        <v>0</v>
      </c>
      <c r="U25" s="491">
        <v>0</v>
      </c>
      <c r="V25" s="491">
        <v>1</v>
      </c>
    </row>
    <row r="26" spans="1:24" ht="15" customHeight="1">
      <c r="A26" s="668"/>
      <c r="G26" s="1830"/>
      <c r="H26" s="1841" t="s">
        <v>416</v>
      </c>
      <c r="I26" s="1842"/>
      <c r="J26" s="493">
        <v>2</v>
      </c>
      <c r="K26" s="494">
        <v>2</v>
      </c>
      <c r="L26" s="494">
        <v>2</v>
      </c>
      <c r="M26" s="494">
        <v>2</v>
      </c>
      <c r="N26" s="494">
        <v>2</v>
      </c>
      <c r="O26" s="494">
        <v>0</v>
      </c>
      <c r="P26" s="495">
        <v>0</v>
      </c>
      <c r="Q26" s="496">
        <v>0</v>
      </c>
      <c r="R26" s="494">
        <v>1</v>
      </c>
      <c r="S26" s="496">
        <v>0</v>
      </c>
      <c r="T26" s="494">
        <v>0</v>
      </c>
      <c r="U26" s="495">
        <v>1</v>
      </c>
      <c r="V26" s="495">
        <v>12</v>
      </c>
    </row>
    <row r="27" spans="1:24" ht="15" customHeight="1">
      <c r="A27" s="668"/>
      <c r="G27" s="1828" t="s">
        <v>418</v>
      </c>
      <c r="H27" s="1831" t="s">
        <v>412</v>
      </c>
      <c r="I27" s="1832"/>
      <c r="J27" s="481">
        <v>0</v>
      </c>
      <c r="K27" s="482">
        <v>0</v>
      </c>
      <c r="L27" s="482">
        <v>0</v>
      </c>
      <c r="M27" s="482">
        <v>0</v>
      </c>
      <c r="N27" s="482">
        <v>0</v>
      </c>
      <c r="O27" s="482">
        <v>0</v>
      </c>
      <c r="P27" s="483">
        <v>0</v>
      </c>
      <c r="Q27" s="484">
        <v>0</v>
      </c>
      <c r="R27" s="482">
        <v>0</v>
      </c>
      <c r="S27" s="484">
        <v>0</v>
      </c>
      <c r="T27" s="482">
        <v>0</v>
      </c>
      <c r="U27" s="483">
        <v>0</v>
      </c>
      <c r="V27" s="483">
        <v>0</v>
      </c>
    </row>
    <row r="28" spans="1:24" ht="15" customHeight="1">
      <c r="A28" s="668"/>
      <c r="G28" s="1829"/>
      <c r="H28" s="1833" t="s">
        <v>568</v>
      </c>
      <c r="I28" s="1834"/>
      <c r="J28" s="485">
        <v>0</v>
      </c>
      <c r="K28" s="486">
        <v>0</v>
      </c>
      <c r="L28" s="486">
        <v>1</v>
      </c>
      <c r="M28" s="486">
        <v>0</v>
      </c>
      <c r="N28" s="486">
        <v>1</v>
      </c>
      <c r="O28" s="486">
        <v>1</v>
      </c>
      <c r="P28" s="487">
        <v>0</v>
      </c>
      <c r="Q28" s="488">
        <v>0</v>
      </c>
      <c r="R28" s="486">
        <v>0</v>
      </c>
      <c r="S28" s="488">
        <v>0</v>
      </c>
      <c r="T28" s="486">
        <v>0</v>
      </c>
      <c r="U28" s="487">
        <v>0</v>
      </c>
      <c r="V28" s="487">
        <v>3</v>
      </c>
    </row>
    <row r="29" spans="1:24" ht="15" customHeight="1">
      <c r="A29" s="668"/>
      <c r="G29" s="1829"/>
      <c r="H29" s="1835" t="s">
        <v>569</v>
      </c>
      <c r="I29" s="1836"/>
      <c r="J29" s="485">
        <v>0</v>
      </c>
      <c r="K29" s="486">
        <v>0</v>
      </c>
      <c r="L29" s="486">
        <v>0</v>
      </c>
      <c r="M29" s="486">
        <v>1</v>
      </c>
      <c r="N29" s="486">
        <v>0</v>
      </c>
      <c r="O29" s="486">
        <v>0</v>
      </c>
      <c r="P29" s="487">
        <v>1</v>
      </c>
      <c r="Q29" s="488">
        <v>1</v>
      </c>
      <c r="R29" s="486">
        <v>0</v>
      </c>
      <c r="S29" s="488">
        <v>0</v>
      </c>
      <c r="T29" s="486">
        <v>0</v>
      </c>
      <c r="U29" s="487">
        <v>0</v>
      </c>
      <c r="V29" s="487">
        <v>3</v>
      </c>
    </row>
    <row r="30" spans="1:24" ht="15" customHeight="1">
      <c r="A30" s="668"/>
      <c r="G30" s="1829"/>
      <c r="H30" s="1839" t="s">
        <v>570</v>
      </c>
      <c r="I30" s="1840"/>
      <c r="J30" s="489">
        <v>0</v>
      </c>
      <c r="K30" s="490">
        <v>0</v>
      </c>
      <c r="L30" s="490">
        <v>1</v>
      </c>
      <c r="M30" s="490">
        <v>0</v>
      </c>
      <c r="N30" s="490">
        <v>0</v>
      </c>
      <c r="O30" s="490">
        <v>0</v>
      </c>
      <c r="P30" s="491">
        <v>0</v>
      </c>
      <c r="Q30" s="492">
        <v>0</v>
      </c>
      <c r="R30" s="490">
        <v>0</v>
      </c>
      <c r="S30" s="492">
        <v>0</v>
      </c>
      <c r="T30" s="490">
        <v>0</v>
      </c>
      <c r="U30" s="491">
        <v>0</v>
      </c>
      <c r="V30" s="491">
        <v>1</v>
      </c>
    </row>
    <row r="31" spans="1:24" ht="15" customHeight="1">
      <c r="A31" s="668"/>
      <c r="G31" s="1830"/>
      <c r="H31" s="1841" t="s">
        <v>416</v>
      </c>
      <c r="I31" s="1842"/>
      <c r="J31" s="493">
        <v>0</v>
      </c>
      <c r="K31" s="494">
        <v>0</v>
      </c>
      <c r="L31" s="494">
        <v>2</v>
      </c>
      <c r="M31" s="494">
        <v>1</v>
      </c>
      <c r="N31" s="494">
        <v>1</v>
      </c>
      <c r="O31" s="494">
        <v>1</v>
      </c>
      <c r="P31" s="495">
        <v>1</v>
      </c>
      <c r="Q31" s="496">
        <v>1</v>
      </c>
      <c r="R31" s="494">
        <v>0</v>
      </c>
      <c r="S31" s="496">
        <v>0</v>
      </c>
      <c r="T31" s="494">
        <v>0</v>
      </c>
      <c r="U31" s="495">
        <v>0</v>
      </c>
      <c r="V31" s="495">
        <v>7</v>
      </c>
    </row>
    <row r="32" spans="1:24" ht="15" customHeight="1">
      <c r="A32" s="668"/>
      <c r="G32" s="1828" t="s">
        <v>194</v>
      </c>
      <c r="H32" s="1831" t="s">
        <v>412</v>
      </c>
      <c r="I32" s="1832"/>
      <c r="J32" s="481">
        <v>0</v>
      </c>
      <c r="K32" s="482">
        <v>0</v>
      </c>
      <c r="L32" s="482">
        <v>0</v>
      </c>
      <c r="M32" s="482">
        <v>0</v>
      </c>
      <c r="N32" s="482">
        <v>1</v>
      </c>
      <c r="O32" s="482">
        <v>0</v>
      </c>
      <c r="P32" s="483">
        <v>0</v>
      </c>
      <c r="Q32" s="484">
        <v>0</v>
      </c>
      <c r="R32" s="482">
        <v>0</v>
      </c>
      <c r="S32" s="484">
        <v>0</v>
      </c>
      <c r="T32" s="482">
        <v>0</v>
      </c>
      <c r="U32" s="483">
        <v>0</v>
      </c>
      <c r="V32" s="483">
        <v>1</v>
      </c>
    </row>
    <row r="33" spans="1:22" ht="15" customHeight="1">
      <c r="A33" s="672"/>
      <c r="G33" s="1829"/>
      <c r="H33" s="1833" t="s">
        <v>568</v>
      </c>
      <c r="I33" s="1834"/>
      <c r="J33" s="485">
        <v>0</v>
      </c>
      <c r="K33" s="486">
        <v>1</v>
      </c>
      <c r="L33" s="486">
        <v>0</v>
      </c>
      <c r="M33" s="486">
        <v>0</v>
      </c>
      <c r="N33" s="486">
        <v>0</v>
      </c>
      <c r="O33" s="486">
        <v>0</v>
      </c>
      <c r="P33" s="487">
        <v>0</v>
      </c>
      <c r="Q33" s="488">
        <v>0</v>
      </c>
      <c r="R33" s="486">
        <v>0</v>
      </c>
      <c r="S33" s="488">
        <v>0</v>
      </c>
      <c r="T33" s="486">
        <v>0</v>
      </c>
      <c r="U33" s="487">
        <v>0</v>
      </c>
      <c r="V33" s="487">
        <v>1</v>
      </c>
    </row>
    <row r="34" spans="1:22" ht="15" customHeight="1">
      <c r="A34" s="672"/>
      <c r="G34" s="1829"/>
      <c r="H34" s="1835" t="s">
        <v>569</v>
      </c>
      <c r="I34" s="1836"/>
      <c r="J34" s="485">
        <v>0</v>
      </c>
      <c r="K34" s="486">
        <v>2</v>
      </c>
      <c r="L34" s="486">
        <v>0</v>
      </c>
      <c r="M34" s="486">
        <v>0</v>
      </c>
      <c r="N34" s="486">
        <v>0</v>
      </c>
      <c r="O34" s="486">
        <v>0</v>
      </c>
      <c r="P34" s="487">
        <v>0</v>
      </c>
      <c r="Q34" s="488">
        <v>0</v>
      </c>
      <c r="R34" s="486">
        <v>0</v>
      </c>
      <c r="S34" s="488">
        <v>0</v>
      </c>
      <c r="T34" s="486">
        <v>0</v>
      </c>
      <c r="U34" s="487">
        <v>0</v>
      </c>
      <c r="V34" s="487">
        <v>2</v>
      </c>
    </row>
    <row r="35" spans="1:22" ht="15" customHeight="1">
      <c r="A35" s="668"/>
      <c r="G35" s="1829"/>
      <c r="H35" s="1839" t="s">
        <v>570</v>
      </c>
      <c r="I35" s="1840"/>
      <c r="J35" s="489">
        <v>0</v>
      </c>
      <c r="K35" s="490">
        <v>0</v>
      </c>
      <c r="L35" s="490">
        <v>0</v>
      </c>
      <c r="M35" s="490">
        <v>0</v>
      </c>
      <c r="N35" s="490">
        <v>0</v>
      </c>
      <c r="O35" s="490">
        <v>0</v>
      </c>
      <c r="P35" s="491">
        <v>0</v>
      </c>
      <c r="Q35" s="492">
        <v>0</v>
      </c>
      <c r="R35" s="490">
        <v>0</v>
      </c>
      <c r="S35" s="492">
        <v>0</v>
      </c>
      <c r="T35" s="490">
        <v>0</v>
      </c>
      <c r="U35" s="491">
        <v>0</v>
      </c>
      <c r="V35" s="491">
        <v>0</v>
      </c>
    </row>
    <row r="36" spans="1:22" ht="15" customHeight="1">
      <c r="A36" s="668"/>
      <c r="G36" s="1830"/>
      <c r="H36" s="1841" t="s">
        <v>416</v>
      </c>
      <c r="I36" s="1842"/>
      <c r="J36" s="493">
        <v>0</v>
      </c>
      <c r="K36" s="494">
        <v>3</v>
      </c>
      <c r="L36" s="494">
        <v>0</v>
      </c>
      <c r="M36" s="494">
        <v>0</v>
      </c>
      <c r="N36" s="494">
        <v>1</v>
      </c>
      <c r="O36" s="494">
        <v>0</v>
      </c>
      <c r="P36" s="495">
        <v>0</v>
      </c>
      <c r="Q36" s="496">
        <v>0</v>
      </c>
      <c r="R36" s="494">
        <v>0</v>
      </c>
      <c r="S36" s="496">
        <v>0</v>
      </c>
      <c r="T36" s="494">
        <v>0</v>
      </c>
      <c r="U36" s="495">
        <v>0</v>
      </c>
      <c r="V36" s="495">
        <v>4</v>
      </c>
    </row>
    <row r="37" spans="1:22" ht="15" customHeight="1">
      <c r="A37" s="668"/>
      <c r="G37" s="1828" t="s">
        <v>70</v>
      </c>
      <c r="H37" s="1831" t="s">
        <v>412</v>
      </c>
      <c r="I37" s="1832"/>
      <c r="J37" s="481">
        <v>47</v>
      </c>
      <c r="K37" s="482">
        <v>65</v>
      </c>
      <c r="L37" s="482">
        <v>42</v>
      </c>
      <c r="M37" s="482">
        <v>44</v>
      </c>
      <c r="N37" s="482">
        <v>16</v>
      </c>
      <c r="O37" s="482">
        <v>15</v>
      </c>
      <c r="P37" s="483">
        <v>10</v>
      </c>
      <c r="Q37" s="484">
        <v>6</v>
      </c>
      <c r="R37" s="482">
        <v>2</v>
      </c>
      <c r="S37" s="484">
        <v>3</v>
      </c>
      <c r="T37" s="482">
        <v>4</v>
      </c>
      <c r="U37" s="483">
        <v>3</v>
      </c>
      <c r="V37" s="483">
        <v>257</v>
      </c>
    </row>
    <row r="38" spans="1:22" ht="15" customHeight="1">
      <c r="A38" s="668"/>
      <c r="G38" s="1829"/>
      <c r="H38" s="1833" t="s">
        <v>568</v>
      </c>
      <c r="I38" s="1834"/>
      <c r="J38" s="485">
        <v>13</v>
      </c>
      <c r="K38" s="486">
        <v>61</v>
      </c>
      <c r="L38" s="486">
        <v>59</v>
      </c>
      <c r="M38" s="486">
        <v>59</v>
      </c>
      <c r="N38" s="486">
        <v>35</v>
      </c>
      <c r="O38" s="486">
        <v>21</v>
      </c>
      <c r="P38" s="487">
        <v>21</v>
      </c>
      <c r="Q38" s="488">
        <v>18</v>
      </c>
      <c r="R38" s="486">
        <v>10</v>
      </c>
      <c r="S38" s="488">
        <v>10</v>
      </c>
      <c r="T38" s="486">
        <v>8</v>
      </c>
      <c r="U38" s="487">
        <v>13</v>
      </c>
      <c r="V38" s="487">
        <v>328</v>
      </c>
    </row>
    <row r="39" spans="1:22" ht="15" customHeight="1">
      <c r="A39" s="672"/>
      <c r="G39" s="1829"/>
      <c r="H39" s="1835" t="s">
        <v>569</v>
      </c>
      <c r="I39" s="1836"/>
      <c r="J39" s="704">
        <v>52</v>
      </c>
      <c r="K39" s="705">
        <v>56</v>
      </c>
      <c r="L39" s="705">
        <v>42</v>
      </c>
      <c r="M39" s="705">
        <v>39</v>
      </c>
      <c r="N39" s="705">
        <v>29</v>
      </c>
      <c r="O39" s="705">
        <v>18</v>
      </c>
      <c r="P39" s="706">
        <v>16</v>
      </c>
      <c r="Q39" s="707">
        <v>21</v>
      </c>
      <c r="R39" s="705">
        <v>14</v>
      </c>
      <c r="S39" s="488">
        <v>11</v>
      </c>
      <c r="T39" s="486">
        <v>15</v>
      </c>
      <c r="U39" s="487">
        <v>6</v>
      </c>
      <c r="V39" s="487">
        <v>319</v>
      </c>
    </row>
    <row r="40" spans="1:22" ht="15" customHeight="1">
      <c r="A40" s="672"/>
      <c r="G40" s="1829"/>
      <c r="H40" s="1839" t="s">
        <v>570</v>
      </c>
      <c r="I40" s="1840"/>
      <c r="J40" s="489">
        <v>11</v>
      </c>
      <c r="K40" s="490">
        <v>26</v>
      </c>
      <c r="L40" s="490">
        <v>26</v>
      </c>
      <c r="M40" s="490">
        <v>30</v>
      </c>
      <c r="N40" s="490">
        <v>18</v>
      </c>
      <c r="O40" s="490">
        <v>12</v>
      </c>
      <c r="P40" s="491">
        <v>18</v>
      </c>
      <c r="Q40" s="492">
        <v>17</v>
      </c>
      <c r="R40" s="490">
        <v>15</v>
      </c>
      <c r="S40" s="492">
        <v>10</v>
      </c>
      <c r="T40" s="490">
        <v>11</v>
      </c>
      <c r="U40" s="491">
        <v>7</v>
      </c>
      <c r="V40" s="491">
        <v>201</v>
      </c>
    </row>
    <row r="41" spans="1:22" ht="15" customHeight="1">
      <c r="A41" s="672"/>
      <c r="B41" s="668"/>
      <c r="G41" s="1830"/>
      <c r="H41" s="1841" t="s">
        <v>416</v>
      </c>
      <c r="I41" s="1842"/>
      <c r="J41" s="493">
        <v>123</v>
      </c>
      <c r="K41" s="494">
        <v>208</v>
      </c>
      <c r="L41" s="494">
        <v>169</v>
      </c>
      <c r="M41" s="494">
        <v>172</v>
      </c>
      <c r="N41" s="494">
        <v>98</v>
      </c>
      <c r="O41" s="494">
        <v>66</v>
      </c>
      <c r="P41" s="495">
        <v>65</v>
      </c>
      <c r="Q41" s="496">
        <v>62</v>
      </c>
      <c r="R41" s="494">
        <v>41</v>
      </c>
      <c r="S41" s="496">
        <v>34</v>
      </c>
      <c r="T41" s="494">
        <v>38</v>
      </c>
      <c r="U41" s="495">
        <v>29</v>
      </c>
      <c r="V41" s="495">
        <v>1105</v>
      </c>
    </row>
    <row r="42" spans="1:22" ht="15" customHeight="1">
      <c r="A42" s="671"/>
      <c r="D42" s="1822" t="s">
        <v>391</v>
      </c>
      <c r="E42" s="1823"/>
      <c r="G42" s="1828" t="s">
        <v>419</v>
      </c>
      <c r="H42" s="1831" t="s">
        <v>412</v>
      </c>
      <c r="I42" s="1832"/>
      <c r="J42" s="481">
        <v>20</v>
      </c>
      <c r="K42" s="482">
        <v>22</v>
      </c>
      <c r="L42" s="482">
        <v>17</v>
      </c>
      <c r="M42" s="482">
        <v>9</v>
      </c>
      <c r="N42" s="482">
        <v>6</v>
      </c>
      <c r="O42" s="482">
        <v>3</v>
      </c>
      <c r="P42" s="483">
        <v>2</v>
      </c>
      <c r="Q42" s="484">
        <v>0</v>
      </c>
      <c r="R42" s="482">
        <v>1</v>
      </c>
      <c r="S42" s="484">
        <v>1</v>
      </c>
      <c r="T42" s="482">
        <v>3</v>
      </c>
      <c r="U42" s="483">
        <v>0</v>
      </c>
      <c r="V42" s="483">
        <v>84</v>
      </c>
    </row>
    <row r="43" spans="1:22" ht="15" customHeight="1">
      <c r="A43" s="671"/>
      <c r="D43" s="1824"/>
      <c r="E43" s="1825"/>
      <c r="G43" s="1829"/>
      <c r="H43" s="1833" t="s">
        <v>568</v>
      </c>
      <c r="I43" s="1834"/>
      <c r="J43" s="485">
        <v>5</v>
      </c>
      <c r="K43" s="486">
        <v>24</v>
      </c>
      <c r="L43" s="486">
        <v>15</v>
      </c>
      <c r="M43" s="486">
        <v>13</v>
      </c>
      <c r="N43" s="486">
        <v>28</v>
      </c>
      <c r="O43" s="486">
        <v>14</v>
      </c>
      <c r="P43" s="487">
        <v>6</v>
      </c>
      <c r="Q43" s="488">
        <v>7</v>
      </c>
      <c r="R43" s="486">
        <v>6</v>
      </c>
      <c r="S43" s="488">
        <v>4</v>
      </c>
      <c r="T43" s="486">
        <v>8</v>
      </c>
      <c r="U43" s="487">
        <v>3</v>
      </c>
      <c r="V43" s="487">
        <v>133</v>
      </c>
    </row>
    <row r="44" spans="1:22" ht="15" customHeight="1">
      <c r="A44" s="671"/>
      <c r="D44" s="1826"/>
      <c r="E44" s="1827"/>
      <c r="G44" s="1829"/>
      <c r="H44" s="1835" t="s">
        <v>569</v>
      </c>
      <c r="I44" s="1836"/>
      <c r="J44" s="485">
        <v>17</v>
      </c>
      <c r="K44" s="486">
        <v>15</v>
      </c>
      <c r="L44" s="486">
        <v>18</v>
      </c>
      <c r="M44" s="486">
        <v>18</v>
      </c>
      <c r="N44" s="486">
        <v>15</v>
      </c>
      <c r="O44" s="486">
        <v>10</v>
      </c>
      <c r="P44" s="487">
        <v>4</v>
      </c>
      <c r="Q44" s="488">
        <v>8</v>
      </c>
      <c r="R44" s="486">
        <v>5</v>
      </c>
      <c r="S44" s="486">
        <v>9</v>
      </c>
      <c r="T44" s="486">
        <v>4</v>
      </c>
      <c r="U44" s="487">
        <v>3</v>
      </c>
      <c r="V44" s="487">
        <v>126</v>
      </c>
    </row>
    <row r="45" spans="1:22" ht="15" customHeight="1">
      <c r="A45" s="671"/>
      <c r="B45" s="679" t="s">
        <v>563</v>
      </c>
      <c r="C45" s="679"/>
      <c r="D45" s="1837">
        <v>0</v>
      </c>
      <c r="E45" s="1838"/>
      <c r="G45" s="1829"/>
      <c r="H45" s="1839" t="s">
        <v>570</v>
      </c>
      <c r="I45" s="1840"/>
      <c r="J45" s="489">
        <v>7</v>
      </c>
      <c r="K45" s="490">
        <v>9</v>
      </c>
      <c r="L45" s="490">
        <v>15</v>
      </c>
      <c r="M45" s="490">
        <v>8</v>
      </c>
      <c r="N45" s="490">
        <v>14</v>
      </c>
      <c r="O45" s="490">
        <v>10</v>
      </c>
      <c r="P45" s="491">
        <v>7</v>
      </c>
      <c r="Q45" s="492">
        <v>13</v>
      </c>
      <c r="R45" s="490">
        <v>5</v>
      </c>
      <c r="S45" s="490">
        <v>6</v>
      </c>
      <c r="T45" s="490">
        <v>3</v>
      </c>
      <c r="U45" s="491">
        <v>7</v>
      </c>
      <c r="V45" s="491">
        <v>104</v>
      </c>
    </row>
    <row r="46" spans="1:22" ht="15" customHeight="1">
      <c r="A46" s="671"/>
      <c r="B46" s="685" t="s">
        <v>189</v>
      </c>
      <c r="C46" s="685"/>
      <c r="D46" s="1814">
        <v>3</v>
      </c>
      <c r="E46" s="1815"/>
      <c r="G46" s="1830"/>
      <c r="H46" s="1841" t="s">
        <v>416</v>
      </c>
      <c r="I46" s="1842"/>
      <c r="J46" s="493">
        <v>49</v>
      </c>
      <c r="K46" s="494">
        <v>70</v>
      </c>
      <c r="L46" s="494">
        <v>65</v>
      </c>
      <c r="M46" s="494">
        <v>48</v>
      </c>
      <c r="N46" s="494">
        <v>63</v>
      </c>
      <c r="O46" s="494">
        <v>37</v>
      </c>
      <c r="P46" s="495">
        <v>19</v>
      </c>
      <c r="Q46" s="496">
        <v>28</v>
      </c>
      <c r="R46" s="494">
        <v>17</v>
      </c>
      <c r="S46" s="494">
        <v>20</v>
      </c>
      <c r="T46" s="494">
        <v>18</v>
      </c>
      <c r="U46" s="495">
        <v>13</v>
      </c>
      <c r="V46" s="495">
        <v>447</v>
      </c>
    </row>
    <row r="47" spans="1:22" ht="15" customHeight="1">
      <c r="A47" s="671"/>
      <c r="B47" s="1812" t="s">
        <v>394</v>
      </c>
      <c r="C47" s="1813"/>
      <c r="D47" s="1814">
        <v>2</v>
      </c>
      <c r="E47" s="1815"/>
      <c r="G47" s="1701" t="s">
        <v>395</v>
      </c>
      <c r="H47" s="1704" t="s">
        <v>412</v>
      </c>
      <c r="I47" s="1816"/>
      <c r="J47" s="481">
        <v>69</v>
      </c>
      <c r="K47" s="482">
        <v>89</v>
      </c>
      <c r="L47" s="482">
        <v>61</v>
      </c>
      <c r="M47" s="482">
        <v>55</v>
      </c>
      <c r="N47" s="482">
        <v>25</v>
      </c>
      <c r="O47" s="482">
        <v>18</v>
      </c>
      <c r="P47" s="483">
        <v>12</v>
      </c>
      <c r="Q47" s="484">
        <v>8</v>
      </c>
      <c r="R47" s="482">
        <v>4</v>
      </c>
      <c r="S47" s="482">
        <v>4</v>
      </c>
      <c r="T47" s="482">
        <v>7</v>
      </c>
      <c r="U47" s="483">
        <v>3</v>
      </c>
      <c r="V47" s="483">
        <v>355</v>
      </c>
    </row>
    <row r="48" spans="1:22" ht="15" customHeight="1">
      <c r="A48" s="671"/>
      <c r="B48" s="685" t="s">
        <v>193</v>
      </c>
      <c r="C48" s="685"/>
      <c r="D48" s="1814">
        <v>2</v>
      </c>
      <c r="E48" s="1815"/>
      <c r="G48" s="1702"/>
      <c r="H48" s="1706" t="s">
        <v>571</v>
      </c>
      <c r="I48" s="1707"/>
      <c r="J48" s="485">
        <v>19</v>
      </c>
      <c r="K48" s="486">
        <v>86</v>
      </c>
      <c r="L48" s="486">
        <v>76</v>
      </c>
      <c r="M48" s="486">
        <v>72</v>
      </c>
      <c r="N48" s="486">
        <v>64</v>
      </c>
      <c r="O48" s="486">
        <v>36</v>
      </c>
      <c r="P48" s="487">
        <v>27</v>
      </c>
      <c r="Q48" s="488">
        <v>26</v>
      </c>
      <c r="R48" s="486">
        <v>16</v>
      </c>
      <c r="S48" s="486">
        <v>14</v>
      </c>
      <c r="T48" s="486">
        <v>16</v>
      </c>
      <c r="U48" s="487">
        <v>16</v>
      </c>
      <c r="V48" s="487">
        <v>468</v>
      </c>
    </row>
    <row r="49" spans="1:22" ht="15" customHeight="1">
      <c r="A49" s="671"/>
      <c r="B49" s="685" t="s">
        <v>70</v>
      </c>
      <c r="C49" s="685"/>
      <c r="D49" s="1814">
        <v>386</v>
      </c>
      <c r="E49" s="1815"/>
      <c r="G49" s="1702"/>
      <c r="H49" s="1708" t="s">
        <v>572</v>
      </c>
      <c r="I49" s="1817"/>
      <c r="J49" s="485">
        <v>70</v>
      </c>
      <c r="K49" s="486">
        <v>73</v>
      </c>
      <c r="L49" s="486">
        <v>61</v>
      </c>
      <c r="M49" s="486">
        <v>59</v>
      </c>
      <c r="N49" s="486">
        <v>44</v>
      </c>
      <c r="O49" s="486">
        <v>28</v>
      </c>
      <c r="P49" s="487">
        <v>23</v>
      </c>
      <c r="Q49" s="488">
        <v>30</v>
      </c>
      <c r="R49" s="486">
        <v>19</v>
      </c>
      <c r="S49" s="486">
        <v>20</v>
      </c>
      <c r="T49" s="486">
        <v>19</v>
      </c>
      <c r="U49" s="487">
        <v>10</v>
      </c>
      <c r="V49" s="487">
        <v>456</v>
      </c>
    </row>
    <row r="50" spans="1:22" ht="15" customHeight="1">
      <c r="A50" s="671"/>
      <c r="B50" s="690" t="s">
        <v>71</v>
      </c>
      <c r="C50" s="690"/>
      <c r="D50" s="1818">
        <v>284</v>
      </c>
      <c r="E50" s="1819"/>
      <c r="G50" s="1702"/>
      <c r="H50" s="1820" t="s">
        <v>415</v>
      </c>
      <c r="I50" s="1821"/>
      <c r="J50" s="489">
        <v>18</v>
      </c>
      <c r="K50" s="490">
        <v>36</v>
      </c>
      <c r="L50" s="490">
        <v>42</v>
      </c>
      <c r="M50" s="490">
        <v>38</v>
      </c>
      <c r="N50" s="490">
        <v>32</v>
      </c>
      <c r="O50" s="490">
        <v>22</v>
      </c>
      <c r="P50" s="491">
        <v>25</v>
      </c>
      <c r="Q50" s="492">
        <v>30</v>
      </c>
      <c r="R50" s="490">
        <v>20</v>
      </c>
      <c r="S50" s="490">
        <v>16</v>
      </c>
      <c r="T50" s="490">
        <v>14</v>
      </c>
      <c r="U50" s="491">
        <v>14</v>
      </c>
      <c r="V50" s="491">
        <v>307</v>
      </c>
    </row>
    <row r="51" spans="1:22" ht="15" customHeight="1">
      <c r="A51" s="671"/>
      <c r="B51" s="703" t="s">
        <v>395</v>
      </c>
      <c r="C51" s="703"/>
      <c r="D51" s="1810">
        <v>677</v>
      </c>
      <c r="E51" s="1811"/>
      <c r="G51" s="1703"/>
      <c r="H51" s="1655" t="s">
        <v>416</v>
      </c>
      <c r="I51" s="1656"/>
      <c r="J51" s="493">
        <v>176</v>
      </c>
      <c r="K51" s="494">
        <v>284</v>
      </c>
      <c r="L51" s="494">
        <v>240</v>
      </c>
      <c r="M51" s="494">
        <v>224</v>
      </c>
      <c r="N51" s="494">
        <v>165</v>
      </c>
      <c r="O51" s="494">
        <v>104</v>
      </c>
      <c r="P51" s="495">
        <v>87</v>
      </c>
      <c r="Q51" s="496">
        <v>94</v>
      </c>
      <c r="R51" s="494">
        <v>59</v>
      </c>
      <c r="S51" s="494">
        <v>54</v>
      </c>
      <c r="T51" s="494">
        <v>56</v>
      </c>
      <c r="U51" s="495">
        <v>43</v>
      </c>
      <c r="V51" s="495">
        <v>1586</v>
      </c>
    </row>
    <row r="52" spans="1:22" ht="7.5" customHeight="1">
      <c r="A52" s="671"/>
      <c r="V52" s="397"/>
    </row>
    <row r="53" spans="1:22" ht="15" customHeight="1">
      <c r="A53" s="671"/>
      <c r="G53" s="665" t="s">
        <v>420</v>
      </c>
      <c r="V53" s="397"/>
    </row>
    <row r="54" spans="1:22">
      <c r="A54" s="671"/>
      <c r="V54" s="397"/>
    </row>
    <row r="55" spans="1:22">
      <c r="A55" s="671"/>
      <c r="B55" s="671"/>
      <c r="C55" s="671"/>
      <c r="D55" s="671"/>
      <c r="E55" s="671"/>
      <c r="F55" s="671"/>
      <c r="G55" s="671"/>
      <c r="H55" s="671"/>
      <c r="I55" s="671"/>
      <c r="J55" s="671">
        <f>IF(J51=SUM(J47:J50),0,1)</f>
        <v>0</v>
      </c>
      <c r="K55" s="671">
        <f t="shared" ref="K55:U55" si="1">IF(K51=SUM(K47:K50),0,1)</f>
        <v>0</v>
      </c>
      <c r="L55" s="671">
        <f t="shared" si="1"/>
        <v>0</v>
      </c>
      <c r="M55" s="671">
        <f t="shared" si="1"/>
        <v>0</v>
      </c>
      <c r="N55" s="671">
        <f t="shared" si="1"/>
        <v>0</v>
      </c>
      <c r="O55" s="671">
        <f t="shared" si="1"/>
        <v>0</v>
      </c>
      <c r="P55" s="671">
        <f t="shared" si="1"/>
        <v>0</v>
      </c>
      <c r="Q55" s="671">
        <f t="shared" si="1"/>
        <v>0</v>
      </c>
      <c r="R55" s="671">
        <f t="shared" si="1"/>
        <v>0</v>
      </c>
      <c r="S55" s="671">
        <f t="shared" si="1"/>
        <v>0</v>
      </c>
      <c r="T55" s="671">
        <f t="shared" si="1"/>
        <v>0</v>
      </c>
      <c r="U55" s="671">
        <f t="shared" si="1"/>
        <v>0</v>
      </c>
    </row>
    <row r="56" spans="1:22">
      <c r="A56" s="671"/>
      <c r="B56" s="671"/>
      <c r="C56" s="671"/>
      <c r="D56" s="671"/>
      <c r="E56" s="671"/>
      <c r="F56" s="671"/>
      <c r="G56" s="671"/>
      <c r="H56" s="671"/>
      <c r="I56" s="671"/>
      <c r="J56" s="671"/>
      <c r="K56" s="671"/>
      <c r="L56" s="671"/>
      <c r="M56" s="671"/>
      <c r="N56" s="671"/>
      <c r="O56" s="671"/>
      <c r="P56" s="671"/>
      <c r="R56" s="671"/>
    </row>
    <row r="57" spans="1:22">
      <c r="A57" s="671"/>
      <c r="B57" s="671"/>
      <c r="C57" s="671"/>
      <c r="D57" s="671"/>
      <c r="R57" s="671"/>
    </row>
    <row r="58" spans="1:22">
      <c r="A58" s="671"/>
      <c r="B58" s="671"/>
      <c r="C58" s="671"/>
      <c r="D58" s="671"/>
      <c r="E58" s="671"/>
      <c r="F58" s="671"/>
      <c r="G58" s="671"/>
      <c r="H58" s="671"/>
      <c r="I58" s="671"/>
      <c r="J58" s="671"/>
      <c r="K58" s="671"/>
      <c r="L58" s="671"/>
      <c r="M58" s="671"/>
      <c r="N58" s="671"/>
      <c r="O58" s="671"/>
      <c r="P58" s="671"/>
      <c r="R58" s="671"/>
    </row>
    <row r="59" spans="1:22">
      <c r="A59" s="671"/>
      <c r="B59" s="671"/>
      <c r="C59" s="671"/>
      <c r="D59" s="671"/>
      <c r="E59" s="671"/>
      <c r="F59" s="671"/>
      <c r="G59" s="671"/>
      <c r="H59" s="671"/>
      <c r="I59" s="671"/>
      <c r="J59" s="671"/>
      <c r="K59" s="671"/>
      <c r="L59" s="671"/>
      <c r="M59" s="671"/>
      <c r="N59" s="671"/>
      <c r="O59" s="671"/>
      <c r="P59" s="671"/>
      <c r="R59" s="671"/>
    </row>
    <row r="60" spans="1:22">
      <c r="A60" s="671"/>
      <c r="B60" s="671"/>
      <c r="C60" s="671"/>
      <c r="D60" s="671"/>
      <c r="E60" s="671"/>
      <c r="F60" s="671"/>
      <c r="G60" s="671"/>
      <c r="H60" s="671"/>
      <c r="I60" s="671"/>
      <c r="J60" s="671"/>
      <c r="K60" s="671"/>
      <c r="L60" s="671"/>
      <c r="M60" s="671"/>
      <c r="N60" s="671"/>
      <c r="O60" s="671"/>
      <c r="P60" s="671"/>
      <c r="R60" s="671"/>
    </row>
    <row r="61" spans="1:22">
      <c r="A61" s="671"/>
      <c r="B61" s="671"/>
      <c r="C61" s="671"/>
      <c r="D61" s="671"/>
      <c r="E61" s="671"/>
      <c r="F61" s="671"/>
      <c r="G61" s="671"/>
      <c r="H61" s="671"/>
      <c r="I61" s="671"/>
      <c r="J61" s="671"/>
      <c r="K61" s="671"/>
      <c r="L61" s="671"/>
      <c r="M61" s="671"/>
      <c r="N61" s="671"/>
      <c r="O61" s="671"/>
      <c r="P61" s="671"/>
      <c r="R61" s="671"/>
    </row>
    <row r="62" spans="1:22">
      <c r="A62" s="671"/>
      <c r="B62" s="671"/>
      <c r="C62" s="671"/>
      <c r="D62" s="671"/>
      <c r="E62" s="671"/>
      <c r="F62" s="671"/>
      <c r="G62" s="671"/>
      <c r="H62" s="671"/>
      <c r="I62" s="671"/>
      <c r="J62" s="671"/>
      <c r="K62" s="671"/>
      <c r="L62" s="671"/>
      <c r="M62" s="671"/>
      <c r="N62" s="671"/>
      <c r="O62" s="671"/>
      <c r="P62" s="671"/>
      <c r="R62" s="671"/>
    </row>
    <row r="63" spans="1:22">
      <c r="A63" s="671"/>
      <c r="B63" s="671"/>
      <c r="C63" s="671"/>
      <c r="D63" s="671"/>
      <c r="E63" s="671"/>
      <c r="F63" s="671"/>
      <c r="G63" s="671"/>
      <c r="H63" s="671"/>
      <c r="I63" s="671"/>
      <c r="J63" s="671"/>
      <c r="K63" s="671"/>
      <c r="L63" s="671"/>
      <c r="M63" s="671"/>
      <c r="N63" s="671"/>
      <c r="O63" s="671"/>
      <c r="P63" s="671"/>
      <c r="R63" s="671"/>
    </row>
  </sheetData>
  <mergeCells count="85">
    <mergeCell ref="S7:T7"/>
    <mergeCell ref="U7:V7"/>
    <mergeCell ref="D4:L4"/>
    <mergeCell ref="S4:T5"/>
    <mergeCell ref="U4:V5"/>
    <mergeCell ref="S6:T6"/>
    <mergeCell ref="U6:V6"/>
    <mergeCell ref="B8:C8"/>
    <mergeCell ref="Q8:R8"/>
    <mergeCell ref="S8:T8"/>
    <mergeCell ref="U8:V8"/>
    <mergeCell ref="S9:T9"/>
    <mergeCell ref="U9:V9"/>
    <mergeCell ref="S10:T10"/>
    <mergeCell ref="U10:V10"/>
    <mergeCell ref="S11:T11"/>
    <mergeCell ref="U11:V11"/>
    <mergeCell ref="S12:T12"/>
    <mergeCell ref="U12:V12"/>
    <mergeCell ref="D14:E16"/>
    <mergeCell ref="G14:G16"/>
    <mergeCell ref="H14:I16"/>
    <mergeCell ref="J14:V14"/>
    <mergeCell ref="J15:P15"/>
    <mergeCell ref="Q15:U15"/>
    <mergeCell ref="V15:V16"/>
    <mergeCell ref="B19:C19"/>
    <mergeCell ref="D19:E19"/>
    <mergeCell ref="H19:I19"/>
    <mergeCell ref="D20:E20"/>
    <mergeCell ref="H20:I20"/>
    <mergeCell ref="D17:E17"/>
    <mergeCell ref="G17:G21"/>
    <mergeCell ref="H17:I17"/>
    <mergeCell ref="D18:E18"/>
    <mergeCell ref="H18:I18"/>
    <mergeCell ref="D21:E21"/>
    <mergeCell ref="H21:I21"/>
    <mergeCell ref="D22:E22"/>
    <mergeCell ref="G22:G26"/>
    <mergeCell ref="H22:I22"/>
    <mergeCell ref="D23:E23"/>
    <mergeCell ref="H23:I23"/>
    <mergeCell ref="H24:I24"/>
    <mergeCell ref="H25:I25"/>
    <mergeCell ref="H26:I26"/>
    <mergeCell ref="G27:G31"/>
    <mergeCell ref="H27:I27"/>
    <mergeCell ref="H28:I28"/>
    <mergeCell ref="H29:I29"/>
    <mergeCell ref="H30:I30"/>
    <mergeCell ref="H31:I31"/>
    <mergeCell ref="G32:G36"/>
    <mergeCell ref="H32:I32"/>
    <mergeCell ref="H33:I33"/>
    <mergeCell ref="H34:I34"/>
    <mergeCell ref="H35:I35"/>
    <mergeCell ref="H36:I36"/>
    <mergeCell ref="G37:G41"/>
    <mergeCell ref="H37:I37"/>
    <mergeCell ref="H38:I38"/>
    <mergeCell ref="H39:I39"/>
    <mergeCell ref="H40:I40"/>
    <mergeCell ref="H41:I41"/>
    <mergeCell ref="D42:E44"/>
    <mergeCell ref="G42:G46"/>
    <mergeCell ref="H42:I42"/>
    <mergeCell ref="H43:I43"/>
    <mergeCell ref="H44:I44"/>
    <mergeCell ref="D45:E45"/>
    <mergeCell ref="H45:I45"/>
    <mergeCell ref="D46:E46"/>
    <mergeCell ref="H46:I46"/>
    <mergeCell ref="D51:E51"/>
    <mergeCell ref="H51:I51"/>
    <mergeCell ref="B47:C47"/>
    <mergeCell ref="D47:E47"/>
    <mergeCell ref="G47:G51"/>
    <mergeCell ref="H47:I47"/>
    <mergeCell ref="D48:E48"/>
    <mergeCell ref="H48:I48"/>
    <mergeCell ref="D49:E49"/>
    <mergeCell ref="H49:I49"/>
    <mergeCell ref="D50:E50"/>
    <mergeCell ref="H50:I50"/>
  </mergeCells>
  <phoneticPr fontId="1"/>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1"/>
  <sheetViews>
    <sheetView view="pageBreakPreview" zoomScale="85" zoomScaleNormal="100" zoomScaleSheetLayoutView="85" zoomScalePageLayoutView="85" workbookViewId="0">
      <selection activeCell="P4" sqref="P4"/>
    </sheetView>
  </sheetViews>
  <sheetFormatPr defaultColWidth="9" defaultRowHeight="10.8"/>
  <cols>
    <col min="1" max="1" width="7.88671875" style="712" customWidth="1"/>
    <col min="2" max="2" width="19.88671875" style="712" customWidth="1"/>
    <col min="3" max="5" width="9.6640625" style="712" customWidth="1"/>
    <col min="6" max="6" width="10.77734375" style="712" customWidth="1"/>
    <col min="7" max="12" width="9.6640625" style="712" customWidth="1"/>
    <col min="13" max="16384" width="9" style="712"/>
  </cols>
  <sheetData>
    <row r="1" spans="1:26" ht="17.25" customHeight="1">
      <c r="A1" s="708" t="s">
        <v>573</v>
      </c>
      <c r="B1" s="709"/>
      <c r="C1" s="709"/>
      <c r="D1" s="709"/>
      <c r="E1" s="710"/>
      <c r="F1" s="710"/>
      <c r="G1" s="711"/>
      <c r="H1" s="710"/>
      <c r="I1" s="711"/>
      <c r="J1" s="711"/>
      <c r="K1" s="711"/>
      <c r="L1" s="711"/>
    </row>
    <row r="2" spans="1:26" s="2" customFormat="1" ht="16.2">
      <c r="A2" s="37" t="s">
        <v>1648</v>
      </c>
      <c r="B2" s="38"/>
      <c r="C2" s="38"/>
      <c r="D2" s="38"/>
      <c r="E2" s="38"/>
      <c r="F2" s="38"/>
      <c r="G2" s="38"/>
      <c r="H2" s="38"/>
      <c r="I2" s="38"/>
      <c r="J2" s="38"/>
      <c r="K2" s="38"/>
      <c r="L2" s="38"/>
      <c r="M2" s="38"/>
    </row>
    <row r="3" spans="1:26" ht="11.25" customHeight="1">
      <c r="A3" s="710"/>
      <c r="B3" s="710"/>
      <c r="C3" s="710"/>
      <c r="D3" s="710"/>
      <c r="E3" s="710"/>
      <c r="F3" s="710"/>
      <c r="G3" s="711"/>
      <c r="H3" s="710"/>
      <c r="I3" s="711"/>
      <c r="J3" s="711"/>
      <c r="K3" s="711"/>
      <c r="L3" s="711"/>
    </row>
    <row r="4" spans="1:26" ht="18" customHeight="1">
      <c r="A4" s="713"/>
      <c r="B4" s="713"/>
      <c r="C4" s="1808" t="s">
        <v>574</v>
      </c>
      <c r="D4" s="1808" t="s">
        <v>575</v>
      </c>
      <c r="E4" s="1808" t="s">
        <v>576</v>
      </c>
      <c r="F4" s="1879" t="s">
        <v>577</v>
      </c>
      <c r="G4" s="1880"/>
      <c r="H4" s="1880"/>
      <c r="I4" s="1880"/>
      <c r="J4" s="1880"/>
      <c r="K4" s="1880"/>
      <c r="L4" s="1881"/>
    </row>
    <row r="5" spans="1:26" ht="18" customHeight="1">
      <c r="A5" s="713"/>
      <c r="B5" s="713"/>
      <c r="C5" s="1873"/>
      <c r="D5" s="1873"/>
      <c r="E5" s="1873"/>
      <c r="F5" s="1808" t="s">
        <v>578</v>
      </c>
      <c r="G5" s="1873" t="s">
        <v>39</v>
      </c>
      <c r="H5" s="1883" t="s">
        <v>579</v>
      </c>
      <c r="I5" s="1884"/>
      <c r="J5" s="1884"/>
      <c r="K5" s="1884"/>
      <c r="L5" s="1885"/>
    </row>
    <row r="6" spans="1:26" ht="52.5" customHeight="1">
      <c r="A6" s="713"/>
      <c r="B6" s="713"/>
      <c r="C6" s="1873"/>
      <c r="D6" s="1873"/>
      <c r="E6" s="1873"/>
      <c r="F6" s="1873"/>
      <c r="G6" s="1882"/>
      <c r="H6" s="714" t="s">
        <v>580</v>
      </c>
      <c r="I6" s="714" t="s">
        <v>581</v>
      </c>
      <c r="J6" s="714" t="s">
        <v>582</v>
      </c>
      <c r="K6" s="714" t="s">
        <v>495</v>
      </c>
      <c r="L6" s="714" t="s">
        <v>583</v>
      </c>
    </row>
    <row r="7" spans="1:26" ht="25.5" customHeight="1">
      <c r="A7" s="1808" t="s">
        <v>584</v>
      </c>
      <c r="B7" s="715" t="s">
        <v>585</v>
      </c>
      <c r="C7" s="716">
        <v>589</v>
      </c>
      <c r="D7" s="717">
        <v>19.173174872665523</v>
      </c>
      <c r="E7" s="718">
        <v>49543</v>
      </c>
      <c r="F7" s="716">
        <v>638</v>
      </c>
      <c r="G7" s="716">
        <v>12746</v>
      </c>
      <c r="H7" s="716">
        <v>11196</v>
      </c>
      <c r="I7" s="716">
        <v>1442</v>
      </c>
      <c r="J7" s="716">
        <v>52</v>
      </c>
      <c r="K7" s="716">
        <v>53</v>
      </c>
      <c r="L7" s="716">
        <v>3</v>
      </c>
      <c r="N7" s="712">
        <f>IF(G7=SUM(H7:L7),0,1)</f>
        <v>0</v>
      </c>
      <c r="P7" s="719"/>
      <c r="Q7" s="719"/>
      <c r="R7" s="719"/>
      <c r="S7" s="719"/>
      <c r="T7" s="719"/>
      <c r="U7" s="719"/>
      <c r="V7" s="719"/>
      <c r="W7" s="719"/>
      <c r="X7" s="719"/>
      <c r="Y7" s="719"/>
      <c r="Z7" s="719"/>
    </row>
    <row r="8" spans="1:26" ht="25.5" customHeight="1">
      <c r="A8" s="1873"/>
      <c r="B8" s="715" t="s">
        <v>586</v>
      </c>
      <c r="C8" s="720">
        <v>207</v>
      </c>
      <c r="D8" s="721">
        <v>17.859903381642514</v>
      </c>
      <c r="E8" s="720">
        <v>19245</v>
      </c>
      <c r="F8" s="720">
        <v>206</v>
      </c>
      <c r="G8" s="720">
        <v>4636</v>
      </c>
      <c r="H8" s="720">
        <v>4149</v>
      </c>
      <c r="I8" s="720">
        <v>464</v>
      </c>
      <c r="J8" s="720">
        <v>11</v>
      </c>
      <c r="K8" s="720">
        <v>12</v>
      </c>
      <c r="L8" s="720">
        <v>0</v>
      </c>
      <c r="N8" s="712">
        <f t="shared" ref="N8:N36" si="0">IF(G8=SUM(H8:L8),0,1)</f>
        <v>0</v>
      </c>
      <c r="P8" s="719"/>
      <c r="Q8" s="719"/>
      <c r="R8" s="719"/>
      <c r="S8" s="719"/>
      <c r="T8" s="719"/>
      <c r="U8" s="719"/>
      <c r="V8" s="719"/>
      <c r="W8" s="719"/>
      <c r="X8" s="719"/>
      <c r="Y8" s="719"/>
      <c r="Z8" s="719"/>
    </row>
    <row r="9" spans="1:26" ht="36.75" customHeight="1">
      <c r="A9" s="1873"/>
      <c r="B9" s="722" t="s">
        <v>587</v>
      </c>
      <c r="C9" s="720">
        <v>326</v>
      </c>
      <c r="D9" s="721">
        <v>17.307692307692314</v>
      </c>
      <c r="E9" s="720">
        <v>30144</v>
      </c>
      <c r="F9" s="720">
        <v>517</v>
      </c>
      <c r="G9" s="720">
        <v>7846</v>
      </c>
      <c r="H9" s="720">
        <v>7394</v>
      </c>
      <c r="I9" s="720">
        <v>237</v>
      </c>
      <c r="J9" s="720">
        <v>14</v>
      </c>
      <c r="K9" s="720">
        <v>13</v>
      </c>
      <c r="L9" s="720">
        <v>188</v>
      </c>
      <c r="N9" s="712">
        <f t="shared" si="0"/>
        <v>0</v>
      </c>
      <c r="P9" s="719"/>
      <c r="Q9" s="719"/>
      <c r="R9" s="719"/>
      <c r="S9" s="719"/>
      <c r="T9" s="719"/>
      <c r="U9" s="719"/>
      <c r="V9" s="719"/>
      <c r="W9" s="719"/>
      <c r="X9" s="719"/>
      <c r="Y9" s="719"/>
      <c r="Z9" s="719"/>
    </row>
    <row r="10" spans="1:26" ht="30" customHeight="1">
      <c r="A10" s="1873"/>
      <c r="B10" s="722" t="s">
        <v>588</v>
      </c>
      <c r="C10" s="720">
        <v>22</v>
      </c>
      <c r="D10" s="721">
        <v>17.090909090909093</v>
      </c>
      <c r="E10" s="720">
        <v>1667</v>
      </c>
      <c r="F10" s="720">
        <v>35</v>
      </c>
      <c r="G10" s="720">
        <v>457</v>
      </c>
      <c r="H10" s="720">
        <v>455</v>
      </c>
      <c r="I10" s="723">
        <v>1</v>
      </c>
      <c r="J10" s="723">
        <v>1</v>
      </c>
      <c r="K10" s="723">
        <v>0</v>
      </c>
      <c r="L10" s="723">
        <v>0</v>
      </c>
      <c r="N10" s="712">
        <f t="shared" si="0"/>
        <v>0</v>
      </c>
      <c r="P10" s="719"/>
      <c r="Q10" s="719"/>
      <c r="R10" s="719"/>
      <c r="S10" s="719"/>
      <c r="T10" s="719"/>
      <c r="U10" s="719"/>
      <c r="V10" s="719"/>
      <c r="W10" s="719"/>
      <c r="X10" s="719"/>
      <c r="Y10" s="719"/>
      <c r="Z10" s="719"/>
    </row>
    <row r="11" spans="1:26" ht="25.5" customHeight="1">
      <c r="A11" s="1873"/>
      <c r="B11" s="724" t="s">
        <v>589</v>
      </c>
      <c r="C11" s="720">
        <v>13</v>
      </c>
      <c r="D11" s="721">
        <v>12.846153846153847</v>
      </c>
      <c r="E11" s="720">
        <v>778</v>
      </c>
      <c r="F11" s="720">
        <v>22</v>
      </c>
      <c r="G11" s="720">
        <v>190</v>
      </c>
      <c r="H11" s="720">
        <v>185</v>
      </c>
      <c r="I11" s="723">
        <v>5</v>
      </c>
      <c r="J11" s="723">
        <v>0</v>
      </c>
      <c r="K11" s="723">
        <v>0</v>
      </c>
      <c r="L11" s="723">
        <v>0</v>
      </c>
      <c r="N11" s="712">
        <f t="shared" si="0"/>
        <v>0</v>
      </c>
      <c r="P11" s="719"/>
      <c r="Q11" s="719"/>
      <c r="R11" s="719"/>
      <c r="S11" s="719"/>
      <c r="T11" s="719"/>
      <c r="U11" s="719"/>
      <c r="V11" s="719"/>
      <c r="W11" s="719"/>
      <c r="X11" s="719"/>
      <c r="Y11" s="719"/>
      <c r="Z11" s="719"/>
    </row>
    <row r="12" spans="1:26" ht="25.5" customHeight="1" thickBot="1">
      <c r="A12" s="1874"/>
      <c r="B12" s="725" t="s">
        <v>197</v>
      </c>
      <c r="C12" s="726">
        <v>1157</v>
      </c>
      <c r="D12" s="727">
        <v>18.30276816608999</v>
      </c>
      <c r="E12" s="726">
        <v>101377</v>
      </c>
      <c r="F12" s="726">
        <v>1418</v>
      </c>
      <c r="G12" s="726">
        <v>25875</v>
      </c>
      <c r="H12" s="726">
        <v>23379</v>
      </c>
      <c r="I12" s="728">
        <v>2149</v>
      </c>
      <c r="J12" s="728">
        <v>78</v>
      </c>
      <c r="K12" s="728">
        <v>78</v>
      </c>
      <c r="L12" s="728">
        <v>191</v>
      </c>
      <c r="N12" s="712">
        <f t="shared" si="0"/>
        <v>0</v>
      </c>
      <c r="P12" s="719"/>
      <c r="Q12" s="719"/>
      <c r="R12" s="719"/>
      <c r="S12" s="719"/>
      <c r="T12" s="719"/>
      <c r="U12" s="719"/>
      <c r="V12" s="719"/>
      <c r="W12" s="719"/>
      <c r="X12" s="719"/>
      <c r="Y12" s="719"/>
      <c r="Z12" s="719"/>
    </row>
    <row r="13" spans="1:26" ht="25.5" customHeight="1" thickTop="1">
      <c r="A13" s="1808" t="s">
        <v>590</v>
      </c>
      <c r="B13" s="715" t="s">
        <v>585</v>
      </c>
      <c r="C13" s="723">
        <v>789</v>
      </c>
      <c r="D13" s="729">
        <v>21.599493029150825</v>
      </c>
      <c r="E13" s="720">
        <v>392568</v>
      </c>
      <c r="F13" s="723">
        <v>1350</v>
      </c>
      <c r="G13" s="723">
        <v>45453</v>
      </c>
      <c r="H13" s="723">
        <v>38500</v>
      </c>
      <c r="I13" s="723">
        <v>6189</v>
      </c>
      <c r="J13" s="723">
        <v>460</v>
      </c>
      <c r="K13" s="723">
        <v>303</v>
      </c>
      <c r="L13" s="723">
        <v>1</v>
      </c>
      <c r="N13" s="712">
        <f t="shared" si="0"/>
        <v>0</v>
      </c>
      <c r="P13" s="719"/>
      <c r="Q13" s="719"/>
      <c r="R13" s="719"/>
      <c r="S13" s="719"/>
      <c r="T13" s="719"/>
      <c r="U13" s="719"/>
      <c r="V13" s="719"/>
      <c r="W13" s="719"/>
      <c r="X13" s="719"/>
      <c r="Y13" s="719"/>
      <c r="Z13" s="719"/>
    </row>
    <row r="14" spans="1:26" ht="25.5" customHeight="1">
      <c r="A14" s="1873"/>
      <c r="B14" s="715" t="s">
        <v>586</v>
      </c>
      <c r="C14" s="723">
        <v>262</v>
      </c>
      <c r="D14" s="729">
        <v>20.564885496183219</v>
      </c>
      <c r="E14" s="720">
        <v>125297</v>
      </c>
      <c r="F14" s="723">
        <v>434</v>
      </c>
      <c r="G14" s="723">
        <v>14342</v>
      </c>
      <c r="H14" s="723">
        <v>12184</v>
      </c>
      <c r="I14" s="723">
        <v>1926</v>
      </c>
      <c r="J14" s="723">
        <v>95</v>
      </c>
      <c r="K14" s="723">
        <v>137</v>
      </c>
      <c r="L14" s="723">
        <v>0</v>
      </c>
      <c r="N14" s="712">
        <f t="shared" si="0"/>
        <v>0</v>
      </c>
      <c r="P14" s="719"/>
      <c r="Q14" s="719"/>
      <c r="R14" s="719"/>
      <c r="S14" s="719"/>
      <c r="T14" s="719"/>
      <c r="U14" s="719"/>
      <c r="V14" s="719"/>
      <c r="W14" s="719"/>
      <c r="X14" s="719"/>
      <c r="Y14" s="719"/>
      <c r="Z14" s="719"/>
    </row>
    <row r="15" spans="1:26" ht="36.75" customHeight="1">
      <c r="A15" s="1873"/>
      <c r="B15" s="722" t="s">
        <v>587</v>
      </c>
      <c r="C15" s="723">
        <v>408</v>
      </c>
      <c r="D15" s="729">
        <v>20.117647058823522</v>
      </c>
      <c r="E15" s="720">
        <v>149512</v>
      </c>
      <c r="F15" s="723">
        <v>720</v>
      </c>
      <c r="G15" s="723">
        <v>19315</v>
      </c>
      <c r="H15" s="723">
        <v>17839</v>
      </c>
      <c r="I15" s="723">
        <v>976</v>
      </c>
      <c r="J15" s="723">
        <v>133</v>
      </c>
      <c r="K15" s="723">
        <v>70</v>
      </c>
      <c r="L15" s="723">
        <v>297</v>
      </c>
      <c r="N15" s="712">
        <f t="shared" si="0"/>
        <v>0</v>
      </c>
      <c r="P15" s="719"/>
      <c r="Q15" s="719"/>
      <c r="R15" s="719"/>
      <c r="S15" s="719"/>
      <c r="T15" s="719"/>
      <c r="U15" s="719"/>
      <c r="V15" s="719"/>
      <c r="W15" s="719"/>
      <c r="X15" s="719"/>
      <c r="Y15" s="719"/>
      <c r="Z15" s="719"/>
    </row>
    <row r="16" spans="1:26" ht="30" customHeight="1">
      <c r="A16" s="1873"/>
      <c r="B16" s="722" t="s">
        <v>588</v>
      </c>
      <c r="C16" s="723">
        <v>25</v>
      </c>
      <c r="D16" s="729">
        <v>18.320000000000004</v>
      </c>
      <c r="E16" s="723">
        <v>5330</v>
      </c>
      <c r="F16" s="723">
        <v>29</v>
      </c>
      <c r="G16" s="723">
        <v>629</v>
      </c>
      <c r="H16" s="723">
        <v>564</v>
      </c>
      <c r="I16" s="723">
        <v>4</v>
      </c>
      <c r="J16" s="723">
        <v>2</v>
      </c>
      <c r="K16" s="723">
        <v>59</v>
      </c>
      <c r="L16" s="723">
        <v>0</v>
      </c>
      <c r="N16" s="712">
        <f t="shared" si="0"/>
        <v>0</v>
      </c>
      <c r="P16" s="719"/>
      <c r="Q16" s="719"/>
      <c r="R16" s="719"/>
      <c r="S16" s="719"/>
      <c r="T16" s="719"/>
      <c r="U16" s="719"/>
      <c r="V16" s="719"/>
      <c r="W16" s="719"/>
      <c r="X16" s="719"/>
      <c r="Y16" s="719"/>
      <c r="Z16" s="719"/>
    </row>
    <row r="17" spans="1:26" ht="25.5" customHeight="1">
      <c r="A17" s="1873"/>
      <c r="B17" s="724" t="s">
        <v>589</v>
      </c>
      <c r="C17" s="723">
        <v>15</v>
      </c>
      <c r="D17" s="729">
        <v>14.6</v>
      </c>
      <c r="E17" s="723">
        <v>2388</v>
      </c>
      <c r="F17" s="723">
        <v>19</v>
      </c>
      <c r="G17" s="723">
        <v>350</v>
      </c>
      <c r="H17" s="723">
        <v>349</v>
      </c>
      <c r="I17" s="723">
        <v>1</v>
      </c>
      <c r="J17" s="723">
        <v>0</v>
      </c>
      <c r="K17" s="723">
        <v>0</v>
      </c>
      <c r="L17" s="723">
        <v>0</v>
      </c>
      <c r="N17" s="712">
        <f t="shared" si="0"/>
        <v>0</v>
      </c>
      <c r="P17" s="719"/>
      <c r="Q17" s="719"/>
      <c r="R17" s="719"/>
      <c r="S17" s="719"/>
      <c r="T17" s="719"/>
      <c r="U17" s="719"/>
      <c r="V17" s="719"/>
      <c r="W17" s="719"/>
      <c r="X17" s="719"/>
      <c r="Y17" s="719"/>
      <c r="Z17" s="719"/>
    </row>
    <row r="18" spans="1:26" ht="25.5" customHeight="1" thickBot="1">
      <c r="A18" s="1874"/>
      <c r="B18" s="730" t="s">
        <v>197</v>
      </c>
      <c r="C18" s="731">
        <v>1499</v>
      </c>
      <c r="D18" s="732">
        <v>20.890593729152773</v>
      </c>
      <c r="E18" s="723">
        <v>675095</v>
      </c>
      <c r="F18" s="723">
        <v>2552</v>
      </c>
      <c r="G18" s="723">
        <v>80089</v>
      </c>
      <c r="H18" s="723">
        <v>69436</v>
      </c>
      <c r="I18" s="723">
        <v>9096</v>
      </c>
      <c r="J18" s="723">
        <v>690</v>
      </c>
      <c r="K18" s="723">
        <v>569</v>
      </c>
      <c r="L18" s="723">
        <v>298</v>
      </c>
      <c r="N18" s="712">
        <f t="shared" si="0"/>
        <v>0</v>
      </c>
      <c r="P18" s="719"/>
      <c r="Q18" s="719"/>
      <c r="R18" s="719"/>
      <c r="S18" s="719"/>
      <c r="T18" s="719"/>
      <c r="U18" s="719"/>
      <c r="V18" s="719"/>
      <c r="W18" s="719"/>
      <c r="X18" s="719"/>
      <c r="Y18" s="719"/>
      <c r="Z18" s="719"/>
    </row>
    <row r="19" spans="1:26" ht="25.5" customHeight="1" thickTop="1">
      <c r="A19" s="1875" t="s">
        <v>591</v>
      </c>
      <c r="B19" s="715" t="s">
        <v>585</v>
      </c>
      <c r="C19" s="733">
        <v>79</v>
      </c>
      <c r="D19" s="729">
        <v>16.759493670886076</v>
      </c>
      <c r="E19" s="733">
        <v>7213</v>
      </c>
      <c r="F19" s="733">
        <v>31</v>
      </c>
      <c r="G19" s="733">
        <v>1125</v>
      </c>
      <c r="H19" s="733">
        <v>825</v>
      </c>
      <c r="I19" s="733">
        <v>282</v>
      </c>
      <c r="J19" s="733">
        <v>0</v>
      </c>
      <c r="K19" s="733">
        <v>18</v>
      </c>
      <c r="L19" s="733">
        <v>0</v>
      </c>
      <c r="N19" s="712">
        <f t="shared" si="0"/>
        <v>0</v>
      </c>
      <c r="P19" s="719"/>
      <c r="Q19" s="719"/>
      <c r="R19" s="719"/>
      <c r="S19" s="719"/>
      <c r="T19" s="719"/>
      <c r="U19" s="719"/>
      <c r="V19" s="719"/>
      <c r="W19" s="719"/>
      <c r="X19" s="719"/>
      <c r="Y19" s="719"/>
      <c r="Z19" s="719"/>
    </row>
    <row r="20" spans="1:26" ht="25.5" customHeight="1">
      <c r="A20" s="1876"/>
      <c r="B20" s="715" t="s">
        <v>586</v>
      </c>
      <c r="C20" s="723">
        <v>21</v>
      </c>
      <c r="D20" s="729">
        <v>16.904761904761909</v>
      </c>
      <c r="E20" s="723">
        <v>2098</v>
      </c>
      <c r="F20" s="723">
        <v>5</v>
      </c>
      <c r="G20" s="723">
        <v>303</v>
      </c>
      <c r="H20" s="723">
        <v>221</v>
      </c>
      <c r="I20" s="723">
        <v>73</v>
      </c>
      <c r="J20" s="723">
        <v>0</v>
      </c>
      <c r="K20" s="723">
        <v>9</v>
      </c>
      <c r="L20" s="723">
        <v>0</v>
      </c>
      <c r="N20" s="712">
        <f t="shared" si="0"/>
        <v>0</v>
      </c>
      <c r="P20" s="719"/>
      <c r="Q20" s="719"/>
      <c r="R20" s="719"/>
      <c r="S20" s="719"/>
      <c r="T20" s="719"/>
      <c r="U20" s="719"/>
      <c r="V20" s="719"/>
      <c r="W20" s="719"/>
      <c r="X20" s="719"/>
      <c r="Y20" s="719"/>
      <c r="Z20" s="719"/>
    </row>
    <row r="21" spans="1:26" ht="36.75" customHeight="1">
      <c r="A21" s="1876"/>
      <c r="B21" s="722" t="s">
        <v>587</v>
      </c>
      <c r="C21" s="723">
        <v>63</v>
      </c>
      <c r="D21" s="729">
        <v>13.682539682539684</v>
      </c>
      <c r="E21" s="723">
        <v>4957</v>
      </c>
      <c r="F21" s="723">
        <v>32</v>
      </c>
      <c r="G21" s="723">
        <v>1206</v>
      </c>
      <c r="H21" s="723">
        <v>1086</v>
      </c>
      <c r="I21" s="723">
        <v>115</v>
      </c>
      <c r="J21" s="723">
        <v>0</v>
      </c>
      <c r="K21" s="723">
        <v>5</v>
      </c>
      <c r="L21" s="723">
        <v>0</v>
      </c>
      <c r="N21" s="712">
        <f t="shared" si="0"/>
        <v>0</v>
      </c>
      <c r="P21" s="719"/>
      <c r="Q21" s="719"/>
      <c r="R21" s="719"/>
      <c r="S21" s="719"/>
      <c r="T21" s="719"/>
      <c r="U21" s="719"/>
      <c r="V21" s="719"/>
      <c r="W21" s="719"/>
      <c r="X21" s="719"/>
      <c r="Y21" s="719"/>
      <c r="Z21" s="719"/>
    </row>
    <row r="22" spans="1:26" ht="30" customHeight="1">
      <c r="A22" s="1876"/>
      <c r="B22" s="722" t="s">
        <v>588</v>
      </c>
      <c r="C22" s="723">
        <v>2</v>
      </c>
      <c r="D22" s="729">
        <v>21</v>
      </c>
      <c r="E22" s="723">
        <v>288</v>
      </c>
      <c r="F22" s="723">
        <v>0</v>
      </c>
      <c r="G22" s="723">
        <v>24</v>
      </c>
      <c r="H22" s="723">
        <v>24</v>
      </c>
      <c r="I22" s="723">
        <v>0</v>
      </c>
      <c r="J22" s="723">
        <v>0</v>
      </c>
      <c r="K22" s="723">
        <v>0</v>
      </c>
      <c r="L22" s="723">
        <v>0</v>
      </c>
      <c r="N22" s="712">
        <f t="shared" si="0"/>
        <v>0</v>
      </c>
      <c r="P22" s="719"/>
      <c r="Q22" s="719"/>
      <c r="R22" s="719"/>
      <c r="S22" s="719"/>
      <c r="T22" s="719"/>
      <c r="U22" s="719"/>
      <c r="V22" s="719"/>
      <c r="W22" s="719"/>
      <c r="X22" s="719"/>
      <c r="Y22" s="719"/>
      <c r="Z22" s="719"/>
    </row>
    <row r="23" spans="1:26" ht="25.5" customHeight="1">
      <c r="A23" s="1876"/>
      <c r="B23" s="724" t="s">
        <v>589</v>
      </c>
      <c r="C23" s="723">
        <v>0</v>
      </c>
      <c r="D23" s="734" t="s">
        <v>592</v>
      </c>
      <c r="E23" s="723">
        <v>0</v>
      </c>
      <c r="F23" s="723">
        <v>0</v>
      </c>
      <c r="G23" s="723">
        <v>0</v>
      </c>
      <c r="H23" s="723">
        <v>0</v>
      </c>
      <c r="I23" s="723">
        <v>0</v>
      </c>
      <c r="J23" s="723">
        <v>0</v>
      </c>
      <c r="K23" s="723">
        <v>0</v>
      </c>
      <c r="L23" s="723">
        <v>0</v>
      </c>
      <c r="N23" s="712">
        <f t="shared" si="0"/>
        <v>0</v>
      </c>
      <c r="P23" s="719"/>
      <c r="Q23" s="719"/>
      <c r="R23" s="719"/>
      <c r="S23" s="719"/>
      <c r="T23" s="719"/>
      <c r="U23" s="719"/>
      <c r="V23" s="719"/>
      <c r="W23" s="719"/>
      <c r="X23" s="719"/>
      <c r="Y23" s="719"/>
      <c r="Z23" s="719"/>
    </row>
    <row r="24" spans="1:26" ht="25.5" customHeight="1" thickBot="1">
      <c r="A24" s="1877"/>
      <c r="B24" s="725" t="s">
        <v>197</v>
      </c>
      <c r="C24" s="728">
        <v>165</v>
      </c>
      <c r="D24" s="735">
        <v>15.654545454545461</v>
      </c>
      <c r="E24" s="723">
        <v>14556</v>
      </c>
      <c r="F24" s="723">
        <v>68</v>
      </c>
      <c r="G24" s="723">
        <v>2658</v>
      </c>
      <c r="H24" s="723">
        <v>2156</v>
      </c>
      <c r="I24" s="723">
        <v>470</v>
      </c>
      <c r="J24" s="723">
        <v>0</v>
      </c>
      <c r="K24" s="723">
        <v>32</v>
      </c>
      <c r="L24" s="723">
        <v>0</v>
      </c>
      <c r="N24" s="712">
        <f t="shared" si="0"/>
        <v>0</v>
      </c>
      <c r="P24" s="719"/>
      <c r="Q24" s="719"/>
      <c r="R24" s="719"/>
      <c r="S24" s="719"/>
      <c r="T24" s="719"/>
      <c r="U24" s="719"/>
      <c r="V24" s="719"/>
      <c r="W24" s="719"/>
      <c r="X24" s="719"/>
      <c r="Y24" s="719"/>
      <c r="Z24" s="719"/>
    </row>
    <row r="25" spans="1:26" ht="25.5" customHeight="1" thickTop="1">
      <c r="A25" s="1878" t="s">
        <v>593</v>
      </c>
      <c r="B25" s="715" t="s">
        <v>585</v>
      </c>
      <c r="C25" s="723">
        <v>253</v>
      </c>
      <c r="D25" s="729">
        <v>19.581027667984191</v>
      </c>
      <c r="E25" s="733">
        <v>120862</v>
      </c>
      <c r="F25" s="733">
        <v>180</v>
      </c>
      <c r="G25" s="733">
        <v>9733</v>
      </c>
      <c r="H25" s="733">
        <v>6232</v>
      </c>
      <c r="I25" s="733">
        <v>3126</v>
      </c>
      <c r="J25" s="733">
        <v>34</v>
      </c>
      <c r="K25" s="733">
        <v>341</v>
      </c>
      <c r="L25" s="733">
        <v>0</v>
      </c>
      <c r="N25" s="712">
        <f>IF(G25=SUM(H25:L25),0,1)</f>
        <v>0</v>
      </c>
      <c r="P25" s="719"/>
      <c r="Q25" s="719"/>
      <c r="R25" s="719"/>
      <c r="S25" s="719"/>
      <c r="T25" s="719"/>
      <c r="U25" s="719"/>
      <c r="V25" s="719"/>
      <c r="W25" s="719"/>
      <c r="X25" s="719"/>
      <c r="Y25" s="719"/>
      <c r="Z25" s="719"/>
    </row>
    <row r="26" spans="1:26" ht="25.5" customHeight="1">
      <c r="A26" s="1873"/>
      <c r="B26" s="715" t="s">
        <v>586</v>
      </c>
      <c r="C26" s="723">
        <v>55</v>
      </c>
      <c r="D26" s="729">
        <v>19.781818181818178</v>
      </c>
      <c r="E26" s="723">
        <v>26906</v>
      </c>
      <c r="F26" s="723">
        <v>34</v>
      </c>
      <c r="G26" s="723">
        <v>2131</v>
      </c>
      <c r="H26" s="723">
        <v>1356</v>
      </c>
      <c r="I26" s="723">
        <v>670</v>
      </c>
      <c r="J26" s="723">
        <v>3</v>
      </c>
      <c r="K26" s="723">
        <v>102</v>
      </c>
      <c r="L26" s="723">
        <v>0</v>
      </c>
      <c r="N26" s="712">
        <f t="shared" si="0"/>
        <v>0</v>
      </c>
      <c r="P26" s="719"/>
      <c r="Q26" s="719"/>
      <c r="R26" s="719"/>
      <c r="S26" s="719"/>
      <c r="T26" s="719"/>
      <c r="U26" s="719"/>
      <c r="V26" s="719"/>
      <c r="W26" s="719"/>
      <c r="X26" s="719"/>
      <c r="Y26" s="719"/>
      <c r="Z26" s="719"/>
    </row>
    <row r="27" spans="1:26" ht="36.75" customHeight="1">
      <c r="A27" s="1873"/>
      <c r="B27" s="722" t="s">
        <v>587</v>
      </c>
      <c r="C27" s="723">
        <v>87</v>
      </c>
      <c r="D27" s="729">
        <v>17.264367816091958</v>
      </c>
      <c r="E27" s="723">
        <v>46068</v>
      </c>
      <c r="F27" s="723">
        <v>143</v>
      </c>
      <c r="G27" s="723">
        <v>4366</v>
      </c>
      <c r="H27" s="723">
        <v>3877</v>
      </c>
      <c r="I27" s="723">
        <v>437</v>
      </c>
      <c r="J27" s="723">
        <v>20</v>
      </c>
      <c r="K27" s="723">
        <v>32</v>
      </c>
      <c r="L27" s="723">
        <v>0</v>
      </c>
      <c r="N27" s="712">
        <f t="shared" si="0"/>
        <v>0</v>
      </c>
      <c r="P27" s="719"/>
      <c r="Q27" s="719"/>
      <c r="R27" s="719"/>
      <c r="S27" s="719"/>
      <c r="T27" s="719"/>
      <c r="U27" s="719"/>
      <c r="V27" s="719"/>
      <c r="W27" s="719"/>
      <c r="X27" s="719"/>
      <c r="Y27" s="719"/>
      <c r="Z27" s="719"/>
    </row>
    <row r="28" spans="1:26" ht="30" customHeight="1">
      <c r="A28" s="1873"/>
      <c r="B28" s="722" t="s">
        <v>588</v>
      </c>
      <c r="C28" s="716">
        <v>3</v>
      </c>
      <c r="D28" s="717">
        <v>21</v>
      </c>
      <c r="E28" s="716">
        <v>1719</v>
      </c>
      <c r="F28" s="716">
        <v>4</v>
      </c>
      <c r="G28" s="716">
        <v>111</v>
      </c>
      <c r="H28" s="716">
        <v>100</v>
      </c>
      <c r="I28" s="716">
        <v>6</v>
      </c>
      <c r="J28" s="716">
        <v>2</v>
      </c>
      <c r="K28" s="716">
        <v>3</v>
      </c>
      <c r="L28" s="716">
        <v>0</v>
      </c>
      <c r="N28" s="712">
        <f t="shared" si="0"/>
        <v>0</v>
      </c>
      <c r="P28" s="719"/>
      <c r="Q28" s="719"/>
      <c r="R28" s="719"/>
      <c r="S28" s="719"/>
      <c r="T28" s="719"/>
      <c r="U28" s="719"/>
      <c r="V28" s="719"/>
      <c r="W28" s="719"/>
      <c r="X28" s="719"/>
      <c r="Y28" s="719"/>
      <c r="Z28" s="719"/>
    </row>
    <row r="29" spans="1:26" ht="25.5" customHeight="1">
      <c r="A29" s="1873"/>
      <c r="B29" s="736" t="s">
        <v>589</v>
      </c>
      <c r="C29" s="723">
        <v>0</v>
      </c>
      <c r="D29" s="734" t="s">
        <v>592</v>
      </c>
      <c r="E29" s="723">
        <v>0</v>
      </c>
      <c r="F29" s="723">
        <v>0</v>
      </c>
      <c r="G29" s="723">
        <v>0</v>
      </c>
      <c r="H29" s="723">
        <v>0</v>
      </c>
      <c r="I29" s="723">
        <v>0</v>
      </c>
      <c r="J29" s="723">
        <v>0</v>
      </c>
      <c r="K29" s="723">
        <v>0</v>
      </c>
      <c r="L29" s="723">
        <v>0</v>
      </c>
      <c r="N29" s="712">
        <f t="shared" si="0"/>
        <v>0</v>
      </c>
      <c r="P29" s="719"/>
      <c r="Q29" s="719"/>
      <c r="R29" s="719"/>
      <c r="S29" s="719"/>
      <c r="T29" s="719"/>
      <c r="U29" s="719"/>
      <c r="V29" s="719"/>
      <c r="W29" s="719"/>
      <c r="X29" s="719"/>
      <c r="Y29" s="719"/>
      <c r="Z29" s="719"/>
    </row>
    <row r="30" spans="1:26" ht="25.5" customHeight="1" thickBot="1">
      <c r="A30" s="1874"/>
      <c r="B30" s="730" t="s">
        <v>197</v>
      </c>
      <c r="C30" s="728">
        <v>398</v>
      </c>
      <c r="D30" s="735">
        <v>19.113065326633158</v>
      </c>
      <c r="E30" s="728">
        <v>195555</v>
      </c>
      <c r="F30" s="728">
        <v>361</v>
      </c>
      <c r="G30" s="728">
        <v>16341</v>
      </c>
      <c r="H30" s="728">
        <v>11565</v>
      </c>
      <c r="I30" s="728">
        <v>4239</v>
      </c>
      <c r="J30" s="728">
        <v>59</v>
      </c>
      <c r="K30" s="728">
        <v>478</v>
      </c>
      <c r="L30" s="728">
        <v>0</v>
      </c>
      <c r="N30" s="712">
        <f t="shared" si="0"/>
        <v>0</v>
      </c>
      <c r="P30" s="719"/>
      <c r="Q30" s="719"/>
      <c r="R30" s="719"/>
      <c r="S30" s="719"/>
      <c r="T30" s="719"/>
      <c r="U30" s="719"/>
      <c r="V30" s="719"/>
      <c r="W30" s="719"/>
      <c r="X30" s="719"/>
      <c r="Y30" s="719"/>
      <c r="Z30" s="719"/>
    </row>
    <row r="31" spans="1:26" ht="25.5" customHeight="1" thickTop="1">
      <c r="A31" s="1878" t="s">
        <v>594</v>
      </c>
      <c r="B31" s="715" t="s">
        <v>585</v>
      </c>
      <c r="C31" s="723">
        <v>106</v>
      </c>
      <c r="D31" s="729">
        <v>23.735849056603783</v>
      </c>
      <c r="E31" s="723">
        <v>55539</v>
      </c>
      <c r="F31" s="723">
        <v>182</v>
      </c>
      <c r="G31" s="723">
        <v>4490</v>
      </c>
      <c r="H31" s="723">
        <v>3762</v>
      </c>
      <c r="I31" s="723">
        <v>113</v>
      </c>
      <c r="J31" s="723">
        <v>520</v>
      </c>
      <c r="K31" s="723">
        <v>95</v>
      </c>
      <c r="L31" s="723">
        <v>0</v>
      </c>
      <c r="N31" s="712">
        <f t="shared" si="0"/>
        <v>0</v>
      </c>
      <c r="P31" s="719"/>
      <c r="Q31" s="719"/>
      <c r="R31" s="719"/>
      <c r="S31" s="719"/>
      <c r="T31" s="719"/>
      <c r="U31" s="719"/>
      <c r="V31" s="719"/>
      <c r="W31" s="719"/>
      <c r="X31" s="719"/>
      <c r="Y31" s="719"/>
      <c r="Z31" s="719"/>
    </row>
    <row r="32" spans="1:26" ht="25.5" customHeight="1">
      <c r="A32" s="1873"/>
      <c r="B32" s="715" t="s">
        <v>586</v>
      </c>
      <c r="C32" s="723">
        <v>44</v>
      </c>
      <c r="D32" s="729">
        <v>23.681818181818173</v>
      </c>
      <c r="E32" s="723">
        <v>22842</v>
      </c>
      <c r="F32" s="723">
        <v>77</v>
      </c>
      <c r="G32" s="723">
        <v>1941</v>
      </c>
      <c r="H32" s="723">
        <v>1554</v>
      </c>
      <c r="I32" s="723">
        <v>92</v>
      </c>
      <c r="J32" s="723">
        <v>205</v>
      </c>
      <c r="K32" s="723">
        <v>90</v>
      </c>
      <c r="L32" s="723">
        <v>0</v>
      </c>
      <c r="N32" s="712">
        <f t="shared" si="0"/>
        <v>0</v>
      </c>
      <c r="P32" s="719"/>
      <c r="Q32" s="719"/>
      <c r="R32" s="719"/>
      <c r="S32" s="719"/>
      <c r="T32" s="719"/>
      <c r="U32" s="719"/>
      <c r="V32" s="719"/>
      <c r="W32" s="719"/>
      <c r="X32" s="719"/>
      <c r="Y32" s="719"/>
      <c r="Z32" s="719"/>
    </row>
    <row r="33" spans="1:26" ht="36.75" customHeight="1">
      <c r="A33" s="1873"/>
      <c r="B33" s="722" t="s">
        <v>587</v>
      </c>
      <c r="C33" s="723">
        <v>68</v>
      </c>
      <c r="D33" s="729">
        <v>24.04411764705883</v>
      </c>
      <c r="E33" s="723">
        <v>47326</v>
      </c>
      <c r="F33" s="723">
        <v>123</v>
      </c>
      <c r="G33" s="723">
        <v>3816</v>
      </c>
      <c r="H33" s="723">
        <v>3167</v>
      </c>
      <c r="I33" s="723">
        <v>85</v>
      </c>
      <c r="J33" s="723">
        <v>479</v>
      </c>
      <c r="K33" s="723">
        <v>85</v>
      </c>
      <c r="L33" s="723">
        <v>0</v>
      </c>
      <c r="N33" s="712">
        <f t="shared" si="0"/>
        <v>0</v>
      </c>
      <c r="P33" s="719"/>
      <c r="Q33" s="719"/>
      <c r="R33" s="719"/>
      <c r="S33" s="719"/>
      <c r="T33" s="719"/>
      <c r="U33" s="719"/>
      <c r="V33" s="719"/>
      <c r="W33" s="719"/>
      <c r="X33" s="719"/>
      <c r="Y33" s="719"/>
      <c r="Z33" s="719"/>
    </row>
    <row r="34" spans="1:26" ht="30" customHeight="1">
      <c r="A34" s="1873"/>
      <c r="B34" s="722" t="s">
        <v>588</v>
      </c>
      <c r="C34" s="723">
        <v>4</v>
      </c>
      <c r="D34" s="729">
        <v>24</v>
      </c>
      <c r="E34" s="723">
        <v>1938</v>
      </c>
      <c r="F34" s="723">
        <v>9</v>
      </c>
      <c r="G34" s="723">
        <v>163</v>
      </c>
      <c r="H34" s="723">
        <v>144</v>
      </c>
      <c r="I34" s="723">
        <v>0</v>
      </c>
      <c r="J34" s="723">
        <v>18</v>
      </c>
      <c r="K34" s="723">
        <v>1</v>
      </c>
      <c r="L34" s="723">
        <v>0</v>
      </c>
      <c r="N34" s="712">
        <f t="shared" si="0"/>
        <v>0</v>
      </c>
      <c r="P34" s="719"/>
      <c r="Q34" s="719"/>
      <c r="R34" s="719"/>
      <c r="S34" s="719"/>
      <c r="T34" s="719"/>
      <c r="U34" s="719"/>
      <c r="V34" s="719"/>
      <c r="W34" s="719"/>
      <c r="X34" s="719"/>
      <c r="Y34" s="719"/>
      <c r="Z34" s="719"/>
    </row>
    <row r="35" spans="1:26" ht="25.5" customHeight="1">
      <c r="A35" s="1873"/>
      <c r="B35" s="724" t="s">
        <v>589</v>
      </c>
      <c r="C35" s="723">
        <v>0</v>
      </c>
      <c r="D35" s="734" t="s">
        <v>592</v>
      </c>
      <c r="E35" s="723">
        <v>0</v>
      </c>
      <c r="F35" s="723">
        <v>0</v>
      </c>
      <c r="G35" s="723">
        <v>0</v>
      </c>
      <c r="H35" s="723">
        <v>0</v>
      </c>
      <c r="I35" s="723">
        <v>0</v>
      </c>
      <c r="J35" s="723">
        <v>0</v>
      </c>
      <c r="K35" s="723">
        <v>0</v>
      </c>
      <c r="L35" s="723">
        <v>0</v>
      </c>
      <c r="N35" s="712">
        <f t="shared" si="0"/>
        <v>0</v>
      </c>
      <c r="P35" s="719"/>
      <c r="Q35" s="719"/>
      <c r="R35" s="719"/>
      <c r="S35" s="719"/>
      <c r="T35" s="719"/>
      <c r="U35" s="719"/>
      <c r="V35" s="719"/>
      <c r="W35" s="719"/>
      <c r="X35" s="719"/>
      <c r="Y35" s="719"/>
      <c r="Z35" s="719"/>
    </row>
    <row r="36" spans="1:26" ht="25.5" customHeight="1">
      <c r="A36" s="1809"/>
      <c r="B36" s="737" t="s">
        <v>197</v>
      </c>
      <c r="C36" s="723">
        <v>222</v>
      </c>
      <c r="D36" s="729">
        <v>23.824324324324333</v>
      </c>
      <c r="E36" s="723">
        <v>127645</v>
      </c>
      <c r="F36" s="723">
        <v>391</v>
      </c>
      <c r="G36" s="723">
        <v>10410</v>
      </c>
      <c r="H36" s="723">
        <v>8627</v>
      </c>
      <c r="I36" s="723">
        <v>290</v>
      </c>
      <c r="J36" s="723">
        <v>1222</v>
      </c>
      <c r="K36" s="723">
        <v>271</v>
      </c>
      <c r="L36" s="723">
        <v>0</v>
      </c>
      <c r="N36" s="712">
        <f t="shared" si="0"/>
        <v>0</v>
      </c>
      <c r="P36" s="719"/>
      <c r="Q36" s="719"/>
      <c r="R36" s="719"/>
      <c r="S36" s="719"/>
      <c r="T36" s="719"/>
      <c r="U36" s="719"/>
      <c r="V36" s="719"/>
      <c r="W36" s="719"/>
      <c r="X36" s="719"/>
      <c r="Y36" s="719"/>
      <c r="Z36" s="719"/>
    </row>
    <row r="37" spans="1:26" ht="17.25" customHeight="1">
      <c r="A37" s="710"/>
      <c r="B37" s="710"/>
      <c r="C37" s="710"/>
      <c r="D37" s="710"/>
      <c r="E37" s="710"/>
      <c r="F37" s="710"/>
      <c r="G37" s="710"/>
      <c r="H37" s="710"/>
    </row>
    <row r="38" spans="1:26">
      <c r="C38" s="738"/>
      <c r="D38" s="738"/>
      <c r="E38" s="739"/>
      <c r="G38" s="740"/>
      <c r="H38" s="739"/>
      <c r="I38" s="741"/>
      <c r="J38" s="741"/>
      <c r="K38" s="741"/>
      <c r="L38" s="741"/>
    </row>
    <row r="39" spans="1:26">
      <c r="I39" s="742"/>
      <c r="J39" s="742"/>
      <c r="K39" s="742"/>
      <c r="L39" s="742"/>
    </row>
    <row r="40" spans="1:26">
      <c r="I40" s="742"/>
      <c r="J40" s="742"/>
      <c r="K40" s="742"/>
    </row>
    <row r="41" spans="1:26">
      <c r="I41" s="742"/>
      <c r="J41" s="742"/>
      <c r="K41" s="742"/>
    </row>
  </sheetData>
  <mergeCells count="12">
    <mergeCell ref="C4:C6"/>
    <mergeCell ref="D4:D6"/>
    <mergeCell ref="E4:E6"/>
    <mergeCell ref="F4:L4"/>
    <mergeCell ref="F5:F6"/>
    <mergeCell ref="G5:G6"/>
    <mergeCell ref="H5:L5"/>
    <mergeCell ref="A7:A12"/>
    <mergeCell ref="A13:A18"/>
    <mergeCell ref="A19:A24"/>
    <mergeCell ref="A25:A30"/>
    <mergeCell ref="A31:A36"/>
  </mergeCells>
  <phoneticPr fontId="1"/>
  <pageMargins left="0.78740157480314965" right="0.39370078740157483" top="0.59055118110236227" bottom="0.47244094488188981" header="0.51181102362204722" footer="0.31496062992125984"/>
  <pageSetup paperSize="9" scale="72" orientation="portrait" r:id="rId1"/>
  <headerFooter alignWithMargins="0">
    <oddFooter>&amp;L&amp;"ＭＳ Ｐ明朝,標準"（平成26年6月1ヶ月間）</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0"/>
  <sheetViews>
    <sheetView view="pageBreakPreview" zoomScale="85" zoomScaleNormal="100" zoomScaleSheetLayoutView="85" zoomScalePageLayoutView="85" workbookViewId="0">
      <selection activeCell="P4" sqref="P4"/>
    </sheetView>
  </sheetViews>
  <sheetFormatPr defaultColWidth="8" defaultRowHeight="10.8"/>
  <cols>
    <col min="1" max="1" width="20" style="746" customWidth="1"/>
    <col min="2" max="20" width="7.44140625" style="746" customWidth="1"/>
    <col min="21" max="16384" width="8" style="746"/>
  </cols>
  <sheetData>
    <row r="1" spans="1:22" s="744" customFormat="1" ht="17.25" customHeight="1">
      <c r="A1" s="708" t="s">
        <v>595</v>
      </c>
      <c r="B1" s="743"/>
      <c r="C1" s="743"/>
      <c r="D1" s="743"/>
      <c r="E1" s="743"/>
      <c r="F1" s="743"/>
      <c r="G1" s="743"/>
      <c r="H1" s="743"/>
      <c r="I1" s="743"/>
      <c r="J1" s="743"/>
    </row>
    <row r="2" spans="1:22" s="2" customFormat="1" ht="16.2">
      <c r="A2" s="37" t="s">
        <v>1649</v>
      </c>
      <c r="B2" s="38"/>
      <c r="C2" s="38"/>
      <c r="D2" s="38"/>
      <c r="E2" s="38"/>
      <c r="F2" s="38"/>
      <c r="G2" s="38"/>
      <c r="H2" s="38"/>
      <c r="I2" s="38"/>
      <c r="J2" s="38"/>
      <c r="K2" s="38"/>
      <c r="L2" s="38"/>
      <c r="M2" s="38"/>
    </row>
    <row r="3" spans="1:22" ht="11.25" customHeight="1">
      <c r="A3" s="745"/>
      <c r="B3" s="745"/>
      <c r="C3" s="745"/>
      <c r="D3" s="745"/>
      <c r="E3" s="745"/>
      <c r="F3" s="745"/>
      <c r="G3" s="745"/>
      <c r="H3" s="745"/>
      <c r="I3" s="745"/>
      <c r="J3" s="745"/>
    </row>
    <row r="4" spans="1:22" ht="15" customHeight="1">
      <c r="A4" s="1888"/>
      <c r="B4" s="1891" t="s">
        <v>199</v>
      </c>
      <c r="C4" s="747" t="s">
        <v>200</v>
      </c>
      <c r="D4" s="747"/>
      <c r="E4" s="747"/>
      <c r="F4" s="747"/>
      <c r="G4" s="747"/>
      <c r="H4" s="747"/>
      <c r="I4" s="747"/>
      <c r="J4" s="748"/>
      <c r="K4" s="747"/>
      <c r="L4" s="748"/>
    </row>
    <row r="5" spans="1:22" ht="15" customHeight="1">
      <c r="A5" s="1889"/>
      <c r="B5" s="1892"/>
      <c r="C5" s="749" t="s">
        <v>202</v>
      </c>
      <c r="D5" s="750"/>
      <c r="E5" s="750" t="s">
        <v>524</v>
      </c>
      <c r="F5" s="750"/>
      <c r="G5" s="750" t="s">
        <v>525</v>
      </c>
      <c r="H5" s="750"/>
      <c r="I5" s="750" t="s">
        <v>276</v>
      </c>
      <c r="J5" s="750"/>
      <c r="K5" s="751" t="s">
        <v>596</v>
      </c>
      <c r="L5" s="752"/>
    </row>
    <row r="6" spans="1:22" ht="15" customHeight="1">
      <c r="A6" s="1890"/>
      <c r="B6" s="1893"/>
      <c r="C6" s="753" t="s">
        <v>210</v>
      </c>
      <c r="D6" s="754" t="s">
        <v>211</v>
      </c>
      <c r="E6" s="755" t="s">
        <v>210</v>
      </c>
      <c r="F6" s="754" t="s">
        <v>211</v>
      </c>
      <c r="G6" s="755" t="s">
        <v>210</v>
      </c>
      <c r="H6" s="754" t="s">
        <v>211</v>
      </c>
      <c r="I6" s="755" t="s">
        <v>210</v>
      </c>
      <c r="J6" s="754" t="s">
        <v>211</v>
      </c>
      <c r="K6" s="755" t="s">
        <v>210</v>
      </c>
      <c r="L6" s="754" t="s">
        <v>211</v>
      </c>
    </row>
    <row r="7" spans="1:22" ht="27.75" customHeight="1">
      <c r="A7" s="756" t="s">
        <v>585</v>
      </c>
      <c r="B7" s="757">
        <v>29058</v>
      </c>
      <c r="C7" s="758">
        <v>80</v>
      </c>
      <c r="D7" s="759">
        <v>70</v>
      </c>
      <c r="E7" s="760">
        <v>3196</v>
      </c>
      <c r="F7" s="759">
        <v>2006</v>
      </c>
      <c r="G7" s="760">
        <v>11370</v>
      </c>
      <c r="H7" s="759">
        <v>6051</v>
      </c>
      <c r="I7" s="760">
        <v>2974</v>
      </c>
      <c r="J7" s="759">
        <v>1944</v>
      </c>
      <c r="K7" s="760">
        <v>587</v>
      </c>
      <c r="L7" s="759">
        <v>780</v>
      </c>
      <c r="V7" s="761">
        <f t="shared" ref="V7:V12" si="0">IF(B7=SUM(C7:L7),0,1)</f>
        <v>0</v>
      </c>
    </row>
    <row r="8" spans="1:22" ht="27.75" customHeight="1">
      <c r="A8" s="756" t="s">
        <v>586</v>
      </c>
      <c r="B8" s="757">
        <v>9165</v>
      </c>
      <c r="C8" s="758">
        <v>48</v>
      </c>
      <c r="D8" s="759">
        <v>42</v>
      </c>
      <c r="E8" s="760">
        <v>1193</v>
      </c>
      <c r="F8" s="759">
        <v>817</v>
      </c>
      <c r="G8" s="760">
        <v>3349</v>
      </c>
      <c r="H8" s="759">
        <v>1814</v>
      </c>
      <c r="I8" s="760">
        <v>875</v>
      </c>
      <c r="J8" s="759">
        <v>538</v>
      </c>
      <c r="K8" s="760">
        <v>203</v>
      </c>
      <c r="L8" s="759">
        <v>286</v>
      </c>
      <c r="V8" s="761">
        <f t="shared" si="0"/>
        <v>0</v>
      </c>
    </row>
    <row r="9" spans="1:22" ht="42" customHeight="1">
      <c r="A9" s="762" t="s">
        <v>597</v>
      </c>
      <c r="B9" s="757">
        <v>12204</v>
      </c>
      <c r="C9" s="758">
        <v>137</v>
      </c>
      <c r="D9" s="759">
        <v>104</v>
      </c>
      <c r="E9" s="760">
        <v>2301</v>
      </c>
      <c r="F9" s="759">
        <v>1568</v>
      </c>
      <c r="G9" s="760">
        <v>4066</v>
      </c>
      <c r="H9" s="759">
        <v>2159</v>
      </c>
      <c r="I9" s="760">
        <v>742</v>
      </c>
      <c r="J9" s="759">
        <v>478</v>
      </c>
      <c r="K9" s="760">
        <v>242</v>
      </c>
      <c r="L9" s="759">
        <v>407</v>
      </c>
      <c r="V9" s="761">
        <f t="shared" si="0"/>
        <v>0</v>
      </c>
    </row>
    <row r="10" spans="1:22" ht="27.75" customHeight="1">
      <c r="A10" s="762" t="s">
        <v>588</v>
      </c>
      <c r="B10" s="757">
        <v>518</v>
      </c>
      <c r="C10" s="758">
        <v>1</v>
      </c>
      <c r="D10" s="759">
        <v>0</v>
      </c>
      <c r="E10" s="760">
        <v>95</v>
      </c>
      <c r="F10" s="759">
        <v>72</v>
      </c>
      <c r="G10" s="760">
        <v>207</v>
      </c>
      <c r="H10" s="759">
        <v>85</v>
      </c>
      <c r="I10" s="760">
        <v>32</v>
      </c>
      <c r="J10" s="759">
        <v>17</v>
      </c>
      <c r="K10" s="760">
        <v>4</v>
      </c>
      <c r="L10" s="759">
        <v>5</v>
      </c>
      <c r="V10" s="761">
        <f t="shared" si="0"/>
        <v>0</v>
      </c>
    </row>
    <row r="11" spans="1:22" ht="27.75" customHeight="1">
      <c r="A11" s="763" t="s">
        <v>589</v>
      </c>
      <c r="B11" s="757">
        <v>228</v>
      </c>
      <c r="C11" s="758">
        <v>1</v>
      </c>
      <c r="D11" s="759">
        <v>4</v>
      </c>
      <c r="E11" s="760">
        <v>97</v>
      </c>
      <c r="F11" s="759">
        <v>66</v>
      </c>
      <c r="G11" s="760">
        <v>38</v>
      </c>
      <c r="H11" s="759">
        <v>21</v>
      </c>
      <c r="I11" s="760">
        <v>0</v>
      </c>
      <c r="J11" s="759">
        <v>1</v>
      </c>
      <c r="K11" s="760">
        <v>0</v>
      </c>
      <c r="L11" s="759">
        <v>0</v>
      </c>
      <c r="V11" s="761">
        <f t="shared" si="0"/>
        <v>0</v>
      </c>
    </row>
    <row r="12" spans="1:22" ht="29.25" customHeight="1">
      <c r="A12" s="764" t="s">
        <v>197</v>
      </c>
      <c r="B12" s="757">
        <v>51173</v>
      </c>
      <c r="C12" s="758">
        <v>267</v>
      </c>
      <c r="D12" s="759">
        <v>220</v>
      </c>
      <c r="E12" s="760">
        <v>6882</v>
      </c>
      <c r="F12" s="759">
        <v>4529</v>
      </c>
      <c r="G12" s="760">
        <v>19030</v>
      </c>
      <c r="H12" s="759">
        <v>10130</v>
      </c>
      <c r="I12" s="760">
        <v>4623</v>
      </c>
      <c r="J12" s="759">
        <v>2978</v>
      </c>
      <c r="K12" s="760">
        <v>1036</v>
      </c>
      <c r="L12" s="759">
        <v>1478</v>
      </c>
      <c r="V12" s="761">
        <f t="shared" si="0"/>
        <v>0</v>
      </c>
    </row>
    <row r="13" spans="1:22" ht="12.75" customHeight="1">
      <c r="A13" s="765"/>
      <c r="B13" s="765"/>
      <c r="C13" s="765"/>
      <c r="D13" s="765"/>
      <c r="E13" s="765"/>
      <c r="F13" s="765"/>
      <c r="G13" s="765"/>
      <c r="H13" s="765"/>
      <c r="I13" s="765"/>
      <c r="J13" s="765"/>
      <c r="K13" s="766"/>
      <c r="L13" s="766"/>
      <c r="M13" s="766"/>
      <c r="N13" s="766"/>
      <c r="O13" s="766"/>
      <c r="P13" s="766"/>
      <c r="Q13" s="766"/>
      <c r="R13" s="766"/>
      <c r="S13" s="766"/>
      <c r="T13" s="766"/>
    </row>
    <row r="14" spans="1:22" ht="15.75" customHeight="1">
      <c r="A14" s="1894"/>
      <c r="B14" s="767" t="s">
        <v>598</v>
      </c>
      <c r="C14" s="768"/>
      <c r="D14" s="768"/>
      <c r="E14" s="768"/>
      <c r="F14" s="768"/>
      <c r="G14" s="768"/>
      <c r="H14" s="768"/>
      <c r="I14" s="768"/>
      <c r="J14" s="769"/>
      <c r="K14" s="769"/>
      <c r="L14" s="769"/>
      <c r="M14" s="769"/>
      <c r="N14" s="769"/>
      <c r="O14" s="769"/>
      <c r="P14" s="769"/>
      <c r="Q14" s="769"/>
      <c r="R14" s="769"/>
      <c r="S14" s="769"/>
      <c r="T14" s="770"/>
    </row>
    <row r="15" spans="1:22" ht="15.75" customHeight="1">
      <c r="A15" s="1895"/>
      <c r="B15" s="1897" t="s">
        <v>212</v>
      </c>
      <c r="C15" s="1898"/>
      <c r="D15" s="1898"/>
      <c r="E15" s="1899"/>
      <c r="F15" s="1900" t="s">
        <v>218</v>
      </c>
      <c r="G15" s="1898"/>
      <c r="H15" s="1898"/>
      <c r="I15" s="1899"/>
      <c r="J15" s="1886" t="s">
        <v>223</v>
      </c>
      <c r="K15" s="1886" t="s">
        <v>225</v>
      </c>
      <c r="L15" s="1886" t="s">
        <v>227</v>
      </c>
      <c r="M15" s="1886" t="s">
        <v>229</v>
      </c>
      <c r="N15" s="1886" t="s">
        <v>231</v>
      </c>
      <c r="O15" s="1886" t="s">
        <v>233</v>
      </c>
      <c r="P15" s="1886" t="s">
        <v>235</v>
      </c>
      <c r="Q15" s="1886" t="s">
        <v>237</v>
      </c>
      <c r="R15" s="1886" t="s">
        <v>599</v>
      </c>
      <c r="S15" s="1886" t="s">
        <v>137</v>
      </c>
      <c r="T15" s="1886" t="s">
        <v>600</v>
      </c>
    </row>
    <row r="16" spans="1:22" ht="36" customHeight="1">
      <c r="A16" s="1896"/>
      <c r="B16" s="771" t="s">
        <v>3</v>
      </c>
      <c r="C16" s="772" t="s">
        <v>601</v>
      </c>
      <c r="D16" s="773" t="s">
        <v>602</v>
      </c>
      <c r="E16" s="774" t="s">
        <v>603</v>
      </c>
      <c r="F16" s="775" t="s">
        <v>3</v>
      </c>
      <c r="G16" s="773" t="s">
        <v>604</v>
      </c>
      <c r="H16" s="773" t="s">
        <v>605</v>
      </c>
      <c r="I16" s="774" t="s">
        <v>606</v>
      </c>
      <c r="J16" s="1887"/>
      <c r="K16" s="1887"/>
      <c r="L16" s="1887"/>
      <c r="M16" s="1887"/>
      <c r="N16" s="1887"/>
      <c r="O16" s="1887"/>
      <c r="P16" s="1887"/>
      <c r="Q16" s="1887"/>
      <c r="R16" s="1887"/>
      <c r="S16" s="1887"/>
      <c r="T16" s="1887"/>
    </row>
    <row r="17" spans="1:24" ht="27.75" customHeight="1">
      <c r="A17" s="756" t="s">
        <v>585</v>
      </c>
      <c r="B17" s="776">
        <v>1003</v>
      </c>
      <c r="C17" s="776">
        <v>420</v>
      </c>
      <c r="D17" s="776">
        <v>94</v>
      </c>
      <c r="E17" s="776">
        <v>489</v>
      </c>
      <c r="F17" s="776">
        <v>1630</v>
      </c>
      <c r="G17" s="776">
        <v>1484</v>
      </c>
      <c r="H17" s="776">
        <v>57</v>
      </c>
      <c r="I17" s="776">
        <v>89</v>
      </c>
      <c r="J17" s="776">
        <v>20516</v>
      </c>
      <c r="K17" s="776">
        <v>3684</v>
      </c>
      <c r="L17" s="776">
        <v>805</v>
      </c>
      <c r="M17" s="776">
        <v>40</v>
      </c>
      <c r="N17" s="776">
        <v>187</v>
      </c>
      <c r="O17" s="776">
        <v>412</v>
      </c>
      <c r="P17" s="776">
        <v>325</v>
      </c>
      <c r="Q17" s="776">
        <v>83</v>
      </c>
      <c r="R17" s="776">
        <v>270</v>
      </c>
      <c r="S17" s="776">
        <v>103</v>
      </c>
      <c r="T17" s="776">
        <v>29058</v>
      </c>
      <c r="V17" s="761">
        <f t="shared" ref="V17:V22" si="1">IF(B17=SUM(C17:E17),0,1)</f>
        <v>0</v>
      </c>
      <c r="W17" s="761">
        <f t="shared" ref="W17:W22" si="2">IF(F17=SUM(G17:I17),0,1)</f>
        <v>0</v>
      </c>
      <c r="X17" s="761">
        <f t="shared" ref="X17:X22" si="3">IF(T17=SUM(G17:S17,C17:E17),0,1)</f>
        <v>0</v>
      </c>
    </row>
    <row r="18" spans="1:24" ht="27.75" customHeight="1">
      <c r="A18" s="756" t="s">
        <v>586</v>
      </c>
      <c r="B18" s="776">
        <v>333</v>
      </c>
      <c r="C18" s="776">
        <v>184</v>
      </c>
      <c r="D18" s="776">
        <v>23</v>
      </c>
      <c r="E18" s="776">
        <v>126</v>
      </c>
      <c r="F18" s="776">
        <v>472</v>
      </c>
      <c r="G18" s="776">
        <v>441</v>
      </c>
      <c r="H18" s="776">
        <v>16</v>
      </c>
      <c r="I18" s="776">
        <v>15</v>
      </c>
      <c r="J18" s="776">
        <v>6216</v>
      </c>
      <c r="K18" s="776">
        <v>1289</v>
      </c>
      <c r="L18" s="776">
        <v>293</v>
      </c>
      <c r="M18" s="776">
        <v>30</v>
      </c>
      <c r="N18" s="776">
        <v>88</v>
      </c>
      <c r="O18" s="776">
        <v>142</v>
      </c>
      <c r="P18" s="776">
        <v>130</v>
      </c>
      <c r="Q18" s="776">
        <v>24</v>
      </c>
      <c r="R18" s="776">
        <v>97</v>
      </c>
      <c r="S18" s="776">
        <v>51</v>
      </c>
      <c r="T18" s="776">
        <v>9165</v>
      </c>
      <c r="V18" s="761">
        <f t="shared" si="1"/>
        <v>0</v>
      </c>
      <c r="W18" s="761">
        <f t="shared" si="2"/>
        <v>0</v>
      </c>
      <c r="X18" s="761">
        <f t="shared" si="3"/>
        <v>0</v>
      </c>
    </row>
    <row r="19" spans="1:24" ht="42" customHeight="1">
      <c r="A19" s="762" t="s">
        <v>597</v>
      </c>
      <c r="B19" s="776">
        <v>622</v>
      </c>
      <c r="C19" s="776">
        <v>240</v>
      </c>
      <c r="D19" s="776">
        <v>51</v>
      </c>
      <c r="E19" s="776">
        <v>331</v>
      </c>
      <c r="F19" s="776">
        <v>1046</v>
      </c>
      <c r="G19" s="776">
        <v>851</v>
      </c>
      <c r="H19" s="776">
        <v>139</v>
      </c>
      <c r="I19" s="776">
        <v>56</v>
      </c>
      <c r="J19" s="776">
        <v>5144</v>
      </c>
      <c r="K19" s="776">
        <v>3361</v>
      </c>
      <c r="L19" s="776">
        <v>876</v>
      </c>
      <c r="M19" s="776">
        <v>50</v>
      </c>
      <c r="N19" s="776">
        <v>192</v>
      </c>
      <c r="O19" s="776">
        <v>225</v>
      </c>
      <c r="P19" s="776">
        <v>383</v>
      </c>
      <c r="Q19" s="776">
        <v>66</v>
      </c>
      <c r="R19" s="776">
        <v>90</v>
      </c>
      <c r="S19" s="776">
        <v>149</v>
      </c>
      <c r="T19" s="776">
        <v>12204</v>
      </c>
      <c r="V19" s="761">
        <f t="shared" si="1"/>
        <v>0</v>
      </c>
      <c r="W19" s="761">
        <f t="shared" si="2"/>
        <v>0</v>
      </c>
      <c r="X19" s="761">
        <f t="shared" si="3"/>
        <v>0</v>
      </c>
    </row>
    <row r="20" spans="1:24" ht="27.75" customHeight="1">
      <c r="A20" s="762" t="s">
        <v>588</v>
      </c>
      <c r="B20" s="776">
        <v>18</v>
      </c>
      <c r="C20" s="776">
        <v>13</v>
      </c>
      <c r="D20" s="776">
        <v>0</v>
      </c>
      <c r="E20" s="776">
        <v>5</v>
      </c>
      <c r="F20" s="776">
        <v>115</v>
      </c>
      <c r="G20" s="776">
        <v>85</v>
      </c>
      <c r="H20" s="776">
        <v>15</v>
      </c>
      <c r="I20" s="776">
        <v>15</v>
      </c>
      <c r="J20" s="776">
        <v>173</v>
      </c>
      <c r="K20" s="776">
        <v>132</v>
      </c>
      <c r="L20" s="776">
        <v>39</v>
      </c>
      <c r="M20" s="776">
        <v>3</v>
      </c>
      <c r="N20" s="776">
        <v>4</v>
      </c>
      <c r="O20" s="776">
        <v>8</v>
      </c>
      <c r="P20" s="776">
        <v>16</v>
      </c>
      <c r="Q20" s="776">
        <v>1</v>
      </c>
      <c r="R20" s="776">
        <v>1</v>
      </c>
      <c r="S20" s="776">
        <v>8</v>
      </c>
      <c r="T20" s="776">
        <v>518</v>
      </c>
      <c r="V20" s="761">
        <f t="shared" si="1"/>
        <v>0</v>
      </c>
      <c r="W20" s="761">
        <f t="shared" si="2"/>
        <v>0</v>
      </c>
      <c r="X20" s="761">
        <f t="shared" si="3"/>
        <v>0</v>
      </c>
    </row>
    <row r="21" spans="1:24" ht="27.75" customHeight="1">
      <c r="A21" s="763" t="s">
        <v>589</v>
      </c>
      <c r="B21" s="776">
        <v>0</v>
      </c>
      <c r="C21" s="776">
        <v>0</v>
      </c>
      <c r="D21" s="776">
        <v>0</v>
      </c>
      <c r="E21" s="776">
        <v>0</v>
      </c>
      <c r="F21" s="776">
        <v>0</v>
      </c>
      <c r="G21" s="776">
        <v>0</v>
      </c>
      <c r="H21" s="776">
        <v>0</v>
      </c>
      <c r="I21" s="776">
        <v>0</v>
      </c>
      <c r="J21" s="776">
        <v>95</v>
      </c>
      <c r="K21" s="776">
        <v>53</v>
      </c>
      <c r="L21" s="776">
        <v>37</v>
      </c>
      <c r="M21" s="776">
        <v>0</v>
      </c>
      <c r="N21" s="776">
        <v>3</v>
      </c>
      <c r="O21" s="776">
        <v>4</v>
      </c>
      <c r="P21" s="776">
        <v>35</v>
      </c>
      <c r="Q21" s="776">
        <v>1</v>
      </c>
      <c r="R21" s="776">
        <v>0</v>
      </c>
      <c r="S21" s="776">
        <v>0</v>
      </c>
      <c r="T21" s="776">
        <v>228</v>
      </c>
      <c r="V21" s="761">
        <f t="shared" si="1"/>
        <v>0</v>
      </c>
      <c r="W21" s="761">
        <f t="shared" si="2"/>
        <v>0</v>
      </c>
      <c r="X21" s="761">
        <f t="shared" si="3"/>
        <v>0</v>
      </c>
    </row>
    <row r="22" spans="1:24" ht="27.75" customHeight="1">
      <c r="A22" s="764" t="s">
        <v>197</v>
      </c>
      <c r="B22" s="776">
        <v>1976</v>
      </c>
      <c r="C22" s="776">
        <v>857</v>
      </c>
      <c r="D22" s="776">
        <v>168</v>
      </c>
      <c r="E22" s="776">
        <v>951</v>
      </c>
      <c r="F22" s="776">
        <v>3263</v>
      </c>
      <c r="G22" s="776">
        <v>2861</v>
      </c>
      <c r="H22" s="776">
        <v>227</v>
      </c>
      <c r="I22" s="776">
        <v>175</v>
      </c>
      <c r="J22" s="776">
        <v>32144</v>
      </c>
      <c r="K22" s="776">
        <v>8519</v>
      </c>
      <c r="L22" s="776">
        <v>2050</v>
      </c>
      <c r="M22" s="776">
        <v>123</v>
      </c>
      <c r="N22" s="776">
        <v>474</v>
      </c>
      <c r="O22" s="776">
        <v>791</v>
      </c>
      <c r="P22" s="776">
        <v>889</v>
      </c>
      <c r="Q22" s="776">
        <v>175</v>
      </c>
      <c r="R22" s="776">
        <v>458</v>
      </c>
      <c r="S22" s="776">
        <v>311</v>
      </c>
      <c r="T22" s="776">
        <v>51173</v>
      </c>
      <c r="V22" s="761">
        <f t="shared" si="1"/>
        <v>0</v>
      </c>
      <c r="W22" s="761">
        <f t="shared" si="2"/>
        <v>0</v>
      </c>
      <c r="X22" s="761">
        <f t="shared" si="3"/>
        <v>0</v>
      </c>
    </row>
    <row r="23" spans="1:24" ht="12" customHeight="1">
      <c r="A23" s="570"/>
      <c r="B23" s="570"/>
      <c r="C23" s="570"/>
      <c r="D23" s="570"/>
      <c r="E23" s="570"/>
      <c r="F23" s="570"/>
      <c r="G23" s="570"/>
      <c r="H23" s="570"/>
      <c r="I23" s="570"/>
      <c r="J23" s="570"/>
      <c r="V23" s="761"/>
      <c r="W23" s="761"/>
    </row>
    <row r="24" spans="1:24" ht="13.2">
      <c r="A24" s="570" t="s">
        <v>607</v>
      </c>
      <c r="B24" s="264"/>
      <c r="C24" s="264"/>
      <c r="D24" s="264"/>
      <c r="E24" s="264"/>
      <c r="F24" s="264"/>
      <c r="G24" s="264"/>
      <c r="I24" s="264"/>
      <c r="J24" s="570" t="s">
        <v>608</v>
      </c>
    </row>
    <row r="25" spans="1:24" ht="13.2">
      <c r="A25" s="777" t="s">
        <v>609</v>
      </c>
      <c r="B25" s="264"/>
      <c r="C25" s="264"/>
      <c r="D25" s="264"/>
      <c r="E25" s="264"/>
      <c r="F25" s="264"/>
      <c r="G25" s="264"/>
      <c r="I25" s="264"/>
      <c r="J25" s="570" t="s">
        <v>610</v>
      </c>
    </row>
    <row r="26" spans="1:24" ht="13.2">
      <c r="A26" s="777" t="s">
        <v>611</v>
      </c>
      <c r="B26" s="264"/>
      <c r="C26" s="264"/>
      <c r="D26" s="264"/>
      <c r="E26" s="264"/>
      <c r="F26" s="264"/>
      <c r="G26" s="264"/>
      <c r="I26" s="264"/>
      <c r="J26" s="570" t="s">
        <v>612</v>
      </c>
    </row>
    <row r="27" spans="1:24" ht="13.2">
      <c r="A27" s="777" t="s">
        <v>613</v>
      </c>
      <c r="B27" s="264"/>
      <c r="C27" s="264"/>
      <c r="D27" s="264"/>
      <c r="E27" s="264"/>
      <c r="F27" s="264"/>
      <c r="G27" s="264"/>
      <c r="I27" s="264"/>
      <c r="J27" s="570" t="s">
        <v>614</v>
      </c>
    </row>
    <row r="28" spans="1:24" ht="13.2">
      <c r="A28" s="570" t="s">
        <v>615</v>
      </c>
      <c r="B28" s="264"/>
      <c r="C28" s="264"/>
      <c r="D28" s="264"/>
      <c r="E28" s="264"/>
      <c r="F28" s="264"/>
      <c r="G28" s="264"/>
      <c r="I28" s="264"/>
      <c r="J28" s="570" t="s">
        <v>616</v>
      </c>
    </row>
    <row r="29" spans="1:24" ht="13.2">
      <c r="A29" s="777" t="s">
        <v>617</v>
      </c>
      <c r="B29" s="264"/>
      <c r="C29" s="264"/>
      <c r="D29" s="264"/>
      <c r="E29" s="264"/>
      <c r="F29" s="264"/>
      <c r="G29" s="264"/>
      <c r="I29" s="264"/>
      <c r="J29" s="570" t="s">
        <v>618</v>
      </c>
    </row>
    <row r="30" spans="1:24" ht="13.2">
      <c r="A30" s="777" t="s">
        <v>619</v>
      </c>
      <c r="B30" s="264"/>
      <c r="C30" s="264"/>
      <c r="D30" s="264"/>
      <c r="E30" s="264"/>
      <c r="F30" s="264"/>
      <c r="G30" s="264"/>
      <c r="I30" s="264"/>
      <c r="J30" s="570" t="s">
        <v>620</v>
      </c>
    </row>
    <row r="31" spans="1:24" ht="13.2">
      <c r="A31" s="777" t="s">
        <v>621</v>
      </c>
      <c r="B31" s="264"/>
      <c r="C31" s="264"/>
      <c r="D31" s="264"/>
      <c r="E31" s="264"/>
      <c r="F31" s="264"/>
      <c r="G31" s="264"/>
      <c r="I31" s="264"/>
      <c r="J31" s="570" t="s">
        <v>622</v>
      </c>
    </row>
    <row r="32" spans="1:24" ht="13.2">
      <c r="A32" s="264"/>
      <c r="B32" s="264"/>
      <c r="C32" s="264"/>
      <c r="D32" s="264"/>
      <c r="E32" s="264"/>
      <c r="F32" s="264"/>
      <c r="G32" s="264"/>
      <c r="H32" s="264"/>
      <c r="I32" s="264"/>
      <c r="J32" s="264"/>
    </row>
    <row r="33" spans="1:20">
      <c r="A33" s="570" t="s">
        <v>623</v>
      </c>
      <c r="B33" s="570"/>
      <c r="C33" s="570"/>
      <c r="D33" s="570"/>
      <c r="E33" s="570"/>
      <c r="F33" s="570"/>
      <c r="G33" s="570"/>
      <c r="H33" s="570"/>
      <c r="I33" s="570"/>
      <c r="J33" s="570"/>
      <c r="K33" s="570"/>
      <c r="L33" s="570"/>
      <c r="M33" s="570"/>
      <c r="N33" s="570"/>
      <c r="O33" s="570"/>
      <c r="P33" s="570"/>
      <c r="Q33" s="570"/>
      <c r="R33" s="570"/>
      <c r="S33" s="570"/>
      <c r="T33" s="570"/>
    </row>
    <row r="34" spans="1:20" ht="13.2">
      <c r="A34" s="264"/>
      <c r="B34" s="264"/>
      <c r="C34" s="264"/>
      <c r="D34" s="264"/>
      <c r="E34" s="264"/>
      <c r="F34" s="264"/>
      <c r="G34" s="264"/>
      <c r="H34" s="264"/>
      <c r="I34" s="264"/>
      <c r="J34" s="264"/>
    </row>
    <row r="35" spans="1:20" ht="13.2">
      <c r="A35" s="264"/>
      <c r="B35" s="264"/>
      <c r="C35" s="264"/>
      <c r="D35" s="264"/>
      <c r="E35" s="264"/>
      <c r="F35" s="264"/>
      <c r="G35" s="264"/>
      <c r="H35" s="264"/>
      <c r="I35" s="264"/>
      <c r="J35" s="264"/>
    </row>
    <row r="36" spans="1:20" ht="13.2">
      <c r="A36" s="264"/>
      <c r="B36" s="264"/>
      <c r="C36" s="264"/>
      <c r="D36" s="264"/>
      <c r="E36" s="264"/>
      <c r="F36" s="264"/>
      <c r="G36" s="264"/>
      <c r="H36" s="264"/>
      <c r="I36" s="264"/>
      <c r="J36" s="264"/>
    </row>
    <row r="37" spans="1:20" ht="13.2">
      <c r="A37" s="264"/>
      <c r="B37" s="264"/>
      <c r="C37" s="264"/>
      <c r="D37" s="264"/>
      <c r="E37" s="264"/>
      <c r="F37" s="264"/>
      <c r="G37" s="264"/>
      <c r="H37" s="264"/>
      <c r="I37" s="264"/>
      <c r="J37" s="264"/>
    </row>
    <row r="38" spans="1:20" ht="13.2">
      <c r="A38" s="264"/>
      <c r="B38" s="264"/>
      <c r="C38" s="264"/>
      <c r="D38" s="264"/>
      <c r="E38" s="264"/>
      <c r="F38" s="264"/>
      <c r="G38" s="264"/>
      <c r="H38" s="264"/>
      <c r="I38" s="264"/>
      <c r="J38" s="264"/>
    </row>
    <row r="39" spans="1:20" ht="13.2">
      <c r="A39" s="264"/>
      <c r="B39" s="264"/>
      <c r="C39" s="264"/>
      <c r="D39" s="264"/>
      <c r="E39" s="264"/>
      <c r="F39" s="264"/>
      <c r="G39" s="264"/>
      <c r="H39" s="264"/>
      <c r="I39" s="264"/>
      <c r="J39" s="264"/>
    </row>
    <row r="40" spans="1:20" ht="13.2">
      <c r="A40" s="264"/>
      <c r="B40" s="264"/>
      <c r="C40" s="264"/>
      <c r="D40" s="264"/>
      <c r="E40" s="264"/>
      <c r="F40" s="264"/>
      <c r="G40" s="264"/>
      <c r="H40" s="264"/>
      <c r="I40" s="264"/>
      <c r="J40" s="264"/>
    </row>
    <row r="41" spans="1:20" ht="13.2">
      <c r="A41" s="264"/>
      <c r="B41" s="264"/>
      <c r="C41" s="264"/>
      <c r="D41" s="264"/>
      <c r="E41" s="264"/>
      <c r="F41" s="264"/>
      <c r="G41" s="264"/>
      <c r="H41" s="264"/>
      <c r="I41" s="264"/>
      <c r="J41" s="264"/>
    </row>
    <row r="42" spans="1:20" ht="13.2">
      <c r="A42" s="264"/>
      <c r="B42" s="264"/>
      <c r="C42" s="264"/>
      <c r="D42" s="264"/>
      <c r="E42" s="264"/>
      <c r="F42" s="264"/>
      <c r="G42" s="264"/>
      <c r="H42" s="264"/>
      <c r="I42" s="264"/>
      <c r="J42" s="264"/>
    </row>
    <row r="43" spans="1:20" ht="13.2">
      <c r="A43" s="264"/>
      <c r="B43" s="264"/>
      <c r="C43" s="264"/>
      <c r="D43" s="264"/>
      <c r="E43" s="264"/>
      <c r="F43" s="264"/>
      <c r="G43" s="264"/>
      <c r="H43" s="264"/>
      <c r="I43" s="264"/>
      <c r="J43" s="264"/>
    </row>
    <row r="44" spans="1:20" ht="13.2">
      <c r="A44" s="264"/>
      <c r="B44" s="264"/>
      <c r="C44" s="264"/>
      <c r="D44" s="264"/>
      <c r="E44" s="264"/>
      <c r="F44" s="264"/>
      <c r="G44" s="264"/>
      <c r="H44" s="264"/>
      <c r="I44" s="264"/>
      <c r="J44" s="264"/>
    </row>
    <row r="45" spans="1:20" ht="13.2">
      <c r="A45" s="264"/>
      <c r="B45" s="264"/>
      <c r="C45" s="264"/>
      <c r="D45" s="264"/>
      <c r="E45" s="264"/>
      <c r="F45" s="264"/>
      <c r="G45" s="264"/>
      <c r="H45" s="264"/>
      <c r="I45" s="264"/>
      <c r="J45" s="264"/>
    </row>
    <row r="46" spans="1:20" ht="13.2">
      <c r="A46" s="264"/>
      <c r="B46" s="264"/>
      <c r="C46" s="264"/>
      <c r="D46" s="264"/>
      <c r="E46" s="264"/>
      <c r="F46" s="264"/>
      <c r="G46" s="264"/>
      <c r="H46" s="264"/>
      <c r="I46" s="264"/>
      <c r="J46" s="264"/>
    </row>
    <row r="47" spans="1:20" ht="13.2">
      <c r="A47" s="264"/>
      <c r="B47" s="264"/>
      <c r="C47" s="264"/>
      <c r="D47" s="264"/>
      <c r="E47" s="264"/>
      <c r="F47" s="264"/>
      <c r="G47" s="264"/>
      <c r="H47" s="264"/>
      <c r="I47" s="264"/>
      <c r="J47" s="264"/>
    </row>
    <row r="48" spans="1:20" ht="13.2">
      <c r="A48" s="264"/>
      <c r="B48" s="264"/>
      <c r="C48" s="264"/>
      <c r="D48" s="264"/>
      <c r="E48" s="264"/>
      <c r="F48" s="264"/>
      <c r="G48" s="264"/>
      <c r="H48" s="264"/>
      <c r="I48" s="264"/>
      <c r="J48" s="264"/>
    </row>
    <row r="49" spans="1:10" ht="13.2">
      <c r="A49" s="264"/>
      <c r="B49" s="264"/>
      <c r="C49" s="264"/>
      <c r="D49" s="264"/>
      <c r="E49" s="264"/>
      <c r="F49" s="264"/>
      <c r="G49" s="264"/>
      <c r="H49" s="264"/>
      <c r="I49" s="264"/>
      <c r="J49" s="264"/>
    </row>
    <row r="50" spans="1:10" ht="13.2">
      <c r="A50" s="264"/>
      <c r="B50" s="264"/>
      <c r="C50" s="264"/>
      <c r="D50" s="264"/>
      <c r="E50" s="264"/>
      <c r="F50" s="264"/>
      <c r="G50" s="264"/>
      <c r="H50" s="264"/>
      <c r="I50" s="264"/>
      <c r="J50" s="264"/>
    </row>
    <row r="51" spans="1:10" ht="13.2">
      <c r="A51" s="264"/>
      <c r="B51" s="264"/>
      <c r="C51" s="264"/>
      <c r="D51" s="264"/>
      <c r="E51" s="264"/>
      <c r="F51" s="264"/>
      <c r="G51" s="264"/>
      <c r="H51" s="264"/>
      <c r="I51" s="264"/>
      <c r="J51" s="264"/>
    </row>
    <row r="52" spans="1:10" ht="13.2">
      <c r="A52" s="264"/>
      <c r="B52" s="264"/>
      <c r="C52" s="264"/>
      <c r="D52" s="264"/>
      <c r="E52" s="264"/>
      <c r="F52" s="264"/>
      <c r="G52" s="264"/>
      <c r="H52" s="264"/>
      <c r="I52" s="264"/>
      <c r="J52" s="264"/>
    </row>
    <row r="53" spans="1:10" ht="13.2">
      <c r="A53" s="264"/>
      <c r="B53" s="264"/>
      <c r="C53" s="264"/>
      <c r="D53" s="264"/>
      <c r="E53" s="264"/>
      <c r="F53" s="264"/>
      <c r="G53" s="264"/>
      <c r="H53" s="264"/>
      <c r="I53" s="264"/>
      <c r="J53" s="264"/>
    </row>
    <row r="54" spans="1:10" ht="13.2">
      <c r="A54" s="264"/>
      <c r="B54" s="264"/>
      <c r="C54" s="264"/>
      <c r="D54" s="264"/>
      <c r="E54" s="264"/>
      <c r="F54" s="264"/>
      <c r="G54" s="264"/>
      <c r="H54" s="264"/>
      <c r="I54" s="264"/>
      <c r="J54" s="264"/>
    </row>
    <row r="55" spans="1:10" ht="13.2">
      <c r="A55" s="264"/>
      <c r="B55" s="264"/>
      <c r="C55" s="264"/>
      <c r="D55" s="264"/>
      <c r="E55" s="264"/>
      <c r="F55" s="264"/>
      <c r="G55" s="264"/>
      <c r="H55" s="264"/>
      <c r="I55" s="264"/>
      <c r="J55" s="264"/>
    </row>
    <row r="56" spans="1:10" ht="13.2">
      <c r="A56" s="264"/>
      <c r="B56" s="264"/>
      <c r="C56" s="264"/>
      <c r="D56" s="264"/>
      <c r="E56" s="264"/>
      <c r="F56" s="264"/>
      <c r="G56" s="264"/>
      <c r="H56" s="264"/>
      <c r="I56" s="264"/>
      <c r="J56" s="264"/>
    </row>
    <row r="57" spans="1:10" ht="13.2">
      <c r="A57" s="264"/>
      <c r="B57" s="264"/>
      <c r="C57" s="264"/>
      <c r="D57" s="264"/>
      <c r="E57" s="264"/>
      <c r="F57" s="264"/>
      <c r="G57" s="264"/>
      <c r="H57" s="264"/>
      <c r="I57" s="264"/>
      <c r="J57" s="264"/>
    </row>
    <row r="58" spans="1:10" ht="13.2">
      <c r="A58" s="264"/>
      <c r="B58" s="264"/>
      <c r="C58" s="264"/>
      <c r="D58" s="264"/>
      <c r="E58" s="264"/>
      <c r="F58" s="264"/>
      <c r="G58" s="264"/>
      <c r="H58" s="264"/>
      <c r="I58" s="264"/>
      <c r="J58" s="264"/>
    </row>
    <row r="59" spans="1:10" ht="13.2">
      <c r="A59" s="264"/>
      <c r="B59" s="264"/>
      <c r="C59" s="264"/>
      <c r="D59" s="264"/>
      <c r="E59" s="264"/>
      <c r="F59" s="264"/>
      <c r="G59" s="264"/>
      <c r="H59" s="264"/>
      <c r="I59" s="264"/>
      <c r="J59" s="264"/>
    </row>
    <row r="60" spans="1:10" ht="13.2">
      <c r="A60" s="264"/>
      <c r="B60" s="264"/>
      <c r="C60" s="264"/>
      <c r="D60" s="264"/>
      <c r="E60" s="264"/>
      <c r="F60" s="264"/>
      <c r="G60" s="264"/>
      <c r="H60" s="264"/>
      <c r="I60" s="264"/>
      <c r="J60" s="264"/>
    </row>
  </sheetData>
  <mergeCells count="16">
    <mergeCell ref="J15:J16"/>
    <mergeCell ref="A4:A6"/>
    <mergeCell ref="B4:B6"/>
    <mergeCell ref="A14:A16"/>
    <mergeCell ref="B15:E15"/>
    <mergeCell ref="F15:I15"/>
    <mergeCell ref="Q15:Q16"/>
    <mergeCell ref="R15:R16"/>
    <mergeCell ref="S15:S16"/>
    <mergeCell ref="T15:T16"/>
    <mergeCell ref="K15:K16"/>
    <mergeCell ref="L15:L16"/>
    <mergeCell ref="M15:M16"/>
    <mergeCell ref="N15:N16"/>
    <mergeCell ref="O15:O16"/>
    <mergeCell ref="P15:P16"/>
  </mergeCells>
  <phoneticPr fontId="1"/>
  <printOptions horizontalCentered="1"/>
  <pageMargins left="0.59055118110236227" right="0.39370078740157483" top="0.59055118110236227" bottom="0.6692913385826772" header="0.51181102362204722" footer="0.55118110236220474"/>
  <pageSetup paperSize="9" scale="79" orientation="landscape" r:id="rId1"/>
  <headerFooter alignWithMargins="0">
    <oddFooter>&amp;L&amp;"ＭＳ Ｐ明朝,標準"（平成26年6月30日あるいは直前のサービス実施日(1日)）</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573</v>
      </c>
      <c r="B1" s="522"/>
      <c r="C1" s="522"/>
      <c r="D1" s="522"/>
      <c r="E1" s="522"/>
      <c r="F1" s="522"/>
      <c r="G1" s="522"/>
      <c r="H1" s="522"/>
      <c r="I1" s="523"/>
      <c r="J1" s="523"/>
      <c r="K1" s="523"/>
    </row>
    <row r="2" spans="1:15" s="2" customFormat="1" ht="16.2">
      <c r="A2" s="37" t="s">
        <v>1650</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756" t="s">
        <v>198</v>
      </c>
      <c r="B4" s="1757"/>
      <c r="C4" s="1756" t="s">
        <v>199</v>
      </c>
      <c r="D4" s="1760" t="s">
        <v>624</v>
      </c>
      <c r="E4" s="1761"/>
      <c r="F4" s="1761"/>
      <c r="G4" s="1761"/>
      <c r="H4" s="1761"/>
      <c r="I4" s="1761"/>
      <c r="J4" s="1761"/>
      <c r="K4" s="1761"/>
      <c r="L4" s="1761"/>
      <c r="M4" s="1537"/>
    </row>
    <row r="5" spans="1:15" ht="27" customHeight="1">
      <c r="A5" s="1758"/>
      <c r="B5" s="1759"/>
      <c r="C5" s="1901"/>
      <c r="D5" s="1567" t="s">
        <v>202</v>
      </c>
      <c r="E5" s="1903"/>
      <c r="F5" s="1553" t="s">
        <v>203</v>
      </c>
      <c r="G5" s="1554"/>
      <c r="H5" s="1903" t="s">
        <v>204</v>
      </c>
      <c r="I5" s="1903"/>
      <c r="J5" s="1553" t="s">
        <v>205</v>
      </c>
      <c r="K5" s="1554"/>
      <c r="L5" s="1553" t="s">
        <v>206</v>
      </c>
      <c r="M5" s="1554"/>
    </row>
    <row r="6" spans="1:15" ht="15" customHeight="1">
      <c r="A6" s="1772"/>
      <c r="B6" s="1773"/>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1976</v>
      </c>
      <c r="D7" s="533">
        <v>2</v>
      </c>
      <c r="E7" s="535">
        <v>1</v>
      </c>
      <c r="F7" s="617">
        <v>74</v>
      </c>
      <c r="G7" s="537">
        <v>28</v>
      </c>
      <c r="H7" s="616">
        <v>426</v>
      </c>
      <c r="I7" s="535">
        <v>122</v>
      </c>
      <c r="J7" s="617">
        <v>227</v>
      </c>
      <c r="K7" s="537">
        <v>145</v>
      </c>
      <c r="L7" s="617">
        <v>290</v>
      </c>
      <c r="M7" s="537">
        <v>661</v>
      </c>
      <c r="O7" s="10">
        <f>IF(C7=SUM(D7:M7),0,1)</f>
        <v>0</v>
      </c>
    </row>
    <row r="8" spans="1:15" ht="25.5" customHeight="1">
      <c r="A8" s="282" t="s">
        <v>214</v>
      </c>
      <c r="B8" s="283" t="s">
        <v>435</v>
      </c>
      <c r="C8" s="538">
        <v>857</v>
      </c>
      <c r="D8" s="539">
        <v>0</v>
      </c>
      <c r="E8" s="540">
        <v>0</v>
      </c>
      <c r="F8" s="481">
        <v>3</v>
      </c>
      <c r="G8" s="483">
        <v>0</v>
      </c>
      <c r="H8" s="484">
        <v>58</v>
      </c>
      <c r="I8" s="540">
        <v>24</v>
      </c>
      <c r="J8" s="481">
        <v>62</v>
      </c>
      <c r="K8" s="483">
        <v>63</v>
      </c>
      <c r="L8" s="481">
        <v>167</v>
      </c>
      <c r="M8" s="483">
        <v>480</v>
      </c>
      <c r="O8" s="10">
        <f t="shared" ref="O8:O25" si="0">IF(C8=SUM(D8:M8),0,1)</f>
        <v>0</v>
      </c>
    </row>
    <row r="9" spans="1:15" ht="25.5" customHeight="1">
      <c r="A9" s="282"/>
      <c r="B9" s="290" t="s">
        <v>436</v>
      </c>
      <c r="C9" s="542">
        <v>168</v>
      </c>
      <c r="D9" s="543">
        <v>0</v>
      </c>
      <c r="E9" s="544">
        <v>0</v>
      </c>
      <c r="F9" s="485">
        <v>0</v>
      </c>
      <c r="G9" s="487">
        <v>0</v>
      </c>
      <c r="H9" s="488">
        <v>17</v>
      </c>
      <c r="I9" s="544">
        <v>0</v>
      </c>
      <c r="J9" s="485">
        <v>23</v>
      </c>
      <c r="K9" s="487">
        <v>13</v>
      </c>
      <c r="L9" s="485">
        <v>36</v>
      </c>
      <c r="M9" s="487">
        <v>79</v>
      </c>
      <c r="O9" s="10">
        <f t="shared" si="0"/>
        <v>0</v>
      </c>
    </row>
    <row r="10" spans="1:15" ht="25.5" customHeight="1">
      <c r="A10" s="297"/>
      <c r="B10" s="552" t="s">
        <v>217</v>
      </c>
      <c r="C10" s="546">
        <v>951</v>
      </c>
      <c r="D10" s="547">
        <v>2</v>
      </c>
      <c r="E10" s="549">
        <v>1</v>
      </c>
      <c r="F10" s="622">
        <v>71</v>
      </c>
      <c r="G10" s="551">
        <v>28</v>
      </c>
      <c r="H10" s="621">
        <v>351</v>
      </c>
      <c r="I10" s="549">
        <v>98</v>
      </c>
      <c r="J10" s="622">
        <v>142</v>
      </c>
      <c r="K10" s="551">
        <v>69</v>
      </c>
      <c r="L10" s="622">
        <v>87</v>
      </c>
      <c r="M10" s="551">
        <v>102</v>
      </c>
      <c r="O10" s="10">
        <f t="shared" si="0"/>
        <v>0</v>
      </c>
    </row>
    <row r="11" spans="1:15" ht="25.5" customHeight="1">
      <c r="A11" s="272" t="s">
        <v>218</v>
      </c>
      <c r="B11" s="273" t="s">
        <v>219</v>
      </c>
      <c r="C11" s="532">
        <v>3263</v>
      </c>
      <c r="D11" s="533">
        <v>1</v>
      </c>
      <c r="E11" s="535">
        <v>1</v>
      </c>
      <c r="F11" s="617">
        <v>159</v>
      </c>
      <c r="G11" s="537">
        <v>52</v>
      </c>
      <c r="H11" s="616">
        <v>1759</v>
      </c>
      <c r="I11" s="535">
        <v>250</v>
      </c>
      <c r="J11" s="617">
        <v>768</v>
      </c>
      <c r="K11" s="537">
        <v>88</v>
      </c>
      <c r="L11" s="617">
        <v>166</v>
      </c>
      <c r="M11" s="537">
        <v>19</v>
      </c>
      <c r="O11" s="10">
        <f t="shared" si="0"/>
        <v>0</v>
      </c>
    </row>
    <row r="12" spans="1:15" ht="25.5" customHeight="1">
      <c r="A12" s="282" t="s">
        <v>214</v>
      </c>
      <c r="B12" s="595" t="s">
        <v>220</v>
      </c>
      <c r="C12" s="538">
        <v>2861</v>
      </c>
      <c r="D12" s="539">
        <v>1</v>
      </c>
      <c r="E12" s="540">
        <v>0</v>
      </c>
      <c r="F12" s="481">
        <v>83</v>
      </c>
      <c r="G12" s="483">
        <v>28</v>
      </c>
      <c r="H12" s="484">
        <v>1526</v>
      </c>
      <c r="I12" s="540">
        <v>214</v>
      </c>
      <c r="J12" s="481">
        <v>743</v>
      </c>
      <c r="K12" s="483">
        <v>83</v>
      </c>
      <c r="L12" s="481">
        <v>164</v>
      </c>
      <c r="M12" s="483">
        <v>19</v>
      </c>
      <c r="O12" s="10">
        <f t="shared" si="0"/>
        <v>0</v>
      </c>
    </row>
    <row r="13" spans="1:15" ht="25.5" customHeight="1">
      <c r="A13" s="282"/>
      <c r="B13" s="290" t="s">
        <v>221</v>
      </c>
      <c r="C13" s="542">
        <v>227</v>
      </c>
      <c r="D13" s="543">
        <v>0</v>
      </c>
      <c r="E13" s="544">
        <v>1</v>
      </c>
      <c r="F13" s="485">
        <v>39</v>
      </c>
      <c r="G13" s="487">
        <v>7</v>
      </c>
      <c r="H13" s="488">
        <v>147</v>
      </c>
      <c r="I13" s="544">
        <v>15</v>
      </c>
      <c r="J13" s="485">
        <v>17</v>
      </c>
      <c r="K13" s="487">
        <v>1</v>
      </c>
      <c r="L13" s="485">
        <v>0</v>
      </c>
      <c r="M13" s="487">
        <v>0</v>
      </c>
      <c r="O13" s="10">
        <f t="shared" si="0"/>
        <v>0</v>
      </c>
    </row>
    <row r="14" spans="1:15" ht="25.5" customHeight="1">
      <c r="A14" s="297"/>
      <c r="B14" s="552" t="s">
        <v>222</v>
      </c>
      <c r="C14" s="546">
        <v>175</v>
      </c>
      <c r="D14" s="547">
        <v>0</v>
      </c>
      <c r="E14" s="549">
        <v>0</v>
      </c>
      <c r="F14" s="622">
        <v>37</v>
      </c>
      <c r="G14" s="551">
        <v>17</v>
      </c>
      <c r="H14" s="621">
        <v>86</v>
      </c>
      <c r="I14" s="549">
        <v>21</v>
      </c>
      <c r="J14" s="622">
        <v>8</v>
      </c>
      <c r="K14" s="551">
        <v>4</v>
      </c>
      <c r="L14" s="622">
        <v>2</v>
      </c>
      <c r="M14" s="551">
        <v>0</v>
      </c>
      <c r="O14" s="10">
        <f t="shared" si="0"/>
        <v>0</v>
      </c>
    </row>
    <row r="15" spans="1:15" ht="25.5" customHeight="1">
      <c r="A15" s="306" t="s">
        <v>223</v>
      </c>
      <c r="B15" s="273" t="s">
        <v>437</v>
      </c>
      <c r="C15" s="532">
        <v>32144</v>
      </c>
      <c r="D15" s="533">
        <v>76</v>
      </c>
      <c r="E15" s="535">
        <v>85</v>
      </c>
      <c r="F15" s="617">
        <v>4158</v>
      </c>
      <c r="G15" s="537">
        <v>2614</v>
      </c>
      <c r="H15" s="616">
        <v>12569</v>
      </c>
      <c r="I15" s="535">
        <v>7119</v>
      </c>
      <c r="J15" s="617">
        <v>2808</v>
      </c>
      <c r="K15" s="537">
        <v>1995</v>
      </c>
      <c r="L15" s="617">
        <v>372</v>
      </c>
      <c r="M15" s="537">
        <v>348</v>
      </c>
      <c r="O15" s="10">
        <f t="shared" si="0"/>
        <v>0</v>
      </c>
    </row>
    <row r="16" spans="1:15" ht="25.5" customHeight="1">
      <c r="A16" s="306" t="s">
        <v>225</v>
      </c>
      <c r="B16" s="273" t="s">
        <v>226</v>
      </c>
      <c r="C16" s="532">
        <v>8519</v>
      </c>
      <c r="D16" s="533">
        <v>24</v>
      </c>
      <c r="E16" s="535">
        <v>28</v>
      </c>
      <c r="F16" s="617">
        <v>1207</v>
      </c>
      <c r="G16" s="537">
        <v>894</v>
      </c>
      <c r="H16" s="616">
        <v>2951</v>
      </c>
      <c r="I16" s="535">
        <v>1736</v>
      </c>
      <c r="J16" s="617">
        <v>611</v>
      </c>
      <c r="K16" s="537">
        <v>589</v>
      </c>
      <c r="L16" s="617">
        <v>140</v>
      </c>
      <c r="M16" s="537">
        <v>339</v>
      </c>
      <c r="O16" s="10">
        <f t="shared" si="0"/>
        <v>0</v>
      </c>
    </row>
    <row r="17" spans="1:15" ht="25.5" customHeight="1">
      <c r="A17" s="306" t="s">
        <v>227</v>
      </c>
      <c r="B17" s="553" t="s">
        <v>228</v>
      </c>
      <c r="C17" s="532">
        <v>2050</v>
      </c>
      <c r="D17" s="533">
        <v>39</v>
      </c>
      <c r="E17" s="535">
        <v>34</v>
      </c>
      <c r="F17" s="617">
        <v>490</v>
      </c>
      <c r="G17" s="537">
        <v>379</v>
      </c>
      <c r="H17" s="616">
        <v>523</v>
      </c>
      <c r="I17" s="535">
        <v>343</v>
      </c>
      <c r="J17" s="617">
        <v>78</v>
      </c>
      <c r="K17" s="537">
        <v>72</v>
      </c>
      <c r="L17" s="617">
        <v>25</v>
      </c>
      <c r="M17" s="537">
        <v>67</v>
      </c>
      <c r="O17" s="10">
        <f t="shared" si="0"/>
        <v>0</v>
      </c>
    </row>
    <row r="18" spans="1:15" ht="25.5" customHeight="1">
      <c r="A18" s="306" t="s">
        <v>229</v>
      </c>
      <c r="B18" s="553" t="s">
        <v>246</v>
      </c>
      <c r="C18" s="532">
        <v>123</v>
      </c>
      <c r="D18" s="533">
        <v>2</v>
      </c>
      <c r="E18" s="535">
        <v>6</v>
      </c>
      <c r="F18" s="617">
        <v>22</v>
      </c>
      <c r="G18" s="537">
        <v>41</v>
      </c>
      <c r="H18" s="616">
        <v>21</v>
      </c>
      <c r="I18" s="535">
        <v>21</v>
      </c>
      <c r="J18" s="617">
        <v>2</v>
      </c>
      <c r="K18" s="537">
        <v>2</v>
      </c>
      <c r="L18" s="617">
        <v>1</v>
      </c>
      <c r="M18" s="537">
        <v>5</v>
      </c>
      <c r="O18" s="10">
        <f t="shared" si="0"/>
        <v>0</v>
      </c>
    </row>
    <row r="19" spans="1:15" ht="25.5" customHeight="1">
      <c r="A19" s="306" t="s">
        <v>231</v>
      </c>
      <c r="B19" s="273" t="s">
        <v>250</v>
      </c>
      <c r="C19" s="532">
        <v>474</v>
      </c>
      <c r="D19" s="533">
        <v>1</v>
      </c>
      <c r="E19" s="535">
        <v>4</v>
      </c>
      <c r="F19" s="617">
        <v>84</v>
      </c>
      <c r="G19" s="537">
        <v>108</v>
      </c>
      <c r="H19" s="616">
        <v>119</v>
      </c>
      <c r="I19" s="535">
        <v>108</v>
      </c>
      <c r="J19" s="617">
        <v>23</v>
      </c>
      <c r="K19" s="537">
        <v>13</v>
      </c>
      <c r="L19" s="617">
        <v>7</v>
      </c>
      <c r="M19" s="537">
        <v>7</v>
      </c>
      <c r="O19" s="10">
        <f t="shared" si="0"/>
        <v>0</v>
      </c>
    </row>
    <row r="20" spans="1:15" ht="25.5" customHeight="1">
      <c r="A20" s="306" t="s">
        <v>233</v>
      </c>
      <c r="B20" s="273" t="s">
        <v>438</v>
      </c>
      <c r="C20" s="532">
        <v>791</v>
      </c>
      <c r="D20" s="533">
        <v>17</v>
      </c>
      <c r="E20" s="535">
        <v>6</v>
      </c>
      <c r="F20" s="617">
        <v>162</v>
      </c>
      <c r="G20" s="537">
        <v>133</v>
      </c>
      <c r="H20" s="616">
        <v>207</v>
      </c>
      <c r="I20" s="535">
        <v>193</v>
      </c>
      <c r="J20" s="617">
        <v>38</v>
      </c>
      <c r="K20" s="537">
        <v>20</v>
      </c>
      <c r="L20" s="617">
        <v>9</v>
      </c>
      <c r="M20" s="537">
        <v>6</v>
      </c>
      <c r="O20" s="10">
        <f t="shared" si="0"/>
        <v>0</v>
      </c>
    </row>
    <row r="21" spans="1:15" ht="25.5" customHeight="1">
      <c r="A21" s="306" t="s">
        <v>235</v>
      </c>
      <c r="B21" s="273" t="s">
        <v>236</v>
      </c>
      <c r="C21" s="532">
        <v>889</v>
      </c>
      <c r="D21" s="533">
        <v>77</v>
      </c>
      <c r="E21" s="535">
        <v>40</v>
      </c>
      <c r="F21" s="617">
        <v>371</v>
      </c>
      <c r="G21" s="537">
        <v>175</v>
      </c>
      <c r="H21" s="616">
        <v>161</v>
      </c>
      <c r="I21" s="535">
        <v>61</v>
      </c>
      <c r="J21" s="617">
        <v>2</v>
      </c>
      <c r="K21" s="537">
        <v>1</v>
      </c>
      <c r="L21" s="617">
        <v>0</v>
      </c>
      <c r="M21" s="537">
        <v>1</v>
      </c>
      <c r="O21" s="10">
        <f t="shared" si="0"/>
        <v>0</v>
      </c>
    </row>
    <row r="22" spans="1:15" ht="25.5" customHeight="1">
      <c r="A22" s="308" t="s">
        <v>237</v>
      </c>
      <c r="B22" s="553" t="s">
        <v>248</v>
      </c>
      <c r="C22" s="532">
        <v>175</v>
      </c>
      <c r="D22" s="533">
        <v>24</v>
      </c>
      <c r="E22" s="535">
        <v>11</v>
      </c>
      <c r="F22" s="617">
        <v>52</v>
      </c>
      <c r="G22" s="537">
        <v>28</v>
      </c>
      <c r="H22" s="616">
        <v>34</v>
      </c>
      <c r="I22" s="535">
        <v>20</v>
      </c>
      <c r="J22" s="617">
        <v>2</v>
      </c>
      <c r="K22" s="537">
        <v>3</v>
      </c>
      <c r="L22" s="617">
        <v>0</v>
      </c>
      <c r="M22" s="537">
        <v>1</v>
      </c>
      <c r="O22" s="10">
        <f t="shared" si="0"/>
        <v>0</v>
      </c>
    </row>
    <row r="23" spans="1:15" ht="25.5" customHeight="1">
      <c r="A23" s="306" t="s">
        <v>239</v>
      </c>
      <c r="B23" s="273"/>
      <c r="C23" s="532">
        <v>458</v>
      </c>
      <c r="D23" s="533">
        <v>1</v>
      </c>
      <c r="E23" s="535">
        <v>2</v>
      </c>
      <c r="F23" s="617">
        <v>56</v>
      </c>
      <c r="G23" s="537">
        <v>41</v>
      </c>
      <c r="H23" s="616">
        <v>176</v>
      </c>
      <c r="I23" s="535">
        <v>97</v>
      </c>
      <c r="J23" s="617">
        <v>38</v>
      </c>
      <c r="K23" s="537">
        <v>27</v>
      </c>
      <c r="L23" s="617">
        <v>13</v>
      </c>
      <c r="M23" s="537">
        <v>7</v>
      </c>
      <c r="O23" s="10">
        <f t="shared" si="0"/>
        <v>0</v>
      </c>
    </row>
    <row r="24" spans="1:15" ht="25.5" customHeight="1">
      <c r="A24" s="306" t="s">
        <v>137</v>
      </c>
      <c r="B24" s="273"/>
      <c r="C24" s="532">
        <v>311</v>
      </c>
      <c r="D24" s="533">
        <v>3</v>
      </c>
      <c r="E24" s="535">
        <v>2</v>
      </c>
      <c r="F24" s="617">
        <v>47</v>
      </c>
      <c r="G24" s="537">
        <v>36</v>
      </c>
      <c r="H24" s="616">
        <v>84</v>
      </c>
      <c r="I24" s="535">
        <v>60</v>
      </c>
      <c r="J24" s="617">
        <v>26</v>
      </c>
      <c r="K24" s="537">
        <v>23</v>
      </c>
      <c r="L24" s="617">
        <v>13</v>
      </c>
      <c r="M24" s="537">
        <v>17</v>
      </c>
      <c r="O24" s="10">
        <f t="shared" si="0"/>
        <v>0</v>
      </c>
    </row>
    <row r="25" spans="1:15" ht="25.5" customHeight="1">
      <c r="A25" s="596" t="s">
        <v>240</v>
      </c>
      <c r="B25" s="597"/>
      <c r="C25" s="532">
        <v>51173</v>
      </c>
      <c r="D25" s="533">
        <v>267</v>
      </c>
      <c r="E25" s="535">
        <v>220</v>
      </c>
      <c r="F25" s="617">
        <v>6882</v>
      </c>
      <c r="G25" s="537">
        <v>4529</v>
      </c>
      <c r="H25" s="617">
        <v>19030</v>
      </c>
      <c r="I25" s="535">
        <v>10130</v>
      </c>
      <c r="J25" s="617">
        <v>4623</v>
      </c>
      <c r="K25" s="537">
        <v>2978</v>
      </c>
      <c r="L25" s="617">
        <v>1036</v>
      </c>
      <c r="M25" s="537">
        <v>1478</v>
      </c>
      <c r="O25" s="10">
        <f t="shared" si="0"/>
        <v>0</v>
      </c>
    </row>
    <row r="26" spans="1:15">
      <c r="A26" s="522"/>
      <c r="B26" s="522"/>
      <c r="C26" s="522"/>
      <c r="D26" s="522"/>
      <c r="E26" s="522"/>
      <c r="F26" s="522"/>
      <c r="G26" s="522"/>
      <c r="H26" s="522"/>
      <c r="I26" s="522"/>
      <c r="J26" s="522"/>
      <c r="K26" s="522"/>
    </row>
    <row r="27" spans="1:15">
      <c r="A27" s="10" t="s">
        <v>623</v>
      </c>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 t="shared" si="3"/>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2" orientation="landscape" r:id="rId1"/>
  <headerFooter alignWithMargins="0">
    <oddFooter>&amp;L&amp;"ＭＳ Ｐ明朝,標準"（平成26年6月30日あるいは直前のサービス実施日(1日)）</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6"/>
  <sheetViews>
    <sheetView view="pageBreakPreview" zoomScale="85" zoomScaleNormal="100" zoomScaleSheetLayoutView="85" zoomScalePageLayoutView="85" workbookViewId="0">
      <selection activeCell="P4" sqref="P4"/>
    </sheetView>
  </sheetViews>
  <sheetFormatPr defaultColWidth="9" defaultRowHeight="10.8"/>
  <cols>
    <col min="1" max="1" width="7.88671875" style="712" customWidth="1"/>
    <col min="2" max="2" width="17.44140625" style="712" customWidth="1"/>
    <col min="3" max="5" width="9.6640625" style="712" customWidth="1"/>
    <col min="6" max="6" width="10.77734375" style="712" customWidth="1"/>
    <col min="7" max="12" width="9.6640625" style="712" customWidth="1"/>
    <col min="13" max="16384" width="9" style="712"/>
  </cols>
  <sheetData>
    <row r="1" spans="1:26" ht="17.25" customHeight="1">
      <c r="A1" s="708" t="s">
        <v>595</v>
      </c>
      <c r="B1" s="709"/>
      <c r="C1" s="709"/>
      <c r="D1" s="709"/>
      <c r="E1" s="710"/>
      <c r="F1" s="710"/>
      <c r="G1" s="711"/>
      <c r="H1" s="710"/>
      <c r="I1" s="711"/>
      <c r="J1" s="711"/>
      <c r="K1" s="711"/>
      <c r="L1" s="711"/>
    </row>
    <row r="2" spans="1:26" s="2" customFormat="1" ht="16.2">
      <c r="A2" s="37" t="s">
        <v>1651</v>
      </c>
      <c r="B2" s="38"/>
      <c r="C2" s="38"/>
      <c r="D2" s="38"/>
      <c r="E2" s="38"/>
      <c r="F2" s="38"/>
      <c r="G2" s="38"/>
      <c r="H2" s="38"/>
      <c r="I2" s="38"/>
      <c r="J2" s="38"/>
      <c r="K2" s="38"/>
      <c r="L2" s="38"/>
      <c r="M2" s="38"/>
    </row>
    <row r="3" spans="1:26" ht="11.25" customHeight="1">
      <c r="A3" s="710"/>
      <c r="B3" s="710"/>
      <c r="C3" s="710"/>
      <c r="D3" s="710"/>
      <c r="E3" s="710"/>
      <c r="F3" s="710"/>
      <c r="G3" s="711"/>
      <c r="H3" s="710"/>
      <c r="I3" s="711"/>
      <c r="J3" s="711"/>
      <c r="K3" s="711"/>
      <c r="L3" s="711"/>
    </row>
    <row r="4" spans="1:26" ht="18" customHeight="1">
      <c r="A4" s="713"/>
      <c r="B4" s="713"/>
      <c r="C4" s="1808" t="s">
        <v>574</v>
      </c>
      <c r="D4" s="1808" t="s">
        <v>575</v>
      </c>
      <c r="E4" s="1808" t="s">
        <v>576</v>
      </c>
      <c r="F4" s="1879" t="s">
        <v>577</v>
      </c>
      <c r="G4" s="1880"/>
      <c r="H4" s="1880"/>
      <c r="I4" s="1880"/>
      <c r="J4" s="1880"/>
      <c r="K4" s="1880"/>
      <c r="L4" s="1881"/>
    </row>
    <row r="5" spans="1:26" ht="18" customHeight="1">
      <c r="A5" s="713"/>
      <c r="B5" s="713"/>
      <c r="C5" s="1873"/>
      <c r="D5" s="1873"/>
      <c r="E5" s="1873"/>
      <c r="F5" s="1808" t="s">
        <v>578</v>
      </c>
      <c r="G5" s="1873" t="s">
        <v>39</v>
      </c>
      <c r="H5" s="1883" t="s">
        <v>579</v>
      </c>
      <c r="I5" s="1884"/>
      <c r="J5" s="1884"/>
      <c r="K5" s="1884"/>
      <c r="L5" s="1885"/>
    </row>
    <row r="6" spans="1:26" ht="52.5" customHeight="1">
      <c r="A6" s="713"/>
      <c r="B6" s="713"/>
      <c r="C6" s="1873"/>
      <c r="D6" s="1873"/>
      <c r="E6" s="1873"/>
      <c r="F6" s="1873"/>
      <c r="G6" s="1882"/>
      <c r="H6" s="783" t="s">
        <v>580</v>
      </c>
      <c r="I6" s="783" t="s">
        <v>581</v>
      </c>
      <c r="J6" s="783" t="s">
        <v>582</v>
      </c>
      <c r="K6" s="783" t="s">
        <v>495</v>
      </c>
      <c r="L6" s="783" t="s">
        <v>583</v>
      </c>
    </row>
    <row r="7" spans="1:26" ht="25.5" customHeight="1" thickBot="1">
      <c r="A7" s="1904" t="s">
        <v>584</v>
      </c>
      <c r="B7" s="783" t="s">
        <v>563</v>
      </c>
      <c r="C7" s="716">
        <v>20</v>
      </c>
      <c r="D7" s="717">
        <v>11.899999999999999</v>
      </c>
      <c r="E7" s="716">
        <v>2167</v>
      </c>
      <c r="F7" s="716">
        <v>22</v>
      </c>
      <c r="G7" s="716">
        <v>508</v>
      </c>
      <c r="H7" s="716">
        <v>504</v>
      </c>
      <c r="I7" s="716">
        <v>4</v>
      </c>
      <c r="J7" s="716">
        <v>0</v>
      </c>
      <c r="K7" s="716">
        <v>0</v>
      </c>
      <c r="L7" s="716">
        <v>0</v>
      </c>
      <c r="N7" s="712">
        <f>IF(G7=SUM(H7:L7),0,1)</f>
        <v>0</v>
      </c>
      <c r="P7" s="719"/>
      <c r="Q7" s="719"/>
      <c r="R7" s="719"/>
      <c r="S7" s="719"/>
      <c r="T7" s="719"/>
      <c r="U7" s="719"/>
      <c r="V7" s="719"/>
      <c r="W7" s="719"/>
      <c r="X7" s="719"/>
      <c r="Y7" s="719"/>
      <c r="Z7" s="719"/>
    </row>
    <row r="8" spans="1:26" ht="25.5" customHeight="1" thickTop="1" thickBot="1">
      <c r="A8" s="1905"/>
      <c r="B8" s="783" t="s">
        <v>627</v>
      </c>
      <c r="C8" s="723">
        <v>12</v>
      </c>
      <c r="D8" s="717">
        <v>17</v>
      </c>
      <c r="E8" s="723">
        <v>1436</v>
      </c>
      <c r="F8" s="723">
        <v>27</v>
      </c>
      <c r="G8" s="723">
        <v>357</v>
      </c>
      <c r="H8" s="723">
        <v>351</v>
      </c>
      <c r="I8" s="723">
        <v>5</v>
      </c>
      <c r="J8" s="723">
        <v>1</v>
      </c>
      <c r="K8" s="723">
        <v>0</v>
      </c>
      <c r="L8" s="723">
        <v>0</v>
      </c>
      <c r="N8" s="712">
        <f t="shared" ref="N8:N41" si="0">IF(G8=SUM(H8:L8),0,1)</f>
        <v>0</v>
      </c>
      <c r="P8" s="719"/>
      <c r="Q8" s="719"/>
      <c r="R8" s="719"/>
      <c r="S8" s="719"/>
      <c r="T8" s="719"/>
      <c r="U8" s="719"/>
      <c r="V8" s="719"/>
      <c r="W8" s="719"/>
      <c r="X8" s="719"/>
      <c r="Y8" s="719"/>
    </row>
    <row r="9" spans="1:26" ht="25.5" customHeight="1" thickTop="1" thickBot="1">
      <c r="A9" s="1905"/>
      <c r="B9" s="784" t="s">
        <v>79</v>
      </c>
      <c r="C9" s="723">
        <v>48</v>
      </c>
      <c r="D9" s="729">
        <v>18.312500000000007</v>
      </c>
      <c r="E9" s="723">
        <v>6732</v>
      </c>
      <c r="F9" s="723">
        <v>87</v>
      </c>
      <c r="G9" s="723">
        <v>1771</v>
      </c>
      <c r="H9" s="723">
        <v>1690</v>
      </c>
      <c r="I9" s="723">
        <v>71</v>
      </c>
      <c r="J9" s="723">
        <v>6</v>
      </c>
      <c r="K9" s="723">
        <v>4</v>
      </c>
      <c r="L9" s="723">
        <v>0</v>
      </c>
      <c r="N9" s="712">
        <f t="shared" si="0"/>
        <v>0</v>
      </c>
      <c r="P9" s="719"/>
      <c r="Q9" s="719"/>
      <c r="R9" s="719"/>
      <c r="S9" s="719"/>
      <c r="T9" s="719"/>
      <c r="U9" s="719"/>
      <c r="V9" s="719"/>
      <c r="W9" s="719"/>
      <c r="X9" s="719"/>
      <c r="Y9" s="719"/>
    </row>
    <row r="10" spans="1:26" ht="25.5" customHeight="1" thickTop="1" thickBot="1">
      <c r="A10" s="1905"/>
      <c r="B10" s="783" t="s">
        <v>628</v>
      </c>
      <c r="C10" s="723">
        <v>29</v>
      </c>
      <c r="D10" s="729">
        <v>18.241379310344826</v>
      </c>
      <c r="E10" s="723">
        <v>1926</v>
      </c>
      <c r="F10" s="723">
        <v>12</v>
      </c>
      <c r="G10" s="723">
        <v>516</v>
      </c>
      <c r="H10" s="723">
        <v>458</v>
      </c>
      <c r="I10" s="723">
        <v>57</v>
      </c>
      <c r="J10" s="723">
        <v>1</v>
      </c>
      <c r="K10" s="723">
        <v>0</v>
      </c>
      <c r="L10" s="723">
        <v>0</v>
      </c>
      <c r="N10" s="712">
        <f t="shared" si="0"/>
        <v>0</v>
      </c>
      <c r="P10" s="719"/>
      <c r="Q10" s="719"/>
      <c r="R10" s="719"/>
      <c r="S10" s="719"/>
      <c r="T10" s="719"/>
      <c r="U10" s="719"/>
      <c r="V10" s="719"/>
      <c r="W10" s="719"/>
      <c r="X10" s="719"/>
      <c r="Y10" s="719"/>
    </row>
    <row r="11" spans="1:26" ht="25.5" customHeight="1" thickTop="1" thickBot="1">
      <c r="A11" s="1905"/>
      <c r="B11" s="783" t="s">
        <v>70</v>
      </c>
      <c r="C11" s="723">
        <v>560</v>
      </c>
      <c r="D11" s="729">
        <v>19.283928571428596</v>
      </c>
      <c r="E11" s="723">
        <v>50300</v>
      </c>
      <c r="F11" s="723">
        <v>623</v>
      </c>
      <c r="G11" s="723">
        <v>12513</v>
      </c>
      <c r="H11" s="723">
        <v>10867</v>
      </c>
      <c r="I11" s="723">
        <v>1555</v>
      </c>
      <c r="J11" s="723">
        <v>38</v>
      </c>
      <c r="K11" s="723">
        <v>50</v>
      </c>
      <c r="L11" s="723">
        <v>3</v>
      </c>
      <c r="N11" s="712">
        <f t="shared" si="0"/>
        <v>0</v>
      </c>
      <c r="P11" s="719"/>
      <c r="Q11" s="719"/>
      <c r="R11" s="719"/>
      <c r="S11" s="719"/>
      <c r="T11" s="719"/>
      <c r="U11" s="719"/>
      <c r="V11" s="719"/>
      <c r="W11" s="719"/>
      <c r="X11" s="719"/>
      <c r="Y11" s="719"/>
    </row>
    <row r="12" spans="1:26" ht="25.5" customHeight="1" thickTop="1" thickBot="1">
      <c r="A12" s="1905"/>
      <c r="B12" s="783" t="s">
        <v>71</v>
      </c>
      <c r="C12" s="723">
        <v>127</v>
      </c>
      <c r="D12" s="729">
        <v>18.433070866141744</v>
      </c>
      <c r="E12" s="723">
        <v>6227</v>
      </c>
      <c r="F12" s="723">
        <v>73</v>
      </c>
      <c r="G12" s="723">
        <v>1717</v>
      </c>
      <c r="H12" s="723">
        <v>1475</v>
      </c>
      <c r="I12" s="723">
        <v>214</v>
      </c>
      <c r="J12" s="723">
        <v>17</v>
      </c>
      <c r="K12" s="723">
        <v>11</v>
      </c>
      <c r="L12" s="723">
        <v>0</v>
      </c>
      <c r="N12" s="712">
        <f t="shared" si="0"/>
        <v>0</v>
      </c>
      <c r="P12" s="719"/>
      <c r="Q12" s="719"/>
      <c r="R12" s="719"/>
      <c r="S12" s="719"/>
      <c r="T12" s="719"/>
      <c r="U12" s="719"/>
      <c r="V12" s="719"/>
      <c r="W12" s="719"/>
      <c r="X12" s="719"/>
      <c r="Y12" s="719"/>
    </row>
    <row r="13" spans="1:26" ht="25.5" customHeight="1" thickTop="1" thickBot="1">
      <c r="A13" s="1905"/>
      <c r="B13" s="730" t="s">
        <v>197</v>
      </c>
      <c r="C13" s="726">
        <v>796</v>
      </c>
      <c r="D13" s="727">
        <v>18.831658291457298</v>
      </c>
      <c r="E13" s="726">
        <v>68788</v>
      </c>
      <c r="F13" s="726">
        <v>844</v>
      </c>
      <c r="G13" s="726">
        <v>17382</v>
      </c>
      <c r="H13" s="726">
        <v>15345</v>
      </c>
      <c r="I13" s="726">
        <v>1906</v>
      </c>
      <c r="J13" s="726">
        <v>63</v>
      </c>
      <c r="K13" s="726">
        <v>65</v>
      </c>
      <c r="L13" s="726">
        <v>3</v>
      </c>
      <c r="N13" s="712">
        <f t="shared" si="0"/>
        <v>0</v>
      </c>
      <c r="P13" s="719"/>
      <c r="Q13" s="719"/>
      <c r="R13" s="719"/>
      <c r="S13" s="719"/>
      <c r="T13" s="719"/>
      <c r="U13" s="719"/>
      <c r="V13" s="719"/>
      <c r="W13" s="719"/>
      <c r="X13" s="719"/>
      <c r="Y13" s="719"/>
    </row>
    <row r="14" spans="1:26" ht="25.5" customHeight="1" thickTop="1" thickBot="1">
      <c r="A14" s="1905" t="s">
        <v>590</v>
      </c>
      <c r="B14" s="785" t="s">
        <v>563</v>
      </c>
      <c r="C14" s="733">
        <v>22</v>
      </c>
      <c r="D14" s="786">
        <v>16.818181818181817</v>
      </c>
      <c r="E14" s="733">
        <v>6714</v>
      </c>
      <c r="F14" s="733">
        <v>17</v>
      </c>
      <c r="G14" s="733">
        <v>1186</v>
      </c>
      <c r="H14" s="733">
        <v>1158</v>
      </c>
      <c r="I14" s="733">
        <v>25</v>
      </c>
      <c r="J14" s="733">
        <v>0</v>
      </c>
      <c r="K14" s="733">
        <v>3</v>
      </c>
      <c r="L14" s="733">
        <v>0</v>
      </c>
      <c r="N14" s="712">
        <f t="shared" si="0"/>
        <v>0</v>
      </c>
      <c r="P14" s="719"/>
      <c r="Q14" s="719"/>
      <c r="R14" s="719"/>
      <c r="S14" s="719"/>
      <c r="T14" s="719"/>
      <c r="U14" s="719"/>
      <c r="V14" s="719"/>
      <c r="W14" s="719"/>
      <c r="X14" s="719"/>
      <c r="Y14" s="719"/>
    </row>
    <row r="15" spans="1:26" ht="25.5" customHeight="1" thickTop="1" thickBot="1">
      <c r="A15" s="1905"/>
      <c r="B15" s="783" t="s">
        <v>627</v>
      </c>
      <c r="C15" s="723">
        <v>17</v>
      </c>
      <c r="D15" s="729">
        <v>19.941176470588236</v>
      </c>
      <c r="E15" s="723">
        <v>7626</v>
      </c>
      <c r="F15" s="723">
        <v>43</v>
      </c>
      <c r="G15" s="723">
        <v>969</v>
      </c>
      <c r="H15" s="723">
        <v>924</v>
      </c>
      <c r="I15" s="723">
        <v>38</v>
      </c>
      <c r="J15" s="723">
        <v>5</v>
      </c>
      <c r="K15" s="723">
        <v>2</v>
      </c>
      <c r="L15" s="723">
        <v>0</v>
      </c>
      <c r="N15" s="712">
        <f t="shared" si="0"/>
        <v>0</v>
      </c>
      <c r="P15" s="719"/>
      <c r="Q15" s="719"/>
      <c r="R15" s="719"/>
      <c r="S15" s="719"/>
      <c r="T15" s="719"/>
      <c r="U15" s="719"/>
      <c r="V15" s="719"/>
      <c r="W15" s="719"/>
      <c r="X15" s="719"/>
      <c r="Y15" s="719"/>
    </row>
    <row r="16" spans="1:26" ht="25.5" customHeight="1" thickTop="1" thickBot="1">
      <c r="A16" s="1905"/>
      <c r="B16" s="784" t="s">
        <v>79</v>
      </c>
      <c r="C16" s="723">
        <v>48</v>
      </c>
      <c r="D16" s="729">
        <v>19.395833333333332</v>
      </c>
      <c r="E16" s="723">
        <v>20519</v>
      </c>
      <c r="F16" s="723">
        <v>85</v>
      </c>
      <c r="G16" s="723">
        <v>3177</v>
      </c>
      <c r="H16" s="723">
        <v>2757</v>
      </c>
      <c r="I16" s="723">
        <v>396</v>
      </c>
      <c r="J16" s="723">
        <v>8</v>
      </c>
      <c r="K16" s="723">
        <v>16</v>
      </c>
      <c r="L16" s="723">
        <v>0</v>
      </c>
      <c r="N16" s="712">
        <f t="shared" si="0"/>
        <v>0</v>
      </c>
      <c r="P16" s="719"/>
      <c r="Q16" s="719"/>
      <c r="R16" s="719"/>
      <c r="S16" s="719"/>
      <c r="T16" s="719"/>
      <c r="U16" s="719"/>
      <c r="V16" s="719"/>
      <c r="W16" s="719"/>
      <c r="X16" s="719"/>
      <c r="Y16" s="719"/>
    </row>
    <row r="17" spans="1:25" ht="25.5" customHeight="1" thickTop="1" thickBot="1">
      <c r="A17" s="1905"/>
      <c r="B17" s="783" t="s">
        <v>628</v>
      </c>
      <c r="C17" s="723">
        <v>38</v>
      </c>
      <c r="D17" s="729">
        <v>19.315789473684212</v>
      </c>
      <c r="E17" s="723">
        <v>11062</v>
      </c>
      <c r="F17" s="723">
        <v>22</v>
      </c>
      <c r="G17" s="723">
        <v>1277</v>
      </c>
      <c r="H17" s="723">
        <v>1152</v>
      </c>
      <c r="I17" s="723">
        <v>118</v>
      </c>
      <c r="J17" s="723">
        <v>4</v>
      </c>
      <c r="K17" s="723">
        <v>3</v>
      </c>
      <c r="L17" s="723">
        <v>0</v>
      </c>
      <c r="N17" s="712">
        <f t="shared" si="0"/>
        <v>0</v>
      </c>
      <c r="P17" s="719"/>
      <c r="Q17" s="719"/>
      <c r="R17" s="719"/>
      <c r="S17" s="719"/>
      <c r="T17" s="719"/>
      <c r="U17" s="719"/>
      <c r="V17" s="719"/>
      <c r="W17" s="719"/>
      <c r="X17" s="719"/>
      <c r="Y17" s="719"/>
    </row>
    <row r="18" spans="1:25" ht="25.5" customHeight="1" thickTop="1" thickBot="1">
      <c r="A18" s="1905"/>
      <c r="B18" s="783" t="s">
        <v>70</v>
      </c>
      <c r="C18" s="723">
        <v>751</v>
      </c>
      <c r="D18" s="729">
        <v>21.792276964047939</v>
      </c>
      <c r="E18" s="723">
        <v>410163</v>
      </c>
      <c r="F18" s="723">
        <v>1443</v>
      </c>
      <c r="G18" s="723">
        <v>46892</v>
      </c>
      <c r="H18" s="723">
        <v>39497</v>
      </c>
      <c r="I18" s="723">
        <v>6620</v>
      </c>
      <c r="J18" s="723">
        <v>420</v>
      </c>
      <c r="K18" s="723">
        <v>354</v>
      </c>
      <c r="L18" s="723">
        <v>1</v>
      </c>
      <c r="N18" s="712">
        <f t="shared" si="0"/>
        <v>0</v>
      </c>
      <c r="P18" s="719"/>
      <c r="Q18" s="719"/>
      <c r="R18" s="719"/>
      <c r="S18" s="719"/>
      <c r="T18" s="719"/>
      <c r="U18" s="719"/>
      <c r="V18" s="719"/>
      <c r="W18" s="719"/>
      <c r="X18" s="719"/>
      <c r="Y18" s="719"/>
    </row>
    <row r="19" spans="1:25" ht="25.5" customHeight="1" thickTop="1" thickBot="1">
      <c r="A19" s="1905"/>
      <c r="B19" s="783" t="s">
        <v>71</v>
      </c>
      <c r="C19" s="723">
        <v>175</v>
      </c>
      <c r="D19" s="729">
        <v>21.085714285714296</v>
      </c>
      <c r="E19" s="723">
        <v>61781</v>
      </c>
      <c r="F19" s="723">
        <v>174</v>
      </c>
      <c r="G19" s="723">
        <v>6294</v>
      </c>
      <c r="H19" s="723">
        <v>5196</v>
      </c>
      <c r="I19" s="723">
        <v>918</v>
      </c>
      <c r="J19" s="723">
        <v>118</v>
      </c>
      <c r="K19" s="723">
        <v>62</v>
      </c>
      <c r="L19" s="723">
        <v>0</v>
      </c>
      <c r="N19" s="712">
        <f>IF(G19=SUM(H19:L19),0,1)</f>
        <v>0</v>
      </c>
      <c r="P19" s="719"/>
      <c r="Q19" s="719"/>
      <c r="R19" s="719"/>
      <c r="S19" s="719"/>
      <c r="T19" s="719"/>
      <c r="U19" s="719"/>
      <c r="V19" s="719"/>
      <c r="W19" s="719"/>
      <c r="X19" s="719"/>
      <c r="Y19" s="719"/>
    </row>
    <row r="20" spans="1:25" ht="25.5" customHeight="1" thickTop="1" thickBot="1">
      <c r="A20" s="1905"/>
      <c r="B20" s="730" t="s">
        <v>197</v>
      </c>
      <c r="C20" s="787">
        <v>1051</v>
      </c>
      <c r="D20" s="788">
        <v>21.341579448144635</v>
      </c>
      <c r="E20" s="787">
        <v>517865</v>
      </c>
      <c r="F20" s="787">
        <v>1784</v>
      </c>
      <c r="G20" s="787">
        <v>59795</v>
      </c>
      <c r="H20" s="787">
        <v>50684</v>
      </c>
      <c r="I20" s="787">
        <v>8115</v>
      </c>
      <c r="J20" s="787">
        <v>555</v>
      </c>
      <c r="K20" s="787">
        <v>440</v>
      </c>
      <c r="L20" s="787">
        <v>1</v>
      </c>
      <c r="N20" s="712">
        <f t="shared" si="0"/>
        <v>0</v>
      </c>
      <c r="P20" s="719"/>
      <c r="Q20" s="719"/>
      <c r="R20" s="719"/>
      <c r="S20" s="719"/>
      <c r="T20" s="719"/>
      <c r="U20" s="719"/>
      <c r="V20" s="719"/>
      <c r="W20" s="719"/>
      <c r="X20" s="719"/>
      <c r="Y20" s="719"/>
    </row>
    <row r="21" spans="1:25" ht="25.5" customHeight="1" thickTop="1">
      <c r="A21" s="1878" t="s">
        <v>591</v>
      </c>
      <c r="B21" s="785" t="s">
        <v>563</v>
      </c>
      <c r="C21" s="733">
        <v>1</v>
      </c>
      <c r="D21" s="786">
        <v>5</v>
      </c>
      <c r="E21" s="733">
        <v>37</v>
      </c>
      <c r="F21" s="733">
        <v>0</v>
      </c>
      <c r="G21" s="733">
        <v>11</v>
      </c>
      <c r="H21" s="733">
        <v>11</v>
      </c>
      <c r="I21" s="733">
        <v>0</v>
      </c>
      <c r="J21" s="733">
        <v>0</v>
      </c>
      <c r="K21" s="733">
        <v>0</v>
      </c>
      <c r="L21" s="733">
        <v>0</v>
      </c>
      <c r="N21" s="712">
        <f t="shared" si="0"/>
        <v>0</v>
      </c>
      <c r="P21" s="719"/>
      <c r="Q21" s="719"/>
      <c r="R21" s="719"/>
      <c r="S21" s="719"/>
      <c r="T21" s="719"/>
      <c r="U21" s="719"/>
      <c r="V21" s="719"/>
      <c r="W21" s="719"/>
      <c r="X21" s="719"/>
      <c r="Y21" s="719"/>
    </row>
    <row r="22" spans="1:25" ht="25.5" customHeight="1">
      <c r="A22" s="1873"/>
      <c r="B22" s="783" t="s">
        <v>627</v>
      </c>
      <c r="C22" s="723">
        <v>1</v>
      </c>
      <c r="D22" s="729">
        <v>21</v>
      </c>
      <c r="E22" s="723">
        <v>85</v>
      </c>
      <c r="F22" s="723">
        <v>0</v>
      </c>
      <c r="G22" s="723">
        <v>11</v>
      </c>
      <c r="H22" s="723">
        <v>10</v>
      </c>
      <c r="I22" s="723">
        <v>1</v>
      </c>
      <c r="J22" s="723">
        <v>0</v>
      </c>
      <c r="K22" s="723">
        <v>0</v>
      </c>
      <c r="L22" s="723">
        <v>0</v>
      </c>
      <c r="N22" s="712">
        <f t="shared" si="0"/>
        <v>0</v>
      </c>
      <c r="P22" s="719"/>
      <c r="Q22" s="719"/>
      <c r="R22" s="719"/>
      <c r="S22" s="719"/>
      <c r="T22" s="719"/>
      <c r="U22" s="719"/>
      <c r="V22" s="719"/>
      <c r="W22" s="719"/>
      <c r="X22" s="719"/>
      <c r="Y22" s="719"/>
    </row>
    <row r="23" spans="1:25" ht="25.5" customHeight="1">
      <c r="A23" s="1873"/>
      <c r="B23" s="784" t="s">
        <v>79</v>
      </c>
      <c r="C23" s="723">
        <v>1</v>
      </c>
      <c r="D23" s="729">
        <v>9</v>
      </c>
      <c r="E23" s="723">
        <v>26</v>
      </c>
      <c r="F23" s="723">
        <v>0</v>
      </c>
      <c r="G23" s="723">
        <v>8</v>
      </c>
      <c r="H23" s="723">
        <v>8</v>
      </c>
      <c r="I23" s="723">
        <v>0</v>
      </c>
      <c r="J23" s="723">
        <v>0</v>
      </c>
      <c r="K23" s="723">
        <v>0</v>
      </c>
      <c r="L23" s="723">
        <v>0</v>
      </c>
      <c r="N23" s="712">
        <f t="shared" si="0"/>
        <v>0</v>
      </c>
      <c r="P23" s="719"/>
      <c r="Q23" s="719"/>
      <c r="R23" s="719"/>
      <c r="S23" s="719"/>
      <c r="T23" s="719"/>
      <c r="U23" s="719"/>
      <c r="V23" s="719"/>
      <c r="W23" s="719"/>
      <c r="X23" s="719"/>
      <c r="Y23" s="719"/>
    </row>
    <row r="24" spans="1:25" ht="25.5" customHeight="1">
      <c r="A24" s="1873"/>
      <c r="B24" s="783" t="s">
        <v>628</v>
      </c>
      <c r="C24" s="723">
        <v>1</v>
      </c>
      <c r="D24" s="729">
        <v>5</v>
      </c>
      <c r="E24" s="723">
        <v>7</v>
      </c>
      <c r="F24" s="723">
        <v>0</v>
      </c>
      <c r="G24" s="723">
        <v>2</v>
      </c>
      <c r="H24" s="723">
        <v>1</v>
      </c>
      <c r="I24" s="723">
        <v>1</v>
      </c>
      <c r="J24" s="723">
        <v>0</v>
      </c>
      <c r="K24" s="723">
        <v>0</v>
      </c>
      <c r="L24" s="723">
        <v>0</v>
      </c>
      <c r="N24" s="712">
        <f t="shared" si="0"/>
        <v>0</v>
      </c>
      <c r="P24" s="719"/>
      <c r="Q24" s="719"/>
      <c r="R24" s="719"/>
      <c r="S24" s="719"/>
      <c r="T24" s="719"/>
      <c r="U24" s="719"/>
      <c r="V24" s="719"/>
      <c r="W24" s="719"/>
      <c r="X24" s="719"/>
      <c r="Y24" s="719"/>
    </row>
    <row r="25" spans="1:25" ht="25.5" customHeight="1">
      <c r="A25" s="1873"/>
      <c r="B25" s="783" t="s">
        <v>70</v>
      </c>
      <c r="C25" s="723">
        <v>85</v>
      </c>
      <c r="D25" s="729">
        <v>17.08235294117647</v>
      </c>
      <c r="E25" s="723">
        <v>8529</v>
      </c>
      <c r="F25" s="723">
        <v>35</v>
      </c>
      <c r="G25" s="723">
        <v>1290</v>
      </c>
      <c r="H25" s="723">
        <v>932</v>
      </c>
      <c r="I25" s="723">
        <v>334</v>
      </c>
      <c r="J25" s="723">
        <v>0</v>
      </c>
      <c r="K25" s="723">
        <v>24</v>
      </c>
      <c r="L25" s="723">
        <v>0</v>
      </c>
      <c r="N25" s="712">
        <f t="shared" si="0"/>
        <v>0</v>
      </c>
      <c r="P25" s="719"/>
      <c r="Q25" s="719"/>
      <c r="R25" s="719"/>
      <c r="S25" s="719"/>
      <c r="T25" s="719"/>
      <c r="U25" s="719"/>
      <c r="V25" s="719"/>
      <c r="W25" s="719"/>
      <c r="X25" s="719"/>
      <c r="Y25" s="719"/>
    </row>
    <row r="26" spans="1:25" ht="25.5" customHeight="1">
      <c r="A26" s="1873"/>
      <c r="B26" s="783" t="s">
        <v>71</v>
      </c>
      <c r="C26" s="723">
        <v>11</v>
      </c>
      <c r="D26" s="729">
        <v>17</v>
      </c>
      <c r="E26" s="723">
        <v>627</v>
      </c>
      <c r="F26" s="723">
        <v>1</v>
      </c>
      <c r="G26" s="723">
        <v>106</v>
      </c>
      <c r="H26" s="723">
        <v>84</v>
      </c>
      <c r="I26" s="723">
        <v>19</v>
      </c>
      <c r="J26" s="723">
        <v>0</v>
      </c>
      <c r="K26" s="723">
        <v>3</v>
      </c>
      <c r="L26" s="723">
        <v>0</v>
      </c>
      <c r="N26" s="712">
        <f t="shared" si="0"/>
        <v>0</v>
      </c>
      <c r="P26" s="719"/>
      <c r="Q26" s="719"/>
      <c r="R26" s="719"/>
      <c r="S26" s="719"/>
      <c r="T26" s="719"/>
      <c r="U26" s="719"/>
      <c r="V26" s="719"/>
      <c r="W26" s="719"/>
      <c r="X26" s="719"/>
      <c r="Y26" s="719"/>
    </row>
    <row r="27" spans="1:25" ht="25.5" customHeight="1" thickBot="1">
      <c r="A27" s="1874"/>
      <c r="B27" s="730" t="s">
        <v>197</v>
      </c>
      <c r="C27" s="789">
        <v>100</v>
      </c>
      <c r="D27" s="790">
        <v>16.79000000000001</v>
      </c>
      <c r="E27" s="789">
        <v>9311</v>
      </c>
      <c r="F27" s="789">
        <v>36</v>
      </c>
      <c r="G27" s="789">
        <v>1428</v>
      </c>
      <c r="H27" s="789">
        <v>1046</v>
      </c>
      <c r="I27" s="789">
        <v>355</v>
      </c>
      <c r="J27" s="789">
        <v>0</v>
      </c>
      <c r="K27" s="789">
        <v>27</v>
      </c>
      <c r="L27" s="789">
        <v>0</v>
      </c>
      <c r="N27" s="712">
        <f t="shared" si="0"/>
        <v>0</v>
      </c>
      <c r="P27" s="719"/>
      <c r="Q27" s="719"/>
      <c r="R27" s="719"/>
      <c r="S27" s="719"/>
      <c r="T27" s="719"/>
      <c r="U27" s="719"/>
      <c r="V27" s="719"/>
      <c r="W27" s="719"/>
      <c r="X27" s="719"/>
      <c r="Y27" s="719"/>
    </row>
    <row r="28" spans="1:25" ht="25.5" customHeight="1" thickTop="1">
      <c r="A28" s="1878" t="s">
        <v>593</v>
      </c>
      <c r="B28" s="783" t="s">
        <v>563</v>
      </c>
      <c r="C28" s="723">
        <v>0</v>
      </c>
      <c r="D28" s="734" t="s">
        <v>592</v>
      </c>
      <c r="E28" s="733">
        <v>0</v>
      </c>
      <c r="F28" s="733">
        <v>0</v>
      </c>
      <c r="G28" s="733">
        <v>0</v>
      </c>
      <c r="H28" s="733">
        <v>0</v>
      </c>
      <c r="I28" s="733">
        <v>0</v>
      </c>
      <c r="J28" s="733">
        <v>0</v>
      </c>
      <c r="K28" s="733">
        <v>0</v>
      </c>
      <c r="L28" s="733">
        <v>0</v>
      </c>
      <c r="N28" s="712">
        <f t="shared" si="0"/>
        <v>0</v>
      </c>
      <c r="P28" s="719"/>
      <c r="Q28" s="719"/>
      <c r="R28" s="719"/>
      <c r="S28" s="719"/>
      <c r="T28" s="719"/>
      <c r="U28" s="719"/>
      <c r="V28" s="719"/>
      <c r="W28" s="719"/>
      <c r="X28" s="719"/>
      <c r="Y28" s="719"/>
    </row>
    <row r="29" spans="1:25" ht="25.5" customHeight="1">
      <c r="A29" s="1873"/>
      <c r="B29" s="783" t="s">
        <v>627</v>
      </c>
      <c r="C29" s="723">
        <v>1</v>
      </c>
      <c r="D29" s="729">
        <v>21</v>
      </c>
      <c r="E29" s="723">
        <v>202</v>
      </c>
      <c r="F29" s="723">
        <v>0</v>
      </c>
      <c r="G29" s="723">
        <v>21</v>
      </c>
      <c r="H29" s="723">
        <v>19</v>
      </c>
      <c r="I29" s="723">
        <v>2</v>
      </c>
      <c r="J29" s="723">
        <v>0</v>
      </c>
      <c r="K29" s="723">
        <v>0</v>
      </c>
      <c r="L29" s="723">
        <v>0</v>
      </c>
      <c r="N29" s="712">
        <f t="shared" si="0"/>
        <v>0</v>
      </c>
      <c r="P29" s="719"/>
      <c r="Q29" s="719"/>
      <c r="R29" s="719"/>
      <c r="S29" s="719"/>
      <c r="T29" s="719"/>
      <c r="U29" s="719"/>
      <c r="V29" s="719"/>
      <c r="W29" s="719"/>
      <c r="X29" s="719"/>
      <c r="Y29" s="719"/>
    </row>
    <row r="30" spans="1:25" ht="25.5" customHeight="1">
      <c r="A30" s="1873"/>
      <c r="B30" s="784" t="s">
        <v>79</v>
      </c>
      <c r="C30" s="723">
        <v>2</v>
      </c>
      <c r="D30" s="729">
        <v>14.5</v>
      </c>
      <c r="E30" s="723">
        <v>254</v>
      </c>
      <c r="F30" s="723">
        <v>0</v>
      </c>
      <c r="G30" s="723">
        <v>48</v>
      </c>
      <c r="H30" s="723">
        <v>45</v>
      </c>
      <c r="I30" s="723">
        <v>3</v>
      </c>
      <c r="J30" s="723">
        <v>0</v>
      </c>
      <c r="K30" s="723">
        <v>0</v>
      </c>
      <c r="L30" s="723">
        <v>0</v>
      </c>
      <c r="N30" s="712">
        <f t="shared" si="0"/>
        <v>0</v>
      </c>
      <c r="P30" s="719"/>
      <c r="Q30" s="719"/>
      <c r="R30" s="719"/>
      <c r="S30" s="719"/>
      <c r="T30" s="719"/>
      <c r="U30" s="719"/>
      <c r="V30" s="719"/>
      <c r="W30" s="719"/>
      <c r="X30" s="719"/>
      <c r="Y30" s="719"/>
    </row>
    <row r="31" spans="1:25" ht="25.5" customHeight="1">
      <c r="A31" s="1873"/>
      <c r="B31" s="783" t="s">
        <v>628</v>
      </c>
      <c r="C31" s="723">
        <v>1</v>
      </c>
      <c r="D31" s="729">
        <v>5</v>
      </c>
      <c r="E31" s="723">
        <v>63</v>
      </c>
      <c r="F31" s="723">
        <v>0</v>
      </c>
      <c r="G31" s="723">
        <v>18</v>
      </c>
      <c r="H31" s="723">
        <v>16</v>
      </c>
      <c r="I31" s="723">
        <v>2</v>
      </c>
      <c r="J31" s="723">
        <v>0</v>
      </c>
      <c r="K31" s="723">
        <v>0</v>
      </c>
      <c r="L31" s="723">
        <v>0</v>
      </c>
      <c r="N31" s="712">
        <f t="shared" si="0"/>
        <v>0</v>
      </c>
      <c r="P31" s="719"/>
      <c r="Q31" s="719"/>
      <c r="R31" s="719"/>
      <c r="S31" s="719"/>
      <c r="T31" s="719"/>
      <c r="U31" s="719"/>
      <c r="V31" s="719"/>
      <c r="W31" s="719"/>
      <c r="X31" s="719"/>
      <c r="Y31" s="719"/>
    </row>
    <row r="32" spans="1:25" ht="25.5" customHeight="1">
      <c r="A32" s="1873"/>
      <c r="B32" s="783" t="s">
        <v>70</v>
      </c>
      <c r="C32" s="723">
        <v>271</v>
      </c>
      <c r="D32" s="729">
        <v>19.763837638376391</v>
      </c>
      <c r="E32" s="723">
        <v>137475</v>
      </c>
      <c r="F32" s="723">
        <v>208</v>
      </c>
      <c r="G32" s="723">
        <v>11012</v>
      </c>
      <c r="H32" s="723">
        <v>6990</v>
      </c>
      <c r="I32" s="723">
        <v>3586</v>
      </c>
      <c r="J32" s="723">
        <v>26</v>
      </c>
      <c r="K32" s="723">
        <v>410</v>
      </c>
      <c r="L32" s="723">
        <v>0</v>
      </c>
      <c r="N32" s="712">
        <f t="shared" si="0"/>
        <v>0</v>
      </c>
      <c r="P32" s="719"/>
      <c r="Q32" s="719"/>
      <c r="R32" s="719"/>
      <c r="S32" s="719"/>
      <c r="T32" s="719"/>
      <c r="U32" s="719"/>
      <c r="V32" s="719"/>
      <c r="W32" s="719"/>
      <c r="X32" s="719"/>
      <c r="Y32" s="719"/>
    </row>
    <row r="33" spans="1:25" ht="25.5" customHeight="1">
      <c r="A33" s="1873"/>
      <c r="B33" s="783" t="s">
        <v>71</v>
      </c>
      <c r="C33" s="716">
        <v>33</v>
      </c>
      <c r="D33" s="717">
        <v>19.121212121212118</v>
      </c>
      <c r="E33" s="716">
        <v>9774</v>
      </c>
      <c r="F33" s="716">
        <v>6</v>
      </c>
      <c r="G33" s="716">
        <v>765</v>
      </c>
      <c r="H33" s="716">
        <v>518</v>
      </c>
      <c r="I33" s="716">
        <v>203</v>
      </c>
      <c r="J33" s="716">
        <v>11</v>
      </c>
      <c r="K33" s="716">
        <v>33</v>
      </c>
      <c r="L33" s="716">
        <v>0</v>
      </c>
      <c r="N33" s="712">
        <f t="shared" si="0"/>
        <v>0</v>
      </c>
      <c r="P33" s="719"/>
      <c r="Q33" s="719"/>
      <c r="R33" s="719"/>
      <c r="S33" s="719"/>
      <c r="T33" s="719"/>
      <c r="U33" s="719"/>
      <c r="V33" s="719"/>
      <c r="W33" s="719"/>
      <c r="X33" s="719"/>
      <c r="Y33" s="719"/>
    </row>
    <row r="34" spans="1:25" ht="25.5" customHeight="1" thickBot="1">
      <c r="A34" s="1874"/>
      <c r="B34" s="730" t="s">
        <v>197</v>
      </c>
      <c r="C34" s="789">
        <v>308</v>
      </c>
      <c r="D34" s="790">
        <v>19.616883116883127</v>
      </c>
      <c r="E34" s="789">
        <v>147768</v>
      </c>
      <c r="F34" s="789">
        <v>214</v>
      </c>
      <c r="G34" s="789">
        <v>11864</v>
      </c>
      <c r="H34" s="789">
        <v>7588</v>
      </c>
      <c r="I34" s="789">
        <v>3796</v>
      </c>
      <c r="J34" s="789">
        <v>37</v>
      </c>
      <c r="K34" s="789">
        <v>443</v>
      </c>
      <c r="L34" s="789">
        <v>0</v>
      </c>
      <c r="N34" s="712">
        <f t="shared" si="0"/>
        <v>0</v>
      </c>
      <c r="P34" s="719"/>
      <c r="Q34" s="719"/>
      <c r="R34" s="719"/>
      <c r="S34" s="719"/>
      <c r="T34" s="719"/>
      <c r="U34" s="719"/>
      <c r="V34" s="719"/>
      <c r="W34" s="719"/>
      <c r="X34" s="719"/>
      <c r="Y34" s="719"/>
    </row>
    <row r="35" spans="1:25" ht="25.5" customHeight="1" thickTop="1">
      <c r="A35" s="1873" t="s">
        <v>629</v>
      </c>
      <c r="B35" s="783" t="s">
        <v>563</v>
      </c>
      <c r="C35" s="723">
        <v>0</v>
      </c>
      <c r="D35" s="734" t="s">
        <v>592</v>
      </c>
      <c r="E35" s="723">
        <v>0</v>
      </c>
      <c r="F35" s="723">
        <v>0</v>
      </c>
      <c r="G35" s="723">
        <v>0</v>
      </c>
      <c r="H35" s="723">
        <v>0</v>
      </c>
      <c r="I35" s="723">
        <v>0</v>
      </c>
      <c r="J35" s="723">
        <v>0</v>
      </c>
      <c r="K35" s="723">
        <v>0</v>
      </c>
      <c r="L35" s="723">
        <v>0</v>
      </c>
      <c r="N35" s="712">
        <f t="shared" si="0"/>
        <v>0</v>
      </c>
      <c r="P35" s="719"/>
      <c r="Q35" s="719"/>
      <c r="R35" s="719"/>
      <c r="S35" s="719"/>
      <c r="T35" s="719"/>
      <c r="U35" s="719"/>
      <c r="V35" s="719"/>
      <c r="W35" s="719"/>
      <c r="X35" s="719"/>
      <c r="Y35" s="719"/>
    </row>
    <row r="36" spans="1:25" ht="25.5" customHeight="1">
      <c r="A36" s="1873"/>
      <c r="B36" s="783" t="s">
        <v>627</v>
      </c>
      <c r="C36" s="723">
        <v>1</v>
      </c>
      <c r="D36" s="729">
        <v>22</v>
      </c>
      <c r="E36" s="723">
        <v>150</v>
      </c>
      <c r="F36" s="723">
        <v>0</v>
      </c>
      <c r="G36" s="723">
        <v>19</v>
      </c>
      <c r="H36" s="723">
        <v>15</v>
      </c>
      <c r="I36" s="723">
        <v>3</v>
      </c>
      <c r="J36" s="723">
        <v>1</v>
      </c>
      <c r="K36" s="723">
        <v>0</v>
      </c>
      <c r="L36" s="723">
        <v>0</v>
      </c>
      <c r="N36" s="712">
        <f t="shared" si="0"/>
        <v>0</v>
      </c>
      <c r="P36" s="719"/>
      <c r="Q36" s="719"/>
      <c r="R36" s="719"/>
      <c r="S36" s="719"/>
      <c r="T36" s="719"/>
      <c r="U36" s="719"/>
      <c r="V36" s="719"/>
      <c r="W36" s="719"/>
      <c r="X36" s="719"/>
      <c r="Y36" s="719"/>
    </row>
    <row r="37" spans="1:25" ht="25.5" customHeight="1">
      <c r="A37" s="1873"/>
      <c r="B37" s="784" t="s">
        <v>79</v>
      </c>
      <c r="C37" s="723">
        <v>2</v>
      </c>
      <c r="D37" s="729">
        <v>21</v>
      </c>
      <c r="E37" s="723">
        <v>461</v>
      </c>
      <c r="F37" s="723">
        <v>1</v>
      </c>
      <c r="G37" s="723">
        <v>54</v>
      </c>
      <c r="H37" s="723">
        <v>54</v>
      </c>
      <c r="I37" s="723">
        <v>0</v>
      </c>
      <c r="J37" s="723">
        <v>0</v>
      </c>
      <c r="K37" s="723">
        <v>0</v>
      </c>
      <c r="L37" s="723">
        <v>0</v>
      </c>
      <c r="N37" s="712">
        <f t="shared" si="0"/>
        <v>0</v>
      </c>
      <c r="P37" s="719"/>
      <c r="Q37" s="719"/>
      <c r="R37" s="719"/>
      <c r="S37" s="719"/>
      <c r="T37" s="719"/>
      <c r="U37" s="719"/>
      <c r="V37" s="719"/>
      <c r="W37" s="719"/>
      <c r="X37" s="719"/>
      <c r="Y37" s="719"/>
    </row>
    <row r="38" spans="1:25" ht="25.5" customHeight="1">
      <c r="A38" s="1873"/>
      <c r="B38" s="783" t="s">
        <v>628</v>
      </c>
      <c r="C38" s="723">
        <v>2</v>
      </c>
      <c r="D38" s="729">
        <v>23</v>
      </c>
      <c r="E38" s="723">
        <v>1325</v>
      </c>
      <c r="F38" s="723">
        <v>4</v>
      </c>
      <c r="G38" s="723">
        <v>139</v>
      </c>
      <c r="H38" s="723">
        <v>139</v>
      </c>
      <c r="I38" s="723">
        <v>0</v>
      </c>
      <c r="J38" s="723">
        <v>0</v>
      </c>
      <c r="K38" s="723">
        <v>0</v>
      </c>
      <c r="L38" s="723">
        <v>0</v>
      </c>
      <c r="N38" s="712">
        <f t="shared" si="0"/>
        <v>0</v>
      </c>
      <c r="P38" s="719"/>
      <c r="Q38" s="719"/>
      <c r="R38" s="719"/>
      <c r="S38" s="719"/>
      <c r="T38" s="719"/>
      <c r="U38" s="719"/>
      <c r="V38" s="719"/>
      <c r="W38" s="719"/>
      <c r="X38" s="719"/>
      <c r="Y38" s="719"/>
    </row>
    <row r="39" spans="1:25" ht="25.5" customHeight="1">
      <c r="A39" s="1873"/>
      <c r="B39" s="783" t="s">
        <v>70</v>
      </c>
      <c r="C39" s="723">
        <v>105</v>
      </c>
      <c r="D39" s="729">
        <v>23.447619047619042</v>
      </c>
      <c r="E39" s="723">
        <v>54198</v>
      </c>
      <c r="F39" s="723">
        <v>167</v>
      </c>
      <c r="G39" s="723">
        <v>4325</v>
      </c>
      <c r="H39" s="723">
        <v>3524</v>
      </c>
      <c r="I39" s="723">
        <v>187</v>
      </c>
      <c r="J39" s="723">
        <v>531</v>
      </c>
      <c r="K39" s="723">
        <v>83</v>
      </c>
      <c r="L39" s="723">
        <v>0</v>
      </c>
      <c r="N39" s="712">
        <f t="shared" si="0"/>
        <v>0</v>
      </c>
      <c r="P39" s="719"/>
      <c r="Q39" s="719"/>
      <c r="R39" s="719"/>
      <c r="S39" s="719"/>
      <c r="T39" s="719"/>
      <c r="U39" s="719"/>
      <c r="V39" s="719"/>
      <c r="W39" s="719"/>
      <c r="X39" s="719"/>
      <c r="Y39" s="719"/>
    </row>
    <row r="40" spans="1:25" ht="25.5" customHeight="1">
      <c r="A40" s="1873"/>
      <c r="B40" s="783" t="s">
        <v>71</v>
      </c>
      <c r="C40" s="723">
        <v>40</v>
      </c>
      <c r="D40" s="729">
        <v>24.650000000000006</v>
      </c>
      <c r="E40" s="723">
        <v>22247</v>
      </c>
      <c r="F40" s="723">
        <v>87</v>
      </c>
      <c r="G40" s="723">
        <v>1894</v>
      </c>
      <c r="H40" s="723">
        <v>1584</v>
      </c>
      <c r="I40" s="723">
        <v>15</v>
      </c>
      <c r="J40" s="723">
        <v>193</v>
      </c>
      <c r="K40" s="723">
        <v>102</v>
      </c>
      <c r="L40" s="723">
        <v>0</v>
      </c>
      <c r="N40" s="712">
        <f t="shared" si="0"/>
        <v>0</v>
      </c>
      <c r="P40" s="719"/>
      <c r="Q40" s="719"/>
      <c r="R40" s="719"/>
      <c r="S40" s="719"/>
      <c r="T40" s="719"/>
      <c r="U40" s="719"/>
      <c r="V40" s="719"/>
      <c r="W40" s="719"/>
      <c r="X40" s="719"/>
      <c r="Y40" s="719"/>
    </row>
    <row r="41" spans="1:25" ht="25.5" customHeight="1">
      <c r="A41" s="1809"/>
      <c r="B41" s="737" t="s">
        <v>197</v>
      </c>
      <c r="C41" s="720">
        <v>150</v>
      </c>
      <c r="D41" s="721">
        <v>23.720000000000006</v>
      </c>
      <c r="E41" s="720">
        <v>78381</v>
      </c>
      <c r="F41" s="720">
        <v>259</v>
      </c>
      <c r="G41" s="720">
        <v>6431</v>
      </c>
      <c r="H41" s="720">
        <v>5316</v>
      </c>
      <c r="I41" s="720">
        <v>205</v>
      </c>
      <c r="J41" s="720">
        <v>725</v>
      </c>
      <c r="K41" s="720">
        <v>185</v>
      </c>
      <c r="L41" s="720">
        <v>0</v>
      </c>
      <c r="N41" s="712">
        <f t="shared" si="0"/>
        <v>0</v>
      </c>
      <c r="P41" s="719"/>
      <c r="Q41" s="719"/>
      <c r="R41" s="719"/>
      <c r="S41" s="719"/>
      <c r="T41" s="719"/>
      <c r="U41" s="719"/>
      <c r="V41" s="719"/>
      <c r="W41" s="719"/>
      <c r="X41" s="719"/>
      <c r="Y41" s="719"/>
    </row>
    <row r="42" spans="1:25" ht="17.25" customHeight="1">
      <c r="A42" s="710"/>
      <c r="B42" s="710"/>
      <c r="C42" s="710"/>
      <c r="D42" s="710"/>
      <c r="E42" s="710"/>
      <c r="F42" s="710"/>
      <c r="G42" s="710"/>
      <c r="H42" s="710"/>
    </row>
    <row r="43" spans="1:25">
      <c r="C43" s="738"/>
      <c r="D43" s="738"/>
      <c r="E43" s="739"/>
      <c r="G43" s="740"/>
      <c r="H43" s="739"/>
      <c r="I43" s="741"/>
      <c r="J43" s="741"/>
      <c r="K43" s="741"/>
      <c r="L43" s="741"/>
    </row>
    <row r="44" spans="1:25">
      <c r="I44" s="742"/>
      <c r="J44" s="742"/>
      <c r="K44" s="742"/>
      <c r="L44" s="742"/>
    </row>
    <row r="45" spans="1:25">
      <c r="I45" s="742"/>
      <c r="J45" s="742"/>
      <c r="K45" s="742"/>
    </row>
    <row r="46" spans="1:25">
      <c r="I46" s="742"/>
      <c r="J46" s="742"/>
      <c r="K46" s="742"/>
    </row>
  </sheetData>
  <mergeCells count="12">
    <mergeCell ref="C4:C6"/>
    <mergeCell ref="D4:D6"/>
    <mergeCell ref="E4:E6"/>
    <mergeCell ref="F4:L4"/>
    <mergeCell ref="F5:F6"/>
    <mergeCell ref="G5:G6"/>
    <mergeCell ref="H5:L5"/>
    <mergeCell ref="A7:A13"/>
    <mergeCell ref="A14:A20"/>
    <mergeCell ref="A21:A27"/>
    <mergeCell ref="A28:A34"/>
    <mergeCell ref="A35:A41"/>
  </mergeCells>
  <phoneticPr fontId="1"/>
  <pageMargins left="0.78740157480314965" right="0.39370078740157483" top="0.59055118110236227" bottom="0.47244094488188981" header="0.51181102362204722" footer="0.31496062992125984"/>
  <pageSetup paperSize="9" scale="74" orientation="portrait" r:id="rId1"/>
  <headerFooter alignWithMargins="0">
    <oddFooter>&amp;L&amp;"ＭＳ Ｐ明朝,標準"（平成26年6月1ヶ月間）</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8"/>
  <sheetViews>
    <sheetView view="pageBreakPreview" zoomScale="85" zoomScaleNormal="100" zoomScaleSheetLayoutView="85" zoomScalePageLayoutView="85" workbookViewId="0">
      <selection activeCell="P4" sqref="P4"/>
    </sheetView>
  </sheetViews>
  <sheetFormatPr defaultColWidth="8" defaultRowHeight="10.8"/>
  <cols>
    <col min="1" max="1" width="20" style="746" customWidth="1"/>
    <col min="2" max="20" width="7.33203125" style="746" customWidth="1"/>
    <col min="21" max="16384" width="8" style="746"/>
  </cols>
  <sheetData>
    <row r="1" spans="1:22" s="744" customFormat="1" ht="17.25" customHeight="1">
      <c r="A1" s="524" t="s">
        <v>595</v>
      </c>
      <c r="B1" s="743"/>
      <c r="C1" s="743"/>
      <c r="D1" s="743"/>
      <c r="E1" s="743"/>
      <c r="F1" s="743"/>
      <c r="G1" s="743"/>
      <c r="H1" s="743"/>
      <c r="I1" s="743"/>
      <c r="J1" s="743"/>
    </row>
    <row r="2" spans="1:22" s="2" customFormat="1" ht="16.2">
      <c r="A2" s="37" t="s">
        <v>1652</v>
      </c>
      <c r="B2" s="38"/>
      <c r="C2" s="38"/>
      <c r="D2" s="38"/>
      <c r="E2" s="38"/>
      <c r="F2" s="38"/>
      <c r="G2" s="38"/>
      <c r="H2" s="38"/>
      <c r="I2" s="38"/>
      <c r="J2" s="38"/>
      <c r="K2" s="38"/>
      <c r="L2" s="38"/>
      <c r="M2" s="38"/>
    </row>
    <row r="3" spans="1:22" ht="11.25" customHeight="1">
      <c r="A3" s="745"/>
      <c r="B3" s="745"/>
      <c r="C3" s="745"/>
      <c r="D3" s="745"/>
      <c r="E3" s="745"/>
      <c r="F3" s="745"/>
      <c r="G3" s="745"/>
      <c r="H3" s="745"/>
      <c r="I3" s="745"/>
      <c r="J3" s="745"/>
    </row>
    <row r="4" spans="1:22" ht="15" customHeight="1">
      <c r="A4" s="1888"/>
      <c r="B4" s="1891" t="s">
        <v>199</v>
      </c>
      <c r="C4" s="747" t="s">
        <v>200</v>
      </c>
      <c r="D4" s="747"/>
      <c r="E4" s="747"/>
      <c r="F4" s="747"/>
      <c r="G4" s="747"/>
      <c r="H4" s="747"/>
      <c r="I4" s="747"/>
      <c r="J4" s="748"/>
      <c r="K4" s="747"/>
      <c r="L4" s="748"/>
    </row>
    <row r="5" spans="1:22" ht="15" customHeight="1">
      <c r="A5" s="1889"/>
      <c r="B5" s="1892"/>
      <c r="C5" s="749" t="s">
        <v>202</v>
      </c>
      <c r="D5" s="750"/>
      <c r="E5" s="750" t="s">
        <v>630</v>
      </c>
      <c r="F5" s="750"/>
      <c r="G5" s="750" t="s">
        <v>631</v>
      </c>
      <c r="H5" s="750"/>
      <c r="I5" s="750" t="s">
        <v>632</v>
      </c>
      <c r="J5" s="750"/>
      <c r="K5" s="751" t="s">
        <v>633</v>
      </c>
      <c r="L5" s="752"/>
    </row>
    <row r="6" spans="1:22" ht="15" customHeight="1">
      <c r="A6" s="1890"/>
      <c r="B6" s="1893"/>
      <c r="C6" s="753" t="s">
        <v>210</v>
      </c>
      <c r="D6" s="754" t="s">
        <v>211</v>
      </c>
      <c r="E6" s="755" t="s">
        <v>210</v>
      </c>
      <c r="F6" s="754" t="s">
        <v>211</v>
      </c>
      <c r="G6" s="755" t="s">
        <v>210</v>
      </c>
      <c r="H6" s="754" t="s">
        <v>211</v>
      </c>
      <c r="I6" s="755" t="s">
        <v>210</v>
      </c>
      <c r="J6" s="754" t="s">
        <v>211</v>
      </c>
      <c r="K6" s="755" t="s">
        <v>210</v>
      </c>
      <c r="L6" s="754" t="s">
        <v>211</v>
      </c>
    </row>
    <row r="7" spans="1:22" ht="21" customHeight="1">
      <c r="A7" s="756" t="s">
        <v>634</v>
      </c>
      <c r="B7" s="757">
        <v>526</v>
      </c>
      <c r="C7" s="758">
        <v>6</v>
      </c>
      <c r="D7" s="759">
        <v>14</v>
      </c>
      <c r="E7" s="760">
        <v>189</v>
      </c>
      <c r="F7" s="759">
        <v>115</v>
      </c>
      <c r="G7" s="760">
        <v>118</v>
      </c>
      <c r="H7" s="759">
        <v>71</v>
      </c>
      <c r="I7" s="760">
        <v>7</v>
      </c>
      <c r="J7" s="759">
        <v>6</v>
      </c>
      <c r="K7" s="760">
        <v>0</v>
      </c>
      <c r="L7" s="759">
        <v>0</v>
      </c>
      <c r="V7" s="761">
        <f>IF(B7=SUM(C7:L7),0,1)</f>
        <v>0</v>
      </c>
    </row>
    <row r="8" spans="1:22" ht="21" customHeight="1">
      <c r="A8" s="763" t="s">
        <v>635</v>
      </c>
      <c r="B8" s="757">
        <v>567</v>
      </c>
      <c r="C8" s="758">
        <v>4</v>
      </c>
      <c r="D8" s="759">
        <v>1</v>
      </c>
      <c r="E8" s="760">
        <v>93</v>
      </c>
      <c r="F8" s="759">
        <v>58</v>
      </c>
      <c r="G8" s="760">
        <v>211</v>
      </c>
      <c r="H8" s="759">
        <v>119</v>
      </c>
      <c r="I8" s="760">
        <v>40</v>
      </c>
      <c r="J8" s="759">
        <v>18</v>
      </c>
      <c r="K8" s="760">
        <v>12</v>
      </c>
      <c r="L8" s="759">
        <v>11</v>
      </c>
      <c r="V8" s="761">
        <f t="shared" ref="V8:V13" si="0">IF(B8=SUM(C8:L8),0,1)</f>
        <v>0</v>
      </c>
    </row>
    <row r="9" spans="1:22" ht="21" customHeight="1">
      <c r="A9" s="784" t="s">
        <v>394</v>
      </c>
      <c r="B9" s="757">
        <v>1406</v>
      </c>
      <c r="C9" s="758">
        <v>31</v>
      </c>
      <c r="D9" s="759">
        <v>20</v>
      </c>
      <c r="E9" s="760">
        <v>275</v>
      </c>
      <c r="F9" s="759">
        <v>139</v>
      </c>
      <c r="G9" s="760">
        <v>511</v>
      </c>
      <c r="H9" s="759">
        <v>274</v>
      </c>
      <c r="I9" s="760">
        <v>93</v>
      </c>
      <c r="J9" s="759">
        <v>51</v>
      </c>
      <c r="K9" s="760">
        <v>7</v>
      </c>
      <c r="L9" s="759">
        <v>5</v>
      </c>
      <c r="V9" s="761">
        <f t="shared" si="0"/>
        <v>0</v>
      </c>
    </row>
    <row r="10" spans="1:22" ht="21" customHeight="1">
      <c r="A10" s="763" t="s">
        <v>193</v>
      </c>
      <c r="B10" s="757">
        <v>791</v>
      </c>
      <c r="C10" s="758">
        <v>3</v>
      </c>
      <c r="D10" s="759">
        <v>6</v>
      </c>
      <c r="E10" s="760">
        <v>101</v>
      </c>
      <c r="F10" s="759">
        <v>78</v>
      </c>
      <c r="G10" s="760">
        <v>310</v>
      </c>
      <c r="H10" s="759">
        <v>188</v>
      </c>
      <c r="I10" s="760">
        <v>61</v>
      </c>
      <c r="J10" s="759">
        <v>30</v>
      </c>
      <c r="K10" s="760">
        <v>7</v>
      </c>
      <c r="L10" s="759">
        <v>7</v>
      </c>
      <c r="V10" s="761">
        <f t="shared" si="0"/>
        <v>0</v>
      </c>
    </row>
    <row r="11" spans="1:22" ht="21" customHeight="1">
      <c r="A11" s="763" t="s">
        <v>636</v>
      </c>
      <c r="B11" s="757">
        <v>30733</v>
      </c>
      <c r="C11" s="758">
        <v>65</v>
      </c>
      <c r="D11" s="759">
        <v>58</v>
      </c>
      <c r="E11" s="760">
        <v>3325</v>
      </c>
      <c r="F11" s="759">
        <v>2121</v>
      </c>
      <c r="G11" s="760">
        <v>12063</v>
      </c>
      <c r="H11" s="759">
        <v>6342</v>
      </c>
      <c r="I11" s="760">
        <v>3210</v>
      </c>
      <c r="J11" s="759">
        <v>2047</v>
      </c>
      <c r="K11" s="760">
        <v>640</v>
      </c>
      <c r="L11" s="759">
        <v>862</v>
      </c>
      <c r="V11" s="761">
        <f t="shared" si="0"/>
        <v>0</v>
      </c>
    </row>
    <row r="12" spans="1:22" ht="21" customHeight="1">
      <c r="A12" s="763" t="s">
        <v>637</v>
      </c>
      <c r="B12" s="757">
        <v>4200</v>
      </c>
      <c r="C12" s="758">
        <v>19</v>
      </c>
      <c r="D12" s="759">
        <v>13</v>
      </c>
      <c r="E12" s="760">
        <v>406</v>
      </c>
      <c r="F12" s="759">
        <v>312</v>
      </c>
      <c r="G12" s="760">
        <v>1506</v>
      </c>
      <c r="H12" s="759">
        <v>871</v>
      </c>
      <c r="I12" s="760">
        <v>438</v>
      </c>
      <c r="J12" s="759">
        <v>330</v>
      </c>
      <c r="K12" s="760">
        <v>124</v>
      </c>
      <c r="L12" s="759">
        <v>181</v>
      </c>
      <c r="V12" s="761">
        <f t="shared" si="0"/>
        <v>0</v>
      </c>
    </row>
    <row r="13" spans="1:22" ht="21" customHeight="1">
      <c r="A13" s="764" t="s">
        <v>197</v>
      </c>
      <c r="B13" s="791">
        <v>38223</v>
      </c>
      <c r="C13" s="792">
        <v>128</v>
      </c>
      <c r="D13" s="793">
        <v>112</v>
      </c>
      <c r="E13" s="794">
        <v>4389</v>
      </c>
      <c r="F13" s="793">
        <v>2823</v>
      </c>
      <c r="G13" s="794">
        <v>14719</v>
      </c>
      <c r="H13" s="793">
        <v>7865</v>
      </c>
      <c r="I13" s="794">
        <v>3849</v>
      </c>
      <c r="J13" s="793">
        <v>2482</v>
      </c>
      <c r="K13" s="794">
        <v>790</v>
      </c>
      <c r="L13" s="793">
        <v>1066</v>
      </c>
      <c r="V13" s="761">
        <f t="shared" si="0"/>
        <v>0</v>
      </c>
    </row>
    <row r="14" spans="1:22" ht="12.75" customHeight="1">
      <c r="A14" s="264"/>
      <c r="B14" s="264"/>
      <c r="C14" s="264"/>
      <c r="D14" s="264"/>
      <c r="E14" s="264"/>
      <c r="F14" s="264"/>
      <c r="G14" s="264"/>
      <c r="H14" s="264"/>
      <c r="I14" s="264"/>
      <c r="J14" s="264"/>
    </row>
    <row r="15" spans="1:22" ht="15.75" customHeight="1">
      <c r="A15" s="1894"/>
      <c r="B15" s="767" t="s">
        <v>598</v>
      </c>
      <c r="C15" s="768"/>
      <c r="D15" s="768"/>
      <c r="E15" s="768"/>
      <c r="F15" s="768"/>
      <c r="G15" s="768"/>
      <c r="H15" s="768"/>
      <c r="I15" s="768"/>
      <c r="J15" s="769"/>
      <c r="K15" s="769"/>
      <c r="L15" s="769"/>
      <c r="M15" s="769"/>
      <c r="N15" s="769"/>
      <c r="O15" s="769"/>
      <c r="P15" s="769"/>
      <c r="Q15" s="769"/>
      <c r="R15" s="769"/>
      <c r="S15" s="769"/>
      <c r="T15" s="770"/>
    </row>
    <row r="16" spans="1:22" ht="15.75" customHeight="1">
      <c r="A16" s="1895"/>
      <c r="B16" s="1897" t="s">
        <v>212</v>
      </c>
      <c r="C16" s="1898"/>
      <c r="D16" s="1898"/>
      <c r="E16" s="1899"/>
      <c r="F16" s="1900" t="s">
        <v>218</v>
      </c>
      <c r="G16" s="1898"/>
      <c r="H16" s="1898"/>
      <c r="I16" s="1899"/>
      <c r="J16" s="1886" t="s">
        <v>223</v>
      </c>
      <c r="K16" s="1886" t="s">
        <v>225</v>
      </c>
      <c r="L16" s="1886" t="s">
        <v>227</v>
      </c>
      <c r="M16" s="1886" t="s">
        <v>229</v>
      </c>
      <c r="N16" s="1886" t="s">
        <v>231</v>
      </c>
      <c r="O16" s="1886" t="s">
        <v>233</v>
      </c>
      <c r="P16" s="1886" t="s">
        <v>235</v>
      </c>
      <c r="Q16" s="1886" t="s">
        <v>237</v>
      </c>
      <c r="R16" s="1886" t="s">
        <v>599</v>
      </c>
      <c r="S16" s="1886" t="s">
        <v>137</v>
      </c>
      <c r="T16" s="1886" t="s">
        <v>600</v>
      </c>
    </row>
    <row r="17" spans="1:24" ht="36" customHeight="1">
      <c r="A17" s="1896"/>
      <c r="B17" s="771" t="s">
        <v>3</v>
      </c>
      <c r="C17" s="772" t="s">
        <v>601</v>
      </c>
      <c r="D17" s="773" t="s">
        <v>602</v>
      </c>
      <c r="E17" s="774" t="s">
        <v>603</v>
      </c>
      <c r="F17" s="775" t="s">
        <v>3</v>
      </c>
      <c r="G17" s="773" t="s">
        <v>604</v>
      </c>
      <c r="H17" s="773" t="s">
        <v>605</v>
      </c>
      <c r="I17" s="774" t="s">
        <v>606</v>
      </c>
      <c r="J17" s="1887"/>
      <c r="K17" s="1887"/>
      <c r="L17" s="1887"/>
      <c r="M17" s="1887"/>
      <c r="N17" s="1887"/>
      <c r="O17" s="1887"/>
      <c r="P17" s="1887"/>
      <c r="Q17" s="1887"/>
      <c r="R17" s="1887"/>
      <c r="S17" s="1887"/>
      <c r="T17" s="1887"/>
    </row>
    <row r="18" spans="1:24" ht="21" customHeight="1">
      <c r="A18" s="756" t="s">
        <v>638</v>
      </c>
      <c r="B18" s="776">
        <v>3</v>
      </c>
      <c r="C18" s="776">
        <v>0</v>
      </c>
      <c r="D18" s="776">
        <v>0</v>
      </c>
      <c r="E18" s="776">
        <v>3</v>
      </c>
      <c r="F18" s="776">
        <v>1</v>
      </c>
      <c r="G18" s="776">
        <v>0</v>
      </c>
      <c r="H18" s="776">
        <v>0</v>
      </c>
      <c r="I18" s="776">
        <v>1</v>
      </c>
      <c r="J18" s="776">
        <v>316</v>
      </c>
      <c r="K18" s="776">
        <v>100</v>
      </c>
      <c r="L18" s="776">
        <v>36</v>
      </c>
      <c r="M18" s="776">
        <v>6</v>
      </c>
      <c r="N18" s="776">
        <v>8</v>
      </c>
      <c r="O18" s="776">
        <v>9</v>
      </c>
      <c r="P18" s="776">
        <v>40</v>
      </c>
      <c r="Q18" s="776">
        <v>0</v>
      </c>
      <c r="R18" s="776">
        <v>5</v>
      </c>
      <c r="S18" s="776">
        <v>2</v>
      </c>
      <c r="T18" s="776">
        <v>526</v>
      </c>
      <c r="V18" s="761">
        <f>IF(B18=SUM(C18:E18),0,1)</f>
        <v>0</v>
      </c>
      <c r="W18" s="761">
        <f>IF(F18=SUM(G18:I18),0,1)</f>
        <v>0</v>
      </c>
      <c r="X18" s="761">
        <f t="shared" ref="X18:X24" si="1">IF(T18=SUM(G18:S18,C18:E18),0,1)</f>
        <v>0</v>
      </c>
    </row>
    <row r="19" spans="1:24" ht="21" customHeight="1">
      <c r="A19" s="763" t="s">
        <v>635</v>
      </c>
      <c r="B19" s="776">
        <v>20</v>
      </c>
      <c r="C19" s="776">
        <v>13</v>
      </c>
      <c r="D19" s="776">
        <v>0</v>
      </c>
      <c r="E19" s="776">
        <v>7</v>
      </c>
      <c r="F19" s="776">
        <v>39</v>
      </c>
      <c r="G19" s="776">
        <v>38</v>
      </c>
      <c r="H19" s="776">
        <v>0</v>
      </c>
      <c r="I19" s="776">
        <v>1</v>
      </c>
      <c r="J19" s="776">
        <v>354</v>
      </c>
      <c r="K19" s="776">
        <v>97</v>
      </c>
      <c r="L19" s="776">
        <v>31</v>
      </c>
      <c r="M19" s="776">
        <v>2</v>
      </c>
      <c r="N19" s="776">
        <v>1</v>
      </c>
      <c r="O19" s="776">
        <v>7</v>
      </c>
      <c r="P19" s="776">
        <v>7</v>
      </c>
      <c r="Q19" s="776">
        <v>0</v>
      </c>
      <c r="R19" s="776">
        <v>4</v>
      </c>
      <c r="S19" s="776">
        <v>5</v>
      </c>
      <c r="T19" s="776">
        <v>567</v>
      </c>
      <c r="V19" s="761">
        <f t="shared" ref="V19:V24" si="2">IF(B19=SUM(C19:E19),0,1)</f>
        <v>0</v>
      </c>
      <c r="W19" s="761">
        <f t="shared" ref="W19:W24" si="3">IF(F19=SUM(G19:I19),0,1)</f>
        <v>0</v>
      </c>
      <c r="X19" s="761">
        <f t="shared" si="1"/>
        <v>0</v>
      </c>
    </row>
    <row r="20" spans="1:24" ht="21" customHeight="1">
      <c r="A20" s="784" t="s">
        <v>394</v>
      </c>
      <c r="B20" s="776">
        <v>16</v>
      </c>
      <c r="C20" s="776">
        <v>2</v>
      </c>
      <c r="D20" s="776">
        <v>1</v>
      </c>
      <c r="E20" s="776">
        <v>13</v>
      </c>
      <c r="F20" s="776">
        <v>49</v>
      </c>
      <c r="G20" s="776">
        <v>36</v>
      </c>
      <c r="H20" s="776">
        <v>6</v>
      </c>
      <c r="I20" s="776">
        <v>7</v>
      </c>
      <c r="J20" s="776">
        <v>1004</v>
      </c>
      <c r="K20" s="776">
        <v>174</v>
      </c>
      <c r="L20" s="776">
        <v>49</v>
      </c>
      <c r="M20" s="776">
        <v>2</v>
      </c>
      <c r="N20" s="776">
        <v>10</v>
      </c>
      <c r="O20" s="776">
        <v>15</v>
      </c>
      <c r="P20" s="776">
        <v>62</v>
      </c>
      <c r="Q20" s="776">
        <v>11</v>
      </c>
      <c r="R20" s="776">
        <v>9</v>
      </c>
      <c r="S20" s="776">
        <v>5</v>
      </c>
      <c r="T20" s="776">
        <v>1406</v>
      </c>
      <c r="V20" s="761">
        <f t="shared" si="2"/>
        <v>0</v>
      </c>
      <c r="W20" s="761">
        <f t="shared" si="3"/>
        <v>0</v>
      </c>
      <c r="X20" s="761">
        <f t="shared" si="1"/>
        <v>0</v>
      </c>
    </row>
    <row r="21" spans="1:24" ht="21" customHeight="1">
      <c r="A21" s="763" t="s">
        <v>193</v>
      </c>
      <c r="B21" s="776">
        <v>9</v>
      </c>
      <c r="C21" s="776">
        <v>1</v>
      </c>
      <c r="D21" s="776">
        <v>1</v>
      </c>
      <c r="E21" s="776">
        <v>7</v>
      </c>
      <c r="F21" s="776">
        <v>21</v>
      </c>
      <c r="G21" s="776">
        <v>18</v>
      </c>
      <c r="H21" s="776">
        <v>2</v>
      </c>
      <c r="I21" s="776">
        <v>1</v>
      </c>
      <c r="J21" s="776">
        <v>587</v>
      </c>
      <c r="K21" s="776">
        <v>92</v>
      </c>
      <c r="L21" s="776">
        <v>29</v>
      </c>
      <c r="M21" s="776">
        <v>1</v>
      </c>
      <c r="N21" s="776">
        <v>6</v>
      </c>
      <c r="O21" s="776">
        <v>19</v>
      </c>
      <c r="P21" s="776">
        <v>14</v>
      </c>
      <c r="Q21" s="776">
        <v>1</v>
      </c>
      <c r="R21" s="776">
        <v>7</v>
      </c>
      <c r="S21" s="776">
        <v>5</v>
      </c>
      <c r="T21" s="776">
        <v>791</v>
      </c>
      <c r="V21" s="761">
        <f t="shared" si="2"/>
        <v>0</v>
      </c>
      <c r="W21" s="761">
        <f t="shared" si="3"/>
        <v>0</v>
      </c>
      <c r="X21" s="761">
        <f t="shared" si="1"/>
        <v>0</v>
      </c>
    </row>
    <row r="22" spans="1:24" ht="21" customHeight="1">
      <c r="A22" s="763" t="s">
        <v>636</v>
      </c>
      <c r="B22" s="776">
        <v>1091</v>
      </c>
      <c r="C22" s="776">
        <v>484</v>
      </c>
      <c r="D22" s="776">
        <v>102</v>
      </c>
      <c r="E22" s="776">
        <v>505</v>
      </c>
      <c r="F22" s="776">
        <v>1721</v>
      </c>
      <c r="G22" s="776">
        <v>1584</v>
      </c>
      <c r="H22" s="776">
        <v>59</v>
      </c>
      <c r="I22" s="776">
        <v>78</v>
      </c>
      <c r="J22" s="776">
        <v>21637</v>
      </c>
      <c r="K22" s="776">
        <v>3968</v>
      </c>
      <c r="L22" s="776">
        <v>835</v>
      </c>
      <c r="M22" s="776">
        <v>55</v>
      </c>
      <c r="N22" s="776">
        <v>219</v>
      </c>
      <c r="O22" s="776">
        <v>449</v>
      </c>
      <c r="P22" s="776">
        <v>280</v>
      </c>
      <c r="Q22" s="776">
        <v>66</v>
      </c>
      <c r="R22" s="776">
        <v>288</v>
      </c>
      <c r="S22" s="776">
        <v>124</v>
      </c>
      <c r="T22" s="776">
        <v>30733</v>
      </c>
      <c r="V22" s="761">
        <f t="shared" si="2"/>
        <v>0</v>
      </c>
      <c r="W22" s="761">
        <f t="shared" si="3"/>
        <v>0</v>
      </c>
      <c r="X22" s="761">
        <f t="shared" si="1"/>
        <v>0</v>
      </c>
    </row>
    <row r="23" spans="1:24" ht="21" customHeight="1">
      <c r="A23" s="763" t="s">
        <v>637</v>
      </c>
      <c r="B23" s="776">
        <v>197</v>
      </c>
      <c r="C23" s="776">
        <v>104</v>
      </c>
      <c r="D23" s="776">
        <v>13</v>
      </c>
      <c r="E23" s="776">
        <v>80</v>
      </c>
      <c r="F23" s="776">
        <v>271</v>
      </c>
      <c r="G23" s="776">
        <v>249</v>
      </c>
      <c r="H23" s="776">
        <v>6</v>
      </c>
      <c r="I23" s="776">
        <v>16</v>
      </c>
      <c r="J23" s="776">
        <v>2834</v>
      </c>
      <c r="K23" s="776">
        <v>542</v>
      </c>
      <c r="L23" s="776">
        <v>118</v>
      </c>
      <c r="M23" s="776">
        <v>4</v>
      </c>
      <c r="N23" s="776">
        <v>31</v>
      </c>
      <c r="O23" s="776">
        <v>55</v>
      </c>
      <c r="P23" s="776">
        <v>52</v>
      </c>
      <c r="Q23" s="776">
        <v>29</v>
      </c>
      <c r="R23" s="776">
        <v>54</v>
      </c>
      <c r="S23" s="776">
        <v>13</v>
      </c>
      <c r="T23" s="776">
        <v>4200</v>
      </c>
      <c r="V23" s="761">
        <f t="shared" si="2"/>
        <v>0</v>
      </c>
      <c r="W23" s="761">
        <f t="shared" si="3"/>
        <v>0</v>
      </c>
      <c r="X23" s="761">
        <f t="shared" si="1"/>
        <v>0</v>
      </c>
    </row>
    <row r="24" spans="1:24" ht="21" customHeight="1">
      <c r="A24" s="764" t="s">
        <v>197</v>
      </c>
      <c r="B24" s="795">
        <v>1336</v>
      </c>
      <c r="C24" s="795">
        <v>604</v>
      </c>
      <c r="D24" s="795">
        <v>117</v>
      </c>
      <c r="E24" s="795">
        <v>615</v>
      </c>
      <c r="F24" s="795">
        <v>2102</v>
      </c>
      <c r="G24" s="795">
        <v>1925</v>
      </c>
      <c r="H24" s="795">
        <v>73</v>
      </c>
      <c r="I24" s="795">
        <v>104</v>
      </c>
      <c r="J24" s="795">
        <v>26732</v>
      </c>
      <c r="K24" s="795">
        <v>4973</v>
      </c>
      <c r="L24" s="795">
        <v>1098</v>
      </c>
      <c r="M24" s="795">
        <v>70</v>
      </c>
      <c r="N24" s="795">
        <v>275</v>
      </c>
      <c r="O24" s="795">
        <v>554</v>
      </c>
      <c r="P24" s="795">
        <v>455</v>
      </c>
      <c r="Q24" s="795">
        <v>107</v>
      </c>
      <c r="R24" s="795">
        <v>367</v>
      </c>
      <c r="S24" s="795">
        <v>154</v>
      </c>
      <c r="T24" s="795">
        <v>38223</v>
      </c>
      <c r="V24" s="761">
        <f t="shared" si="2"/>
        <v>0</v>
      </c>
      <c r="W24" s="761">
        <f t="shared" si="3"/>
        <v>0</v>
      </c>
      <c r="X24" s="761">
        <f t="shared" si="1"/>
        <v>0</v>
      </c>
    </row>
    <row r="25" spans="1:24" ht="12" customHeight="1">
      <c r="A25" s="570"/>
      <c r="B25" s="570"/>
      <c r="C25" s="570"/>
      <c r="D25" s="570"/>
      <c r="E25" s="570"/>
      <c r="F25" s="570"/>
      <c r="G25" s="570"/>
      <c r="H25" s="570"/>
      <c r="I25" s="570"/>
      <c r="J25" s="570"/>
      <c r="V25" s="761"/>
    </row>
    <row r="26" spans="1:24" ht="13.2">
      <c r="A26" s="570" t="s">
        <v>607</v>
      </c>
      <c r="B26" s="264"/>
      <c r="C26" s="264"/>
      <c r="D26" s="264"/>
      <c r="E26" s="264"/>
      <c r="F26" s="264"/>
      <c r="G26" s="264"/>
      <c r="I26" s="264"/>
      <c r="J26" s="570" t="s">
        <v>608</v>
      </c>
      <c r="V26" s="761"/>
    </row>
    <row r="27" spans="1:24" ht="13.2">
      <c r="A27" s="777" t="s">
        <v>609</v>
      </c>
      <c r="B27" s="264"/>
      <c r="C27" s="264"/>
      <c r="D27" s="264"/>
      <c r="E27" s="264"/>
      <c r="F27" s="264"/>
      <c r="G27" s="264"/>
      <c r="I27" s="264"/>
      <c r="J27" s="570" t="s">
        <v>610</v>
      </c>
    </row>
    <row r="28" spans="1:24" ht="13.2">
      <c r="A28" s="777" t="s">
        <v>611</v>
      </c>
      <c r="B28" s="264"/>
      <c r="C28" s="264"/>
      <c r="D28" s="264"/>
      <c r="E28" s="264"/>
      <c r="F28" s="264"/>
      <c r="G28" s="264"/>
      <c r="I28" s="264"/>
      <c r="J28" s="570" t="s">
        <v>612</v>
      </c>
    </row>
    <row r="29" spans="1:24" ht="13.2">
      <c r="A29" s="777" t="s">
        <v>613</v>
      </c>
      <c r="B29" s="264"/>
      <c r="C29" s="264"/>
      <c r="D29" s="264"/>
      <c r="E29" s="264"/>
      <c r="F29" s="264"/>
      <c r="G29" s="264"/>
      <c r="I29" s="264"/>
      <c r="J29" s="570" t="s">
        <v>614</v>
      </c>
    </row>
    <row r="30" spans="1:24" ht="13.2">
      <c r="A30" s="570" t="s">
        <v>615</v>
      </c>
      <c r="B30" s="264"/>
      <c r="C30" s="264"/>
      <c r="D30" s="264"/>
      <c r="E30" s="264"/>
      <c r="F30" s="264"/>
      <c r="G30" s="264"/>
      <c r="I30" s="264"/>
      <c r="J30" s="570" t="s">
        <v>616</v>
      </c>
    </row>
    <row r="31" spans="1:24" ht="13.2">
      <c r="A31" s="777" t="s">
        <v>617</v>
      </c>
      <c r="B31" s="264"/>
      <c r="C31" s="264"/>
      <c r="D31" s="264"/>
      <c r="E31" s="264"/>
      <c r="F31" s="264"/>
      <c r="G31" s="264"/>
      <c r="I31" s="264"/>
      <c r="J31" s="570" t="s">
        <v>618</v>
      </c>
    </row>
    <row r="32" spans="1:24" ht="13.2">
      <c r="A32" s="777" t="s">
        <v>619</v>
      </c>
      <c r="B32" s="264"/>
      <c r="C32" s="264"/>
      <c r="D32" s="264"/>
      <c r="E32" s="264"/>
      <c r="F32" s="264"/>
      <c r="G32" s="264"/>
      <c r="I32" s="264"/>
      <c r="J32" s="570" t="s">
        <v>620</v>
      </c>
    </row>
    <row r="33" spans="1:20" ht="13.2">
      <c r="A33" s="777" t="s">
        <v>621</v>
      </c>
      <c r="B33" s="264"/>
      <c r="C33" s="264"/>
      <c r="D33" s="264"/>
      <c r="E33" s="264"/>
      <c r="F33" s="264"/>
      <c r="G33" s="264"/>
      <c r="I33" s="264"/>
      <c r="J33" s="570" t="s">
        <v>622</v>
      </c>
    </row>
    <row r="34" spans="1:20" ht="13.2">
      <c r="A34" s="264"/>
      <c r="B34" s="264"/>
      <c r="C34" s="264"/>
      <c r="D34" s="264"/>
      <c r="E34" s="264"/>
      <c r="F34" s="264"/>
      <c r="G34" s="264"/>
      <c r="H34" s="264"/>
      <c r="I34" s="264"/>
      <c r="J34" s="264"/>
    </row>
    <row r="35" spans="1:20">
      <c r="A35" s="570" t="s">
        <v>623</v>
      </c>
      <c r="B35" s="570"/>
      <c r="C35" s="570"/>
      <c r="D35" s="570"/>
      <c r="E35" s="570"/>
      <c r="F35" s="570"/>
      <c r="G35" s="570"/>
      <c r="H35" s="570"/>
      <c r="I35" s="570"/>
      <c r="J35" s="570"/>
      <c r="K35" s="570"/>
      <c r="L35" s="570"/>
      <c r="M35" s="570"/>
      <c r="N35" s="570"/>
      <c r="O35" s="570"/>
      <c r="P35" s="570"/>
      <c r="Q35" s="570"/>
      <c r="R35" s="570"/>
      <c r="S35" s="570"/>
      <c r="T35" s="570"/>
    </row>
    <row r="36" spans="1:20" ht="13.2">
      <c r="A36" s="264"/>
      <c r="B36" s="264"/>
      <c r="C36" s="264"/>
      <c r="D36" s="264"/>
      <c r="E36" s="264"/>
      <c r="F36" s="264"/>
      <c r="G36" s="264"/>
      <c r="H36" s="264"/>
      <c r="I36" s="264"/>
      <c r="J36" s="264"/>
    </row>
    <row r="37" spans="1:20" ht="13.2">
      <c r="A37" s="264"/>
      <c r="B37" s="264"/>
      <c r="C37" s="264"/>
      <c r="D37" s="264"/>
      <c r="E37" s="264"/>
      <c r="F37" s="264"/>
      <c r="G37" s="264"/>
      <c r="H37" s="264"/>
      <c r="I37" s="264"/>
      <c r="J37" s="264"/>
    </row>
    <row r="38" spans="1:20" ht="13.2">
      <c r="A38" s="264"/>
      <c r="B38" s="264"/>
      <c r="C38" s="264"/>
      <c r="D38" s="264"/>
      <c r="E38" s="264"/>
      <c r="F38" s="264"/>
      <c r="G38" s="264"/>
      <c r="H38" s="264"/>
      <c r="I38" s="264"/>
      <c r="J38" s="264"/>
    </row>
    <row r="39" spans="1:20" ht="13.2">
      <c r="A39" s="264"/>
      <c r="B39" s="264"/>
      <c r="C39" s="264"/>
      <c r="D39" s="264"/>
      <c r="E39" s="264"/>
      <c r="F39" s="264"/>
      <c r="G39" s="264"/>
      <c r="H39" s="264"/>
      <c r="I39" s="264"/>
      <c r="J39" s="264"/>
    </row>
    <row r="40" spans="1:20" ht="13.2">
      <c r="A40" s="264"/>
      <c r="B40" s="264"/>
      <c r="C40" s="264"/>
      <c r="D40" s="264"/>
      <c r="E40" s="264"/>
      <c r="F40" s="264"/>
      <c r="G40" s="264"/>
      <c r="H40" s="264"/>
      <c r="I40" s="264"/>
      <c r="J40" s="264"/>
    </row>
    <row r="41" spans="1:20" ht="13.2">
      <c r="A41" s="264"/>
      <c r="B41" s="264"/>
      <c r="C41" s="264"/>
      <c r="D41" s="264"/>
      <c r="E41" s="264"/>
      <c r="F41" s="264"/>
      <c r="G41" s="264"/>
      <c r="H41" s="264"/>
      <c r="I41" s="264"/>
      <c r="J41" s="264"/>
    </row>
    <row r="42" spans="1:20" ht="13.2">
      <c r="A42" s="264"/>
      <c r="B42" s="264"/>
      <c r="C42" s="264"/>
      <c r="D42" s="264"/>
      <c r="E42" s="264"/>
      <c r="F42" s="264"/>
      <c r="G42" s="264"/>
      <c r="H42" s="264"/>
      <c r="I42" s="264"/>
      <c r="J42" s="264"/>
    </row>
    <row r="43" spans="1:20" ht="13.2">
      <c r="A43" s="264"/>
      <c r="B43" s="264"/>
      <c r="C43" s="264"/>
      <c r="D43" s="264"/>
      <c r="E43" s="264"/>
      <c r="F43" s="264"/>
      <c r="G43" s="264"/>
      <c r="H43" s="264"/>
      <c r="I43" s="264"/>
      <c r="J43" s="264"/>
    </row>
    <row r="44" spans="1:20" ht="13.2">
      <c r="A44" s="264"/>
      <c r="B44" s="264"/>
      <c r="C44" s="264"/>
      <c r="D44" s="264"/>
      <c r="E44" s="264"/>
      <c r="F44" s="264"/>
      <c r="G44" s="264"/>
      <c r="H44" s="264"/>
      <c r="I44" s="264"/>
      <c r="J44" s="264"/>
    </row>
    <row r="45" spans="1:20" ht="13.2">
      <c r="A45" s="264"/>
      <c r="B45" s="264"/>
      <c r="C45" s="264"/>
      <c r="D45" s="264"/>
      <c r="E45" s="264"/>
      <c r="F45" s="264"/>
      <c r="G45" s="264"/>
      <c r="H45" s="264"/>
      <c r="I45" s="264"/>
      <c r="J45" s="264"/>
    </row>
    <row r="46" spans="1:20" ht="13.2">
      <c r="A46" s="264"/>
      <c r="B46" s="264"/>
      <c r="C46" s="264"/>
      <c r="D46" s="264"/>
      <c r="E46" s="264"/>
      <c r="F46" s="264"/>
      <c r="G46" s="264"/>
      <c r="H46" s="264"/>
      <c r="I46" s="264"/>
      <c r="J46" s="264"/>
    </row>
    <row r="47" spans="1:20" ht="13.2">
      <c r="A47" s="264"/>
      <c r="B47" s="264"/>
      <c r="C47" s="264"/>
      <c r="D47" s="264"/>
      <c r="E47" s="264"/>
      <c r="F47" s="264"/>
      <c r="G47" s="264"/>
      <c r="H47" s="264"/>
      <c r="I47" s="264"/>
      <c r="J47" s="264"/>
    </row>
    <row r="48" spans="1:20" ht="13.2">
      <c r="A48" s="264"/>
      <c r="B48" s="264"/>
      <c r="C48" s="264"/>
      <c r="D48" s="264"/>
      <c r="E48" s="264"/>
      <c r="F48" s="264"/>
      <c r="G48" s="264"/>
      <c r="H48" s="264"/>
      <c r="I48" s="264"/>
      <c r="J48" s="264"/>
    </row>
    <row r="49" spans="1:10" ht="13.2">
      <c r="A49" s="264"/>
      <c r="B49" s="264"/>
      <c r="C49" s="264"/>
      <c r="D49" s="264"/>
      <c r="E49" s="264"/>
      <c r="F49" s="264"/>
      <c r="G49" s="264"/>
      <c r="H49" s="264"/>
      <c r="I49" s="264"/>
      <c r="J49" s="264"/>
    </row>
    <row r="50" spans="1:10" ht="13.2">
      <c r="A50" s="264"/>
      <c r="B50" s="264"/>
      <c r="C50" s="264"/>
      <c r="D50" s="264"/>
      <c r="E50" s="264"/>
      <c r="F50" s="264"/>
      <c r="G50" s="264"/>
      <c r="H50" s="264"/>
      <c r="I50" s="264"/>
      <c r="J50" s="264"/>
    </row>
    <row r="51" spans="1:10" ht="13.2">
      <c r="A51" s="264"/>
      <c r="B51" s="264"/>
      <c r="C51" s="264"/>
      <c r="D51" s="264"/>
      <c r="E51" s="264"/>
      <c r="F51" s="264"/>
      <c r="G51" s="264"/>
      <c r="H51" s="264"/>
      <c r="I51" s="264"/>
      <c r="J51" s="264"/>
    </row>
    <row r="52" spans="1:10" ht="13.2">
      <c r="A52" s="264"/>
      <c r="B52" s="264"/>
      <c r="C52" s="264"/>
      <c r="D52" s="264"/>
      <c r="E52" s="264"/>
      <c r="F52" s="264"/>
      <c r="G52" s="264"/>
      <c r="H52" s="264"/>
      <c r="I52" s="264"/>
      <c r="J52" s="264"/>
    </row>
    <row r="53" spans="1:10" ht="13.2">
      <c r="A53" s="264"/>
      <c r="B53" s="264"/>
      <c r="C53" s="264"/>
      <c r="D53" s="264"/>
      <c r="E53" s="264"/>
      <c r="F53" s="264"/>
      <c r="G53" s="264"/>
      <c r="H53" s="264"/>
      <c r="I53" s="264"/>
      <c r="J53" s="264"/>
    </row>
    <row r="54" spans="1:10" ht="13.2">
      <c r="A54" s="264"/>
      <c r="B54" s="264"/>
      <c r="C54" s="264"/>
      <c r="D54" s="264"/>
      <c r="E54" s="264"/>
      <c r="F54" s="264"/>
      <c r="G54" s="264"/>
      <c r="H54" s="264"/>
      <c r="I54" s="264"/>
      <c r="J54" s="264"/>
    </row>
    <row r="55" spans="1:10" ht="13.2">
      <c r="A55" s="264"/>
      <c r="B55" s="264"/>
      <c r="C55" s="264"/>
      <c r="D55" s="264"/>
      <c r="E55" s="264"/>
      <c r="F55" s="264"/>
      <c r="G55" s="264"/>
      <c r="H55" s="264"/>
      <c r="I55" s="264"/>
      <c r="J55" s="264"/>
    </row>
    <row r="56" spans="1:10" ht="13.2">
      <c r="A56" s="264"/>
      <c r="B56" s="264"/>
      <c r="C56" s="264"/>
      <c r="D56" s="264"/>
      <c r="E56" s="264"/>
      <c r="F56" s="264"/>
      <c r="G56" s="264"/>
      <c r="H56" s="264"/>
      <c r="I56" s="264"/>
      <c r="J56" s="264"/>
    </row>
    <row r="57" spans="1:10" ht="13.2">
      <c r="A57" s="264"/>
      <c r="B57" s="264"/>
      <c r="C57" s="264"/>
      <c r="D57" s="264"/>
      <c r="E57" s="264"/>
      <c r="F57" s="264"/>
      <c r="G57" s="264"/>
      <c r="H57" s="264"/>
      <c r="I57" s="264"/>
      <c r="J57" s="264"/>
    </row>
    <row r="58" spans="1:10" ht="13.2">
      <c r="A58" s="264"/>
      <c r="B58" s="264"/>
      <c r="C58" s="264"/>
      <c r="D58" s="264"/>
      <c r="E58" s="264"/>
      <c r="F58" s="264"/>
      <c r="G58" s="264"/>
      <c r="H58" s="264"/>
      <c r="I58" s="264"/>
      <c r="J58" s="264"/>
    </row>
    <row r="59" spans="1:10" ht="13.2">
      <c r="A59" s="264"/>
      <c r="B59" s="264"/>
      <c r="C59" s="264"/>
      <c r="D59" s="264"/>
      <c r="E59" s="264"/>
      <c r="F59" s="264"/>
      <c r="G59" s="264"/>
      <c r="H59" s="264"/>
      <c r="I59" s="264"/>
      <c r="J59" s="264"/>
    </row>
    <row r="60" spans="1:10" ht="13.2">
      <c r="A60" s="264"/>
      <c r="B60" s="264"/>
      <c r="C60" s="264"/>
      <c r="D60" s="264"/>
      <c r="E60" s="264"/>
      <c r="F60" s="264"/>
      <c r="G60" s="264"/>
      <c r="H60" s="264"/>
      <c r="I60" s="264"/>
      <c r="J60" s="264"/>
    </row>
    <row r="61" spans="1:10" ht="13.2">
      <c r="A61" s="264"/>
      <c r="B61" s="264"/>
      <c r="C61" s="264"/>
      <c r="D61" s="264"/>
      <c r="E61" s="264"/>
      <c r="F61" s="264"/>
      <c r="G61" s="264"/>
      <c r="H61" s="264"/>
      <c r="I61" s="264"/>
      <c r="J61" s="264"/>
    </row>
    <row r="62" spans="1:10" ht="13.2">
      <c r="A62" s="264"/>
      <c r="B62" s="264"/>
      <c r="C62" s="264"/>
      <c r="D62" s="264"/>
      <c r="E62" s="264"/>
      <c r="F62" s="264"/>
      <c r="G62" s="264"/>
      <c r="H62" s="264"/>
      <c r="I62" s="264"/>
      <c r="J62" s="264"/>
    </row>
    <row r="63" spans="1:10" ht="13.2">
      <c r="A63" s="264"/>
      <c r="B63" s="264"/>
      <c r="C63" s="264"/>
      <c r="D63" s="264"/>
      <c r="E63" s="264"/>
      <c r="F63" s="264"/>
      <c r="G63" s="264"/>
      <c r="H63" s="264"/>
      <c r="I63" s="264"/>
      <c r="J63" s="264"/>
    </row>
    <row r="64" spans="1:10" ht="13.2">
      <c r="A64" s="264"/>
      <c r="B64" s="264"/>
      <c r="C64" s="264"/>
      <c r="D64" s="264"/>
      <c r="E64" s="264"/>
      <c r="F64" s="264"/>
      <c r="G64" s="264"/>
      <c r="H64" s="264"/>
      <c r="I64" s="264"/>
      <c r="J64" s="264"/>
    </row>
    <row r="65" spans="1:10" ht="13.2">
      <c r="A65" s="264"/>
      <c r="B65" s="264"/>
      <c r="C65" s="264"/>
      <c r="D65" s="264"/>
      <c r="E65" s="264"/>
      <c r="F65" s="264"/>
      <c r="G65" s="264"/>
      <c r="H65" s="264"/>
      <c r="I65" s="264"/>
      <c r="J65" s="264"/>
    </row>
    <row r="66" spans="1:10" ht="13.2">
      <c r="A66" s="264"/>
      <c r="B66" s="264"/>
      <c r="C66" s="264"/>
      <c r="D66" s="264"/>
      <c r="E66" s="264"/>
      <c r="F66" s="264"/>
      <c r="G66" s="264"/>
      <c r="H66" s="264"/>
      <c r="I66" s="264"/>
      <c r="J66" s="264"/>
    </row>
    <row r="67" spans="1:10" ht="13.2">
      <c r="A67" s="264"/>
      <c r="B67" s="264"/>
      <c r="C67" s="264"/>
      <c r="D67" s="264"/>
      <c r="E67" s="264"/>
      <c r="F67" s="264"/>
      <c r="G67" s="264"/>
      <c r="H67" s="264"/>
      <c r="I67" s="264"/>
      <c r="J67" s="264"/>
    </row>
    <row r="68" spans="1:10" ht="13.2">
      <c r="A68" s="264"/>
      <c r="B68" s="264"/>
      <c r="C68" s="264"/>
      <c r="D68" s="264"/>
      <c r="E68" s="264"/>
      <c r="F68" s="264"/>
      <c r="G68" s="264"/>
      <c r="H68" s="264"/>
      <c r="I68" s="264"/>
      <c r="J68" s="264"/>
    </row>
  </sheetData>
  <mergeCells count="16">
    <mergeCell ref="J16:J17"/>
    <mergeCell ref="A4:A6"/>
    <mergeCell ref="B4:B6"/>
    <mergeCell ref="A15:A17"/>
    <mergeCell ref="B16:E16"/>
    <mergeCell ref="F16:I16"/>
    <mergeCell ref="Q16:Q17"/>
    <mergeCell ref="R16:R17"/>
    <mergeCell ref="S16:S17"/>
    <mergeCell ref="T16:T17"/>
    <mergeCell ref="K16:K17"/>
    <mergeCell ref="L16:L17"/>
    <mergeCell ref="M16:M17"/>
    <mergeCell ref="N16:N17"/>
    <mergeCell ref="O16:O17"/>
    <mergeCell ref="P16:P17"/>
  </mergeCells>
  <phoneticPr fontId="1"/>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Ｐ明朝,標準"（平成26年6月30日あるいは直前のサービス実施日(1日)）</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573</v>
      </c>
      <c r="B1" s="522"/>
      <c r="C1" s="522"/>
      <c r="D1" s="522"/>
      <c r="E1" s="522"/>
      <c r="F1" s="522"/>
      <c r="G1" s="522"/>
      <c r="H1" s="522"/>
      <c r="I1" s="523"/>
      <c r="J1" s="523"/>
      <c r="K1" s="523"/>
    </row>
    <row r="2" spans="1:15" s="2" customFormat="1" ht="16.2">
      <c r="A2" s="37" t="s">
        <v>1653</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756" t="s">
        <v>198</v>
      </c>
      <c r="B4" s="1757"/>
      <c r="C4" s="1756" t="s">
        <v>199</v>
      </c>
      <c r="D4" s="1760" t="s">
        <v>624</v>
      </c>
      <c r="E4" s="1761"/>
      <c r="F4" s="1761"/>
      <c r="G4" s="1761"/>
      <c r="H4" s="1761"/>
      <c r="I4" s="1761"/>
      <c r="J4" s="1761"/>
      <c r="K4" s="1761"/>
      <c r="L4" s="1761"/>
      <c r="M4" s="1537"/>
    </row>
    <row r="5" spans="1:15" ht="27" customHeight="1">
      <c r="A5" s="1758"/>
      <c r="B5" s="1759"/>
      <c r="C5" s="1901"/>
      <c r="D5" s="1567" t="s">
        <v>639</v>
      </c>
      <c r="E5" s="1554"/>
      <c r="F5" s="1553" t="s">
        <v>203</v>
      </c>
      <c r="G5" s="1554"/>
      <c r="H5" s="1903" t="s">
        <v>204</v>
      </c>
      <c r="I5" s="1903"/>
      <c r="J5" s="1553" t="s">
        <v>205</v>
      </c>
      <c r="K5" s="1554"/>
      <c r="L5" s="1553" t="s">
        <v>206</v>
      </c>
      <c r="M5" s="1554"/>
    </row>
    <row r="6" spans="1:15" ht="15" customHeight="1">
      <c r="A6" s="1772"/>
      <c r="B6" s="1773"/>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1336</v>
      </c>
      <c r="D7" s="533">
        <v>0</v>
      </c>
      <c r="E7" s="535">
        <v>1</v>
      </c>
      <c r="F7" s="617">
        <v>37</v>
      </c>
      <c r="G7" s="537">
        <v>17</v>
      </c>
      <c r="H7" s="616">
        <v>264</v>
      </c>
      <c r="I7" s="535">
        <v>79</v>
      </c>
      <c r="J7" s="617">
        <v>163</v>
      </c>
      <c r="K7" s="537">
        <v>101</v>
      </c>
      <c r="L7" s="617">
        <v>198</v>
      </c>
      <c r="M7" s="537">
        <v>476</v>
      </c>
      <c r="O7" s="10">
        <f>IF(C7=SUM(D7:M7),0,1)</f>
        <v>0</v>
      </c>
    </row>
    <row r="8" spans="1:15" ht="25.5" customHeight="1">
      <c r="A8" s="282" t="s">
        <v>214</v>
      </c>
      <c r="B8" s="283" t="s">
        <v>435</v>
      </c>
      <c r="C8" s="538">
        <v>604</v>
      </c>
      <c r="D8" s="539">
        <v>0</v>
      </c>
      <c r="E8" s="540">
        <v>0</v>
      </c>
      <c r="F8" s="481">
        <v>2</v>
      </c>
      <c r="G8" s="483">
        <v>0</v>
      </c>
      <c r="H8" s="484">
        <v>33</v>
      </c>
      <c r="I8" s="540">
        <v>15</v>
      </c>
      <c r="J8" s="481">
        <v>44</v>
      </c>
      <c r="K8" s="483">
        <v>44</v>
      </c>
      <c r="L8" s="481">
        <v>113</v>
      </c>
      <c r="M8" s="483">
        <v>353</v>
      </c>
      <c r="O8" s="10">
        <f t="shared" ref="O8:O25" si="0">IF(C8=SUM(D8:M8),0,1)</f>
        <v>0</v>
      </c>
    </row>
    <row r="9" spans="1:15" ht="25.5" customHeight="1">
      <c r="A9" s="282"/>
      <c r="B9" s="290" t="s">
        <v>436</v>
      </c>
      <c r="C9" s="542">
        <v>117</v>
      </c>
      <c r="D9" s="543">
        <v>0</v>
      </c>
      <c r="E9" s="544">
        <v>0</v>
      </c>
      <c r="F9" s="485">
        <v>0</v>
      </c>
      <c r="G9" s="487">
        <v>0</v>
      </c>
      <c r="H9" s="488">
        <v>14</v>
      </c>
      <c r="I9" s="544">
        <v>0</v>
      </c>
      <c r="J9" s="485">
        <v>18</v>
      </c>
      <c r="K9" s="487">
        <v>11</v>
      </c>
      <c r="L9" s="485">
        <v>23</v>
      </c>
      <c r="M9" s="487">
        <v>51</v>
      </c>
      <c r="O9" s="10">
        <f t="shared" si="0"/>
        <v>0</v>
      </c>
    </row>
    <row r="10" spans="1:15" ht="25.5" customHeight="1">
      <c r="A10" s="297"/>
      <c r="B10" s="552" t="s">
        <v>217</v>
      </c>
      <c r="C10" s="546">
        <v>615</v>
      </c>
      <c r="D10" s="547">
        <v>0</v>
      </c>
      <c r="E10" s="549">
        <v>1</v>
      </c>
      <c r="F10" s="622">
        <v>35</v>
      </c>
      <c r="G10" s="551">
        <v>17</v>
      </c>
      <c r="H10" s="621">
        <v>217</v>
      </c>
      <c r="I10" s="549">
        <v>64</v>
      </c>
      <c r="J10" s="622">
        <v>101</v>
      </c>
      <c r="K10" s="551">
        <v>46</v>
      </c>
      <c r="L10" s="622">
        <v>62</v>
      </c>
      <c r="M10" s="551">
        <v>72</v>
      </c>
      <c r="O10" s="10">
        <f t="shared" si="0"/>
        <v>0</v>
      </c>
    </row>
    <row r="11" spans="1:15" ht="25.5" customHeight="1">
      <c r="A11" s="272" t="s">
        <v>218</v>
      </c>
      <c r="B11" s="273" t="s">
        <v>219</v>
      </c>
      <c r="C11" s="532">
        <v>2102</v>
      </c>
      <c r="D11" s="533">
        <v>1</v>
      </c>
      <c r="E11" s="535">
        <v>1</v>
      </c>
      <c r="F11" s="617">
        <v>66</v>
      </c>
      <c r="G11" s="537">
        <v>35</v>
      </c>
      <c r="H11" s="616">
        <v>1110</v>
      </c>
      <c r="I11" s="535">
        <v>158</v>
      </c>
      <c r="J11" s="617">
        <v>538</v>
      </c>
      <c r="K11" s="537">
        <v>61</v>
      </c>
      <c r="L11" s="617">
        <v>121</v>
      </c>
      <c r="M11" s="537">
        <v>11</v>
      </c>
      <c r="O11" s="10">
        <f t="shared" si="0"/>
        <v>0</v>
      </c>
    </row>
    <row r="12" spans="1:15" ht="25.5" customHeight="1">
      <c r="A12" s="282" t="s">
        <v>214</v>
      </c>
      <c r="B12" s="595" t="s">
        <v>220</v>
      </c>
      <c r="C12" s="538">
        <v>1925</v>
      </c>
      <c r="D12" s="539">
        <v>1</v>
      </c>
      <c r="E12" s="540">
        <v>0</v>
      </c>
      <c r="F12" s="481">
        <v>45</v>
      </c>
      <c r="G12" s="483">
        <v>24</v>
      </c>
      <c r="H12" s="484">
        <v>1009</v>
      </c>
      <c r="I12" s="540">
        <v>133</v>
      </c>
      <c r="J12" s="481">
        <v>526</v>
      </c>
      <c r="K12" s="483">
        <v>56</v>
      </c>
      <c r="L12" s="481">
        <v>120</v>
      </c>
      <c r="M12" s="483">
        <v>11</v>
      </c>
      <c r="O12" s="10">
        <f t="shared" si="0"/>
        <v>0</v>
      </c>
    </row>
    <row r="13" spans="1:15" ht="25.5" customHeight="1">
      <c r="A13" s="282"/>
      <c r="B13" s="290" t="s">
        <v>221</v>
      </c>
      <c r="C13" s="542">
        <v>73</v>
      </c>
      <c r="D13" s="543">
        <v>0</v>
      </c>
      <c r="E13" s="544">
        <v>1</v>
      </c>
      <c r="F13" s="485">
        <v>8</v>
      </c>
      <c r="G13" s="487">
        <v>2</v>
      </c>
      <c r="H13" s="488">
        <v>49</v>
      </c>
      <c r="I13" s="544">
        <v>8</v>
      </c>
      <c r="J13" s="485">
        <v>4</v>
      </c>
      <c r="K13" s="487">
        <v>1</v>
      </c>
      <c r="L13" s="485">
        <v>0</v>
      </c>
      <c r="M13" s="487">
        <v>0</v>
      </c>
      <c r="O13" s="10">
        <f t="shared" si="0"/>
        <v>0</v>
      </c>
    </row>
    <row r="14" spans="1:15" ht="25.5" customHeight="1">
      <c r="A14" s="297"/>
      <c r="B14" s="552" t="s">
        <v>222</v>
      </c>
      <c r="C14" s="546">
        <v>104</v>
      </c>
      <c r="D14" s="547">
        <v>0</v>
      </c>
      <c r="E14" s="549">
        <v>0</v>
      </c>
      <c r="F14" s="622">
        <v>13</v>
      </c>
      <c r="G14" s="551">
        <v>9</v>
      </c>
      <c r="H14" s="621">
        <v>52</v>
      </c>
      <c r="I14" s="549">
        <v>17</v>
      </c>
      <c r="J14" s="622">
        <v>8</v>
      </c>
      <c r="K14" s="551">
        <v>4</v>
      </c>
      <c r="L14" s="622">
        <v>1</v>
      </c>
      <c r="M14" s="551">
        <v>0</v>
      </c>
      <c r="O14" s="10">
        <f t="shared" si="0"/>
        <v>0</v>
      </c>
    </row>
    <row r="15" spans="1:15" ht="25.5" customHeight="1">
      <c r="A15" s="306" t="s">
        <v>223</v>
      </c>
      <c r="B15" s="273" t="s">
        <v>437</v>
      </c>
      <c r="C15" s="532">
        <v>26732</v>
      </c>
      <c r="D15" s="533">
        <v>53</v>
      </c>
      <c r="E15" s="535">
        <v>48</v>
      </c>
      <c r="F15" s="617">
        <v>3153</v>
      </c>
      <c r="G15" s="537">
        <v>1918</v>
      </c>
      <c r="H15" s="616">
        <v>10734</v>
      </c>
      <c r="I15" s="535">
        <v>5912</v>
      </c>
      <c r="J15" s="617">
        <v>2527</v>
      </c>
      <c r="K15" s="537">
        <v>1775</v>
      </c>
      <c r="L15" s="617">
        <v>327</v>
      </c>
      <c r="M15" s="537">
        <v>285</v>
      </c>
      <c r="O15" s="10">
        <f t="shared" si="0"/>
        <v>0</v>
      </c>
    </row>
    <row r="16" spans="1:15" ht="25.5" customHeight="1">
      <c r="A16" s="306" t="s">
        <v>225</v>
      </c>
      <c r="B16" s="273" t="s">
        <v>226</v>
      </c>
      <c r="C16" s="532">
        <v>4973</v>
      </c>
      <c r="D16" s="533">
        <v>11</v>
      </c>
      <c r="E16" s="535">
        <v>16</v>
      </c>
      <c r="F16" s="617">
        <v>484</v>
      </c>
      <c r="G16" s="537">
        <v>377</v>
      </c>
      <c r="H16" s="616">
        <v>1768</v>
      </c>
      <c r="I16" s="535">
        <v>1117</v>
      </c>
      <c r="J16" s="617">
        <v>464</v>
      </c>
      <c r="K16" s="537">
        <v>427</v>
      </c>
      <c r="L16" s="617">
        <v>94</v>
      </c>
      <c r="M16" s="537">
        <v>215</v>
      </c>
      <c r="O16" s="10">
        <f t="shared" si="0"/>
        <v>0</v>
      </c>
    </row>
    <row r="17" spans="1:15" ht="25.5" customHeight="1">
      <c r="A17" s="306" t="s">
        <v>227</v>
      </c>
      <c r="B17" s="553" t="s">
        <v>228</v>
      </c>
      <c r="C17" s="532">
        <v>1098</v>
      </c>
      <c r="D17" s="533">
        <v>14</v>
      </c>
      <c r="E17" s="535">
        <v>12</v>
      </c>
      <c r="F17" s="617">
        <v>226</v>
      </c>
      <c r="G17" s="537">
        <v>175</v>
      </c>
      <c r="H17" s="616">
        <v>296</v>
      </c>
      <c r="I17" s="535">
        <v>210</v>
      </c>
      <c r="J17" s="617">
        <v>58</v>
      </c>
      <c r="K17" s="537">
        <v>44</v>
      </c>
      <c r="L17" s="617">
        <v>14</v>
      </c>
      <c r="M17" s="537">
        <v>49</v>
      </c>
      <c r="O17" s="10">
        <f t="shared" si="0"/>
        <v>0</v>
      </c>
    </row>
    <row r="18" spans="1:15" ht="25.5" customHeight="1">
      <c r="A18" s="306" t="s">
        <v>229</v>
      </c>
      <c r="B18" s="553" t="s">
        <v>246</v>
      </c>
      <c r="C18" s="532">
        <v>70</v>
      </c>
      <c r="D18" s="533">
        <v>0</v>
      </c>
      <c r="E18" s="535">
        <v>5</v>
      </c>
      <c r="F18" s="617">
        <v>11</v>
      </c>
      <c r="G18" s="537">
        <v>24</v>
      </c>
      <c r="H18" s="616">
        <v>11</v>
      </c>
      <c r="I18" s="535">
        <v>9</v>
      </c>
      <c r="J18" s="617">
        <v>2</v>
      </c>
      <c r="K18" s="537">
        <v>2</v>
      </c>
      <c r="L18" s="617">
        <v>1</v>
      </c>
      <c r="M18" s="537">
        <v>5</v>
      </c>
      <c r="O18" s="10">
        <f t="shared" si="0"/>
        <v>0</v>
      </c>
    </row>
    <row r="19" spans="1:15" ht="25.5" customHeight="1">
      <c r="A19" s="306" t="s">
        <v>231</v>
      </c>
      <c r="B19" s="273" t="s">
        <v>250</v>
      </c>
      <c r="C19" s="532">
        <v>275</v>
      </c>
      <c r="D19" s="533">
        <v>1</v>
      </c>
      <c r="E19" s="535">
        <v>2</v>
      </c>
      <c r="F19" s="617">
        <v>36</v>
      </c>
      <c r="G19" s="537">
        <v>64</v>
      </c>
      <c r="H19" s="616">
        <v>61</v>
      </c>
      <c r="I19" s="535">
        <v>76</v>
      </c>
      <c r="J19" s="617">
        <v>13</v>
      </c>
      <c r="K19" s="537">
        <v>12</v>
      </c>
      <c r="L19" s="617">
        <v>6</v>
      </c>
      <c r="M19" s="537">
        <v>4</v>
      </c>
      <c r="O19" s="10">
        <f t="shared" si="0"/>
        <v>0</v>
      </c>
    </row>
    <row r="20" spans="1:15" ht="25.5" customHeight="1">
      <c r="A20" s="306" t="s">
        <v>233</v>
      </c>
      <c r="B20" s="273" t="s">
        <v>438</v>
      </c>
      <c r="C20" s="532">
        <v>554</v>
      </c>
      <c r="D20" s="533">
        <v>9</v>
      </c>
      <c r="E20" s="535">
        <v>2</v>
      </c>
      <c r="F20" s="617">
        <v>96</v>
      </c>
      <c r="G20" s="537">
        <v>85</v>
      </c>
      <c r="H20" s="616">
        <v>159</v>
      </c>
      <c r="I20" s="535">
        <v>142</v>
      </c>
      <c r="J20" s="617">
        <v>33</v>
      </c>
      <c r="K20" s="537">
        <v>18</v>
      </c>
      <c r="L20" s="617">
        <v>4</v>
      </c>
      <c r="M20" s="537">
        <v>6</v>
      </c>
      <c r="O20" s="10">
        <f t="shared" si="0"/>
        <v>0</v>
      </c>
    </row>
    <row r="21" spans="1:15" ht="25.5" customHeight="1">
      <c r="A21" s="306" t="s">
        <v>235</v>
      </c>
      <c r="B21" s="273" t="s">
        <v>236</v>
      </c>
      <c r="C21" s="532">
        <v>455</v>
      </c>
      <c r="D21" s="533">
        <v>24</v>
      </c>
      <c r="E21" s="535">
        <v>19</v>
      </c>
      <c r="F21" s="617">
        <v>195</v>
      </c>
      <c r="G21" s="537">
        <v>73</v>
      </c>
      <c r="H21" s="616">
        <v>107</v>
      </c>
      <c r="I21" s="535">
        <v>34</v>
      </c>
      <c r="J21" s="617">
        <v>1</v>
      </c>
      <c r="K21" s="537">
        <v>1</v>
      </c>
      <c r="L21" s="617">
        <v>0</v>
      </c>
      <c r="M21" s="537">
        <v>1</v>
      </c>
      <c r="O21" s="10">
        <f t="shared" si="0"/>
        <v>0</v>
      </c>
    </row>
    <row r="22" spans="1:15" ht="25.5" customHeight="1">
      <c r="A22" s="308" t="s">
        <v>237</v>
      </c>
      <c r="B22" s="553" t="s">
        <v>248</v>
      </c>
      <c r="C22" s="532">
        <v>107</v>
      </c>
      <c r="D22" s="533">
        <v>12</v>
      </c>
      <c r="E22" s="535">
        <v>3</v>
      </c>
      <c r="F22" s="617">
        <v>29</v>
      </c>
      <c r="G22" s="537">
        <v>13</v>
      </c>
      <c r="H22" s="616">
        <v>26</v>
      </c>
      <c r="I22" s="535">
        <v>19</v>
      </c>
      <c r="J22" s="617">
        <v>2</v>
      </c>
      <c r="K22" s="537">
        <v>3</v>
      </c>
      <c r="L22" s="617">
        <v>0</v>
      </c>
      <c r="M22" s="537">
        <v>0</v>
      </c>
      <c r="O22" s="10">
        <f t="shared" si="0"/>
        <v>0</v>
      </c>
    </row>
    <row r="23" spans="1:15" ht="25.5" customHeight="1">
      <c r="A23" s="306" t="s">
        <v>239</v>
      </c>
      <c r="B23" s="273"/>
      <c r="C23" s="532">
        <v>367</v>
      </c>
      <c r="D23" s="533">
        <v>1</v>
      </c>
      <c r="E23" s="535">
        <v>2</v>
      </c>
      <c r="F23" s="617">
        <v>41</v>
      </c>
      <c r="G23" s="537">
        <v>30</v>
      </c>
      <c r="H23" s="616">
        <v>135</v>
      </c>
      <c r="I23" s="535">
        <v>81</v>
      </c>
      <c r="J23" s="617">
        <v>33</v>
      </c>
      <c r="K23" s="537">
        <v>24</v>
      </c>
      <c r="L23" s="617">
        <v>13</v>
      </c>
      <c r="M23" s="537">
        <v>7</v>
      </c>
      <c r="O23" s="10">
        <f t="shared" si="0"/>
        <v>0</v>
      </c>
    </row>
    <row r="24" spans="1:15" ht="25.5" customHeight="1">
      <c r="A24" s="306" t="s">
        <v>137</v>
      </c>
      <c r="B24" s="273"/>
      <c r="C24" s="532">
        <v>154</v>
      </c>
      <c r="D24" s="533">
        <v>2</v>
      </c>
      <c r="E24" s="535">
        <v>1</v>
      </c>
      <c r="F24" s="617">
        <v>15</v>
      </c>
      <c r="G24" s="537">
        <v>12</v>
      </c>
      <c r="H24" s="616">
        <v>48</v>
      </c>
      <c r="I24" s="535">
        <v>28</v>
      </c>
      <c r="J24" s="617">
        <v>15</v>
      </c>
      <c r="K24" s="537">
        <v>14</v>
      </c>
      <c r="L24" s="617">
        <v>12</v>
      </c>
      <c r="M24" s="537">
        <v>7</v>
      </c>
      <c r="O24" s="10">
        <f t="shared" si="0"/>
        <v>0</v>
      </c>
    </row>
    <row r="25" spans="1:15" ht="25.5" customHeight="1">
      <c r="A25" s="596" t="s">
        <v>240</v>
      </c>
      <c r="B25" s="597"/>
      <c r="C25" s="532">
        <v>38223</v>
      </c>
      <c r="D25" s="533">
        <v>128</v>
      </c>
      <c r="E25" s="535">
        <v>112</v>
      </c>
      <c r="F25" s="617">
        <v>4389</v>
      </c>
      <c r="G25" s="537">
        <v>2823</v>
      </c>
      <c r="H25" s="617">
        <v>14719</v>
      </c>
      <c r="I25" s="535">
        <v>7865</v>
      </c>
      <c r="J25" s="617">
        <v>3849</v>
      </c>
      <c r="K25" s="537">
        <v>2482</v>
      </c>
      <c r="L25" s="617">
        <v>790</v>
      </c>
      <c r="M25" s="537">
        <v>1066</v>
      </c>
      <c r="O25" s="10">
        <f t="shared" si="0"/>
        <v>0</v>
      </c>
    </row>
    <row r="26" spans="1:15">
      <c r="A26" s="522"/>
      <c r="B26" s="522"/>
      <c r="C26" s="522"/>
      <c r="D26" s="522"/>
      <c r="E26" s="522"/>
      <c r="F26" s="522"/>
      <c r="G26" s="522"/>
      <c r="H26" s="522"/>
      <c r="I26" s="522"/>
      <c r="J26" s="522"/>
      <c r="K26" s="522"/>
    </row>
    <row r="27" spans="1:15">
      <c r="A27" s="10" t="s">
        <v>623</v>
      </c>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 t="shared" si="3"/>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573</v>
      </c>
      <c r="B1" s="522"/>
      <c r="C1" s="522"/>
      <c r="D1" s="522"/>
      <c r="E1" s="522"/>
      <c r="F1" s="522"/>
      <c r="G1" s="522"/>
      <c r="H1" s="522"/>
      <c r="I1" s="523"/>
      <c r="J1" s="523"/>
      <c r="K1" s="523"/>
    </row>
    <row r="2" spans="1:13" ht="17.25" customHeight="1">
      <c r="A2" s="310" t="s">
        <v>640</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624</v>
      </c>
      <c r="E4" s="1767"/>
      <c r="F4" s="1767"/>
      <c r="G4" s="1767"/>
      <c r="H4" s="1767"/>
      <c r="I4" s="1767"/>
      <c r="J4" s="1767"/>
      <c r="K4" s="1767"/>
      <c r="L4" s="1767"/>
      <c r="M4" s="1642"/>
    </row>
    <row r="5" spans="1:13" ht="27" customHeight="1">
      <c r="A5" s="1794"/>
      <c r="B5" s="1795"/>
      <c r="C5" s="1906"/>
      <c r="D5" s="1907" t="s">
        <v>639</v>
      </c>
      <c r="E5" s="1908"/>
      <c r="F5" s="1909" t="s">
        <v>203</v>
      </c>
      <c r="G5" s="1908"/>
      <c r="H5" s="1910" t="s">
        <v>204</v>
      </c>
      <c r="I5" s="1910"/>
      <c r="J5" s="1909" t="s">
        <v>205</v>
      </c>
      <c r="K5" s="1908"/>
      <c r="L5" s="1909" t="s">
        <v>206</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3</v>
      </c>
      <c r="D7" s="533">
        <v>0</v>
      </c>
      <c r="E7" s="535">
        <v>0</v>
      </c>
      <c r="F7" s="617">
        <v>0</v>
      </c>
      <c r="G7" s="537">
        <v>0</v>
      </c>
      <c r="H7" s="616">
        <v>1</v>
      </c>
      <c r="I7" s="535">
        <v>1</v>
      </c>
      <c r="J7" s="617">
        <v>0</v>
      </c>
      <c r="K7" s="537">
        <v>1</v>
      </c>
      <c r="L7" s="617">
        <v>0</v>
      </c>
      <c r="M7" s="537">
        <v>0</v>
      </c>
    </row>
    <row r="8" spans="1:13" ht="25.5" customHeight="1">
      <c r="A8" s="646" t="s">
        <v>214</v>
      </c>
      <c r="B8" s="647" t="s">
        <v>435</v>
      </c>
      <c r="C8" s="538">
        <v>0</v>
      </c>
      <c r="D8" s="539">
        <v>0</v>
      </c>
      <c r="E8" s="540">
        <v>0</v>
      </c>
      <c r="F8" s="481">
        <v>0</v>
      </c>
      <c r="G8" s="483">
        <v>0</v>
      </c>
      <c r="H8" s="484">
        <v>0</v>
      </c>
      <c r="I8" s="540">
        <v>0</v>
      </c>
      <c r="J8" s="481">
        <v>0</v>
      </c>
      <c r="K8" s="483">
        <v>0</v>
      </c>
      <c r="L8" s="481">
        <v>0</v>
      </c>
      <c r="M8" s="483">
        <v>0</v>
      </c>
    </row>
    <row r="9" spans="1:13" ht="25.5" customHeight="1">
      <c r="A9" s="646"/>
      <c r="B9" s="648" t="s">
        <v>436</v>
      </c>
      <c r="C9" s="542">
        <v>0</v>
      </c>
      <c r="D9" s="543">
        <v>0</v>
      </c>
      <c r="E9" s="544">
        <v>0</v>
      </c>
      <c r="F9" s="485">
        <v>0</v>
      </c>
      <c r="G9" s="487">
        <v>0</v>
      </c>
      <c r="H9" s="488">
        <v>0</v>
      </c>
      <c r="I9" s="544">
        <v>0</v>
      </c>
      <c r="J9" s="485">
        <v>0</v>
      </c>
      <c r="K9" s="487">
        <v>0</v>
      </c>
      <c r="L9" s="485">
        <v>0</v>
      </c>
      <c r="M9" s="487">
        <v>0</v>
      </c>
    </row>
    <row r="10" spans="1:13" ht="25.5" customHeight="1">
      <c r="A10" s="649"/>
      <c r="B10" s="650" t="s">
        <v>217</v>
      </c>
      <c r="C10" s="546">
        <v>3</v>
      </c>
      <c r="D10" s="547">
        <v>0</v>
      </c>
      <c r="E10" s="549">
        <v>0</v>
      </c>
      <c r="F10" s="622">
        <v>0</v>
      </c>
      <c r="G10" s="551">
        <v>0</v>
      </c>
      <c r="H10" s="621">
        <v>1</v>
      </c>
      <c r="I10" s="549">
        <v>1</v>
      </c>
      <c r="J10" s="622">
        <v>0</v>
      </c>
      <c r="K10" s="551">
        <v>1</v>
      </c>
      <c r="L10" s="622">
        <v>0</v>
      </c>
      <c r="M10" s="551">
        <v>0</v>
      </c>
    </row>
    <row r="11" spans="1:13" ht="25.5" customHeight="1">
      <c r="A11" s="644" t="s">
        <v>218</v>
      </c>
      <c r="B11" s="645" t="s">
        <v>219</v>
      </c>
      <c r="C11" s="532">
        <v>1</v>
      </c>
      <c r="D11" s="533">
        <v>0</v>
      </c>
      <c r="E11" s="535">
        <v>0</v>
      </c>
      <c r="F11" s="617">
        <v>0</v>
      </c>
      <c r="G11" s="537">
        <v>1</v>
      </c>
      <c r="H11" s="616">
        <v>0</v>
      </c>
      <c r="I11" s="535">
        <v>0</v>
      </c>
      <c r="J11" s="617">
        <v>0</v>
      </c>
      <c r="K11" s="537">
        <v>0</v>
      </c>
      <c r="L11" s="617">
        <v>0</v>
      </c>
      <c r="M11" s="537">
        <v>0</v>
      </c>
    </row>
    <row r="12" spans="1:13" ht="25.5" customHeight="1">
      <c r="A12" s="646" t="s">
        <v>214</v>
      </c>
      <c r="B12" s="647" t="s">
        <v>220</v>
      </c>
      <c r="C12" s="538">
        <v>0</v>
      </c>
      <c r="D12" s="539">
        <v>0</v>
      </c>
      <c r="E12" s="540">
        <v>0</v>
      </c>
      <c r="F12" s="481">
        <v>0</v>
      </c>
      <c r="G12" s="483">
        <v>0</v>
      </c>
      <c r="H12" s="484">
        <v>0</v>
      </c>
      <c r="I12" s="540">
        <v>0</v>
      </c>
      <c r="J12" s="481">
        <v>0</v>
      </c>
      <c r="K12" s="483">
        <v>0</v>
      </c>
      <c r="L12" s="481">
        <v>0</v>
      </c>
      <c r="M12" s="483">
        <v>0</v>
      </c>
    </row>
    <row r="13" spans="1:13" ht="25.5" customHeight="1">
      <c r="A13" s="646"/>
      <c r="B13" s="648" t="s">
        <v>221</v>
      </c>
      <c r="C13" s="542">
        <v>0</v>
      </c>
      <c r="D13" s="543">
        <v>0</v>
      </c>
      <c r="E13" s="544">
        <v>0</v>
      </c>
      <c r="F13" s="485">
        <v>0</v>
      </c>
      <c r="G13" s="487">
        <v>0</v>
      </c>
      <c r="H13" s="488">
        <v>0</v>
      </c>
      <c r="I13" s="544">
        <v>0</v>
      </c>
      <c r="J13" s="485">
        <v>0</v>
      </c>
      <c r="K13" s="487">
        <v>0</v>
      </c>
      <c r="L13" s="485">
        <v>0</v>
      </c>
      <c r="M13" s="487">
        <v>0</v>
      </c>
    </row>
    <row r="14" spans="1:13" ht="25.5" customHeight="1">
      <c r="A14" s="649"/>
      <c r="B14" s="800" t="s">
        <v>222</v>
      </c>
      <c r="C14" s="546">
        <v>1</v>
      </c>
      <c r="D14" s="547">
        <v>0</v>
      </c>
      <c r="E14" s="549">
        <v>0</v>
      </c>
      <c r="F14" s="622">
        <v>0</v>
      </c>
      <c r="G14" s="551">
        <v>1</v>
      </c>
      <c r="H14" s="621">
        <v>0</v>
      </c>
      <c r="I14" s="549">
        <v>0</v>
      </c>
      <c r="J14" s="622">
        <v>0</v>
      </c>
      <c r="K14" s="551">
        <v>0</v>
      </c>
      <c r="L14" s="622">
        <v>0</v>
      </c>
      <c r="M14" s="551">
        <v>0</v>
      </c>
    </row>
    <row r="15" spans="1:13" ht="25.5" customHeight="1">
      <c r="A15" s="652" t="s">
        <v>223</v>
      </c>
      <c r="B15" s="645" t="s">
        <v>437</v>
      </c>
      <c r="C15" s="532">
        <v>316</v>
      </c>
      <c r="D15" s="533">
        <v>3</v>
      </c>
      <c r="E15" s="535">
        <v>7</v>
      </c>
      <c r="F15" s="617">
        <v>115</v>
      </c>
      <c r="G15" s="537">
        <v>65</v>
      </c>
      <c r="H15" s="616">
        <v>73</v>
      </c>
      <c r="I15" s="535">
        <v>46</v>
      </c>
      <c r="J15" s="617">
        <v>4</v>
      </c>
      <c r="K15" s="537">
        <v>3</v>
      </c>
      <c r="L15" s="617">
        <v>0</v>
      </c>
      <c r="M15" s="537">
        <v>0</v>
      </c>
    </row>
    <row r="16" spans="1:13" ht="25.5" customHeight="1">
      <c r="A16" s="652" t="s">
        <v>225</v>
      </c>
      <c r="B16" s="645" t="s">
        <v>226</v>
      </c>
      <c r="C16" s="532">
        <v>100</v>
      </c>
      <c r="D16" s="533">
        <v>1</v>
      </c>
      <c r="E16" s="535">
        <v>0</v>
      </c>
      <c r="F16" s="617">
        <v>26</v>
      </c>
      <c r="G16" s="537">
        <v>17</v>
      </c>
      <c r="H16" s="616">
        <v>34</v>
      </c>
      <c r="I16" s="535">
        <v>17</v>
      </c>
      <c r="J16" s="617">
        <v>3</v>
      </c>
      <c r="K16" s="537">
        <v>2</v>
      </c>
      <c r="L16" s="617">
        <v>0</v>
      </c>
      <c r="M16" s="537">
        <v>0</v>
      </c>
    </row>
    <row r="17" spans="1:13" ht="25.5" customHeight="1">
      <c r="A17" s="652" t="s">
        <v>227</v>
      </c>
      <c r="B17" s="645" t="s">
        <v>228</v>
      </c>
      <c r="C17" s="532">
        <v>36</v>
      </c>
      <c r="D17" s="533">
        <v>1</v>
      </c>
      <c r="E17" s="535">
        <v>0</v>
      </c>
      <c r="F17" s="617">
        <v>14</v>
      </c>
      <c r="G17" s="537">
        <v>12</v>
      </c>
      <c r="H17" s="616">
        <v>4</v>
      </c>
      <c r="I17" s="535">
        <v>5</v>
      </c>
      <c r="J17" s="617">
        <v>0</v>
      </c>
      <c r="K17" s="537">
        <v>0</v>
      </c>
      <c r="L17" s="617">
        <v>0</v>
      </c>
      <c r="M17" s="537">
        <v>0</v>
      </c>
    </row>
    <row r="18" spans="1:13" ht="25.5" customHeight="1">
      <c r="A18" s="652" t="s">
        <v>229</v>
      </c>
      <c r="B18" s="645" t="s">
        <v>246</v>
      </c>
      <c r="C18" s="532">
        <v>6</v>
      </c>
      <c r="D18" s="533">
        <v>0</v>
      </c>
      <c r="E18" s="535">
        <v>3</v>
      </c>
      <c r="F18" s="617">
        <v>0</v>
      </c>
      <c r="G18" s="537">
        <v>3</v>
      </c>
      <c r="H18" s="616">
        <v>0</v>
      </c>
      <c r="I18" s="535">
        <v>0</v>
      </c>
      <c r="J18" s="617">
        <v>0</v>
      </c>
      <c r="K18" s="537">
        <v>0</v>
      </c>
      <c r="L18" s="617">
        <v>0</v>
      </c>
      <c r="M18" s="537">
        <v>0</v>
      </c>
    </row>
    <row r="19" spans="1:13" ht="25.5" customHeight="1">
      <c r="A19" s="652" t="s">
        <v>231</v>
      </c>
      <c r="B19" s="645" t="s">
        <v>250</v>
      </c>
      <c r="C19" s="532">
        <v>8</v>
      </c>
      <c r="D19" s="533">
        <v>0</v>
      </c>
      <c r="E19" s="535">
        <v>0</v>
      </c>
      <c r="F19" s="617">
        <v>2</v>
      </c>
      <c r="G19" s="537">
        <v>4</v>
      </c>
      <c r="H19" s="616">
        <v>1</v>
      </c>
      <c r="I19" s="535">
        <v>1</v>
      </c>
      <c r="J19" s="617">
        <v>0</v>
      </c>
      <c r="K19" s="537">
        <v>0</v>
      </c>
      <c r="L19" s="617">
        <v>0</v>
      </c>
      <c r="M19" s="537">
        <v>0</v>
      </c>
    </row>
    <row r="20" spans="1:13" ht="25.5" customHeight="1">
      <c r="A20" s="652" t="s">
        <v>233</v>
      </c>
      <c r="B20" s="645" t="s">
        <v>438</v>
      </c>
      <c r="C20" s="532">
        <v>9</v>
      </c>
      <c r="D20" s="533">
        <v>0</v>
      </c>
      <c r="E20" s="535">
        <v>0</v>
      </c>
      <c r="F20" s="617">
        <v>3</v>
      </c>
      <c r="G20" s="537">
        <v>4</v>
      </c>
      <c r="H20" s="616">
        <v>2</v>
      </c>
      <c r="I20" s="535">
        <v>0</v>
      </c>
      <c r="J20" s="617">
        <v>0</v>
      </c>
      <c r="K20" s="537">
        <v>0</v>
      </c>
      <c r="L20" s="617">
        <v>0</v>
      </c>
      <c r="M20" s="537">
        <v>0</v>
      </c>
    </row>
    <row r="21" spans="1:13" ht="25.5" customHeight="1">
      <c r="A21" s="652" t="s">
        <v>235</v>
      </c>
      <c r="B21" s="645" t="s">
        <v>236</v>
      </c>
      <c r="C21" s="532">
        <v>40</v>
      </c>
      <c r="D21" s="533">
        <v>1</v>
      </c>
      <c r="E21" s="535">
        <v>3</v>
      </c>
      <c r="F21" s="617">
        <v>28</v>
      </c>
      <c r="G21" s="537">
        <v>5</v>
      </c>
      <c r="H21" s="616">
        <v>2</v>
      </c>
      <c r="I21" s="535">
        <v>1</v>
      </c>
      <c r="J21" s="617">
        <v>0</v>
      </c>
      <c r="K21" s="537">
        <v>0</v>
      </c>
      <c r="L21" s="617">
        <v>0</v>
      </c>
      <c r="M21" s="537">
        <v>0</v>
      </c>
    </row>
    <row r="22" spans="1:13" ht="25.5" customHeight="1">
      <c r="A22" s="653" t="s">
        <v>237</v>
      </c>
      <c r="B22" s="801" t="s">
        <v>248</v>
      </c>
      <c r="C22" s="532">
        <v>0</v>
      </c>
      <c r="D22" s="533">
        <v>0</v>
      </c>
      <c r="E22" s="535">
        <v>0</v>
      </c>
      <c r="F22" s="617">
        <v>0</v>
      </c>
      <c r="G22" s="537">
        <v>0</v>
      </c>
      <c r="H22" s="616">
        <v>0</v>
      </c>
      <c r="I22" s="535">
        <v>0</v>
      </c>
      <c r="J22" s="617">
        <v>0</v>
      </c>
      <c r="K22" s="537">
        <v>0</v>
      </c>
      <c r="L22" s="617">
        <v>0</v>
      </c>
      <c r="M22" s="537">
        <v>0</v>
      </c>
    </row>
    <row r="23" spans="1:13" ht="25.5" customHeight="1">
      <c r="A23" s="652" t="s">
        <v>239</v>
      </c>
      <c r="B23" s="645"/>
      <c r="C23" s="532">
        <v>5</v>
      </c>
      <c r="D23" s="533">
        <v>0</v>
      </c>
      <c r="E23" s="535">
        <v>0</v>
      </c>
      <c r="F23" s="617">
        <v>1</v>
      </c>
      <c r="G23" s="537">
        <v>3</v>
      </c>
      <c r="H23" s="616">
        <v>1</v>
      </c>
      <c r="I23" s="535">
        <v>0</v>
      </c>
      <c r="J23" s="617">
        <v>0</v>
      </c>
      <c r="K23" s="537">
        <v>0</v>
      </c>
      <c r="L23" s="617">
        <v>0</v>
      </c>
      <c r="M23" s="537">
        <v>0</v>
      </c>
    </row>
    <row r="24" spans="1:13" ht="25.5" customHeight="1">
      <c r="A24" s="652" t="s">
        <v>137</v>
      </c>
      <c r="B24" s="645"/>
      <c r="C24" s="532">
        <v>2</v>
      </c>
      <c r="D24" s="533">
        <v>0</v>
      </c>
      <c r="E24" s="535">
        <v>1</v>
      </c>
      <c r="F24" s="617">
        <v>0</v>
      </c>
      <c r="G24" s="537">
        <v>1</v>
      </c>
      <c r="H24" s="616">
        <v>0</v>
      </c>
      <c r="I24" s="535">
        <v>0</v>
      </c>
      <c r="J24" s="617">
        <v>0</v>
      </c>
      <c r="K24" s="537">
        <v>0</v>
      </c>
      <c r="L24" s="617">
        <v>0</v>
      </c>
      <c r="M24" s="537">
        <v>0</v>
      </c>
    </row>
    <row r="25" spans="1:13" ht="25.5" customHeight="1">
      <c r="A25" s="655" t="s">
        <v>240</v>
      </c>
      <c r="B25" s="656"/>
      <c r="C25" s="532">
        <v>526</v>
      </c>
      <c r="D25" s="533">
        <v>6</v>
      </c>
      <c r="E25" s="535">
        <v>14</v>
      </c>
      <c r="F25" s="617">
        <v>189</v>
      </c>
      <c r="G25" s="537">
        <v>115</v>
      </c>
      <c r="H25" s="617">
        <v>118</v>
      </c>
      <c r="I25" s="535">
        <v>71</v>
      </c>
      <c r="J25" s="617">
        <v>7</v>
      </c>
      <c r="K25" s="537">
        <v>6</v>
      </c>
      <c r="L25" s="617">
        <v>0</v>
      </c>
      <c r="M25" s="537">
        <v>0</v>
      </c>
    </row>
    <row r="26" spans="1:13">
      <c r="A26" s="522"/>
      <c r="B26" s="522"/>
      <c r="C26" s="522"/>
      <c r="D26" s="522"/>
      <c r="E26" s="522"/>
      <c r="F26" s="522"/>
      <c r="G26" s="522"/>
      <c r="H26" s="522"/>
      <c r="I26" s="522"/>
      <c r="J26" s="522"/>
      <c r="K26" s="522"/>
    </row>
    <row r="27" spans="1:13">
      <c r="A27" s="10" t="s">
        <v>623</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2" orientation="landscape" r:id="rId1"/>
  <headerFooter alignWithMargins="0">
    <oddFooter>&amp;L&amp;"ＭＳ Ｐ明朝,標準"（平成26年6月30日あるいは直前のサービス実施日(1日)）</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573</v>
      </c>
      <c r="B1" s="522"/>
      <c r="C1" s="522"/>
      <c r="D1" s="522"/>
      <c r="E1" s="522"/>
      <c r="F1" s="522"/>
      <c r="G1" s="522"/>
      <c r="H1" s="522"/>
      <c r="I1" s="523"/>
      <c r="J1" s="523"/>
      <c r="K1" s="523"/>
    </row>
    <row r="2" spans="1:13" ht="17.25" customHeight="1">
      <c r="A2" s="310" t="s">
        <v>641</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624</v>
      </c>
      <c r="E4" s="1767"/>
      <c r="F4" s="1767"/>
      <c r="G4" s="1767"/>
      <c r="H4" s="1767"/>
      <c r="I4" s="1767"/>
      <c r="J4" s="1767"/>
      <c r="K4" s="1767"/>
      <c r="L4" s="1767"/>
      <c r="M4" s="1642"/>
    </row>
    <row r="5" spans="1:13" ht="27" customHeight="1">
      <c r="A5" s="1794"/>
      <c r="B5" s="1795"/>
      <c r="C5" s="1906"/>
      <c r="D5" s="1907" t="s">
        <v>639</v>
      </c>
      <c r="E5" s="1908"/>
      <c r="F5" s="1909" t="s">
        <v>203</v>
      </c>
      <c r="G5" s="1908"/>
      <c r="H5" s="1910" t="s">
        <v>204</v>
      </c>
      <c r="I5" s="1910"/>
      <c r="J5" s="1909" t="s">
        <v>205</v>
      </c>
      <c r="K5" s="1908"/>
      <c r="L5" s="1909" t="s">
        <v>206</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20</v>
      </c>
      <c r="D7" s="533">
        <v>0</v>
      </c>
      <c r="E7" s="535">
        <v>0</v>
      </c>
      <c r="F7" s="617">
        <v>0</v>
      </c>
      <c r="G7" s="537">
        <v>2</v>
      </c>
      <c r="H7" s="616">
        <v>2</v>
      </c>
      <c r="I7" s="535">
        <v>1</v>
      </c>
      <c r="J7" s="617">
        <v>0</v>
      </c>
      <c r="K7" s="537">
        <v>2</v>
      </c>
      <c r="L7" s="617">
        <v>6</v>
      </c>
      <c r="M7" s="537">
        <v>7</v>
      </c>
    </row>
    <row r="8" spans="1:13" ht="25.5" customHeight="1">
      <c r="A8" s="646" t="s">
        <v>214</v>
      </c>
      <c r="B8" s="647" t="s">
        <v>435</v>
      </c>
      <c r="C8" s="538">
        <v>13</v>
      </c>
      <c r="D8" s="539">
        <v>0</v>
      </c>
      <c r="E8" s="540">
        <v>0</v>
      </c>
      <c r="F8" s="481">
        <v>0</v>
      </c>
      <c r="G8" s="483">
        <v>0</v>
      </c>
      <c r="H8" s="484">
        <v>0</v>
      </c>
      <c r="I8" s="540">
        <v>0</v>
      </c>
      <c r="J8" s="481">
        <v>0</v>
      </c>
      <c r="K8" s="483">
        <v>1</v>
      </c>
      <c r="L8" s="481">
        <v>5</v>
      </c>
      <c r="M8" s="483">
        <v>7</v>
      </c>
    </row>
    <row r="9" spans="1:13" ht="25.5" customHeight="1">
      <c r="A9" s="646"/>
      <c r="B9" s="648" t="s">
        <v>436</v>
      </c>
      <c r="C9" s="542">
        <v>0</v>
      </c>
      <c r="D9" s="543">
        <v>0</v>
      </c>
      <c r="E9" s="544">
        <v>0</v>
      </c>
      <c r="F9" s="485">
        <v>0</v>
      </c>
      <c r="G9" s="487">
        <v>0</v>
      </c>
      <c r="H9" s="488">
        <v>0</v>
      </c>
      <c r="I9" s="544">
        <v>0</v>
      </c>
      <c r="J9" s="485">
        <v>0</v>
      </c>
      <c r="K9" s="487">
        <v>0</v>
      </c>
      <c r="L9" s="485">
        <v>0</v>
      </c>
      <c r="M9" s="487">
        <v>0</v>
      </c>
    </row>
    <row r="10" spans="1:13" ht="25.5" customHeight="1">
      <c r="A10" s="649"/>
      <c r="B10" s="650" t="s">
        <v>217</v>
      </c>
      <c r="C10" s="546">
        <v>7</v>
      </c>
      <c r="D10" s="547">
        <v>0</v>
      </c>
      <c r="E10" s="549">
        <v>0</v>
      </c>
      <c r="F10" s="622">
        <v>0</v>
      </c>
      <c r="G10" s="551">
        <v>2</v>
      </c>
      <c r="H10" s="621">
        <v>2</v>
      </c>
      <c r="I10" s="549">
        <v>1</v>
      </c>
      <c r="J10" s="622">
        <v>0</v>
      </c>
      <c r="K10" s="551">
        <v>1</v>
      </c>
      <c r="L10" s="622">
        <v>1</v>
      </c>
      <c r="M10" s="551">
        <v>0</v>
      </c>
    </row>
    <row r="11" spans="1:13" ht="25.5" customHeight="1">
      <c r="A11" s="644" t="s">
        <v>218</v>
      </c>
      <c r="B11" s="645" t="s">
        <v>219</v>
      </c>
      <c r="C11" s="532">
        <v>39</v>
      </c>
      <c r="D11" s="533">
        <v>0</v>
      </c>
      <c r="E11" s="535">
        <v>0</v>
      </c>
      <c r="F11" s="617">
        <v>2</v>
      </c>
      <c r="G11" s="537">
        <v>0</v>
      </c>
      <c r="H11" s="616">
        <v>18</v>
      </c>
      <c r="I11" s="535">
        <v>2</v>
      </c>
      <c r="J11" s="617">
        <v>14</v>
      </c>
      <c r="K11" s="537">
        <v>0</v>
      </c>
      <c r="L11" s="617">
        <v>3</v>
      </c>
      <c r="M11" s="537">
        <v>0</v>
      </c>
    </row>
    <row r="12" spans="1:13" ht="25.5" customHeight="1">
      <c r="A12" s="646" t="s">
        <v>214</v>
      </c>
      <c r="B12" s="647" t="s">
        <v>220</v>
      </c>
      <c r="C12" s="538">
        <v>38</v>
      </c>
      <c r="D12" s="539">
        <v>0</v>
      </c>
      <c r="E12" s="540">
        <v>0</v>
      </c>
      <c r="F12" s="481">
        <v>2</v>
      </c>
      <c r="G12" s="483">
        <v>0</v>
      </c>
      <c r="H12" s="484">
        <v>17</v>
      </c>
      <c r="I12" s="540">
        <v>2</v>
      </c>
      <c r="J12" s="481">
        <v>14</v>
      </c>
      <c r="K12" s="483">
        <v>0</v>
      </c>
      <c r="L12" s="481">
        <v>3</v>
      </c>
      <c r="M12" s="483">
        <v>0</v>
      </c>
    </row>
    <row r="13" spans="1:13" ht="25.5" customHeight="1">
      <c r="A13" s="646"/>
      <c r="B13" s="648" t="s">
        <v>221</v>
      </c>
      <c r="C13" s="542">
        <v>0</v>
      </c>
      <c r="D13" s="543">
        <v>0</v>
      </c>
      <c r="E13" s="544">
        <v>0</v>
      </c>
      <c r="F13" s="485">
        <v>0</v>
      </c>
      <c r="G13" s="487">
        <v>0</v>
      </c>
      <c r="H13" s="488">
        <v>0</v>
      </c>
      <c r="I13" s="544">
        <v>0</v>
      </c>
      <c r="J13" s="485">
        <v>0</v>
      </c>
      <c r="K13" s="487">
        <v>0</v>
      </c>
      <c r="L13" s="485">
        <v>0</v>
      </c>
      <c r="M13" s="487">
        <v>0</v>
      </c>
    </row>
    <row r="14" spans="1:13" ht="25.5" customHeight="1">
      <c r="A14" s="649"/>
      <c r="B14" s="800" t="s">
        <v>222</v>
      </c>
      <c r="C14" s="546">
        <v>1</v>
      </c>
      <c r="D14" s="547">
        <v>0</v>
      </c>
      <c r="E14" s="549">
        <v>0</v>
      </c>
      <c r="F14" s="622">
        <v>0</v>
      </c>
      <c r="G14" s="551">
        <v>0</v>
      </c>
      <c r="H14" s="621">
        <v>1</v>
      </c>
      <c r="I14" s="549">
        <v>0</v>
      </c>
      <c r="J14" s="622">
        <v>0</v>
      </c>
      <c r="K14" s="551">
        <v>0</v>
      </c>
      <c r="L14" s="622">
        <v>0</v>
      </c>
      <c r="M14" s="551">
        <v>0</v>
      </c>
    </row>
    <row r="15" spans="1:13" ht="25.5" customHeight="1">
      <c r="A15" s="652" t="s">
        <v>223</v>
      </c>
      <c r="B15" s="645" t="s">
        <v>437</v>
      </c>
      <c r="C15" s="532">
        <v>354</v>
      </c>
      <c r="D15" s="533">
        <v>0</v>
      </c>
      <c r="E15" s="535">
        <v>0</v>
      </c>
      <c r="F15" s="617">
        <v>62</v>
      </c>
      <c r="G15" s="537">
        <v>39</v>
      </c>
      <c r="H15" s="616">
        <v>137</v>
      </c>
      <c r="I15" s="535">
        <v>85</v>
      </c>
      <c r="J15" s="617">
        <v>20</v>
      </c>
      <c r="K15" s="537">
        <v>6</v>
      </c>
      <c r="L15" s="617">
        <v>2</v>
      </c>
      <c r="M15" s="537">
        <v>3</v>
      </c>
    </row>
    <row r="16" spans="1:13" ht="25.5" customHeight="1">
      <c r="A16" s="652" t="s">
        <v>225</v>
      </c>
      <c r="B16" s="645" t="s">
        <v>226</v>
      </c>
      <c r="C16" s="532">
        <v>97</v>
      </c>
      <c r="D16" s="533">
        <v>4</v>
      </c>
      <c r="E16" s="535">
        <v>0</v>
      </c>
      <c r="F16" s="617">
        <v>17</v>
      </c>
      <c r="G16" s="537">
        <v>6</v>
      </c>
      <c r="H16" s="616">
        <v>34</v>
      </c>
      <c r="I16" s="535">
        <v>22</v>
      </c>
      <c r="J16" s="617">
        <v>5</v>
      </c>
      <c r="K16" s="537">
        <v>8</v>
      </c>
      <c r="L16" s="617">
        <v>0</v>
      </c>
      <c r="M16" s="537">
        <v>1</v>
      </c>
    </row>
    <row r="17" spans="1:13" ht="25.5" customHeight="1">
      <c r="A17" s="652" t="s">
        <v>227</v>
      </c>
      <c r="B17" s="645" t="s">
        <v>228</v>
      </c>
      <c r="C17" s="532">
        <v>31</v>
      </c>
      <c r="D17" s="533">
        <v>0</v>
      </c>
      <c r="E17" s="535">
        <v>0</v>
      </c>
      <c r="F17" s="617">
        <v>5</v>
      </c>
      <c r="G17" s="537">
        <v>3</v>
      </c>
      <c r="H17" s="616">
        <v>12</v>
      </c>
      <c r="I17" s="535">
        <v>8</v>
      </c>
      <c r="J17" s="617">
        <v>1</v>
      </c>
      <c r="K17" s="537">
        <v>2</v>
      </c>
      <c r="L17" s="617">
        <v>0</v>
      </c>
      <c r="M17" s="537">
        <v>0</v>
      </c>
    </row>
    <row r="18" spans="1:13" ht="25.5" customHeight="1">
      <c r="A18" s="652" t="s">
        <v>229</v>
      </c>
      <c r="B18" s="645" t="s">
        <v>246</v>
      </c>
      <c r="C18" s="532">
        <v>2</v>
      </c>
      <c r="D18" s="533">
        <v>0</v>
      </c>
      <c r="E18" s="535">
        <v>0</v>
      </c>
      <c r="F18" s="617">
        <v>1</v>
      </c>
      <c r="G18" s="537">
        <v>1</v>
      </c>
      <c r="H18" s="616">
        <v>0</v>
      </c>
      <c r="I18" s="535">
        <v>0</v>
      </c>
      <c r="J18" s="617">
        <v>0</v>
      </c>
      <c r="K18" s="537">
        <v>0</v>
      </c>
      <c r="L18" s="617">
        <v>0</v>
      </c>
      <c r="M18" s="537">
        <v>0</v>
      </c>
    </row>
    <row r="19" spans="1:13" ht="25.5" customHeight="1">
      <c r="A19" s="652" t="s">
        <v>231</v>
      </c>
      <c r="B19" s="645" t="s">
        <v>250</v>
      </c>
      <c r="C19" s="532">
        <v>1</v>
      </c>
      <c r="D19" s="533">
        <v>0</v>
      </c>
      <c r="E19" s="535">
        <v>1</v>
      </c>
      <c r="F19" s="617">
        <v>0</v>
      </c>
      <c r="G19" s="537">
        <v>0</v>
      </c>
      <c r="H19" s="616">
        <v>0</v>
      </c>
      <c r="I19" s="535">
        <v>0</v>
      </c>
      <c r="J19" s="617">
        <v>0</v>
      </c>
      <c r="K19" s="537">
        <v>0</v>
      </c>
      <c r="L19" s="617">
        <v>0</v>
      </c>
      <c r="M19" s="537">
        <v>0</v>
      </c>
    </row>
    <row r="20" spans="1:13" ht="25.5" customHeight="1">
      <c r="A20" s="652" t="s">
        <v>233</v>
      </c>
      <c r="B20" s="645" t="s">
        <v>438</v>
      </c>
      <c r="C20" s="532">
        <v>7</v>
      </c>
      <c r="D20" s="533">
        <v>0</v>
      </c>
      <c r="E20" s="535">
        <v>0</v>
      </c>
      <c r="F20" s="617">
        <v>2</v>
      </c>
      <c r="G20" s="537">
        <v>1</v>
      </c>
      <c r="H20" s="616">
        <v>4</v>
      </c>
      <c r="I20" s="535">
        <v>0</v>
      </c>
      <c r="J20" s="617">
        <v>0</v>
      </c>
      <c r="K20" s="537">
        <v>0</v>
      </c>
      <c r="L20" s="617">
        <v>0</v>
      </c>
      <c r="M20" s="537">
        <v>0</v>
      </c>
    </row>
    <row r="21" spans="1:13" ht="25.5" customHeight="1">
      <c r="A21" s="652" t="s">
        <v>235</v>
      </c>
      <c r="B21" s="645" t="s">
        <v>236</v>
      </c>
      <c r="C21" s="532">
        <v>7</v>
      </c>
      <c r="D21" s="533">
        <v>0</v>
      </c>
      <c r="E21" s="535">
        <v>0</v>
      </c>
      <c r="F21" s="617">
        <v>3</v>
      </c>
      <c r="G21" s="537">
        <v>2</v>
      </c>
      <c r="H21" s="616">
        <v>2</v>
      </c>
      <c r="I21" s="535">
        <v>0</v>
      </c>
      <c r="J21" s="617">
        <v>0</v>
      </c>
      <c r="K21" s="537">
        <v>0</v>
      </c>
      <c r="L21" s="617">
        <v>0</v>
      </c>
      <c r="M21" s="537">
        <v>0</v>
      </c>
    </row>
    <row r="22" spans="1:13" ht="25.5" customHeight="1">
      <c r="A22" s="653" t="s">
        <v>237</v>
      </c>
      <c r="B22" s="801" t="s">
        <v>248</v>
      </c>
      <c r="C22" s="532">
        <v>0</v>
      </c>
      <c r="D22" s="533">
        <v>0</v>
      </c>
      <c r="E22" s="535">
        <v>0</v>
      </c>
      <c r="F22" s="617">
        <v>0</v>
      </c>
      <c r="G22" s="537">
        <v>0</v>
      </c>
      <c r="H22" s="616">
        <v>0</v>
      </c>
      <c r="I22" s="535">
        <v>0</v>
      </c>
      <c r="J22" s="617">
        <v>0</v>
      </c>
      <c r="K22" s="537">
        <v>0</v>
      </c>
      <c r="L22" s="617">
        <v>0</v>
      </c>
      <c r="M22" s="537">
        <v>0</v>
      </c>
    </row>
    <row r="23" spans="1:13" ht="25.5" customHeight="1">
      <c r="A23" s="652" t="s">
        <v>239</v>
      </c>
      <c r="B23" s="645"/>
      <c r="C23" s="532">
        <v>4</v>
      </c>
      <c r="D23" s="533">
        <v>0</v>
      </c>
      <c r="E23" s="535">
        <v>0</v>
      </c>
      <c r="F23" s="617">
        <v>1</v>
      </c>
      <c r="G23" s="537">
        <v>3</v>
      </c>
      <c r="H23" s="616">
        <v>0</v>
      </c>
      <c r="I23" s="535">
        <v>0</v>
      </c>
      <c r="J23" s="617">
        <v>0</v>
      </c>
      <c r="K23" s="537">
        <v>0</v>
      </c>
      <c r="L23" s="617">
        <v>0</v>
      </c>
      <c r="M23" s="537">
        <v>0</v>
      </c>
    </row>
    <row r="24" spans="1:13" ht="25.5" customHeight="1">
      <c r="A24" s="652" t="s">
        <v>137</v>
      </c>
      <c r="B24" s="645"/>
      <c r="C24" s="532">
        <v>5</v>
      </c>
      <c r="D24" s="533">
        <v>0</v>
      </c>
      <c r="E24" s="535">
        <v>0</v>
      </c>
      <c r="F24" s="617">
        <v>0</v>
      </c>
      <c r="G24" s="537">
        <v>1</v>
      </c>
      <c r="H24" s="616">
        <v>2</v>
      </c>
      <c r="I24" s="535">
        <v>1</v>
      </c>
      <c r="J24" s="617">
        <v>0</v>
      </c>
      <c r="K24" s="537">
        <v>0</v>
      </c>
      <c r="L24" s="617">
        <v>1</v>
      </c>
      <c r="M24" s="537">
        <v>0</v>
      </c>
    </row>
    <row r="25" spans="1:13" ht="25.5" customHeight="1">
      <c r="A25" s="655" t="s">
        <v>240</v>
      </c>
      <c r="B25" s="656"/>
      <c r="C25" s="532">
        <v>567</v>
      </c>
      <c r="D25" s="533">
        <v>4</v>
      </c>
      <c r="E25" s="535">
        <v>1</v>
      </c>
      <c r="F25" s="617">
        <v>93</v>
      </c>
      <c r="G25" s="537">
        <v>58</v>
      </c>
      <c r="H25" s="617">
        <v>211</v>
      </c>
      <c r="I25" s="535">
        <v>119</v>
      </c>
      <c r="J25" s="617">
        <v>40</v>
      </c>
      <c r="K25" s="537">
        <v>18</v>
      </c>
      <c r="L25" s="617">
        <v>12</v>
      </c>
      <c r="M25" s="537">
        <v>11</v>
      </c>
    </row>
    <row r="26" spans="1:13">
      <c r="A26" s="522"/>
      <c r="B26" s="522"/>
      <c r="C26" s="522"/>
      <c r="D26" s="522"/>
      <c r="E26" s="522"/>
      <c r="F26" s="522"/>
      <c r="G26" s="522"/>
      <c r="H26" s="522"/>
      <c r="I26" s="522"/>
      <c r="J26" s="522"/>
      <c r="K26" s="522"/>
    </row>
    <row r="27" spans="1:13">
      <c r="A27" s="10" t="s">
        <v>623</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642</v>
      </c>
      <c r="B1" s="522"/>
      <c r="C1" s="522"/>
      <c r="D1" s="522"/>
      <c r="E1" s="522"/>
      <c r="F1" s="522"/>
      <c r="G1" s="522"/>
      <c r="H1" s="522"/>
      <c r="I1" s="523"/>
      <c r="J1" s="523"/>
      <c r="K1" s="523"/>
    </row>
    <row r="2" spans="1:13" ht="17.25" customHeight="1">
      <c r="A2" s="310" t="s">
        <v>643</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644</v>
      </c>
      <c r="E4" s="1767"/>
      <c r="F4" s="1767"/>
      <c r="G4" s="1767"/>
      <c r="H4" s="1767"/>
      <c r="I4" s="1767"/>
      <c r="J4" s="1767"/>
      <c r="K4" s="1767"/>
      <c r="L4" s="1767"/>
      <c r="M4" s="1642"/>
    </row>
    <row r="5" spans="1:13" ht="27" customHeight="1">
      <c r="A5" s="1794"/>
      <c r="B5" s="1795"/>
      <c r="C5" s="1906"/>
      <c r="D5" s="1907" t="s">
        <v>645</v>
      </c>
      <c r="E5" s="1908"/>
      <c r="F5" s="1909" t="s">
        <v>646</v>
      </c>
      <c r="G5" s="1908"/>
      <c r="H5" s="1910" t="s">
        <v>647</v>
      </c>
      <c r="I5" s="1910"/>
      <c r="J5" s="1909" t="s">
        <v>648</v>
      </c>
      <c r="K5" s="1908"/>
      <c r="L5" s="1909" t="s">
        <v>649</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16</v>
      </c>
      <c r="D7" s="533">
        <v>0</v>
      </c>
      <c r="E7" s="535">
        <v>0</v>
      </c>
      <c r="F7" s="617">
        <v>2</v>
      </c>
      <c r="G7" s="537">
        <v>1</v>
      </c>
      <c r="H7" s="616">
        <v>6</v>
      </c>
      <c r="I7" s="535">
        <v>3</v>
      </c>
      <c r="J7" s="617">
        <v>2</v>
      </c>
      <c r="K7" s="537">
        <v>0</v>
      </c>
      <c r="L7" s="617">
        <v>1</v>
      </c>
      <c r="M7" s="537">
        <v>1</v>
      </c>
    </row>
    <row r="8" spans="1:13" ht="25.5" customHeight="1">
      <c r="A8" s="646" t="s">
        <v>214</v>
      </c>
      <c r="B8" s="647" t="s">
        <v>435</v>
      </c>
      <c r="C8" s="538">
        <v>2</v>
      </c>
      <c r="D8" s="539">
        <v>0</v>
      </c>
      <c r="E8" s="540">
        <v>0</v>
      </c>
      <c r="F8" s="481">
        <v>1</v>
      </c>
      <c r="G8" s="483">
        <v>0</v>
      </c>
      <c r="H8" s="484">
        <v>0</v>
      </c>
      <c r="I8" s="540">
        <v>1</v>
      </c>
      <c r="J8" s="481">
        <v>0</v>
      </c>
      <c r="K8" s="483">
        <v>0</v>
      </c>
      <c r="L8" s="481">
        <v>0</v>
      </c>
      <c r="M8" s="483">
        <v>0</v>
      </c>
    </row>
    <row r="9" spans="1:13" ht="25.5" customHeight="1">
      <c r="A9" s="646"/>
      <c r="B9" s="648" t="s">
        <v>436</v>
      </c>
      <c r="C9" s="542">
        <v>1</v>
      </c>
      <c r="D9" s="543">
        <v>0</v>
      </c>
      <c r="E9" s="544">
        <v>0</v>
      </c>
      <c r="F9" s="485">
        <v>0</v>
      </c>
      <c r="G9" s="487">
        <v>0</v>
      </c>
      <c r="H9" s="488">
        <v>0</v>
      </c>
      <c r="I9" s="544">
        <v>0</v>
      </c>
      <c r="J9" s="485">
        <v>0</v>
      </c>
      <c r="K9" s="487">
        <v>0</v>
      </c>
      <c r="L9" s="485">
        <v>1</v>
      </c>
      <c r="M9" s="487">
        <v>0</v>
      </c>
    </row>
    <row r="10" spans="1:13" ht="25.5" customHeight="1">
      <c r="A10" s="649"/>
      <c r="B10" s="650" t="s">
        <v>217</v>
      </c>
      <c r="C10" s="546">
        <v>13</v>
      </c>
      <c r="D10" s="547">
        <v>0</v>
      </c>
      <c r="E10" s="549">
        <v>0</v>
      </c>
      <c r="F10" s="622">
        <v>1</v>
      </c>
      <c r="G10" s="551">
        <v>1</v>
      </c>
      <c r="H10" s="621">
        <v>6</v>
      </c>
      <c r="I10" s="549">
        <v>2</v>
      </c>
      <c r="J10" s="622">
        <v>2</v>
      </c>
      <c r="K10" s="551">
        <v>0</v>
      </c>
      <c r="L10" s="622">
        <v>0</v>
      </c>
      <c r="M10" s="551">
        <v>1</v>
      </c>
    </row>
    <row r="11" spans="1:13" ht="25.5" customHeight="1">
      <c r="A11" s="644" t="s">
        <v>218</v>
      </c>
      <c r="B11" s="645" t="s">
        <v>219</v>
      </c>
      <c r="C11" s="532">
        <v>49</v>
      </c>
      <c r="D11" s="533">
        <v>0</v>
      </c>
      <c r="E11" s="535">
        <v>1</v>
      </c>
      <c r="F11" s="617">
        <v>2</v>
      </c>
      <c r="G11" s="537">
        <v>1</v>
      </c>
      <c r="H11" s="616">
        <v>30</v>
      </c>
      <c r="I11" s="535">
        <v>7</v>
      </c>
      <c r="J11" s="617">
        <v>7</v>
      </c>
      <c r="K11" s="537">
        <v>1</v>
      </c>
      <c r="L11" s="617">
        <v>0</v>
      </c>
      <c r="M11" s="537">
        <v>0</v>
      </c>
    </row>
    <row r="12" spans="1:13" ht="25.5" customHeight="1">
      <c r="A12" s="646" t="s">
        <v>214</v>
      </c>
      <c r="B12" s="647" t="s">
        <v>220</v>
      </c>
      <c r="C12" s="538">
        <v>36</v>
      </c>
      <c r="D12" s="539">
        <v>0</v>
      </c>
      <c r="E12" s="540">
        <v>0</v>
      </c>
      <c r="F12" s="481">
        <v>0</v>
      </c>
      <c r="G12" s="483">
        <v>0</v>
      </c>
      <c r="H12" s="484">
        <v>24</v>
      </c>
      <c r="I12" s="540">
        <v>5</v>
      </c>
      <c r="J12" s="481">
        <v>7</v>
      </c>
      <c r="K12" s="483">
        <v>0</v>
      </c>
      <c r="L12" s="481">
        <v>0</v>
      </c>
      <c r="M12" s="483">
        <v>0</v>
      </c>
    </row>
    <row r="13" spans="1:13" ht="25.5" customHeight="1">
      <c r="A13" s="646"/>
      <c r="B13" s="648" t="s">
        <v>221</v>
      </c>
      <c r="C13" s="542">
        <v>6</v>
      </c>
      <c r="D13" s="543">
        <v>0</v>
      </c>
      <c r="E13" s="544">
        <v>1</v>
      </c>
      <c r="F13" s="485">
        <v>1</v>
      </c>
      <c r="G13" s="487">
        <v>1</v>
      </c>
      <c r="H13" s="488">
        <v>3</v>
      </c>
      <c r="I13" s="544">
        <v>0</v>
      </c>
      <c r="J13" s="485">
        <v>0</v>
      </c>
      <c r="K13" s="487">
        <v>0</v>
      </c>
      <c r="L13" s="485">
        <v>0</v>
      </c>
      <c r="M13" s="487">
        <v>0</v>
      </c>
    </row>
    <row r="14" spans="1:13" ht="25.5" customHeight="1">
      <c r="A14" s="649"/>
      <c r="B14" s="800" t="s">
        <v>222</v>
      </c>
      <c r="C14" s="546">
        <v>7</v>
      </c>
      <c r="D14" s="547">
        <v>0</v>
      </c>
      <c r="E14" s="549">
        <v>0</v>
      </c>
      <c r="F14" s="622">
        <v>1</v>
      </c>
      <c r="G14" s="551">
        <v>0</v>
      </c>
      <c r="H14" s="621">
        <v>3</v>
      </c>
      <c r="I14" s="549">
        <v>2</v>
      </c>
      <c r="J14" s="622">
        <v>0</v>
      </c>
      <c r="K14" s="551">
        <v>1</v>
      </c>
      <c r="L14" s="622">
        <v>0</v>
      </c>
      <c r="M14" s="551">
        <v>0</v>
      </c>
    </row>
    <row r="15" spans="1:13" ht="25.5" customHeight="1">
      <c r="A15" s="652" t="s">
        <v>223</v>
      </c>
      <c r="B15" s="645" t="s">
        <v>437</v>
      </c>
      <c r="C15" s="532">
        <v>1004</v>
      </c>
      <c r="D15" s="533">
        <v>11</v>
      </c>
      <c r="E15" s="535">
        <v>8</v>
      </c>
      <c r="F15" s="617">
        <v>196</v>
      </c>
      <c r="G15" s="537">
        <v>92</v>
      </c>
      <c r="H15" s="616">
        <v>394</v>
      </c>
      <c r="I15" s="535">
        <v>199</v>
      </c>
      <c r="J15" s="617">
        <v>63</v>
      </c>
      <c r="K15" s="537">
        <v>35</v>
      </c>
      <c r="L15" s="617">
        <v>5</v>
      </c>
      <c r="M15" s="537">
        <v>1</v>
      </c>
    </row>
    <row r="16" spans="1:13" ht="25.5" customHeight="1">
      <c r="A16" s="652" t="s">
        <v>225</v>
      </c>
      <c r="B16" s="645" t="s">
        <v>226</v>
      </c>
      <c r="C16" s="532">
        <v>174</v>
      </c>
      <c r="D16" s="533">
        <v>0</v>
      </c>
      <c r="E16" s="535">
        <v>3</v>
      </c>
      <c r="F16" s="617">
        <v>24</v>
      </c>
      <c r="G16" s="537">
        <v>21</v>
      </c>
      <c r="H16" s="616">
        <v>54</v>
      </c>
      <c r="I16" s="535">
        <v>39</v>
      </c>
      <c r="J16" s="617">
        <v>17</v>
      </c>
      <c r="K16" s="537">
        <v>13</v>
      </c>
      <c r="L16" s="617">
        <v>1</v>
      </c>
      <c r="M16" s="537">
        <v>2</v>
      </c>
    </row>
    <row r="17" spans="1:13" ht="25.5" customHeight="1">
      <c r="A17" s="652" t="s">
        <v>227</v>
      </c>
      <c r="B17" s="645" t="s">
        <v>228</v>
      </c>
      <c r="C17" s="532">
        <v>49</v>
      </c>
      <c r="D17" s="533">
        <v>3</v>
      </c>
      <c r="E17" s="535">
        <v>4</v>
      </c>
      <c r="F17" s="617">
        <v>15</v>
      </c>
      <c r="G17" s="537">
        <v>10</v>
      </c>
      <c r="H17" s="616">
        <v>8</v>
      </c>
      <c r="I17" s="535">
        <v>6</v>
      </c>
      <c r="J17" s="617">
        <v>0</v>
      </c>
      <c r="K17" s="537">
        <v>2</v>
      </c>
      <c r="L17" s="617">
        <v>0</v>
      </c>
      <c r="M17" s="537">
        <v>1</v>
      </c>
    </row>
    <row r="18" spans="1:13" ht="25.5" customHeight="1">
      <c r="A18" s="652" t="s">
        <v>229</v>
      </c>
      <c r="B18" s="645" t="s">
        <v>246</v>
      </c>
      <c r="C18" s="532">
        <v>2</v>
      </c>
      <c r="D18" s="533">
        <v>0</v>
      </c>
      <c r="E18" s="535">
        <v>0</v>
      </c>
      <c r="F18" s="617">
        <v>0</v>
      </c>
      <c r="G18" s="537">
        <v>1</v>
      </c>
      <c r="H18" s="616">
        <v>1</v>
      </c>
      <c r="I18" s="535">
        <v>0</v>
      </c>
      <c r="J18" s="617">
        <v>0</v>
      </c>
      <c r="K18" s="537">
        <v>0</v>
      </c>
      <c r="L18" s="617">
        <v>0</v>
      </c>
      <c r="M18" s="537">
        <v>0</v>
      </c>
    </row>
    <row r="19" spans="1:13" ht="25.5" customHeight="1">
      <c r="A19" s="652" t="s">
        <v>231</v>
      </c>
      <c r="B19" s="645" t="s">
        <v>650</v>
      </c>
      <c r="C19" s="532">
        <v>10</v>
      </c>
      <c r="D19" s="533">
        <v>0</v>
      </c>
      <c r="E19" s="535">
        <v>0</v>
      </c>
      <c r="F19" s="617">
        <v>0</v>
      </c>
      <c r="G19" s="537">
        <v>2</v>
      </c>
      <c r="H19" s="616">
        <v>4</v>
      </c>
      <c r="I19" s="535">
        <v>4</v>
      </c>
      <c r="J19" s="617">
        <v>0</v>
      </c>
      <c r="K19" s="537">
        <v>0</v>
      </c>
      <c r="L19" s="617">
        <v>0</v>
      </c>
      <c r="M19" s="537">
        <v>0</v>
      </c>
    </row>
    <row r="20" spans="1:13" ht="25.5" customHeight="1">
      <c r="A20" s="652" t="s">
        <v>233</v>
      </c>
      <c r="B20" s="645" t="s">
        <v>438</v>
      </c>
      <c r="C20" s="532">
        <v>15</v>
      </c>
      <c r="D20" s="533">
        <v>2</v>
      </c>
      <c r="E20" s="535">
        <v>0</v>
      </c>
      <c r="F20" s="617">
        <v>4</v>
      </c>
      <c r="G20" s="537">
        <v>2</v>
      </c>
      <c r="H20" s="616">
        <v>2</v>
      </c>
      <c r="I20" s="535">
        <v>5</v>
      </c>
      <c r="J20" s="617">
        <v>0</v>
      </c>
      <c r="K20" s="537">
        <v>0</v>
      </c>
      <c r="L20" s="617">
        <v>0</v>
      </c>
      <c r="M20" s="537">
        <v>0</v>
      </c>
    </row>
    <row r="21" spans="1:13" ht="25.5" customHeight="1">
      <c r="A21" s="652" t="s">
        <v>235</v>
      </c>
      <c r="B21" s="645" t="s">
        <v>236</v>
      </c>
      <c r="C21" s="532">
        <v>62</v>
      </c>
      <c r="D21" s="533">
        <v>15</v>
      </c>
      <c r="E21" s="535">
        <v>4</v>
      </c>
      <c r="F21" s="617">
        <v>25</v>
      </c>
      <c r="G21" s="537">
        <v>8</v>
      </c>
      <c r="H21" s="616">
        <v>5</v>
      </c>
      <c r="I21" s="535">
        <v>5</v>
      </c>
      <c r="J21" s="617">
        <v>0</v>
      </c>
      <c r="K21" s="537">
        <v>0</v>
      </c>
      <c r="L21" s="617">
        <v>0</v>
      </c>
      <c r="M21" s="537">
        <v>0</v>
      </c>
    </row>
    <row r="22" spans="1:13" ht="25.5" customHeight="1">
      <c r="A22" s="653" t="s">
        <v>237</v>
      </c>
      <c r="B22" s="801" t="s">
        <v>248</v>
      </c>
      <c r="C22" s="532">
        <v>11</v>
      </c>
      <c r="D22" s="533">
        <v>0</v>
      </c>
      <c r="E22" s="535">
        <v>0</v>
      </c>
      <c r="F22" s="617">
        <v>4</v>
      </c>
      <c r="G22" s="537">
        <v>1</v>
      </c>
      <c r="H22" s="616">
        <v>2</v>
      </c>
      <c r="I22" s="535">
        <v>3</v>
      </c>
      <c r="J22" s="617">
        <v>1</v>
      </c>
      <c r="K22" s="537">
        <v>0</v>
      </c>
      <c r="L22" s="617">
        <v>0</v>
      </c>
      <c r="M22" s="537">
        <v>0</v>
      </c>
    </row>
    <row r="23" spans="1:13" ht="25.5" customHeight="1">
      <c r="A23" s="652" t="s">
        <v>239</v>
      </c>
      <c r="B23" s="645"/>
      <c r="C23" s="532">
        <v>9</v>
      </c>
      <c r="D23" s="533">
        <v>0</v>
      </c>
      <c r="E23" s="535">
        <v>0</v>
      </c>
      <c r="F23" s="617">
        <v>3</v>
      </c>
      <c r="G23" s="537">
        <v>0</v>
      </c>
      <c r="H23" s="616">
        <v>3</v>
      </c>
      <c r="I23" s="535">
        <v>1</v>
      </c>
      <c r="J23" s="617">
        <v>2</v>
      </c>
      <c r="K23" s="537">
        <v>0</v>
      </c>
      <c r="L23" s="617">
        <v>0</v>
      </c>
      <c r="M23" s="537">
        <v>0</v>
      </c>
    </row>
    <row r="24" spans="1:13" ht="25.5" customHeight="1">
      <c r="A24" s="652" t="s">
        <v>137</v>
      </c>
      <c r="B24" s="645"/>
      <c r="C24" s="532">
        <v>5</v>
      </c>
      <c r="D24" s="533">
        <v>0</v>
      </c>
      <c r="E24" s="535">
        <v>0</v>
      </c>
      <c r="F24" s="617">
        <v>0</v>
      </c>
      <c r="G24" s="537">
        <v>0</v>
      </c>
      <c r="H24" s="616">
        <v>2</v>
      </c>
      <c r="I24" s="535">
        <v>2</v>
      </c>
      <c r="J24" s="617">
        <v>1</v>
      </c>
      <c r="K24" s="537">
        <v>0</v>
      </c>
      <c r="L24" s="617">
        <v>0</v>
      </c>
      <c r="M24" s="537">
        <v>0</v>
      </c>
    </row>
    <row r="25" spans="1:13" ht="25.5" customHeight="1">
      <c r="A25" s="655" t="s">
        <v>240</v>
      </c>
      <c r="B25" s="656"/>
      <c r="C25" s="532">
        <v>1406</v>
      </c>
      <c r="D25" s="533">
        <v>31</v>
      </c>
      <c r="E25" s="535">
        <v>20</v>
      </c>
      <c r="F25" s="617">
        <v>275</v>
      </c>
      <c r="G25" s="537">
        <v>139</v>
      </c>
      <c r="H25" s="617">
        <v>511</v>
      </c>
      <c r="I25" s="535">
        <v>274</v>
      </c>
      <c r="J25" s="617">
        <v>93</v>
      </c>
      <c r="K25" s="537">
        <v>51</v>
      </c>
      <c r="L25" s="617">
        <v>7</v>
      </c>
      <c r="M25" s="537">
        <v>5</v>
      </c>
    </row>
    <row r="26" spans="1:13">
      <c r="A26" s="522"/>
      <c r="B26" s="522"/>
      <c r="C26" s="522"/>
      <c r="D26" s="522"/>
      <c r="E26" s="522"/>
      <c r="F26" s="522"/>
      <c r="G26" s="522"/>
      <c r="H26" s="522"/>
      <c r="I26" s="522"/>
      <c r="J26" s="522"/>
      <c r="K26" s="522"/>
    </row>
    <row r="27" spans="1:13">
      <c r="A27" s="10" t="s">
        <v>623</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651</v>
      </c>
      <c r="B1" s="522"/>
      <c r="C1" s="522"/>
      <c r="D1" s="522"/>
      <c r="E1" s="522"/>
      <c r="F1" s="522"/>
      <c r="G1" s="522"/>
      <c r="H1" s="522"/>
      <c r="I1" s="523"/>
      <c r="J1" s="523"/>
      <c r="K1" s="523"/>
    </row>
    <row r="2" spans="1:13" ht="17.25" customHeight="1">
      <c r="A2" s="310" t="s">
        <v>652</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653</v>
      </c>
      <c r="E4" s="1767"/>
      <c r="F4" s="1767"/>
      <c r="G4" s="1767"/>
      <c r="H4" s="1767"/>
      <c r="I4" s="1767"/>
      <c r="J4" s="1767"/>
      <c r="K4" s="1767"/>
      <c r="L4" s="1767"/>
      <c r="M4" s="1642"/>
    </row>
    <row r="5" spans="1:13" ht="27" customHeight="1">
      <c r="A5" s="1794"/>
      <c r="B5" s="1795"/>
      <c r="C5" s="1906"/>
      <c r="D5" s="1907" t="s">
        <v>654</v>
      </c>
      <c r="E5" s="1908"/>
      <c r="F5" s="1909" t="s">
        <v>655</v>
      </c>
      <c r="G5" s="1908"/>
      <c r="H5" s="1910" t="s">
        <v>656</v>
      </c>
      <c r="I5" s="1910"/>
      <c r="J5" s="1909" t="s">
        <v>657</v>
      </c>
      <c r="K5" s="1908"/>
      <c r="L5" s="1909" t="s">
        <v>658</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9</v>
      </c>
      <c r="D7" s="533">
        <v>0</v>
      </c>
      <c r="E7" s="535">
        <v>0</v>
      </c>
      <c r="F7" s="617">
        <v>1</v>
      </c>
      <c r="G7" s="537">
        <v>0</v>
      </c>
      <c r="H7" s="616">
        <v>4</v>
      </c>
      <c r="I7" s="535">
        <v>1</v>
      </c>
      <c r="J7" s="617">
        <v>3</v>
      </c>
      <c r="K7" s="537">
        <v>0</v>
      </c>
      <c r="L7" s="617">
        <v>0</v>
      </c>
      <c r="M7" s="537">
        <v>0</v>
      </c>
    </row>
    <row r="8" spans="1:13" ht="25.5" customHeight="1">
      <c r="A8" s="646" t="s">
        <v>214</v>
      </c>
      <c r="B8" s="647" t="s">
        <v>435</v>
      </c>
      <c r="C8" s="538">
        <v>1</v>
      </c>
      <c r="D8" s="539">
        <v>0</v>
      </c>
      <c r="E8" s="540">
        <v>0</v>
      </c>
      <c r="F8" s="481">
        <v>0</v>
      </c>
      <c r="G8" s="483">
        <v>0</v>
      </c>
      <c r="H8" s="484">
        <v>1</v>
      </c>
      <c r="I8" s="540">
        <v>0</v>
      </c>
      <c r="J8" s="481">
        <v>0</v>
      </c>
      <c r="K8" s="483">
        <v>0</v>
      </c>
      <c r="L8" s="481">
        <v>0</v>
      </c>
      <c r="M8" s="483">
        <v>0</v>
      </c>
    </row>
    <row r="9" spans="1:13" ht="25.5" customHeight="1">
      <c r="A9" s="646"/>
      <c r="B9" s="648" t="s">
        <v>436</v>
      </c>
      <c r="C9" s="542">
        <v>1</v>
      </c>
      <c r="D9" s="543">
        <v>0</v>
      </c>
      <c r="E9" s="544">
        <v>0</v>
      </c>
      <c r="F9" s="485">
        <v>0</v>
      </c>
      <c r="G9" s="487">
        <v>0</v>
      </c>
      <c r="H9" s="488">
        <v>0</v>
      </c>
      <c r="I9" s="544">
        <v>0</v>
      </c>
      <c r="J9" s="485">
        <v>1</v>
      </c>
      <c r="K9" s="487">
        <v>0</v>
      </c>
      <c r="L9" s="485">
        <v>0</v>
      </c>
      <c r="M9" s="487">
        <v>0</v>
      </c>
    </row>
    <row r="10" spans="1:13" ht="25.5" customHeight="1">
      <c r="A10" s="649"/>
      <c r="B10" s="650" t="s">
        <v>217</v>
      </c>
      <c r="C10" s="546">
        <v>7</v>
      </c>
      <c r="D10" s="547">
        <v>0</v>
      </c>
      <c r="E10" s="549">
        <v>0</v>
      </c>
      <c r="F10" s="622">
        <v>1</v>
      </c>
      <c r="G10" s="551">
        <v>0</v>
      </c>
      <c r="H10" s="621">
        <v>3</v>
      </c>
      <c r="I10" s="549">
        <v>1</v>
      </c>
      <c r="J10" s="622">
        <v>2</v>
      </c>
      <c r="K10" s="551">
        <v>0</v>
      </c>
      <c r="L10" s="622">
        <v>0</v>
      </c>
      <c r="M10" s="551">
        <v>0</v>
      </c>
    </row>
    <row r="11" spans="1:13" ht="25.5" customHeight="1">
      <c r="A11" s="644" t="s">
        <v>218</v>
      </c>
      <c r="B11" s="645" t="s">
        <v>219</v>
      </c>
      <c r="C11" s="532">
        <v>21</v>
      </c>
      <c r="D11" s="533">
        <v>0</v>
      </c>
      <c r="E11" s="535">
        <v>0</v>
      </c>
      <c r="F11" s="617">
        <v>1</v>
      </c>
      <c r="G11" s="537">
        <v>0</v>
      </c>
      <c r="H11" s="616">
        <v>15</v>
      </c>
      <c r="I11" s="535">
        <v>1</v>
      </c>
      <c r="J11" s="617">
        <v>3</v>
      </c>
      <c r="K11" s="537">
        <v>0</v>
      </c>
      <c r="L11" s="617">
        <v>1</v>
      </c>
      <c r="M11" s="537">
        <v>0</v>
      </c>
    </row>
    <row r="12" spans="1:13" ht="25.5" customHeight="1">
      <c r="A12" s="646" t="s">
        <v>214</v>
      </c>
      <c r="B12" s="647" t="s">
        <v>220</v>
      </c>
      <c r="C12" s="538">
        <v>18</v>
      </c>
      <c r="D12" s="539">
        <v>0</v>
      </c>
      <c r="E12" s="540">
        <v>0</v>
      </c>
      <c r="F12" s="481">
        <v>1</v>
      </c>
      <c r="G12" s="483">
        <v>0</v>
      </c>
      <c r="H12" s="484">
        <v>12</v>
      </c>
      <c r="I12" s="540">
        <v>1</v>
      </c>
      <c r="J12" s="481">
        <v>3</v>
      </c>
      <c r="K12" s="483">
        <v>0</v>
      </c>
      <c r="L12" s="481">
        <v>1</v>
      </c>
      <c r="M12" s="483">
        <v>0</v>
      </c>
    </row>
    <row r="13" spans="1:13" ht="25.5" customHeight="1">
      <c r="A13" s="646"/>
      <c r="B13" s="648" t="s">
        <v>221</v>
      </c>
      <c r="C13" s="542">
        <v>2</v>
      </c>
      <c r="D13" s="543">
        <v>0</v>
      </c>
      <c r="E13" s="544">
        <v>0</v>
      </c>
      <c r="F13" s="485">
        <v>0</v>
      </c>
      <c r="G13" s="487">
        <v>0</v>
      </c>
      <c r="H13" s="488">
        <v>2</v>
      </c>
      <c r="I13" s="544">
        <v>0</v>
      </c>
      <c r="J13" s="485">
        <v>0</v>
      </c>
      <c r="K13" s="487">
        <v>0</v>
      </c>
      <c r="L13" s="485">
        <v>0</v>
      </c>
      <c r="M13" s="487">
        <v>0</v>
      </c>
    </row>
    <row r="14" spans="1:13" ht="25.5" customHeight="1">
      <c r="A14" s="649"/>
      <c r="B14" s="800" t="s">
        <v>222</v>
      </c>
      <c r="C14" s="546">
        <v>1</v>
      </c>
      <c r="D14" s="547">
        <v>0</v>
      </c>
      <c r="E14" s="549">
        <v>0</v>
      </c>
      <c r="F14" s="622">
        <v>0</v>
      </c>
      <c r="G14" s="551">
        <v>0</v>
      </c>
      <c r="H14" s="621">
        <v>1</v>
      </c>
      <c r="I14" s="549">
        <v>0</v>
      </c>
      <c r="J14" s="622">
        <v>0</v>
      </c>
      <c r="K14" s="551">
        <v>0</v>
      </c>
      <c r="L14" s="622">
        <v>0</v>
      </c>
      <c r="M14" s="551">
        <v>0</v>
      </c>
    </row>
    <row r="15" spans="1:13" ht="25.5" customHeight="1">
      <c r="A15" s="652" t="s">
        <v>223</v>
      </c>
      <c r="B15" s="645" t="s">
        <v>437</v>
      </c>
      <c r="C15" s="532">
        <v>587</v>
      </c>
      <c r="D15" s="533">
        <v>3</v>
      </c>
      <c r="E15" s="535">
        <v>4</v>
      </c>
      <c r="F15" s="617">
        <v>74</v>
      </c>
      <c r="G15" s="537">
        <v>51</v>
      </c>
      <c r="H15" s="616">
        <v>245</v>
      </c>
      <c r="I15" s="535">
        <v>138</v>
      </c>
      <c r="J15" s="617">
        <v>46</v>
      </c>
      <c r="K15" s="537">
        <v>20</v>
      </c>
      <c r="L15" s="617">
        <v>4</v>
      </c>
      <c r="M15" s="537">
        <v>2</v>
      </c>
    </row>
    <row r="16" spans="1:13" ht="25.5" customHeight="1">
      <c r="A16" s="652" t="s">
        <v>225</v>
      </c>
      <c r="B16" s="645" t="s">
        <v>226</v>
      </c>
      <c r="C16" s="532">
        <v>92</v>
      </c>
      <c r="D16" s="533">
        <v>0</v>
      </c>
      <c r="E16" s="535">
        <v>0</v>
      </c>
      <c r="F16" s="617">
        <v>7</v>
      </c>
      <c r="G16" s="537">
        <v>12</v>
      </c>
      <c r="H16" s="616">
        <v>29</v>
      </c>
      <c r="I16" s="535">
        <v>26</v>
      </c>
      <c r="J16" s="617">
        <v>3</v>
      </c>
      <c r="K16" s="537">
        <v>8</v>
      </c>
      <c r="L16" s="617">
        <v>2</v>
      </c>
      <c r="M16" s="537">
        <v>5</v>
      </c>
    </row>
    <row r="17" spans="1:13" ht="25.5" customHeight="1">
      <c r="A17" s="652" t="s">
        <v>227</v>
      </c>
      <c r="B17" s="645" t="s">
        <v>228</v>
      </c>
      <c r="C17" s="532">
        <v>29</v>
      </c>
      <c r="D17" s="533">
        <v>0</v>
      </c>
      <c r="E17" s="535">
        <v>1</v>
      </c>
      <c r="F17" s="617">
        <v>4</v>
      </c>
      <c r="G17" s="537">
        <v>8</v>
      </c>
      <c r="H17" s="616">
        <v>5</v>
      </c>
      <c r="I17" s="535">
        <v>7</v>
      </c>
      <c r="J17" s="617">
        <v>2</v>
      </c>
      <c r="K17" s="537">
        <v>2</v>
      </c>
      <c r="L17" s="617">
        <v>0</v>
      </c>
      <c r="M17" s="537">
        <v>0</v>
      </c>
    </row>
    <row r="18" spans="1:13" ht="25.5" customHeight="1">
      <c r="A18" s="652" t="s">
        <v>229</v>
      </c>
      <c r="B18" s="645" t="s">
        <v>246</v>
      </c>
      <c r="C18" s="532">
        <v>1</v>
      </c>
      <c r="D18" s="533">
        <v>0</v>
      </c>
      <c r="E18" s="535">
        <v>0</v>
      </c>
      <c r="F18" s="617">
        <v>1</v>
      </c>
      <c r="G18" s="537">
        <v>0</v>
      </c>
      <c r="H18" s="616">
        <v>0</v>
      </c>
      <c r="I18" s="535">
        <v>0</v>
      </c>
      <c r="J18" s="617">
        <v>0</v>
      </c>
      <c r="K18" s="537">
        <v>0</v>
      </c>
      <c r="L18" s="617">
        <v>0</v>
      </c>
      <c r="M18" s="537">
        <v>0</v>
      </c>
    </row>
    <row r="19" spans="1:13" ht="25.5" customHeight="1">
      <c r="A19" s="652" t="s">
        <v>231</v>
      </c>
      <c r="B19" s="645" t="s">
        <v>659</v>
      </c>
      <c r="C19" s="532">
        <v>6</v>
      </c>
      <c r="D19" s="533">
        <v>0</v>
      </c>
      <c r="E19" s="535">
        <v>0</v>
      </c>
      <c r="F19" s="617">
        <v>2</v>
      </c>
      <c r="G19" s="537">
        <v>1</v>
      </c>
      <c r="H19" s="616">
        <v>0</v>
      </c>
      <c r="I19" s="535">
        <v>3</v>
      </c>
      <c r="J19" s="617">
        <v>0</v>
      </c>
      <c r="K19" s="537">
        <v>0</v>
      </c>
      <c r="L19" s="617">
        <v>0</v>
      </c>
      <c r="M19" s="537">
        <v>0</v>
      </c>
    </row>
    <row r="20" spans="1:13" ht="25.5" customHeight="1">
      <c r="A20" s="652" t="s">
        <v>233</v>
      </c>
      <c r="B20" s="645" t="s">
        <v>438</v>
      </c>
      <c r="C20" s="532">
        <v>19</v>
      </c>
      <c r="D20" s="533">
        <v>0</v>
      </c>
      <c r="E20" s="535">
        <v>0</v>
      </c>
      <c r="F20" s="617">
        <v>4</v>
      </c>
      <c r="G20" s="537">
        <v>2</v>
      </c>
      <c r="H20" s="616">
        <v>3</v>
      </c>
      <c r="I20" s="535">
        <v>7</v>
      </c>
      <c r="J20" s="617">
        <v>3</v>
      </c>
      <c r="K20" s="537">
        <v>0</v>
      </c>
      <c r="L20" s="617">
        <v>0</v>
      </c>
      <c r="M20" s="537">
        <v>0</v>
      </c>
    </row>
    <row r="21" spans="1:13" ht="25.5" customHeight="1">
      <c r="A21" s="652" t="s">
        <v>235</v>
      </c>
      <c r="B21" s="645" t="s">
        <v>236</v>
      </c>
      <c r="C21" s="532">
        <v>14</v>
      </c>
      <c r="D21" s="533">
        <v>0</v>
      </c>
      <c r="E21" s="535">
        <v>1</v>
      </c>
      <c r="F21" s="617">
        <v>5</v>
      </c>
      <c r="G21" s="537">
        <v>2</v>
      </c>
      <c r="H21" s="616">
        <v>5</v>
      </c>
      <c r="I21" s="535">
        <v>1</v>
      </c>
      <c r="J21" s="617">
        <v>0</v>
      </c>
      <c r="K21" s="537">
        <v>0</v>
      </c>
      <c r="L21" s="617">
        <v>0</v>
      </c>
      <c r="M21" s="537">
        <v>0</v>
      </c>
    </row>
    <row r="22" spans="1:13" ht="25.5" customHeight="1">
      <c r="A22" s="653" t="s">
        <v>237</v>
      </c>
      <c r="B22" s="801" t="s">
        <v>248</v>
      </c>
      <c r="C22" s="532">
        <v>1</v>
      </c>
      <c r="D22" s="533">
        <v>0</v>
      </c>
      <c r="E22" s="535">
        <v>0</v>
      </c>
      <c r="F22" s="617">
        <v>0</v>
      </c>
      <c r="G22" s="537">
        <v>0</v>
      </c>
      <c r="H22" s="616">
        <v>1</v>
      </c>
      <c r="I22" s="535">
        <v>0</v>
      </c>
      <c r="J22" s="617">
        <v>0</v>
      </c>
      <c r="K22" s="537">
        <v>0</v>
      </c>
      <c r="L22" s="617">
        <v>0</v>
      </c>
      <c r="M22" s="537">
        <v>0</v>
      </c>
    </row>
    <row r="23" spans="1:13" ht="25.5" customHeight="1">
      <c r="A23" s="652" t="s">
        <v>239</v>
      </c>
      <c r="B23" s="645"/>
      <c r="C23" s="532">
        <v>7</v>
      </c>
      <c r="D23" s="533">
        <v>0</v>
      </c>
      <c r="E23" s="535">
        <v>0</v>
      </c>
      <c r="F23" s="617">
        <v>0</v>
      </c>
      <c r="G23" s="537">
        <v>2</v>
      </c>
      <c r="H23" s="616">
        <v>2</v>
      </c>
      <c r="I23" s="535">
        <v>2</v>
      </c>
      <c r="J23" s="617">
        <v>1</v>
      </c>
      <c r="K23" s="537">
        <v>0</v>
      </c>
      <c r="L23" s="617">
        <v>0</v>
      </c>
      <c r="M23" s="537">
        <v>0</v>
      </c>
    </row>
    <row r="24" spans="1:13" ht="25.5" customHeight="1">
      <c r="A24" s="652" t="s">
        <v>137</v>
      </c>
      <c r="B24" s="645"/>
      <c r="C24" s="532">
        <v>5</v>
      </c>
      <c r="D24" s="533">
        <v>0</v>
      </c>
      <c r="E24" s="535">
        <v>0</v>
      </c>
      <c r="F24" s="617">
        <v>2</v>
      </c>
      <c r="G24" s="537">
        <v>0</v>
      </c>
      <c r="H24" s="616">
        <v>1</v>
      </c>
      <c r="I24" s="535">
        <v>2</v>
      </c>
      <c r="J24" s="617">
        <v>0</v>
      </c>
      <c r="K24" s="537">
        <v>0</v>
      </c>
      <c r="L24" s="617">
        <v>0</v>
      </c>
      <c r="M24" s="537">
        <v>0</v>
      </c>
    </row>
    <row r="25" spans="1:13" ht="25.5" customHeight="1">
      <c r="A25" s="655" t="s">
        <v>240</v>
      </c>
      <c r="B25" s="656"/>
      <c r="C25" s="532">
        <v>791</v>
      </c>
      <c r="D25" s="533">
        <v>3</v>
      </c>
      <c r="E25" s="535">
        <v>6</v>
      </c>
      <c r="F25" s="617">
        <v>101</v>
      </c>
      <c r="G25" s="537">
        <v>78</v>
      </c>
      <c r="H25" s="617">
        <v>310</v>
      </c>
      <c r="I25" s="535">
        <v>188</v>
      </c>
      <c r="J25" s="617">
        <v>61</v>
      </c>
      <c r="K25" s="537">
        <v>30</v>
      </c>
      <c r="L25" s="617">
        <v>7</v>
      </c>
      <c r="M25" s="537">
        <v>7</v>
      </c>
    </row>
    <row r="26" spans="1:13">
      <c r="A26" s="522"/>
      <c r="B26" s="522"/>
      <c r="C26" s="522"/>
      <c r="D26" s="522"/>
      <c r="E26" s="522"/>
      <c r="F26" s="522"/>
      <c r="G26" s="522"/>
      <c r="H26" s="522"/>
      <c r="I26" s="522"/>
      <c r="J26" s="522"/>
      <c r="K26" s="522"/>
    </row>
    <row r="27" spans="1:13">
      <c r="A27" s="10" t="s">
        <v>623</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573</v>
      </c>
      <c r="B1" s="522"/>
      <c r="C1" s="522"/>
      <c r="D1" s="522"/>
      <c r="E1" s="522"/>
      <c r="F1" s="522"/>
      <c r="G1" s="522"/>
      <c r="H1" s="522"/>
      <c r="I1" s="523"/>
      <c r="J1" s="523"/>
      <c r="K1" s="523"/>
    </row>
    <row r="2" spans="1:13" ht="17.25" customHeight="1">
      <c r="A2" s="310" t="s">
        <v>660</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624</v>
      </c>
      <c r="E4" s="1767"/>
      <c r="F4" s="1767"/>
      <c r="G4" s="1767"/>
      <c r="H4" s="1767"/>
      <c r="I4" s="1767"/>
      <c r="J4" s="1767"/>
      <c r="K4" s="1767"/>
      <c r="L4" s="1767"/>
      <c r="M4" s="1642"/>
    </row>
    <row r="5" spans="1:13" ht="27" customHeight="1">
      <c r="A5" s="1794"/>
      <c r="B5" s="1795"/>
      <c r="C5" s="1906"/>
      <c r="D5" s="1907" t="s">
        <v>639</v>
      </c>
      <c r="E5" s="1908"/>
      <c r="F5" s="1909" t="s">
        <v>203</v>
      </c>
      <c r="G5" s="1908"/>
      <c r="H5" s="1910" t="s">
        <v>204</v>
      </c>
      <c r="I5" s="1910"/>
      <c r="J5" s="1909" t="s">
        <v>205</v>
      </c>
      <c r="K5" s="1908"/>
      <c r="L5" s="1909" t="s">
        <v>206</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1091</v>
      </c>
      <c r="D7" s="533">
        <v>0</v>
      </c>
      <c r="E7" s="535">
        <v>1</v>
      </c>
      <c r="F7" s="617">
        <v>28</v>
      </c>
      <c r="G7" s="537">
        <v>13</v>
      </c>
      <c r="H7" s="616">
        <v>223</v>
      </c>
      <c r="I7" s="535">
        <v>65</v>
      </c>
      <c r="J7" s="617">
        <v>138</v>
      </c>
      <c r="K7" s="537">
        <v>81</v>
      </c>
      <c r="L7" s="617">
        <v>157</v>
      </c>
      <c r="M7" s="537">
        <v>385</v>
      </c>
    </row>
    <row r="8" spans="1:13" ht="25.5" customHeight="1">
      <c r="A8" s="646" t="s">
        <v>214</v>
      </c>
      <c r="B8" s="647" t="s">
        <v>435</v>
      </c>
      <c r="C8" s="538">
        <v>484</v>
      </c>
      <c r="D8" s="539">
        <v>0</v>
      </c>
      <c r="E8" s="540">
        <v>0</v>
      </c>
      <c r="F8" s="481">
        <v>1</v>
      </c>
      <c r="G8" s="483">
        <v>0</v>
      </c>
      <c r="H8" s="484">
        <v>26</v>
      </c>
      <c r="I8" s="540">
        <v>12</v>
      </c>
      <c r="J8" s="481">
        <v>39</v>
      </c>
      <c r="K8" s="483">
        <v>34</v>
      </c>
      <c r="L8" s="481">
        <v>87</v>
      </c>
      <c r="M8" s="483">
        <v>285</v>
      </c>
    </row>
    <row r="9" spans="1:13" ht="25.5" customHeight="1">
      <c r="A9" s="646"/>
      <c r="B9" s="648" t="s">
        <v>436</v>
      </c>
      <c r="C9" s="542">
        <v>102</v>
      </c>
      <c r="D9" s="543">
        <v>0</v>
      </c>
      <c r="E9" s="544">
        <v>0</v>
      </c>
      <c r="F9" s="485">
        <v>0</v>
      </c>
      <c r="G9" s="487">
        <v>0</v>
      </c>
      <c r="H9" s="488">
        <v>13</v>
      </c>
      <c r="I9" s="544">
        <v>0</v>
      </c>
      <c r="J9" s="485">
        <v>15</v>
      </c>
      <c r="K9" s="487">
        <v>10</v>
      </c>
      <c r="L9" s="485">
        <v>20</v>
      </c>
      <c r="M9" s="487">
        <v>44</v>
      </c>
    </row>
    <row r="10" spans="1:13" ht="25.5" customHeight="1">
      <c r="A10" s="649"/>
      <c r="B10" s="650" t="s">
        <v>217</v>
      </c>
      <c r="C10" s="546">
        <v>505</v>
      </c>
      <c r="D10" s="547">
        <v>0</v>
      </c>
      <c r="E10" s="549">
        <v>1</v>
      </c>
      <c r="F10" s="622">
        <v>27</v>
      </c>
      <c r="G10" s="551">
        <v>13</v>
      </c>
      <c r="H10" s="621">
        <v>184</v>
      </c>
      <c r="I10" s="549">
        <v>53</v>
      </c>
      <c r="J10" s="622">
        <v>84</v>
      </c>
      <c r="K10" s="551">
        <v>37</v>
      </c>
      <c r="L10" s="622">
        <v>50</v>
      </c>
      <c r="M10" s="551">
        <v>56</v>
      </c>
    </row>
    <row r="11" spans="1:13" ht="25.5" customHeight="1">
      <c r="A11" s="644" t="s">
        <v>218</v>
      </c>
      <c r="B11" s="645" t="s">
        <v>219</v>
      </c>
      <c r="C11" s="532">
        <v>1721</v>
      </c>
      <c r="D11" s="533">
        <v>1</v>
      </c>
      <c r="E11" s="535">
        <v>0</v>
      </c>
      <c r="F11" s="617">
        <v>52</v>
      </c>
      <c r="G11" s="537">
        <v>28</v>
      </c>
      <c r="H11" s="616">
        <v>917</v>
      </c>
      <c r="I11" s="535">
        <v>125</v>
      </c>
      <c r="J11" s="617">
        <v>441</v>
      </c>
      <c r="K11" s="537">
        <v>53</v>
      </c>
      <c r="L11" s="617">
        <v>95</v>
      </c>
      <c r="M11" s="537">
        <v>9</v>
      </c>
    </row>
    <row r="12" spans="1:13" ht="25.5" customHeight="1">
      <c r="A12" s="646" t="s">
        <v>214</v>
      </c>
      <c r="B12" s="647" t="s">
        <v>220</v>
      </c>
      <c r="C12" s="538">
        <v>1584</v>
      </c>
      <c r="D12" s="539">
        <v>1</v>
      </c>
      <c r="E12" s="540">
        <v>0</v>
      </c>
      <c r="F12" s="481">
        <v>37</v>
      </c>
      <c r="G12" s="483">
        <v>21</v>
      </c>
      <c r="H12" s="484">
        <v>835</v>
      </c>
      <c r="I12" s="540">
        <v>107</v>
      </c>
      <c r="J12" s="481">
        <v>430</v>
      </c>
      <c r="K12" s="483">
        <v>50</v>
      </c>
      <c r="L12" s="481">
        <v>94</v>
      </c>
      <c r="M12" s="483">
        <v>9</v>
      </c>
    </row>
    <row r="13" spans="1:13" ht="25.5" customHeight="1">
      <c r="A13" s="646"/>
      <c r="B13" s="648" t="s">
        <v>221</v>
      </c>
      <c r="C13" s="542">
        <v>59</v>
      </c>
      <c r="D13" s="543">
        <v>0</v>
      </c>
      <c r="E13" s="544">
        <v>0</v>
      </c>
      <c r="F13" s="485">
        <v>6</v>
      </c>
      <c r="G13" s="487">
        <v>1</v>
      </c>
      <c r="H13" s="488">
        <v>39</v>
      </c>
      <c r="I13" s="544">
        <v>8</v>
      </c>
      <c r="J13" s="485">
        <v>4</v>
      </c>
      <c r="K13" s="487">
        <v>1</v>
      </c>
      <c r="L13" s="485">
        <v>0</v>
      </c>
      <c r="M13" s="487">
        <v>0</v>
      </c>
    </row>
    <row r="14" spans="1:13" ht="25.5" customHeight="1">
      <c r="A14" s="649"/>
      <c r="B14" s="800" t="s">
        <v>222</v>
      </c>
      <c r="C14" s="546">
        <v>78</v>
      </c>
      <c r="D14" s="547">
        <v>0</v>
      </c>
      <c r="E14" s="549">
        <v>0</v>
      </c>
      <c r="F14" s="622">
        <v>9</v>
      </c>
      <c r="G14" s="551">
        <v>6</v>
      </c>
      <c r="H14" s="621">
        <v>43</v>
      </c>
      <c r="I14" s="549">
        <v>10</v>
      </c>
      <c r="J14" s="622">
        <v>7</v>
      </c>
      <c r="K14" s="551">
        <v>2</v>
      </c>
      <c r="L14" s="622">
        <v>1</v>
      </c>
      <c r="M14" s="551">
        <v>0</v>
      </c>
    </row>
    <row r="15" spans="1:13" ht="25.5" customHeight="1">
      <c r="A15" s="652" t="s">
        <v>223</v>
      </c>
      <c r="B15" s="645" t="s">
        <v>437</v>
      </c>
      <c r="C15" s="532">
        <v>21637</v>
      </c>
      <c r="D15" s="533">
        <v>29</v>
      </c>
      <c r="E15" s="535">
        <v>22</v>
      </c>
      <c r="F15" s="617">
        <v>2435</v>
      </c>
      <c r="G15" s="537">
        <v>1463</v>
      </c>
      <c r="H15" s="616">
        <v>8797</v>
      </c>
      <c r="I15" s="535">
        <v>4791</v>
      </c>
      <c r="J15" s="617">
        <v>2118</v>
      </c>
      <c r="K15" s="537">
        <v>1471</v>
      </c>
      <c r="L15" s="617">
        <v>268</v>
      </c>
      <c r="M15" s="537">
        <v>243</v>
      </c>
    </row>
    <row r="16" spans="1:13" ht="25.5" customHeight="1">
      <c r="A16" s="652" t="s">
        <v>225</v>
      </c>
      <c r="B16" s="645" t="s">
        <v>226</v>
      </c>
      <c r="C16" s="532">
        <v>3968</v>
      </c>
      <c r="D16" s="533">
        <v>6</v>
      </c>
      <c r="E16" s="535">
        <v>13</v>
      </c>
      <c r="F16" s="617">
        <v>354</v>
      </c>
      <c r="G16" s="537">
        <v>280</v>
      </c>
      <c r="H16" s="616">
        <v>1449</v>
      </c>
      <c r="I16" s="535">
        <v>898</v>
      </c>
      <c r="J16" s="617">
        <v>385</v>
      </c>
      <c r="K16" s="537">
        <v>343</v>
      </c>
      <c r="L16" s="617">
        <v>81</v>
      </c>
      <c r="M16" s="537">
        <v>159</v>
      </c>
    </row>
    <row r="17" spans="1:13" ht="25.5" customHeight="1">
      <c r="A17" s="652" t="s">
        <v>227</v>
      </c>
      <c r="B17" s="645" t="s">
        <v>228</v>
      </c>
      <c r="C17" s="532">
        <v>835</v>
      </c>
      <c r="D17" s="533">
        <v>8</v>
      </c>
      <c r="E17" s="535">
        <v>5</v>
      </c>
      <c r="F17" s="617">
        <v>173</v>
      </c>
      <c r="G17" s="537">
        <v>125</v>
      </c>
      <c r="H17" s="616">
        <v>240</v>
      </c>
      <c r="I17" s="535">
        <v>152</v>
      </c>
      <c r="J17" s="617">
        <v>46</v>
      </c>
      <c r="K17" s="537">
        <v>35</v>
      </c>
      <c r="L17" s="617">
        <v>11</v>
      </c>
      <c r="M17" s="537">
        <v>40</v>
      </c>
    </row>
    <row r="18" spans="1:13" ht="25.5" customHeight="1">
      <c r="A18" s="652" t="s">
        <v>229</v>
      </c>
      <c r="B18" s="645" t="s">
        <v>246</v>
      </c>
      <c r="C18" s="532">
        <v>55</v>
      </c>
      <c r="D18" s="533">
        <v>0</v>
      </c>
      <c r="E18" s="535">
        <v>2</v>
      </c>
      <c r="F18" s="617">
        <v>9</v>
      </c>
      <c r="G18" s="537">
        <v>16</v>
      </c>
      <c r="H18" s="616">
        <v>9</v>
      </c>
      <c r="I18" s="535">
        <v>9</v>
      </c>
      <c r="J18" s="617">
        <v>2</v>
      </c>
      <c r="K18" s="537">
        <v>2</v>
      </c>
      <c r="L18" s="617">
        <v>1</v>
      </c>
      <c r="M18" s="537">
        <v>5</v>
      </c>
    </row>
    <row r="19" spans="1:13" ht="25.5" customHeight="1">
      <c r="A19" s="652" t="s">
        <v>231</v>
      </c>
      <c r="B19" s="645" t="s">
        <v>250</v>
      </c>
      <c r="C19" s="532">
        <v>219</v>
      </c>
      <c r="D19" s="533">
        <v>1</v>
      </c>
      <c r="E19" s="535">
        <v>1</v>
      </c>
      <c r="F19" s="617">
        <v>25</v>
      </c>
      <c r="G19" s="537">
        <v>49</v>
      </c>
      <c r="H19" s="616">
        <v>50</v>
      </c>
      <c r="I19" s="535">
        <v>62</v>
      </c>
      <c r="J19" s="617">
        <v>11</v>
      </c>
      <c r="K19" s="537">
        <v>11</v>
      </c>
      <c r="L19" s="617">
        <v>5</v>
      </c>
      <c r="M19" s="537">
        <v>4</v>
      </c>
    </row>
    <row r="20" spans="1:13" ht="25.5" customHeight="1">
      <c r="A20" s="652" t="s">
        <v>233</v>
      </c>
      <c r="B20" s="645" t="s">
        <v>438</v>
      </c>
      <c r="C20" s="532">
        <v>449</v>
      </c>
      <c r="D20" s="533">
        <v>7</v>
      </c>
      <c r="E20" s="535">
        <v>1</v>
      </c>
      <c r="F20" s="617">
        <v>79</v>
      </c>
      <c r="G20" s="537">
        <v>63</v>
      </c>
      <c r="H20" s="616">
        <v>132</v>
      </c>
      <c r="I20" s="535">
        <v>117</v>
      </c>
      <c r="J20" s="617">
        <v>28</v>
      </c>
      <c r="K20" s="537">
        <v>14</v>
      </c>
      <c r="L20" s="617">
        <v>4</v>
      </c>
      <c r="M20" s="537">
        <v>4</v>
      </c>
    </row>
    <row r="21" spans="1:13" ht="25.5" customHeight="1">
      <c r="A21" s="652" t="s">
        <v>235</v>
      </c>
      <c r="B21" s="645" t="s">
        <v>236</v>
      </c>
      <c r="C21" s="532">
        <v>280</v>
      </c>
      <c r="D21" s="533">
        <v>7</v>
      </c>
      <c r="E21" s="535">
        <v>9</v>
      </c>
      <c r="F21" s="617">
        <v>111</v>
      </c>
      <c r="G21" s="537">
        <v>48</v>
      </c>
      <c r="H21" s="616">
        <v>80</v>
      </c>
      <c r="I21" s="535">
        <v>22</v>
      </c>
      <c r="J21" s="617">
        <v>1</v>
      </c>
      <c r="K21" s="537">
        <v>1</v>
      </c>
      <c r="L21" s="617">
        <v>0</v>
      </c>
      <c r="M21" s="537">
        <v>1</v>
      </c>
    </row>
    <row r="22" spans="1:13" ht="25.5" customHeight="1">
      <c r="A22" s="653" t="s">
        <v>237</v>
      </c>
      <c r="B22" s="801" t="s">
        <v>248</v>
      </c>
      <c r="C22" s="532">
        <v>66</v>
      </c>
      <c r="D22" s="533">
        <v>4</v>
      </c>
      <c r="E22" s="535">
        <v>3</v>
      </c>
      <c r="F22" s="617">
        <v>16</v>
      </c>
      <c r="G22" s="537">
        <v>9</v>
      </c>
      <c r="H22" s="616">
        <v>18</v>
      </c>
      <c r="I22" s="535">
        <v>13</v>
      </c>
      <c r="J22" s="617">
        <v>0</v>
      </c>
      <c r="K22" s="537">
        <v>3</v>
      </c>
      <c r="L22" s="617">
        <v>0</v>
      </c>
      <c r="M22" s="537">
        <v>0</v>
      </c>
    </row>
    <row r="23" spans="1:13" ht="25.5" customHeight="1">
      <c r="A23" s="652" t="s">
        <v>239</v>
      </c>
      <c r="B23" s="645"/>
      <c r="C23" s="532">
        <v>288</v>
      </c>
      <c r="D23" s="533">
        <v>0</v>
      </c>
      <c r="E23" s="535">
        <v>1</v>
      </c>
      <c r="F23" s="617">
        <v>30</v>
      </c>
      <c r="G23" s="537">
        <v>17</v>
      </c>
      <c r="H23" s="616">
        <v>110</v>
      </c>
      <c r="I23" s="535">
        <v>67</v>
      </c>
      <c r="J23" s="617">
        <v>26</v>
      </c>
      <c r="K23" s="537">
        <v>21</v>
      </c>
      <c r="L23" s="617">
        <v>9</v>
      </c>
      <c r="M23" s="537">
        <v>7</v>
      </c>
    </row>
    <row r="24" spans="1:13" ht="25.5" customHeight="1">
      <c r="A24" s="652" t="s">
        <v>137</v>
      </c>
      <c r="B24" s="645"/>
      <c r="C24" s="532">
        <v>124</v>
      </c>
      <c r="D24" s="533">
        <v>2</v>
      </c>
      <c r="E24" s="535">
        <v>0</v>
      </c>
      <c r="F24" s="617">
        <v>13</v>
      </c>
      <c r="G24" s="537">
        <v>10</v>
      </c>
      <c r="H24" s="616">
        <v>38</v>
      </c>
      <c r="I24" s="535">
        <v>21</v>
      </c>
      <c r="J24" s="617">
        <v>14</v>
      </c>
      <c r="K24" s="537">
        <v>12</v>
      </c>
      <c r="L24" s="617">
        <v>9</v>
      </c>
      <c r="M24" s="537">
        <v>5</v>
      </c>
    </row>
    <row r="25" spans="1:13" ht="25.5" customHeight="1">
      <c r="A25" s="655" t="s">
        <v>240</v>
      </c>
      <c r="B25" s="656"/>
      <c r="C25" s="532">
        <v>30733</v>
      </c>
      <c r="D25" s="533">
        <v>65</v>
      </c>
      <c r="E25" s="535">
        <v>58</v>
      </c>
      <c r="F25" s="617">
        <v>3325</v>
      </c>
      <c r="G25" s="537">
        <v>2121</v>
      </c>
      <c r="H25" s="617">
        <v>12063</v>
      </c>
      <c r="I25" s="535">
        <v>6342</v>
      </c>
      <c r="J25" s="617">
        <v>3210</v>
      </c>
      <c r="K25" s="537">
        <v>2047</v>
      </c>
      <c r="L25" s="617">
        <v>640</v>
      </c>
      <c r="M25" s="537">
        <v>862</v>
      </c>
    </row>
    <row r="26" spans="1:13">
      <c r="A26" s="522"/>
      <c r="B26" s="522"/>
      <c r="C26" s="522"/>
      <c r="D26" s="522"/>
      <c r="E26" s="522"/>
      <c r="F26" s="522"/>
      <c r="G26" s="522"/>
      <c r="H26" s="522"/>
      <c r="I26" s="522"/>
      <c r="J26" s="522"/>
      <c r="K26" s="522"/>
    </row>
    <row r="27" spans="1:13">
      <c r="A27" s="522" t="s">
        <v>661</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662</v>
      </c>
      <c r="B1" s="522"/>
      <c r="C1" s="522"/>
      <c r="D1" s="522"/>
      <c r="E1" s="522"/>
      <c r="F1" s="522"/>
      <c r="G1" s="522"/>
      <c r="H1" s="522"/>
      <c r="I1" s="523"/>
      <c r="J1" s="523"/>
      <c r="K1" s="523"/>
    </row>
    <row r="2" spans="1:13" ht="17.25" customHeight="1">
      <c r="A2" s="310" t="s">
        <v>663</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664</v>
      </c>
      <c r="E4" s="1767"/>
      <c r="F4" s="1767"/>
      <c r="G4" s="1767"/>
      <c r="H4" s="1767"/>
      <c r="I4" s="1767"/>
      <c r="J4" s="1767"/>
      <c r="K4" s="1767"/>
      <c r="L4" s="1767"/>
      <c r="M4" s="1642"/>
    </row>
    <row r="5" spans="1:13" ht="27" customHeight="1">
      <c r="A5" s="1794"/>
      <c r="B5" s="1795"/>
      <c r="C5" s="1906"/>
      <c r="D5" s="1907" t="s">
        <v>665</v>
      </c>
      <c r="E5" s="1908"/>
      <c r="F5" s="1909" t="s">
        <v>242</v>
      </c>
      <c r="G5" s="1908"/>
      <c r="H5" s="1910" t="s">
        <v>243</v>
      </c>
      <c r="I5" s="1910"/>
      <c r="J5" s="1909" t="s">
        <v>244</v>
      </c>
      <c r="K5" s="1908"/>
      <c r="L5" s="1909" t="s">
        <v>245</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197</v>
      </c>
      <c r="D7" s="533">
        <v>0</v>
      </c>
      <c r="E7" s="535">
        <v>0</v>
      </c>
      <c r="F7" s="617">
        <v>6</v>
      </c>
      <c r="G7" s="537">
        <v>1</v>
      </c>
      <c r="H7" s="616">
        <v>28</v>
      </c>
      <c r="I7" s="535">
        <v>8</v>
      </c>
      <c r="J7" s="617">
        <v>20</v>
      </c>
      <c r="K7" s="537">
        <v>17</v>
      </c>
      <c r="L7" s="617">
        <v>34</v>
      </c>
      <c r="M7" s="537">
        <v>83</v>
      </c>
    </row>
    <row r="8" spans="1:13" ht="25.5" customHeight="1">
      <c r="A8" s="646" t="s">
        <v>214</v>
      </c>
      <c r="B8" s="647" t="s">
        <v>435</v>
      </c>
      <c r="C8" s="538">
        <v>104</v>
      </c>
      <c r="D8" s="539">
        <v>0</v>
      </c>
      <c r="E8" s="540">
        <v>0</v>
      </c>
      <c r="F8" s="481">
        <v>0</v>
      </c>
      <c r="G8" s="483">
        <v>0</v>
      </c>
      <c r="H8" s="484">
        <v>6</v>
      </c>
      <c r="I8" s="540">
        <v>2</v>
      </c>
      <c r="J8" s="481">
        <v>5</v>
      </c>
      <c r="K8" s="483">
        <v>9</v>
      </c>
      <c r="L8" s="481">
        <v>21</v>
      </c>
      <c r="M8" s="483">
        <v>61</v>
      </c>
    </row>
    <row r="9" spans="1:13" ht="25.5" customHeight="1">
      <c r="A9" s="646"/>
      <c r="B9" s="648" t="s">
        <v>436</v>
      </c>
      <c r="C9" s="542">
        <v>13</v>
      </c>
      <c r="D9" s="543">
        <v>0</v>
      </c>
      <c r="E9" s="544">
        <v>0</v>
      </c>
      <c r="F9" s="485">
        <v>0</v>
      </c>
      <c r="G9" s="487">
        <v>0</v>
      </c>
      <c r="H9" s="488">
        <v>1</v>
      </c>
      <c r="I9" s="544">
        <v>0</v>
      </c>
      <c r="J9" s="485">
        <v>2</v>
      </c>
      <c r="K9" s="487">
        <v>1</v>
      </c>
      <c r="L9" s="485">
        <v>2</v>
      </c>
      <c r="M9" s="487">
        <v>7</v>
      </c>
    </row>
    <row r="10" spans="1:13" ht="25.5" customHeight="1">
      <c r="A10" s="649"/>
      <c r="B10" s="650" t="s">
        <v>217</v>
      </c>
      <c r="C10" s="546">
        <v>80</v>
      </c>
      <c r="D10" s="547">
        <v>0</v>
      </c>
      <c r="E10" s="549">
        <v>0</v>
      </c>
      <c r="F10" s="622">
        <v>6</v>
      </c>
      <c r="G10" s="551">
        <v>1</v>
      </c>
      <c r="H10" s="621">
        <v>21</v>
      </c>
      <c r="I10" s="549">
        <v>6</v>
      </c>
      <c r="J10" s="622">
        <v>13</v>
      </c>
      <c r="K10" s="551">
        <v>7</v>
      </c>
      <c r="L10" s="622">
        <v>11</v>
      </c>
      <c r="M10" s="551">
        <v>15</v>
      </c>
    </row>
    <row r="11" spans="1:13" ht="25.5" customHeight="1">
      <c r="A11" s="644" t="s">
        <v>218</v>
      </c>
      <c r="B11" s="645" t="s">
        <v>219</v>
      </c>
      <c r="C11" s="532">
        <v>271</v>
      </c>
      <c r="D11" s="533">
        <v>0</v>
      </c>
      <c r="E11" s="535">
        <v>0</v>
      </c>
      <c r="F11" s="617">
        <v>9</v>
      </c>
      <c r="G11" s="537">
        <v>5</v>
      </c>
      <c r="H11" s="616">
        <v>130</v>
      </c>
      <c r="I11" s="535">
        <v>23</v>
      </c>
      <c r="J11" s="617">
        <v>73</v>
      </c>
      <c r="K11" s="537">
        <v>7</v>
      </c>
      <c r="L11" s="617">
        <v>22</v>
      </c>
      <c r="M11" s="537">
        <v>2</v>
      </c>
    </row>
    <row r="12" spans="1:13" ht="25.5" customHeight="1">
      <c r="A12" s="646" t="s">
        <v>214</v>
      </c>
      <c r="B12" s="647" t="s">
        <v>220</v>
      </c>
      <c r="C12" s="538">
        <v>249</v>
      </c>
      <c r="D12" s="539">
        <v>0</v>
      </c>
      <c r="E12" s="540">
        <v>0</v>
      </c>
      <c r="F12" s="481">
        <v>5</v>
      </c>
      <c r="G12" s="483">
        <v>3</v>
      </c>
      <c r="H12" s="484">
        <v>121</v>
      </c>
      <c r="I12" s="540">
        <v>18</v>
      </c>
      <c r="J12" s="481">
        <v>72</v>
      </c>
      <c r="K12" s="483">
        <v>6</v>
      </c>
      <c r="L12" s="481">
        <v>22</v>
      </c>
      <c r="M12" s="483">
        <v>2</v>
      </c>
    </row>
    <row r="13" spans="1:13" ht="25.5" customHeight="1">
      <c r="A13" s="646"/>
      <c r="B13" s="648" t="s">
        <v>221</v>
      </c>
      <c r="C13" s="542">
        <v>6</v>
      </c>
      <c r="D13" s="543">
        <v>0</v>
      </c>
      <c r="E13" s="544">
        <v>0</v>
      </c>
      <c r="F13" s="485">
        <v>1</v>
      </c>
      <c r="G13" s="487">
        <v>0</v>
      </c>
      <c r="H13" s="488">
        <v>5</v>
      </c>
      <c r="I13" s="544">
        <v>0</v>
      </c>
      <c r="J13" s="485">
        <v>0</v>
      </c>
      <c r="K13" s="487">
        <v>0</v>
      </c>
      <c r="L13" s="485">
        <v>0</v>
      </c>
      <c r="M13" s="487">
        <v>0</v>
      </c>
    </row>
    <row r="14" spans="1:13" ht="25.5" customHeight="1">
      <c r="A14" s="649"/>
      <c r="B14" s="800" t="s">
        <v>222</v>
      </c>
      <c r="C14" s="546">
        <v>16</v>
      </c>
      <c r="D14" s="547">
        <v>0</v>
      </c>
      <c r="E14" s="549">
        <v>0</v>
      </c>
      <c r="F14" s="622">
        <v>3</v>
      </c>
      <c r="G14" s="551">
        <v>2</v>
      </c>
      <c r="H14" s="621">
        <v>4</v>
      </c>
      <c r="I14" s="549">
        <v>5</v>
      </c>
      <c r="J14" s="622">
        <v>1</v>
      </c>
      <c r="K14" s="551">
        <v>1</v>
      </c>
      <c r="L14" s="622">
        <v>0</v>
      </c>
      <c r="M14" s="551">
        <v>0</v>
      </c>
    </row>
    <row r="15" spans="1:13" ht="25.5" customHeight="1">
      <c r="A15" s="652" t="s">
        <v>223</v>
      </c>
      <c r="B15" s="645" t="s">
        <v>437</v>
      </c>
      <c r="C15" s="532">
        <v>2834</v>
      </c>
      <c r="D15" s="533">
        <v>7</v>
      </c>
      <c r="E15" s="535">
        <v>7</v>
      </c>
      <c r="F15" s="617">
        <v>271</v>
      </c>
      <c r="G15" s="537">
        <v>208</v>
      </c>
      <c r="H15" s="616">
        <v>1088</v>
      </c>
      <c r="I15" s="535">
        <v>653</v>
      </c>
      <c r="J15" s="617">
        <v>276</v>
      </c>
      <c r="K15" s="537">
        <v>240</v>
      </c>
      <c r="L15" s="617">
        <v>48</v>
      </c>
      <c r="M15" s="537">
        <v>36</v>
      </c>
    </row>
    <row r="16" spans="1:13" ht="25.5" customHeight="1">
      <c r="A16" s="652" t="s">
        <v>225</v>
      </c>
      <c r="B16" s="645" t="s">
        <v>226</v>
      </c>
      <c r="C16" s="532">
        <v>542</v>
      </c>
      <c r="D16" s="533">
        <v>0</v>
      </c>
      <c r="E16" s="535">
        <v>0</v>
      </c>
      <c r="F16" s="617">
        <v>56</v>
      </c>
      <c r="G16" s="537">
        <v>41</v>
      </c>
      <c r="H16" s="616">
        <v>168</v>
      </c>
      <c r="I16" s="535">
        <v>115</v>
      </c>
      <c r="J16" s="617">
        <v>51</v>
      </c>
      <c r="K16" s="537">
        <v>53</v>
      </c>
      <c r="L16" s="617">
        <v>10</v>
      </c>
      <c r="M16" s="537">
        <v>48</v>
      </c>
    </row>
    <row r="17" spans="1:13" ht="25.5" customHeight="1">
      <c r="A17" s="652" t="s">
        <v>227</v>
      </c>
      <c r="B17" s="645" t="s">
        <v>228</v>
      </c>
      <c r="C17" s="532">
        <v>118</v>
      </c>
      <c r="D17" s="533">
        <v>2</v>
      </c>
      <c r="E17" s="535">
        <v>2</v>
      </c>
      <c r="F17" s="617">
        <v>15</v>
      </c>
      <c r="G17" s="537">
        <v>17</v>
      </c>
      <c r="H17" s="616">
        <v>27</v>
      </c>
      <c r="I17" s="535">
        <v>32</v>
      </c>
      <c r="J17" s="617">
        <v>9</v>
      </c>
      <c r="K17" s="537">
        <v>3</v>
      </c>
      <c r="L17" s="617">
        <v>3</v>
      </c>
      <c r="M17" s="537">
        <v>8</v>
      </c>
    </row>
    <row r="18" spans="1:13" ht="25.5" customHeight="1">
      <c r="A18" s="652" t="s">
        <v>229</v>
      </c>
      <c r="B18" s="645" t="s">
        <v>246</v>
      </c>
      <c r="C18" s="532">
        <v>4</v>
      </c>
      <c r="D18" s="533">
        <v>0</v>
      </c>
      <c r="E18" s="535">
        <v>0</v>
      </c>
      <c r="F18" s="617">
        <v>0</v>
      </c>
      <c r="G18" s="537">
        <v>3</v>
      </c>
      <c r="H18" s="616">
        <v>1</v>
      </c>
      <c r="I18" s="535">
        <v>0</v>
      </c>
      <c r="J18" s="617">
        <v>0</v>
      </c>
      <c r="K18" s="537">
        <v>0</v>
      </c>
      <c r="L18" s="617">
        <v>0</v>
      </c>
      <c r="M18" s="537">
        <v>0</v>
      </c>
    </row>
    <row r="19" spans="1:13" ht="25.5" customHeight="1">
      <c r="A19" s="652" t="s">
        <v>231</v>
      </c>
      <c r="B19" s="645" t="s">
        <v>247</v>
      </c>
      <c r="C19" s="532">
        <v>31</v>
      </c>
      <c r="D19" s="533">
        <v>0</v>
      </c>
      <c r="E19" s="535">
        <v>0</v>
      </c>
      <c r="F19" s="617">
        <v>7</v>
      </c>
      <c r="G19" s="537">
        <v>8</v>
      </c>
      <c r="H19" s="616">
        <v>6</v>
      </c>
      <c r="I19" s="535">
        <v>6</v>
      </c>
      <c r="J19" s="617">
        <v>2</v>
      </c>
      <c r="K19" s="537">
        <v>1</v>
      </c>
      <c r="L19" s="617">
        <v>1</v>
      </c>
      <c r="M19" s="537">
        <v>0</v>
      </c>
    </row>
    <row r="20" spans="1:13" ht="25.5" customHeight="1">
      <c r="A20" s="652" t="s">
        <v>233</v>
      </c>
      <c r="B20" s="645" t="s">
        <v>438</v>
      </c>
      <c r="C20" s="532">
        <v>55</v>
      </c>
      <c r="D20" s="533">
        <v>0</v>
      </c>
      <c r="E20" s="535">
        <v>1</v>
      </c>
      <c r="F20" s="617">
        <v>4</v>
      </c>
      <c r="G20" s="537">
        <v>13</v>
      </c>
      <c r="H20" s="616">
        <v>16</v>
      </c>
      <c r="I20" s="535">
        <v>13</v>
      </c>
      <c r="J20" s="617">
        <v>2</v>
      </c>
      <c r="K20" s="537">
        <v>4</v>
      </c>
      <c r="L20" s="617">
        <v>0</v>
      </c>
      <c r="M20" s="537">
        <v>2</v>
      </c>
    </row>
    <row r="21" spans="1:13" ht="25.5" customHeight="1">
      <c r="A21" s="652" t="s">
        <v>235</v>
      </c>
      <c r="B21" s="645" t="s">
        <v>236</v>
      </c>
      <c r="C21" s="532">
        <v>52</v>
      </c>
      <c r="D21" s="533">
        <v>1</v>
      </c>
      <c r="E21" s="535">
        <v>2</v>
      </c>
      <c r="F21" s="617">
        <v>23</v>
      </c>
      <c r="G21" s="537">
        <v>8</v>
      </c>
      <c r="H21" s="616">
        <v>13</v>
      </c>
      <c r="I21" s="535">
        <v>5</v>
      </c>
      <c r="J21" s="617">
        <v>0</v>
      </c>
      <c r="K21" s="537">
        <v>0</v>
      </c>
      <c r="L21" s="617">
        <v>0</v>
      </c>
      <c r="M21" s="537">
        <v>0</v>
      </c>
    </row>
    <row r="22" spans="1:13" ht="25.5" customHeight="1">
      <c r="A22" s="653" t="s">
        <v>237</v>
      </c>
      <c r="B22" s="801" t="s">
        <v>248</v>
      </c>
      <c r="C22" s="532">
        <v>29</v>
      </c>
      <c r="D22" s="533">
        <v>8</v>
      </c>
      <c r="E22" s="535">
        <v>0</v>
      </c>
      <c r="F22" s="617">
        <v>9</v>
      </c>
      <c r="G22" s="537">
        <v>3</v>
      </c>
      <c r="H22" s="616">
        <v>5</v>
      </c>
      <c r="I22" s="535">
        <v>3</v>
      </c>
      <c r="J22" s="617">
        <v>1</v>
      </c>
      <c r="K22" s="537">
        <v>0</v>
      </c>
      <c r="L22" s="617">
        <v>0</v>
      </c>
      <c r="M22" s="537">
        <v>0</v>
      </c>
    </row>
    <row r="23" spans="1:13" ht="25.5" customHeight="1">
      <c r="A23" s="652" t="s">
        <v>239</v>
      </c>
      <c r="B23" s="645"/>
      <c r="C23" s="532">
        <v>54</v>
      </c>
      <c r="D23" s="533">
        <v>1</v>
      </c>
      <c r="E23" s="535">
        <v>1</v>
      </c>
      <c r="F23" s="617">
        <v>6</v>
      </c>
      <c r="G23" s="537">
        <v>5</v>
      </c>
      <c r="H23" s="616">
        <v>19</v>
      </c>
      <c r="I23" s="535">
        <v>11</v>
      </c>
      <c r="J23" s="617">
        <v>4</v>
      </c>
      <c r="K23" s="537">
        <v>3</v>
      </c>
      <c r="L23" s="617">
        <v>4</v>
      </c>
      <c r="M23" s="537">
        <v>0</v>
      </c>
    </row>
    <row r="24" spans="1:13" ht="25.5" customHeight="1">
      <c r="A24" s="652" t="s">
        <v>137</v>
      </c>
      <c r="B24" s="645"/>
      <c r="C24" s="532">
        <v>13</v>
      </c>
      <c r="D24" s="533">
        <v>0</v>
      </c>
      <c r="E24" s="535">
        <v>0</v>
      </c>
      <c r="F24" s="617">
        <v>0</v>
      </c>
      <c r="G24" s="537">
        <v>0</v>
      </c>
      <c r="H24" s="616">
        <v>5</v>
      </c>
      <c r="I24" s="535">
        <v>2</v>
      </c>
      <c r="J24" s="617">
        <v>0</v>
      </c>
      <c r="K24" s="537">
        <v>2</v>
      </c>
      <c r="L24" s="617">
        <v>2</v>
      </c>
      <c r="M24" s="537">
        <v>2</v>
      </c>
    </row>
    <row r="25" spans="1:13" ht="25.5" customHeight="1">
      <c r="A25" s="655" t="s">
        <v>240</v>
      </c>
      <c r="B25" s="656"/>
      <c r="C25" s="532">
        <v>4200</v>
      </c>
      <c r="D25" s="533">
        <v>19</v>
      </c>
      <c r="E25" s="535">
        <v>13</v>
      </c>
      <c r="F25" s="617">
        <v>406</v>
      </c>
      <c r="G25" s="537">
        <v>312</v>
      </c>
      <c r="H25" s="617">
        <v>1506</v>
      </c>
      <c r="I25" s="535">
        <v>871</v>
      </c>
      <c r="J25" s="617">
        <v>438</v>
      </c>
      <c r="K25" s="537">
        <v>330</v>
      </c>
      <c r="L25" s="617">
        <v>124</v>
      </c>
      <c r="M25" s="537">
        <v>181</v>
      </c>
    </row>
    <row r="26" spans="1:13">
      <c r="A26" s="522"/>
      <c r="B26" s="522"/>
      <c r="C26" s="522"/>
      <c r="D26" s="522"/>
      <c r="E26" s="522"/>
      <c r="F26" s="522"/>
      <c r="G26" s="522"/>
      <c r="H26" s="522"/>
      <c r="I26" s="522"/>
      <c r="J26" s="522"/>
      <c r="K26" s="522"/>
    </row>
    <row r="27" spans="1:13">
      <c r="A27" s="522" t="s">
        <v>666</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667</v>
      </c>
      <c r="B1" s="522"/>
      <c r="C1" s="522"/>
      <c r="D1" s="522"/>
      <c r="E1" s="522"/>
      <c r="F1" s="522"/>
      <c r="G1" s="522"/>
      <c r="H1" s="522"/>
      <c r="I1" s="523"/>
      <c r="J1" s="523"/>
      <c r="K1" s="523"/>
    </row>
    <row r="2" spans="1:15" s="2" customFormat="1" ht="16.2">
      <c r="A2" s="37" t="s">
        <v>1654</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756" t="s">
        <v>198</v>
      </c>
      <c r="B4" s="1757"/>
      <c r="C4" s="1756" t="s">
        <v>199</v>
      </c>
      <c r="D4" s="1760" t="s">
        <v>668</v>
      </c>
      <c r="E4" s="1761"/>
      <c r="F4" s="1761"/>
      <c r="G4" s="1761"/>
      <c r="H4" s="1761"/>
      <c r="I4" s="1761"/>
      <c r="J4" s="1761"/>
      <c r="K4" s="1761"/>
      <c r="L4" s="1761"/>
      <c r="M4" s="1537"/>
    </row>
    <row r="5" spans="1:15" ht="27" customHeight="1">
      <c r="A5" s="1758"/>
      <c r="B5" s="1759"/>
      <c r="C5" s="1901"/>
      <c r="D5" s="1567" t="s">
        <v>669</v>
      </c>
      <c r="E5" s="1554"/>
      <c r="F5" s="1553" t="s">
        <v>255</v>
      </c>
      <c r="G5" s="1554"/>
      <c r="H5" s="1903" t="s">
        <v>256</v>
      </c>
      <c r="I5" s="1903"/>
      <c r="J5" s="1553" t="s">
        <v>257</v>
      </c>
      <c r="K5" s="1554"/>
      <c r="L5" s="1553" t="s">
        <v>258</v>
      </c>
      <c r="M5" s="1554"/>
    </row>
    <row r="6" spans="1:15" ht="15" customHeight="1">
      <c r="A6" s="1772"/>
      <c r="B6" s="1773"/>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640</v>
      </c>
      <c r="D7" s="533">
        <v>2</v>
      </c>
      <c r="E7" s="535">
        <v>0</v>
      </c>
      <c r="F7" s="617">
        <v>37</v>
      </c>
      <c r="G7" s="537">
        <v>11</v>
      </c>
      <c r="H7" s="616">
        <v>162</v>
      </c>
      <c r="I7" s="535">
        <v>43</v>
      </c>
      <c r="J7" s="617">
        <v>64</v>
      </c>
      <c r="K7" s="537">
        <v>44</v>
      </c>
      <c r="L7" s="617">
        <v>92</v>
      </c>
      <c r="M7" s="537">
        <v>185</v>
      </c>
      <c r="O7" s="10">
        <f>IF(C7=SUM(D7:M7),0,1)</f>
        <v>0</v>
      </c>
    </row>
    <row r="8" spans="1:15" ht="25.5" customHeight="1">
      <c r="A8" s="282" t="s">
        <v>214</v>
      </c>
      <c r="B8" s="283" t="s">
        <v>435</v>
      </c>
      <c r="C8" s="538">
        <v>253</v>
      </c>
      <c r="D8" s="539">
        <v>0</v>
      </c>
      <c r="E8" s="540">
        <v>0</v>
      </c>
      <c r="F8" s="481">
        <v>1</v>
      </c>
      <c r="G8" s="483">
        <v>0</v>
      </c>
      <c r="H8" s="484">
        <v>25</v>
      </c>
      <c r="I8" s="540">
        <v>9</v>
      </c>
      <c r="J8" s="481">
        <v>18</v>
      </c>
      <c r="K8" s="483">
        <v>19</v>
      </c>
      <c r="L8" s="481">
        <v>54</v>
      </c>
      <c r="M8" s="483">
        <v>127</v>
      </c>
      <c r="O8" s="10">
        <f t="shared" ref="O8:O25" si="0">IF(C8=SUM(D8:M8),0,1)</f>
        <v>0</v>
      </c>
    </row>
    <row r="9" spans="1:15" ht="25.5" customHeight="1">
      <c r="A9" s="282"/>
      <c r="B9" s="290" t="s">
        <v>436</v>
      </c>
      <c r="C9" s="542">
        <v>51</v>
      </c>
      <c r="D9" s="543">
        <v>0</v>
      </c>
      <c r="E9" s="544">
        <v>0</v>
      </c>
      <c r="F9" s="485">
        <v>0</v>
      </c>
      <c r="G9" s="487">
        <v>0</v>
      </c>
      <c r="H9" s="488">
        <v>3</v>
      </c>
      <c r="I9" s="544">
        <v>0</v>
      </c>
      <c r="J9" s="485">
        <v>5</v>
      </c>
      <c r="K9" s="487">
        <v>2</v>
      </c>
      <c r="L9" s="485">
        <v>13</v>
      </c>
      <c r="M9" s="487">
        <v>28</v>
      </c>
      <c r="O9" s="10">
        <f t="shared" si="0"/>
        <v>0</v>
      </c>
    </row>
    <row r="10" spans="1:15" ht="25.5" customHeight="1">
      <c r="A10" s="297"/>
      <c r="B10" s="552" t="s">
        <v>217</v>
      </c>
      <c r="C10" s="546">
        <v>336</v>
      </c>
      <c r="D10" s="547">
        <v>2</v>
      </c>
      <c r="E10" s="549">
        <v>0</v>
      </c>
      <c r="F10" s="622">
        <v>36</v>
      </c>
      <c r="G10" s="551">
        <v>11</v>
      </c>
      <c r="H10" s="621">
        <v>134</v>
      </c>
      <c r="I10" s="549">
        <v>34</v>
      </c>
      <c r="J10" s="622">
        <v>41</v>
      </c>
      <c r="K10" s="551">
        <v>23</v>
      </c>
      <c r="L10" s="622">
        <v>25</v>
      </c>
      <c r="M10" s="551">
        <v>30</v>
      </c>
      <c r="O10" s="10">
        <f t="shared" si="0"/>
        <v>0</v>
      </c>
    </row>
    <row r="11" spans="1:15" ht="25.5" customHeight="1">
      <c r="A11" s="272" t="s">
        <v>218</v>
      </c>
      <c r="B11" s="273" t="s">
        <v>219</v>
      </c>
      <c r="C11" s="532">
        <v>1161</v>
      </c>
      <c r="D11" s="533">
        <v>0</v>
      </c>
      <c r="E11" s="535">
        <v>0</v>
      </c>
      <c r="F11" s="617">
        <v>93</v>
      </c>
      <c r="G11" s="537">
        <v>17</v>
      </c>
      <c r="H11" s="616">
        <v>649</v>
      </c>
      <c r="I11" s="535">
        <v>92</v>
      </c>
      <c r="J11" s="617">
        <v>230</v>
      </c>
      <c r="K11" s="537">
        <v>27</v>
      </c>
      <c r="L11" s="617">
        <v>45</v>
      </c>
      <c r="M11" s="537">
        <v>8</v>
      </c>
      <c r="O11" s="10">
        <f t="shared" si="0"/>
        <v>0</v>
      </c>
    </row>
    <row r="12" spans="1:15" ht="25.5" customHeight="1">
      <c r="A12" s="282" t="s">
        <v>214</v>
      </c>
      <c r="B12" s="595" t="s">
        <v>220</v>
      </c>
      <c r="C12" s="538">
        <v>936</v>
      </c>
      <c r="D12" s="539">
        <v>0</v>
      </c>
      <c r="E12" s="540">
        <v>0</v>
      </c>
      <c r="F12" s="481">
        <v>38</v>
      </c>
      <c r="G12" s="483">
        <v>4</v>
      </c>
      <c r="H12" s="484">
        <v>517</v>
      </c>
      <c r="I12" s="540">
        <v>81</v>
      </c>
      <c r="J12" s="481">
        <v>217</v>
      </c>
      <c r="K12" s="483">
        <v>27</v>
      </c>
      <c r="L12" s="481">
        <v>44</v>
      </c>
      <c r="M12" s="483">
        <v>8</v>
      </c>
      <c r="O12" s="10">
        <f t="shared" si="0"/>
        <v>0</v>
      </c>
    </row>
    <row r="13" spans="1:15" ht="25.5" customHeight="1">
      <c r="A13" s="282"/>
      <c r="B13" s="290" t="s">
        <v>221</v>
      </c>
      <c r="C13" s="542">
        <v>154</v>
      </c>
      <c r="D13" s="543">
        <v>0</v>
      </c>
      <c r="E13" s="544">
        <v>0</v>
      </c>
      <c r="F13" s="485">
        <v>31</v>
      </c>
      <c r="G13" s="487">
        <v>5</v>
      </c>
      <c r="H13" s="488">
        <v>98</v>
      </c>
      <c r="I13" s="544">
        <v>7</v>
      </c>
      <c r="J13" s="485">
        <v>13</v>
      </c>
      <c r="K13" s="487">
        <v>0</v>
      </c>
      <c r="L13" s="485">
        <v>0</v>
      </c>
      <c r="M13" s="487">
        <v>0</v>
      </c>
      <c r="O13" s="10">
        <f t="shared" si="0"/>
        <v>0</v>
      </c>
    </row>
    <row r="14" spans="1:15" ht="25.5" customHeight="1">
      <c r="A14" s="297"/>
      <c r="B14" s="552" t="s">
        <v>222</v>
      </c>
      <c r="C14" s="546">
        <v>71</v>
      </c>
      <c r="D14" s="547">
        <v>0</v>
      </c>
      <c r="E14" s="549">
        <v>0</v>
      </c>
      <c r="F14" s="622">
        <v>24</v>
      </c>
      <c r="G14" s="551">
        <v>8</v>
      </c>
      <c r="H14" s="621">
        <v>34</v>
      </c>
      <c r="I14" s="549">
        <v>4</v>
      </c>
      <c r="J14" s="622">
        <v>0</v>
      </c>
      <c r="K14" s="551">
        <v>0</v>
      </c>
      <c r="L14" s="622">
        <v>1</v>
      </c>
      <c r="M14" s="551">
        <v>0</v>
      </c>
      <c r="O14" s="10">
        <f t="shared" si="0"/>
        <v>0</v>
      </c>
    </row>
    <row r="15" spans="1:15" ht="25.5" customHeight="1">
      <c r="A15" s="306" t="s">
        <v>223</v>
      </c>
      <c r="B15" s="273" t="s">
        <v>437</v>
      </c>
      <c r="C15" s="532">
        <v>5412</v>
      </c>
      <c r="D15" s="533">
        <v>23</v>
      </c>
      <c r="E15" s="535">
        <v>37</v>
      </c>
      <c r="F15" s="617">
        <v>1005</v>
      </c>
      <c r="G15" s="537">
        <v>696</v>
      </c>
      <c r="H15" s="616">
        <v>1835</v>
      </c>
      <c r="I15" s="535">
        <v>1207</v>
      </c>
      <c r="J15" s="617">
        <v>281</v>
      </c>
      <c r="K15" s="537">
        <v>220</v>
      </c>
      <c r="L15" s="617">
        <v>45</v>
      </c>
      <c r="M15" s="537">
        <v>63</v>
      </c>
      <c r="O15" s="10">
        <f t="shared" si="0"/>
        <v>0</v>
      </c>
    </row>
    <row r="16" spans="1:15" ht="25.5" customHeight="1">
      <c r="A16" s="306" t="s">
        <v>225</v>
      </c>
      <c r="B16" s="273" t="s">
        <v>226</v>
      </c>
      <c r="C16" s="532">
        <v>3546</v>
      </c>
      <c r="D16" s="533">
        <v>13</v>
      </c>
      <c r="E16" s="535">
        <v>12</v>
      </c>
      <c r="F16" s="617">
        <v>723</v>
      </c>
      <c r="G16" s="537">
        <v>517</v>
      </c>
      <c r="H16" s="616">
        <v>1183</v>
      </c>
      <c r="I16" s="535">
        <v>619</v>
      </c>
      <c r="J16" s="617">
        <v>147</v>
      </c>
      <c r="K16" s="537">
        <v>162</v>
      </c>
      <c r="L16" s="617">
        <v>46</v>
      </c>
      <c r="M16" s="537">
        <v>124</v>
      </c>
      <c r="O16" s="10">
        <f t="shared" si="0"/>
        <v>0</v>
      </c>
    </row>
    <row r="17" spans="1:15" ht="25.5" customHeight="1">
      <c r="A17" s="306" t="s">
        <v>227</v>
      </c>
      <c r="B17" s="553" t="s">
        <v>228</v>
      </c>
      <c r="C17" s="532">
        <v>952</v>
      </c>
      <c r="D17" s="533">
        <v>25</v>
      </c>
      <c r="E17" s="535">
        <v>22</v>
      </c>
      <c r="F17" s="617">
        <v>264</v>
      </c>
      <c r="G17" s="537">
        <v>204</v>
      </c>
      <c r="H17" s="616">
        <v>227</v>
      </c>
      <c r="I17" s="535">
        <v>133</v>
      </c>
      <c r="J17" s="617">
        <v>20</v>
      </c>
      <c r="K17" s="537">
        <v>28</v>
      </c>
      <c r="L17" s="617">
        <v>11</v>
      </c>
      <c r="M17" s="537">
        <v>18</v>
      </c>
      <c r="O17" s="10">
        <f t="shared" si="0"/>
        <v>0</v>
      </c>
    </row>
    <row r="18" spans="1:15" ht="25.5" customHeight="1">
      <c r="A18" s="306" t="s">
        <v>229</v>
      </c>
      <c r="B18" s="553" t="s">
        <v>246</v>
      </c>
      <c r="C18" s="532">
        <v>53</v>
      </c>
      <c r="D18" s="533">
        <v>2</v>
      </c>
      <c r="E18" s="535">
        <v>1</v>
      </c>
      <c r="F18" s="617">
        <v>11</v>
      </c>
      <c r="G18" s="537">
        <v>17</v>
      </c>
      <c r="H18" s="616">
        <v>10</v>
      </c>
      <c r="I18" s="535">
        <v>12</v>
      </c>
      <c r="J18" s="617">
        <v>0</v>
      </c>
      <c r="K18" s="537">
        <v>0</v>
      </c>
      <c r="L18" s="617">
        <v>0</v>
      </c>
      <c r="M18" s="537">
        <v>0</v>
      </c>
      <c r="O18" s="10">
        <f t="shared" si="0"/>
        <v>0</v>
      </c>
    </row>
    <row r="19" spans="1:15" ht="25.5" customHeight="1">
      <c r="A19" s="306" t="s">
        <v>231</v>
      </c>
      <c r="B19" s="273" t="s">
        <v>250</v>
      </c>
      <c r="C19" s="532">
        <v>199</v>
      </c>
      <c r="D19" s="533">
        <v>0</v>
      </c>
      <c r="E19" s="535">
        <v>2</v>
      </c>
      <c r="F19" s="617">
        <v>48</v>
      </c>
      <c r="G19" s="537">
        <v>44</v>
      </c>
      <c r="H19" s="616">
        <v>58</v>
      </c>
      <c r="I19" s="535">
        <v>32</v>
      </c>
      <c r="J19" s="617">
        <v>10</v>
      </c>
      <c r="K19" s="537">
        <v>1</v>
      </c>
      <c r="L19" s="617">
        <v>1</v>
      </c>
      <c r="M19" s="537">
        <v>3</v>
      </c>
      <c r="O19" s="10">
        <f t="shared" si="0"/>
        <v>0</v>
      </c>
    </row>
    <row r="20" spans="1:15" ht="25.5" customHeight="1">
      <c r="A20" s="306" t="s">
        <v>233</v>
      </c>
      <c r="B20" s="273" t="s">
        <v>438</v>
      </c>
      <c r="C20" s="532">
        <v>237</v>
      </c>
      <c r="D20" s="533">
        <v>8</v>
      </c>
      <c r="E20" s="535">
        <v>4</v>
      </c>
      <c r="F20" s="617">
        <v>66</v>
      </c>
      <c r="G20" s="537">
        <v>48</v>
      </c>
      <c r="H20" s="616">
        <v>48</v>
      </c>
      <c r="I20" s="535">
        <v>51</v>
      </c>
      <c r="J20" s="617">
        <v>5</v>
      </c>
      <c r="K20" s="537">
        <v>2</v>
      </c>
      <c r="L20" s="617">
        <v>5</v>
      </c>
      <c r="M20" s="537">
        <v>0</v>
      </c>
      <c r="O20" s="10">
        <f t="shared" si="0"/>
        <v>0</v>
      </c>
    </row>
    <row r="21" spans="1:15" ht="25.5" customHeight="1">
      <c r="A21" s="306" t="s">
        <v>235</v>
      </c>
      <c r="B21" s="273" t="s">
        <v>236</v>
      </c>
      <c r="C21" s="532">
        <v>434</v>
      </c>
      <c r="D21" s="533">
        <v>53</v>
      </c>
      <c r="E21" s="535">
        <v>21</v>
      </c>
      <c r="F21" s="617">
        <v>176</v>
      </c>
      <c r="G21" s="537">
        <v>102</v>
      </c>
      <c r="H21" s="616">
        <v>54</v>
      </c>
      <c r="I21" s="535">
        <v>27</v>
      </c>
      <c r="J21" s="617">
        <v>1</v>
      </c>
      <c r="K21" s="537">
        <v>0</v>
      </c>
      <c r="L21" s="617">
        <v>0</v>
      </c>
      <c r="M21" s="537">
        <v>0</v>
      </c>
      <c r="O21" s="10">
        <f t="shared" si="0"/>
        <v>0</v>
      </c>
    </row>
    <row r="22" spans="1:15" ht="25.5" customHeight="1">
      <c r="A22" s="308" t="s">
        <v>237</v>
      </c>
      <c r="B22" s="553" t="s">
        <v>248</v>
      </c>
      <c r="C22" s="532">
        <v>68</v>
      </c>
      <c r="D22" s="533">
        <v>12</v>
      </c>
      <c r="E22" s="535">
        <v>8</v>
      </c>
      <c r="F22" s="617">
        <v>23</v>
      </c>
      <c r="G22" s="537">
        <v>15</v>
      </c>
      <c r="H22" s="616">
        <v>8</v>
      </c>
      <c r="I22" s="535">
        <v>1</v>
      </c>
      <c r="J22" s="617">
        <v>0</v>
      </c>
      <c r="K22" s="537">
        <v>0</v>
      </c>
      <c r="L22" s="617">
        <v>0</v>
      </c>
      <c r="M22" s="537">
        <v>1</v>
      </c>
      <c r="O22" s="10">
        <f t="shared" si="0"/>
        <v>0</v>
      </c>
    </row>
    <row r="23" spans="1:15" ht="25.5" customHeight="1">
      <c r="A23" s="306" t="s">
        <v>239</v>
      </c>
      <c r="B23" s="273"/>
      <c r="C23" s="532">
        <v>91</v>
      </c>
      <c r="D23" s="533">
        <v>0</v>
      </c>
      <c r="E23" s="535">
        <v>0</v>
      </c>
      <c r="F23" s="617">
        <v>15</v>
      </c>
      <c r="G23" s="537">
        <v>11</v>
      </c>
      <c r="H23" s="616">
        <v>41</v>
      </c>
      <c r="I23" s="535">
        <v>16</v>
      </c>
      <c r="J23" s="617">
        <v>5</v>
      </c>
      <c r="K23" s="537">
        <v>3</v>
      </c>
      <c r="L23" s="617">
        <v>0</v>
      </c>
      <c r="M23" s="537">
        <v>0</v>
      </c>
      <c r="O23" s="10">
        <f t="shared" si="0"/>
        <v>0</v>
      </c>
    </row>
    <row r="24" spans="1:15" ht="25.5" customHeight="1">
      <c r="A24" s="306" t="s">
        <v>137</v>
      </c>
      <c r="B24" s="273"/>
      <c r="C24" s="532">
        <v>157</v>
      </c>
      <c r="D24" s="533">
        <v>1</v>
      </c>
      <c r="E24" s="535">
        <v>1</v>
      </c>
      <c r="F24" s="617">
        <v>32</v>
      </c>
      <c r="G24" s="537">
        <v>24</v>
      </c>
      <c r="H24" s="616">
        <v>36</v>
      </c>
      <c r="I24" s="535">
        <v>32</v>
      </c>
      <c r="J24" s="617">
        <v>11</v>
      </c>
      <c r="K24" s="537">
        <v>9</v>
      </c>
      <c r="L24" s="617">
        <v>1</v>
      </c>
      <c r="M24" s="537">
        <v>10</v>
      </c>
      <c r="O24" s="10">
        <f t="shared" si="0"/>
        <v>0</v>
      </c>
    </row>
    <row r="25" spans="1:15" ht="25.5" customHeight="1">
      <c r="A25" s="596" t="s">
        <v>240</v>
      </c>
      <c r="B25" s="597"/>
      <c r="C25" s="532">
        <v>12950</v>
      </c>
      <c r="D25" s="533">
        <v>139</v>
      </c>
      <c r="E25" s="535">
        <v>108</v>
      </c>
      <c r="F25" s="617">
        <v>2493</v>
      </c>
      <c r="G25" s="537">
        <v>1706</v>
      </c>
      <c r="H25" s="617">
        <v>4311</v>
      </c>
      <c r="I25" s="535">
        <v>2265</v>
      </c>
      <c r="J25" s="617">
        <v>774</v>
      </c>
      <c r="K25" s="537">
        <v>496</v>
      </c>
      <c r="L25" s="617">
        <v>246</v>
      </c>
      <c r="M25" s="537">
        <v>412</v>
      </c>
      <c r="O25" s="10">
        <f t="shared" si="0"/>
        <v>0</v>
      </c>
    </row>
    <row r="26" spans="1:15">
      <c r="A26" s="522"/>
      <c r="B26" s="522"/>
      <c r="C26" s="522"/>
      <c r="D26" s="522"/>
      <c r="E26" s="522"/>
      <c r="F26" s="522"/>
      <c r="G26" s="522"/>
      <c r="H26" s="522"/>
      <c r="I26" s="522"/>
      <c r="J26" s="522"/>
      <c r="K26" s="522"/>
    </row>
    <row r="27" spans="1:15">
      <c r="A27" s="10" t="s">
        <v>623</v>
      </c>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 t="shared" si="3"/>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Ｐ明朝,標準"（平成26年6月30日あるいは直前のサービス実施日(1日)）</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58"/>
  <sheetViews>
    <sheetView view="pageBreakPreview" zoomScale="85" zoomScaleNormal="100" zoomScaleSheetLayoutView="85" zoomScalePageLayoutView="85" workbookViewId="0">
      <selection activeCell="P4" sqref="P4"/>
    </sheetView>
  </sheetViews>
  <sheetFormatPr defaultColWidth="8" defaultRowHeight="10.8"/>
  <cols>
    <col min="1" max="1" width="20" style="746" customWidth="1"/>
    <col min="2" max="20" width="7.44140625" style="746" customWidth="1"/>
    <col min="21" max="16384" width="8" style="746"/>
  </cols>
  <sheetData>
    <row r="1" spans="1:44" s="744" customFormat="1" ht="17.25" customHeight="1">
      <c r="A1" s="708" t="s">
        <v>670</v>
      </c>
      <c r="B1" s="743"/>
      <c r="C1" s="743"/>
      <c r="D1" s="743"/>
      <c r="E1" s="743"/>
      <c r="F1" s="743"/>
      <c r="G1" s="743"/>
      <c r="H1" s="743"/>
      <c r="I1" s="743"/>
      <c r="J1" s="743"/>
    </row>
    <row r="2" spans="1:44" s="2" customFormat="1" ht="16.2">
      <c r="A2" s="37" t="s">
        <v>1655</v>
      </c>
      <c r="B2" s="38"/>
      <c r="C2" s="38"/>
      <c r="D2" s="38"/>
      <c r="E2" s="38"/>
      <c r="F2" s="38"/>
      <c r="G2" s="38"/>
      <c r="H2" s="38"/>
      <c r="I2" s="38"/>
      <c r="J2" s="38"/>
      <c r="K2" s="38"/>
      <c r="L2" s="38"/>
      <c r="M2" s="38"/>
    </row>
    <row r="3" spans="1:44" ht="11.25" customHeight="1">
      <c r="A3" s="745"/>
      <c r="B3" s="745"/>
      <c r="C3" s="745"/>
      <c r="D3" s="745"/>
      <c r="E3" s="745"/>
      <c r="F3" s="745"/>
      <c r="G3" s="745"/>
      <c r="H3" s="745"/>
      <c r="I3" s="745"/>
      <c r="J3" s="745"/>
    </row>
    <row r="4" spans="1:44" ht="15" customHeight="1">
      <c r="A4" s="1888"/>
      <c r="B4" s="1891" t="s">
        <v>199</v>
      </c>
      <c r="C4" s="747" t="s">
        <v>200</v>
      </c>
      <c r="D4" s="747"/>
      <c r="E4" s="747"/>
      <c r="F4" s="747"/>
      <c r="G4" s="747"/>
      <c r="H4" s="747"/>
      <c r="I4" s="747"/>
      <c r="J4" s="748"/>
      <c r="K4" s="747"/>
      <c r="L4" s="748"/>
    </row>
    <row r="5" spans="1:44" ht="15" customHeight="1">
      <c r="A5" s="1889"/>
      <c r="B5" s="1892"/>
      <c r="C5" s="749" t="s">
        <v>202</v>
      </c>
      <c r="D5" s="750"/>
      <c r="E5" s="750" t="s">
        <v>524</v>
      </c>
      <c r="F5" s="750"/>
      <c r="G5" s="750" t="s">
        <v>525</v>
      </c>
      <c r="H5" s="750"/>
      <c r="I5" s="750" t="s">
        <v>276</v>
      </c>
      <c r="J5" s="750"/>
      <c r="K5" s="751" t="s">
        <v>596</v>
      </c>
      <c r="L5" s="752"/>
    </row>
    <row r="6" spans="1:44" ht="15" customHeight="1">
      <c r="A6" s="1890"/>
      <c r="B6" s="1893"/>
      <c r="C6" s="753" t="s">
        <v>210</v>
      </c>
      <c r="D6" s="754" t="s">
        <v>211</v>
      </c>
      <c r="E6" s="755" t="s">
        <v>210</v>
      </c>
      <c r="F6" s="754" t="s">
        <v>211</v>
      </c>
      <c r="G6" s="755" t="s">
        <v>210</v>
      </c>
      <c r="H6" s="754" t="s">
        <v>211</v>
      </c>
      <c r="I6" s="755" t="s">
        <v>210</v>
      </c>
      <c r="J6" s="754" t="s">
        <v>211</v>
      </c>
      <c r="K6" s="755" t="s">
        <v>210</v>
      </c>
      <c r="L6" s="754" t="s">
        <v>211</v>
      </c>
    </row>
    <row r="7" spans="1:44" ht="27.75" customHeight="1">
      <c r="A7" s="756" t="s">
        <v>585</v>
      </c>
      <c r="B7" s="791">
        <v>34872</v>
      </c>
      <c r="C7" s="792">
        <v>41</v>
      </c>
      <c r="D7" s="793">
        <v>60</v>
      </c>
      <c r="E7" s="794">
        <v>2579</v>
      </c>
      <c r="F7" s="793">
        <v>2222</v>
      </c>
      <c r="G7" s="794">
        <v>11226</v>
      </c>
      <c r="H7" s="793">
        <v>9121</v>
      </c>
      <c r="I7" s="794">
        <v>3288</v>
      </c>
      <c r="J7" s="793">
        <v>3377</v>
      </c>
      <c r="K7" s="794">
        <v>985</v>
      </c>
      <c r="L7" s="793">
        <v>1973</v>
      </c>
      <c r="M7" s="766"/>
      <c r="N7" s="766"/>
      <c r="O7" s="766"/>
      <c r="P7" s="766"/>
      <c r="Q7" s="766"/>
      <c r="R7" s="766"/>
      <c r="S7" s="766"/>
      <c r="T7" s="766"/>
      <c r="V7" s="761">
        <f t="shared" ref="V7:V12" si="0">IF(B7=SUM(C7:L7),0,1)</f>
        <v>0</v>
      </c>
      <c r="Z7" s="264"/>
      <c r="AA7" s="264"/>
      <c r="AB7" s="264"/>
      <c r="AC7" s="264"/>
      <c r="AD7" s="264"/>
      <c r="AE7" s="264"/>
      <c r="AF7" s="264"/>
      <c r="AG7" s="264"/>
      <c r="AH7" s="264"/>
      <c r="AI7" s="264"/>
      <c r="AJ7" s="264"/>
      <c r="AK7" s="264"/>
      <c r="AL7" s="264"/>
      <c r="AM7" s="264"/>
      <c r="AN7" s="264"/>
      <c r="AO7" s="264"/>
      <c r="AP7" s="264"/>
      <c r="AQ7" s="264"/>
      <c r="AR7" s="264"/>
    </row>
    <row r="8" spans="1:44" ht="27.75" customHeight="1">
      <c r="A8" s="756" t="s">
        <v>586</v>
      </c>
      <c r="B8" s="791">
        <v>7552</v>
      </c>
      <c r="C8" s="792">
        <v>16</v>
      </c>
      <c r="D8" s="793">
        <v>13</v>
      </c>
      <c r="E8" s="794">
        <v>581</v>
      </c>
      <c r="F8" s="793">
        <v>498</v>
      </c>
      <c r="G8" s="794">
        <v>2620</v>
      </c>
      <c r="H8" s="793">
        <v>1905</v>
      </c>
      <c r="I8" s="794">
        <v>706</v>
      </c>
      <c r="J8" s="793">
        <v>663</v>
      </c>
      <c r="K8" s="794">
        <v>196</v>
      </c>
      <c r="L8" s="793">
        <v>354</v>
      </c>
      <c r="M8" s="766"/>
      <c r="N8" s="766"/>
      <c r="O8" s="766"/>
      <c r="P8" s="766"/>
      <c r="Q8" s="766"/>
      <c r="R8" s="766"/>
      <c r="S8" s="766"/>
      <c r="T8" s="766"/>
      <c r="V8" s="761">
        <f t="shared" si="0"/>
        <v>0</v>
      </c>
      <c r="Z8" s="264"/>
      <c r="AA8" s="264"/>
      <c r="AB8" s="264"/>
      <c r="AC8" s="264"/>
      <c r="AD8" s="264"/>
      <c r="AE8" s="264"/>
      <c r="AF8" s="264"/>
      <c r="AG8" s="264"/>
      <c r="AH8" s="264"/>
      <c r="AI8" s="264"/>
      <c r="AJ8" s="264"/>
      <c r="AK8" s="264"/>
      <c r="AL8" s="264"/>
      <c r="AM8" s="264"/>
      <c r="AN8" s="264"/>
      <c r="AO8" s="264"/>
      <c r="AP8" s="264"/>
      <c r="AQ8" s="264"/>
      <c r="AR8" s="264"/>
    </row>
    <row r="9" spans="1:44" ht="42" customHeight="1">
      <c r="A9" s="762" t="s">
        <v>597</v>
      </c>
      <c r="B9" s="791">
        <v>9278</v>
      </c>
      <c r="C9" s="792">
        <v>85</v>
      </c>
      <c r="D9" s="793">
        <v>74</v>
      </c>
      <c r="E9" s="794">
        <v>806</v>
      </c>
      <c r="F9" s="793">
        <v>744</v>
      </c>
      <c r="G9" s="794">
        <v>2216</v>
      </c>
      <c r="H9" s="793">
        <v>2203</v>
      </c>
      <c r="I9" s="794">
        <v>664</v>
      </c>
      <c r="J9" s="793">
        <v>766</v>
      </c>
      <c r="K9" s="794">
        <v>492</v>
      </c>
      <c r="L9" s="793">
        <v>1228</v>
      </c>
      <c r="M9" s="766"/>
      <c r="N9" s="766"/>
      <c r="O9" s="766"/>
      <c r="P9" s="766"/>
      <c r="Q9" s="766"/>
      <c r="R9" s="766"/>
      <c r="S9" s="766"/>
      <c r="T9" s="766"/>
      <c r="V9" s="761">
        <f t="shared" si="0"/>
        <v>0</v>
      </c>
      <c r="Z9" s="264"/>
      <c r="AA9" s="264"/>
      <c r="AB9" s="264"/>
      <c r="AC9" s="264"/>
      <c r="AD9" s="264"/>
      <c r="AE9" s="264"/>
      <c r="AF9" s="264"/>
      <c r="AG9" s="264"/>
      <c r="AH9" s="264"/>
      <c r="AI9" s="264"/>
      <c r="AJ9" s="264"/>
      <c r="AK9" s="264"/>
      <c r="AL9" s="264"/>
      <c r="AM9" s="264"/>
      <c r="AN9" s="264"/>
      <c r="AO9" s="264"/>
      <c r="AP9" s="264"/>
      <c r="AQ9" s="264"/>
      <c r="AR9" s="264"/>
    </row>
    <row r="10" spans="1:44" ht="27.75" customHeight="1">
      <c r="A10" s="762" t="s">
        <v>588</v>
      </c>
      <c r="B10" s="791">
        <v>382</v>
      </c>
      <c r="C10" s="792">
        <v>0</v>
      </c>
      <c r="D10" s="793">
        <v>0</v>
      </c>
      <c r="E10" s="794">
        <v>49</v>
      </c>
      <c r="F10" s="793">
        <v>39</v>
      </c>
      <c r="G10" s="794">
        <v>101</v>
      </c>
      <c r="H10" s="793">
        <v>80</v>
      </c>
      <c r="I10" s="794">
        <v>22</v>
      </c>
      <c r="J10" s="793">
        <v>38</v>
      </c>
      <c r="K10" s="794">
        <v>15</v>
      </c>
      <c r="L10" s="793">
        <v>38</v>
      </c>
      <c r="M10" s="766"/>
      <c r="N10" s="766"/>
      <c r="O10" s="766"/>
      <c r="P10" s="766"/>
      <c r="Q10" s="766"/>
      <c r="R10" s="766"/>
      <c r="S10" s="766"/>
      <c r="T10" s="766"/>
      <c r="V10" s="761">
        <f t="shared" si="0"/>
        <v>0</v>
      </c>
      <c r="Z10" s="264"/>
      <c r="AA10" s="264"/>
      <c r="AB10" s="264"/>
      <c r="AC10" s="264"/>
      <c r="AD10" s="264"/>
      <c r="AE10" s="264"/>
      <c r="AF10" s="264"/>
      <c r="AG10" s="264"/>
      <c r="AH10" s="264"/>
      <c r="AI10" s="264"/>
      <c r="AJ10" s="264"/>
      <c r="AK10" s="264"/>
      <c r="AL10" s="264"/>
      <c r="AM10" s="264"/>
      <c r="AN10" s="264"/>
      <c r="AO10" s="264"/>
      <c r="AP10" s="264"/>
      <c r="AQ10" s="264"/>
      <c r="AR10" s="264"/>
    </row>
    <row r="11" spans="1:44" ht="27.75" customHeight="1">
      <c r="A11" s="763" t="s">
        <v>589</v>
      </c>
      <c r="B11" s="791">
        <v>17</v>
      </c>
      <c r="C11" s="792">
        <v>0</v>
      </c>
      <c r="D11" s="793">
        <v>0</v>
      </c>
      <c r="E11" s="794">
        <v>1</v>
      </c>
      <c r="F11" s="793">
        <v>1</v>
      </c>
      <c r="G11" s="794">
        <v>6</v>
      </c>
      <c r="H11" s="793">
        <v>4</v>
      </c>
      <c r="I11" s="794">
        <v>2</v>
      </c>
      <c r="J11" s="793">
        <v>3</v>
      </c>
      <c r="K11" s="794">
        <v>0</v>
      </c>
      <c r="L11" s="793">
        <v>0</v>
      </c>
      <c r="M11" s="766"/>
      <c r="N11" s="766"/>
      <c r="O11" s="766"/>
      <c r="P11" s="766"/>
      <c r="Q11" s="766"/>
      <c r="R11" s="766"/>
      <c r="S11" s="766"/>
      <c r="T11" s="766"/>
      <c r="V11" s="761">
        <f t="shared" si="0"/>
        <v>0</v>
      </c>
      <c r="Z11" s="264"/>
      <c r="AA11" s="264"/>
      <c r="AB11" s="264"/>
      <c r="AC11" s="264"/>
      <c r="AD11" s="264"/>
      <c r="AE11" s="264"/>
      <c r="AF11" s="264"/>
      <c r="AG11" s="264"/>
      <c r="AH11" s="264"/>
      <c r="AI11" s="264"/>
      <c r="AJ11" s="264"/>
      <c r="AK11" s="264"/>
      <c r="AL11" s="264"/>
      <c r="AM11" s="264"/>
      <c r="AN11" s="264"/>
      <c r="AO11" s="264"/>
      <c r="AP11" s="264"/>
      <c r="AQ11" s="264"/>
      <c r="AR11" s="264"/>
    </row>
    <row r="12" spans="1:44" ht="30.75" customHeight="1">
      <c r="A12" s="764" t="s">
        <v>197</v>
      </c>
      <c r="B12" s="791">
        <v>52101</v>
      </c>
      <c r="C12" s="792">
        <v>142</v>
      </c>
      <c r="D12" s="793">
        <v>147</v>
      </c>
      <c r="E12" s="794">
        <v>4016</v>
      </c>
      <c r="F12" s="793">
        <v>3504</v>
      </c>
      <c r="G12" s="794">
        <v>16169</v>
      </c>
      <c r="H12" s="793">
        <v>13313</v>
      </c>
      <c r="I12" s="794">
        <v>4682</v>
      </c>
      <c r="J12" s="793">
        <v>4847</v>
      </c>
      <c r="K12" s="794">
        <v>1688</v>
      </c>
      <c r="L12" s="793">
        <v>3593</v>
      </c>
      <c r="M12" s="766"/>
      <c r="N12" s="766"/>
      <c r="O12" s="766"/>
      <c r="P12" s="766"/>
      <c r="Q12" s="766"/>
      <c r="R12" s="766"/>
      <c r="S12" s="766"/>
      <c r="T12" s="766"/>
      <c r="V12" s="761">
        <f t="shared" si="0"/>
        <v>0</v>
      </c>
      <c r="Z12" s="264"/>
      <c r="AA12" s="264"/>
      <c r="AB12" s="264"/>
      <c r="AC12" s="264"/>
      <c r="AD12" s="264"/>
      <c r="AE12" s="264"/>
      <c r="AF12" s="264"/>
      <c r="AG12" s="264"/>
      <c r="AH12" s="264"/>
      <c r="AI12" s="264"/>
      <c r="AJ12" s="264"/>
      <c r="AK12" s="264"/>
      <c r="AL12" s="264"/>
      <c r="AM12" s="264"/>
      <c r="AN12" s="264"/>
      <c r="AO12" s="264"/>
      <c r="AP12" s="264"/>
      <c r="AQ12" s="264"/>
      <c r="AR12" s="264"/>
    </row>
    <row r="13" spans="1:44" ht="12.75" customHeight="1">
      <c r="A13" s="264"/>
      <c r="B13" s="765"/>
      <c r="C13" s="765"/>
      <c r="D13" s="765"/>
      <c r="E13" s="765"/>
      <c r="F13" s="765"/>
      <c r="G13" s="765"/>
      <c r="H13" s="765"/>
      <c r="I13" s="765"/>
      <c r="J13" s="765"/>
      <c r="K13" s="766"/>
      <c r="L13" s="766"/>
      <c r="M13" s="766"/>
      <c r="N13" s="766"/>
      <c r="O13" s="766"/>
      <c r="P13" s="766"/>
      <c r="Q13" s="766"/>
      <c r="R13" s="766"/>
      <c r="S13" s="766"/>
      <c r="T13" s="766"/>
      <c r="Z13" s="264"/>
      <c r="AA13" s="264"/>
      <c r="AB13" s="264"/>
      <c r="AC13" s="264"/>
      <c r="AD13" s="264"/>
      <c r="AE13" s="264"/>
      <c r="AF13" s="264"/>
      <c r="AG13" s="264"/>
      <c r="AH13" s="264"/>
      <c r="AI13" s="264"/>
      <c r="AJ13" s="264"/>
      <c r="AK13" s="264"/>
      <c r="AL13" s="264"/>
      <c r="AM13" s="264"/>
      <c r="AN13" s="264"/>
      <c r="AO13" s="264"/>
      <c r="AP13" s="264"/>
      <c r="AQ13" s="264"/>
      <c r="AR13" s="264"/>
    </row>
    <row r="14" spans="1:44" ht="15.75" customHeight="1">
      <c r="A14" s="1894"/>
      <c r="B14" s="767" t="s">
        <v>598</v>
      </c>
      <c r="C14" s="768"/>
      <c r="D14" s="768"/>
      <c r="E14" s="768"/>
      <c r="F14" s="768"/>
      <c r="G14" s="768"/>
      <c r="H14" s="768"/>
      <c r="I14" s="768"/>
      <c r="J14" s="769"/>
      <c r="K14" s="769"/>
      <c r="L14" s="769"/>
      <c r="M14" s="769"/>
      <c r="N14" s="769"/>
      <c r="O14" s="769"/>
      <c r="P14" s="769"/>
      <c r="Q14" s="769"/>
      <c r="R14" s="769"/>
      <c r="S14" s="769"/>
      <c r="T14" s="770"/>
      <c r="Z14" s="264"/>
      <c r="AA14" s="264"/>
      <c r="AB14" s="264"/>
      <c r="AC14" s="264"/>
      <c r="AD14" s="264"/>
      <c r="AE14" s="264"/>
      <c r="AF14" s="264"/>
      <c r="AG14" s="264"/>
      <c r="AH14" s="264"/>
      <c r="AI14" s="264"/>
      <c r="AJ14" s="264"/>
      <c r="AK14" s="264"/>
      <c r="AL14" s="264"/>
      <c r="AM14" s="264"/>
      <c r="AN14" s="264"/>
      <c r="AO14" s="264"/>
      <c r="AP14" s="264"/>
      <c r="AQ14" s="264"/>
      <c r="AR14" s="264"/>
    </row>
    <row r="15" spans="1:44" ht="15.75" customHeight="1">
      <c r="A15" s="1895"/>
      <c r="B15" s="1897" t="s">
        <v>212</v>
      </c>
      <c r="C15" s="1898"/>
      <c r="D15" s="1898"/>
      <c r="E15" s="1899"/>
      <c r="F15" s="1900" t="s">
        <v>218</v>
      </c>
      <c r="G15" s="1898"/>
      <c r="H15" s="1898"/>
      <c r="I15" s="1899"/>
      <c r="J15" s="1886" t="s">
        <v>223</v>
      </c>
      <c r="K15" s="1886" t="s">
        <v>225</v>
      </c>
      <c r="L15" s="1886" t="s">
        <v>227</v>
      </c>
      <c r="M15" s="1886" t="s">
        <v>229</v>
      </c>
      <c r="N15" s="1886" t="s">
        <v>231</v>
      </c>
      <c r="O15" s="1886" t="s">
        <v>233</v>
      </c>
      <c r="P15" s="1886" t="s">
        <v>235</v>
      </c>
      <c r="Q15" s="1886" t="s">
        <v>237</v>
      </c>
      <c r="R15" s="1886" t="s">
        <v>599</v>
      </c>
      <c r="S15" s="1886" t="s">
        <v>137</v>
      </c>
      <c r="T15" s="1886" t="s">
        <v>600</v>
      </c>
      <c r="Z15" s="264"/>
      <c r="AA15" s="264"/>
      <c r="AB15" s="264"/>
      <c r="AC15" s="264"/>
      <c r="AD15" s="264"/>
      <c r="AE15" s="264"/>
      <c r="AF15" s="264"/>
      <c r="AG15" s="264"/>
      <c r="AH15" s="264"/>
      <c r="AI15" s="264"/>
      <c r="AJ15" s="264"/>
      <c r="AK15" s="264"/>
      <c r="AL15" s="264"/>
      <c r="AM15" s="264"/>
      <c r="AN15" s="264"/>
      <c r="AO15" s="264"/>
      <c r="AP15" s="264"/>
      <c r="AQ15" s="264"/>
      <c r="AR15" s="264"/>
    </row>
    <row r="16" spans="1:44" ht="36" customHeight="1">
      <c r="A16" s="1896"/>
      <c r="B16" s="771" t="s">
        <v>3</v>
      </c>
      <c r="C16" s="772" t="s">
        <v>671</v>
      </c>
      <c r="D16" s="773" t="s">
        <v>602</v>
      </c>
      <c r="E16" s="774" t="s">
        <v>603</v>
      </c>
      <c r="F16" s="775" t="s">
        <v>3</v>
      </c>
      <c r="G16" s="773" t="s">
        <v>604</v>
      </c>
      <c r="H16" s="773" t="s">
        <v>605</v>
      </c>
      <c r="I16" s="774" t="s">
        <v>606</v>
      </c>
      <c r="J16" s="1887"/>
      <c r="K16" s="1887"/>
      <c r="L16" s="1887"/>
      <c r="M16" s="1887"/>
      <c r="N16" s="1887"/>
      <c r="O16" s="1887"/>
      <c r="P16" s="1887"/>
      <c r="Q16" s="1887"/>
      <c r="R16" s="1887"/>
      <c r="S16" s="1887"/>
      <c r="T16" s="1887"/>
      <c r="Z16" s="264"/>
      <c r="AA16" s="264"/>
      <c r="AB16" s="264"/>
      <c r="AC16" s="264"/>
      <c r="AD16" s="264"/>
      <c r="AE16" s="264"/>
      <c r="AF16" s="264"/>
      <c r="AG16" s="264"/>
      <c r="AH16" s="264"/>
      <c r="AI16" s="264"/>
      <c r="AJ16" s="264"/>
      <c r="AK16" s="264"/>
      <c r="AL16" s="264"/>
      <c r="AM16" s="264"/>
      <c r="AN16" s="264"/>
      <c r="AO16" s="264"/>
      <c r="AP16" s="264"/>
      <c r="AQ16" s="264"/>
      <c r="AR16" s="264"/>
    </row>
    <row r="17" spans="1:44" ht="27.75" customHeight="1">
      <c r="A17" s="756" t="s">
        <v>585</v>
      </c>
      <c r="B17" s="795">
        <v>1385</v>
      </c>
      <c r="C17" s="795">
        <v>662</v>
      </c>
      <c r="D17" s="795">
        <v>109</v>
      </c>
      <c r="E17" s="795">
        <v>614</v>
      </c>
      <c r="F17" s="795">
        <v>1481</v>
      </c>
      <c r="G17" s="795">
        <v>1295</v>
      </c>
      <c r="H17" s="795">
        <v>92</v>
      </c>
      <c r="I17" s="795">
        <v>94</v>
      </c>
      <c r="J17" s="795">
        <v>25418</v>
      </c>
      <c r="K17" s="795">
        <v>4253</v>
      </c>
      <c r="L17" s="795">
        <v>862</v>
      </c>
      <c r="M17" s="795">
        <v>51</v>
      </c>
      <c r="N17" s="795">
        <v>228</v>
      </c>
      <c r="O17" s="795">
        <v>472</v>
      </c>
      <c r="P17" s="795">
        <v>198</v>
      </c>
      <c r="Q17" s="795">
        <v>79</v>
      </c>
      <c r="R17" s="795">
        <v>305</v>
      </c>
      <c r="S17" s="795">
        <v>140</v>
      </c>
      <c r="T17" s="795">
        <v>34872</v>
      </c>
      <c r="V17" s="761">
        <f t="shared" ref="V17:V22" si="1">IF(B17=SUM(C17:E17),0,1)</f>
        <v>0</v>
      </c>
      <c r="W17" s="761">
        <f t="shared" ref="W17:W22" si="2">IF(F17=SUM(G17:I17),0,1)</f>
        <v>0</v>
      </c>
      <c r="X17" s="761">
        <f t="shared" ref="X17:X22" si="3">IF(T17=SUM(G17:S17,C17:E17),0,1)</f>
        <v>0</v>
      </c>
      <c r="Z17" s="264"/>
      <c r="AA17" s="264"/>
      <c r="AB17" s="264"/>
      <c r="AC17" s="264"/>
      <c r="AD17" s="264"/>
      <c r="AE17" s="264"/>
      <c r="AF17" s="264"/>
      <c r="AG17" s="264"/>
      <c r="AH17" s="264"/>
      <c r="AI17" s="264"/>
      <c r="AJ17" s="264"/>
      <c r="AK17" s="264"/>
      <c r="AL17" s="264"/>
      <c r="AM17" s="264"/>
      <c r="AN17" s="264"/>
      <c r="AO17" s="264"/>
      <c r="AP17" s="264"/>
      <c r="AQ17" s="264"/>
      <c r="AR17" s="264"/>
    </row>
    <row r="18" spans="1:44" ht="27.75" customHeight="1">
      <c r="A18" s="756" t="s">
        <v>586</v>
      </c>
      <c r="B18" s="795">
        <v>334</v>
      </c>
      <c r="C18" s="795">
        <v>131</v>
      </c>
      <c r="D18" s="795">
        <v>19</v>
      </c>
      <c r="E18" s="795">
        <v>184</v>
      </c>
      <c r="F18" s="795">
        <v>386</v>
      </c>
      <c r="G18" s="795">
        <v>319</v>
      </c>
      <c r="H18" s="795">
        <v>19</v>
      </c>
      <c r="I18" s="795">
        <v>48</v>
      </c>
      <c r="J18" s="795">
        <v>5326</v>
      </c>
      <c r="K18" s="795">
        <v>969</v>
      </c>
      <c r="L18" s="795">
        <v>210</v>
      </c>
      <c r="M18" s="795">
        <v>16</v>
      </c>
      <c r="N18" s="795">
        <v>38</v>
      </c>
      <c r="O18" s="795">
        <v>103</v>
      </c>
      <c r="P18" s="795">
        <v>37</v>
      </c>
      <c r="Q18" s="795">
        <v>7</v>
      </c>
      <c r="R18" s="795">
        <v>87</v>
      </c>
      <c r="S18" s="795">
        <v>39</v>
      </c>
      <c r="T18" s="795">
        <v>7552</v>
      </c>
      <c r="V18" s="761">
        <f t="shared" si="1"/>
        <v>0</v>
      </c>
      <c r="W18" s="761">
        <f t="shared" si="2"/>
        <v>0</v>
      </c>
      <c r="X18" s="761">
        <f>IF(T18=SUM(G18:S18,C18:E18),0,1)</f>
        <v>0</v>
      </c>
      <c r="Z18" s="264"/>
      <c r="AA18" s="264"/>
      <c r="AB18" s="264"/>
      <c r="AC18" s="264"/>
      <c r="AD18" s="264"/>
      <c r="AE18" s="264"/>
      <c r="AF18" s="264"/>
      <c r="AG18" s="264"/>
      <c r="AH18" s="264"/>
      <c r="AI18" s="264"/>
      <c r="AJ18" s="264"/>
      <c r="AK18" s="264"/>
      <c r="AL18" s="264"/>
      <c r="AM18" s="264"/>
      <c r="AN18" s="264"/>
      <c r="AO18" s="264"/>
      <c r="AP18" s="264"/>
      <c r="AQ18" s="264"/>
      <c r="AR18" s="264"/>
    </row>
    <row r="19" spans="1:44" ht="42" customHeight="1">
      <c r="A19" s="762" t="s">
        <v>597</v>
      </c>
      <c r="B19" s="795">
        <v>939</v>
      </c>
      <c r="C19" s="795">
        <v>651</v>
      </c>
      <c r="D19" s="795">
        <v>95</v>
      </c>
      <c r="E19" s="795">
        <v>193</v>
      </c>
      <c r="F19" s="795">
        <v>366</v>
      </c>
      <c r="G19" s="795">
        <v>276</v>
      </c>
      <c r="H19" s="795">
        <v>62</v>
      </c>
      <c r="I19" s="795">
        <v>28</v>
      </c>
      <c r="J19" s="795">
        <v>4619</v>
      </c>
      <c r="K19" s="795">
        <v>1786</v>
      </c>
      <c r="L19" s="795">
        <v>835</v>
      </c>
      <c r="M19" s="795">
        <v>32</v>
      </c>
      <c r="N19" s="795">
        <v>128</v>
      </c>
      <c r="O19" s="795">
        <v>192</v>
      </c>
      <c r="P19" s="795">
        <v>189</v>
      </c>
      <c r="Q19" s="795">
        <v>55</v>
      </c>
      <c r="R19" s="795">
        <v>75</v>
      </c>
      <c r="S19" s="795">
        <v>62</v>
      </c>
      <c r="T19" s="795">
        <v>9278</v>
      </c>
      <c r="V19" s="761">
        <f t="shared" si="1"/>
        <v>0</v>
      </c>
      <c r="W19" s="761">
        <f t="shared" si="2"/>
        <v>0</v>
      </c>
      <c r="X19" s="761">
        <f>IF(T19=SUM(G19:S19,C19:E19),0,1)</f>
        <v>0</v>
      </c>
      <c r="Z19" s="264"/>
      <c r="AA19" s="264"/>
      <c r="AB19" s="264"/>
      <c r="AC19" s="264"/>
      <c r="AD19" s="264"/>
      <c r="AE19" s="264"/>
      <c r="AF19" s="264"/>
      <c r="AG19" s="264"/>
      <c r="AH19" s="264"/>
      <c r="AI19" s="264"/>
      <c r="AJ19" s="264"/>
      <c r="AK19" s="264"/>
      <c r="AL19" s="264"/>
      <c r="AM19" s="264"/>
      <c r="AN19" s="264"/>
      <c r="AO19" s="264"/>
      <c r="AP19" s="264"/>
      <c r="AQ19" s="264"/>
      <c r="AR19" s="264"/>
    </row>
    <row r="20" spans="1:44" ht="27.75" customHeight="1">
      <c r="A20" s="762" t="s">
        <v>588</v>
      </c>
      <c r="B20" s="795">
        <v>30</v>
      </c>
      <c r="C20" s="795">
        <v>18</v>
      </c>
      <c r="D20" s="795">
        <v>2</v>
      </c>
      <c r="E20" s="795">
        <v>10</v>
      </c>
      <c r="F20" s="795">
        <v>22</v>
      </c>
      <c r="G20" s="795">
        <v>19</v>
      </c>
      <c r="H20" s="795">
        <v>3</v>
      </c>
      <c r="I20" s="795">
        <v>0</v>
      </c>
      <c r="J20" s="795">
        <v>164</v>
      </c>
      <c r="K20" s="795">
        <v>86</v>
      </c>
      <c r="L20" s="795">
        <v>51</v>
      </c>
      <c r="M20" s="795">
        <v>2</v>
      </c>
      <c r="N20" s="795">
        <v>5</v>
      </c>
      <c r="O20" s="795">
        <v>4</v>
      </c>
      <c r="P20" s="795">
        <v>7</v>
      </c>
      <c r="Q20" s="795">
        <v>5</v>
      </c>
      <c r="R20" s="795">
        <v>4</v>
      </c>
      <c r="S20" s="795">
        <v>2</v>
      </c>
      <c r="T20" s="795">
        <v>382</v>
      </c>
      <c r="V20" s="761">
        <f t="shared" si="1"/>
        <v>0</v>
      </c>
      <c r="W20" s="761">
        <f t="shared" si="2"/>
        <v>0</v>
      </c>
      <c r="X20" s="761">
        <f t="shared" si="3"/>
        <v>0</v>
      </c>
      <c r="Z20" s="264"/>
      <c r="AA20" s="264"/>
      <c r="AB20" s="264"/>
      <c r="AC20" s="264"/>
      <c r="AD20" s="264"/>
      <c r="AE20" s="264"/>
      <c r="AF20" s="264"/>
      <c r="AG20" s="264"/>
      <c r="AH20" s="264"/>
      <c r="AI20" s="264"/>
      <c r="AJ20" s="264"/>
      <c r="AK20" s="264"/>
      <c r="AL20" s="264"/>
      <c r="AM20" s="264"/>
      <c r="AN20" s="264"/>
      <c r="AO20" s="264"/>
      <c r="AP20" s="264"/>
      <c r="AQ20" s="264"/>
      <c r="AR20" s="264"/>
    </row>
    <row r="21" spans="1:44" ht="27.75" customHeight="1">
      <c r="A21" s="763" t="s">
        <v>589</v>
      </c>
      <c r="B21" s="795">
        <v>0</v>
      </c>
      <c r="C21" s="795">
        <v>0</v>
      </c>
      <c r="D21" s="795">
        <v>0</v>
      </c>
      <c r="E21" s="795">
        <v>0</v>
      </c>
      <c r="F21" s="795">
        <v>0</v>
      </c>
      <c r="G21" s="795">
        <v>0</v>
      </c>
      <c r="H21" s="795">
        <v>0</v>
      </c>
      <c r="I21" s="795">
        <v>0</v>
      </c>
      <c r="J21" s="795">
        <v>15</v>
      </c>
      <c r="K21" s="795">
        <v>1</v>
      </c>
      <c r="L21" s="795">
        <v>1</v>
      </c>
      <c r="M21" s="795">
        <v>0</v>
      </c>
      <c r="N21" s="795">
        <v>0</v>
      </c>
      <c r="O21" s="795">
        <v>0</v>
      </c>
      <c r="P21" s="795">
        <v>0</v>
      </c>
      <c r="Q21" s="795">
        <v>0</v>
      </c>
      <c r="R21" s="795">
        <v>0</v>
      </c>
      <c r="S21" s="795">
        <v>0</v>
      </c>
      <c r="T21" s="795">
        <v>17</v>
      </c>
      <c r="V21" s="761">
        <f t="shared" si="1"/>
        <v>0</v>
      </c>
      <c r="W21" s="761">
        <f t="shared" si="2"/>
        <v>0</v>
      </c>
      <c r="X21" s="761">
        <f t="shared" si="3"/>
        <v>0</v>
      </c>
      <c r="Z21" s="264"/>
      <c r="AA21" s="264"/>
      <c r="AB21" s="264"/>
      <c r="AC21" s="264"/>
      <c r="AD21" s="264"/>
      <c r="AE21" s="264"/>
      <c r="AF21" s="264"/>
      <c r="AG21" s="264"/>
      <c r="AH21" s="264"/>
      <c r="AI21" s="264"/>
      <c r="AJ21" s="264"/>
      <c r="AK21" s="264"/>
      <c r="AL21" s="264"/>
      <c r="AM21" s="264"/>
      <c r="AN21" s="264"/>
      <c r="AO21" s="264"/>
      <c r="AP21" s="264"/>
      <c r="AQ21" s="264"/>
      <c r="AR21" s="264"/>
    </row>
    <row r="22" spans="1:44" ht="27.75" customHeight="1">
      <c r="A22" s="764" t="s">
        <v>197</v>
      </c>
      <c r="B22" s="795">
        <v>2688</v>
      </c>
      <c r="C22" s="795">
        <v>1462</v>
      </c>
      <c r="D22" s="795">
        <v>225</v>
      </c>
      <c r="E22" s="795">
        <v>1001</v>
      </c>
      <c r="F22" s="795">
        <v>2255</v>
      </c>
      <c r="G22" s="795">
        <v>1909</v>
      </c>
      <c r="H22" s="795">
        <v>176</v>
      </c>
      <c r="I22" s="795">
        <v>170</v>
      </c>
      <c r="J22" s="795">
        <v>35542</v>
      </c>
      <c r="K22" s="795">
        <v>7095</v>
      </c>
      <c r="L22" s="795">
        <v>1959</v>
      </c>
      <c r="M22" s="795">
        <v>101</v>
      </c>
      <c r="N22" s="795">
        <v>399</v>
      </c>
      <c r="O22" s="795">
        <v>771</v>
      </c>
      <c r="P22" s="795">
        <v>431</v>
      </c>
      <c r="Q22" s="795">
        <v>146</v>
      </c>
      <c r="R22" s="795">
        <v>471</v>
      </c>
      <c r="S22" s="795">
        <v>243</v>
      </c>
      <c r="T22" s="795">
        <v>52101</v>
      </c>
      <c r="V22" s="761">
        <f t="shared" si="1"/>
        <v>0</v>
      </c>
      <c r="W22" s="761">
        <f t="shared" si="2"/>
        <v>0</v>
      </c>
      <c r="X22" s="761">
        <f t="shared" si="3"/>
        <v>0</v>
      </c>
      <c r="Z22" s="264"/>
      <c r="AA22" s="264"/>
      <c r="AB22" s="264"/>
      <c r="AC22" s="264"/>
      <c r="AD22" s="264"/>
      <c r="AE22" s="264"/>
      <c r="AF22" s="264"/>
      <c r="AG22" s="264"/>
      <c r="AH22" s="264"/>
      <c r="AI22" s="264"/>
      <c r="AJ22" s="264"/>
      <c r="AK22" s="264"/>
      <c r="AL22" s="264"/>
      <c r="AM22" s="264"/>
      <c r="AN22" s="264"/>
      <c r="AO22" s="264"/>
      <c r="AP22" s="264"/>
      <c r="AQ22" s="264"/>
      <c r="AR22" s="264"/>
    </row>
    <row r="23" spans="1:44" ht="13.2">
      <c r="A23" s="264"/>
      <c r="B23" s="264"/>
      <c r="C23" s="264"/>
      <c r="D23" s="264"/>
      <c r="E23" s="264"/>
      <c r="F23" s="264"/>
      <c r="G23" s="264"/>
      <c r="H23" s="264"/>
      <c r="I23" s="264"/>
      <c r="J23" s="264"/>
      <c r="V23" s="761"/>
      <c r="W23" s="761"/>
    </row>
    <row r="24" spans="1:44" ht="13.2">
      <c r="A24" s="570" t="s">
        <v>607</v>
      </c>
      <c r="B24" s="264"/>
      <c r="C24" s="264"/>
      <c r="D24" s="264"/>
      <c r="E24" s="264"/>
      <c r="F24" s="264"/>
      <c r="G24" s="264"/>
      <c r="I24" s="264"/>
      <c r="J24" s="570" t="s">
        <v>608</v>
      </c>
    </row>
    <row r="25" spans="1:44" ht="13.2">
      <c r="A25" s="777" t="s">
        <v>609</v>
      </c>
      <c r="B25" s="264"/>
      <c r="C25" s="264"/>
      <c r="D25" s="264"/>
      <c r="E25" s="264"/>
      <c r="F25" s="264"/>
      <c r="G25" s="264"/>
      <c r="I25" s="264"/>
      <c r="J25" s="570" t="s">
        <v>610</v>
      </c>
    </row>
    <row r="26" spans="1:44" ht="13.2">
      <c r="A26" s="777" t="s">
        <v>611</v>
      </c>
      <c r="B26" s="264"/>
      <c r="C26" s="264"/>
      <c r="D26" s="264"/>
      <c r="E26" s="264"/>
      <c r="F26" s="264"/>
      <c r="G26" s="264"/>
      <c r="I26" s="264"/>
      <c r="J26" s="570" t="s">
        <v>612</v>
      </c>
    </row>
    <row r="27" spans="1:44" ht="13.2">
      <c r="A27" s="777" t="s">
        <v>613</v>
      </c>
      <c r="B27" s="264"/>
      <c r="C27" s="264"/>
      <c r="D27" s="264"/>
      <c r="E27" s="264"/>
      <c r="F27" s="264"/>
      <c r="G27" s="264"/>
      <c r="I27" s="264"/>
      <c r="J27" s="570" t="s">
        <v>614</v>
      </c>
    </row>
    <row r="28" spans="1:44" ht="13.2">
      <c r="A28" s="570" t="s">
        <v>615</v>
      </c>
      <c r="B28" s="264"/>
      <c r="C28" s="264"/>
      <c r="D28" s="264"/>
      <c r="E28" s="264"/>
      <c r="F28" s="264"/>
      <c r="G28" s="264"/>
      <c r="I28" s="264"/>
      <c r="J28" s="570" t="s">
        <v>616</v>
      </c>
    </row>
    <row r="29" spans="1:44" ht="13.2">
      <c r="A29" s="777" t="s">
        <v>617</v>
      </c>
      <c r="B29" s="264"/>
      <c r="C29" s="264"/>
      <c r="D29" s="264"/>
      <c r="E29" s="264"/>
      <c r="F29" s="264"/>
      <c r="G29" s="264"/>
      <c r="I29" s="264"/>
      <c r="J29" s="570" t="s">
        <v>618</v>
      </c>
    </row>
    <row r="30" spans="1:44" ht="13.2">
      <c r="A30" s="777" t="s">
        <v>619</v>
      </c>
      <c r="B30" s="264"/>
      <c r="C30" s="264"/>
      <c r="D30" s="264"/>
      <c r="E30" s="264"/>
      <c r="F30" s="264"/>
      <c r="G30" s="264"/>
      <c r="I30" s="264"/>
      <c r="J30" s="570" t="s">
        <v>620</v>
      </c>
    </row>
    <row r="31" spans="1:44" ht="13.2">
      <c r="A31" s="777" t="s">
        <v>621</v>
      </c>
      <c r="B31" s="264"/>
      <c r="C31" s="264"/>
      <c r="D31" s="264"/>
      <c r="E31" s="264"/>
      <c r="F31" s="264"/>
      <c r="G31" s="264"/>
      <c r="I31" s="264"/>
      <c r="J31" s="570" t="s">
        <v>622</v>
      </c>
    </row>
    <row r="32" spans="1:44" ht="12.75" customHeight="1">
      <c r="A32" s="264"/>
      <c r="B32" s="264"/>
      <c r="C32" s="264"/>
      <c r="D32" s="264"/>
      <c r="E32" s="264"/>
      <c r="F32" s="264"/>
      <c r="G32" s="264"/>
      <c r="H32" s="264"/>
      <c r="I32" s="264"/>
      <c r="J32" s="264"/>
    </row>
    <row r="33" spans="1:20" s="264" customFormat="1" ht="13.2">
      <c r="K33" s="746"/>
      <c r="L33" s="746"/>
      <c r="M33" s="746"/>
      <c r="N33" s="746"/>
      <c r="O33" s="746"/>
      <c r="P33" s="746"/>
      <c r="Q33" s="746"/>
      <c r="R33" s="746"/>
      <c r="S33" s="746"/>
      <c r="T33" s="746"/>
    </row>
    <row r="34" spans="1:20" s="264" customFormat="1" ht="13.2">
      <c r="K34" s="746"/>
      <c r="L34" s="746"/>
      <c r="M34" s="746"/>
      <c r="N34" s="746"/>
      <c r="O34" s="746"/>
      <c r="P34" s="746"/>
      <c r="Q34" s="746"/>
      <c r="R34" s="746"/>
      <c r="S34" s="746"/>
      <c r="T34" s="746"/>
    </row>
    <row r="35" spans="1:20" s="264" customFormat="1" ht="13.2">
      <c r="K35" s="746"/>
      <c r="L35" s="746"/>
      <c r="M35" s="746"/>
      <c r="N35" s="746"/>
      <c r="O35" s="746"/>
      <c r="P35" s="746"/>
      <c r="Q35" s="746"/>
      <c r="R35" s="746"/>
      <c r="S35" s="746"/>
      <c r="T35" s="746"/>
    </row>
    <row r="36" spans="1:20" s="264" customFormat="1" ht="13.2">
      <c r="K36" s="746"/>
      <c r="L36" s="746"/>
      <c r="M36" s="746"/>
      <c r="N36" s="746"/>
      <c r="O36" s="746"/>
      <c r="P36" s="746"/>
      <c r="Q36" s="746"/>
      <c r="R36" s="746"/>
      <c r="S36" s="746"/>
      <c r="T36" s="746"/>
    </row>
    <row r="37" spans="1:20" s="264" customFormat="1" ht="13.2">
      <c r="K37" s="746"/>
      <c r="L37" s="746"/>
      <c r="M37" s="746"/>
      <c r="N37" s="746"/>
      <c r="O37" s="746"/>
      <c r="P37" s="746"/>
      <c r="Q37" s="746"/>
      <c r="R37" s="746"/>
      <c r="S37" s="746"/>
      <c r="T37" s="746"/>
    </row>
    <row r="38" spans="1:20" s="264" customFormat="1" ht="13.2">
      <c r="K38" s="746"/>
      <c r="L38" s="746"/>
      <c r="M38" s="746"/>
      <c r="N38" s="746"/>
      <c r="O38" s="746"/>
      <c r="P38" s="746"/>
      <c r="Q38" s="746"/>
      <c r="R38" s="746"/>
      <c r="S38" s="746"/>
      <c r="T38" s="746"/>
    </row>
    <row r="39" spans="1:20" s="264" customFormat="1" ht="13.2">
      <c r="K39" s="746"/>
      <c r="L39" s="746"/>
      <c r="M39" s="746"/>
      <c r="N39" s="746"/>
      <c r="O39" s="746"/>
      <c r="P39" s="746"/>
      <c r="Q39" s="746"/>
      <c r="R39" s="746"/>
      <c r="S39" s="746"/>
      <c r="T39" s="746"/>
    </row>
    <row r="40" spans="1:20" s="264" customFormat="1" ht="13.2">
      <c r="K40" s="746"/>
      <c r="L40" s="746"/>
      <c r="M40" s="746"/>
      <c r="N40" s="746"/>
      <c r="O40" s="746"/>
      <c r="P40" s="746"/>
      <c r="Q40" s="746"/>
      <c r="R40" s="746"/>
      <c r="S40" s="746"/>
      <c r="T40" s="746"/>
    </row>
    <row r="41" spans="1:20" s="264" customFormat="1" ht="13.2">
      <c r="K41" s="746"/>
      <c r="L41" s="746"/>
      <c r="M41" s="746"/>
      <c r="N41" s="746"/>
      <c r="O41" s="746"/>
      <c r="P41" s="746"/>
      <c r="Q41" s="746"/>
      <c r="R41" s="746"/>
      <c r="S41" s="746"/>
      <c r="T41" s="746"/>
    </row>
    <row r="42" spans="1:20" s="264" customFormat="1" ht="13.2">
      <c r="K42" s="746"/>
      <c r="L42" s="746"/>
      <c r="M42" s="746"/>
      <c r="N42" s="746"/>
      <c r="O42" s="746"/>
      <c r="P42" s="746"/>
      <c r="Q42" s="746"/>
      <c r="R42" s="746"/>
      <c r="S42" s="746"/>
      <c r="T42" s="746"/>
    </row>
    <row r="43" spans="1:20" ht="13.2">
      <c r="A43" s="264"/>
      <c r="B43" s="264"/>
      <c r="C43" s="264"/>
      <c r="D43" s="264"/>
      <c r="E43" s="264"/>
      <c r="F43" s="264"/>
      <c r="G43" s="264"/>
      <c r="H43" s="264"/>
      <c r="I43" s="264"/>
      <c r="J43" s="264"/>
    </row>
    <row r="44" spans="1:20" ht="13.2">
      <c r="A44" s="264"/>
      <c r="B44" s="264"/>
      <c r="C44" s="264"/>
      <c r="D44" s="264"/>
      <c r="E44" s="264"/>
      <c r="F44" s="264"/>
      <c r="G44" s="264"/>
      <c r="H44" s="264"/>
      <c r="I44" s="264"/>
      <c r="J44" s="264"/>
    </row>
    <row r="45" spans="1:20" ht="13.2">
      <c r="A45" s="264"/>
      <c r="B45" s="264"/>
      <c r="C45" s="264"/>
      <c r="D45" s="264"/>
      <c r="E45" s="264"/>
      <c r="F45" s="264"/>
      <c r="G45" s="264"/>
      <c r="H45" s="264"/>
      <c r="I45" s="264"/>
      <c r="J45" s="264"/>
    </row>
    <row r="46" spans="1:20" ht="13.2">
      <c r="A46" s="264"/>
      <c r="B46" s="264"/>
      <c r="C46" s="264"/>
      <c r="D46" s="264"/>
      <c r="E46" s="264"/>
      <c r="F46" s="264"/>
      <c r="G46" s="264"/>
      <c r="H46" s="264"/>
      <c r="I46" s="264"/>
      <c r="J46" s="264"/>
    </row>
    <row r="47" spans="1:20" ht="13.2">
      <c r="A47" s="264"/>
      <c r="B47" s="264"/>
      <c r="C47" s="264"/>
      <c r="D47" s="264"/>
      <c r="E47" s="264"/>
      <c r="F47" s="264"/>
      <c r="G47" s="264"/>
      <c r="H47" s="264"/>
      <c r="I47" s="264"/>
      <c r="J47" s="264"/>
    </row>
    <row r="48" spans="1:20" ht="13.2">
      <c r="A48" s="264"/>
      <c r="B48" s="264"/>
      <c r="C48" s="264"/>
      <c r="D48" s="264"/>
      <c r="E48" s="264"/>
      <c r="F48" s="264"/>
      <c r="G48" s="264"/>
      <c r="H48" s="264"/>
      <c r="I48" s="264"/>
      <c r="J48" s="264"/>
    </row>
    <row r="49" spans="1:10" ht="13.2">
      <c r="A49" s="264"/>
      <c r="B49" s="264"/>
      <c r="C49" s="264"/>
      <c r="D49" s="264"/>
      <c r="E49" s="264"/>
      <c r="F49" s="264"/>
      <c r="G49" s="264"/>
      <c r="H49" s="264"/>
      <c r="I49" s="264"/>
      <c r="J49" s="264"/>
    </row>
    <row r="50" spans="1:10" ht="13.2">
      <c r="A50" s="264"/>
      <c r="B50" s="264"/>
      <c r="C50" s="264"/>
      <c r="D50" s="264"/>
      <c r="E50" s="264"/>
      <c r="F50" s="264"/>
      <c r="G50" s="264"/>
      <c r="H50" s="264"/>
      <c r="I50" s="264"/>
      <c r="J50" s="264"/>
    </row>
    <row r="51" spans="1:10" ht="13.2">
      <c r="A51" s="264"/>
      <c r="B51" s="264"/>
      <c r="C51" s="264"/>
      <c r="D51" s="264"/>
      <c r="E51" s="264"/>
      <c r="F51" s="264"/>
      <c r="G51" s="264"/>
      <c r="H51" s="264"/>
      <c r="I51" s="264"/>
      <c r="J51" s="264"/>
    </row>
    <row r="52" spans="1:10" ht="13.2">
      <c r="A52" s="264"/>
      <c r="B52" s="264"/>
      <c r="C52" s="264"/>
      <c r="D52" s="264"/>
      <c r="E52" s="264"/>
      <c r="F52" s="264"/>
      <c r="G52" s="264"/>
      <c r="H52" s="264"/>
      <c r="I52" s="264"/>
      <c r="J52" s="264"/>
    </row>
    <row r="53" spans="1:10" ht="13.2">
      <c r="A53" s="264"/>
      <c r="B53" s="264"/>
      <c r="C53" s="264"/>
      <c r="D53" s="264"/>
      <c r="E53" s="264"/>
      <c r="F53" s="264"/>
      <c r="G53" s="264"/>
      <c r="H53" s="264"/>
      <c r="I53" s="264"/>
      <c r="J53" s="264"/>
    </row>
    <row r="54" spans="1:10" ht="13.2">
      <c r="A54" s="264"/>
      <c r="B54" s="264"/>
      <c r="C54" s="264"/>
      <c r="D54" s="264"/>
      <c r="E54" s="264"/>
      <c r="F54" s="264"/>
      <c r="G54" s="264"/>
      <c r="H54" s="264"/>
      <c r="I54" s="264"/>
      <c r="J54" s="264"/>
    </row>
    <row r="55" spans="1:10" ht="13.2">
      <c r="A55" s="264"/>
      <c r="B55" s="264"/>
      <c r="C55" s="264"/>
      <c r="D55" s="264"/>
      <c r="E55" s="264"/>
      <c r="F55" s="264"/>
      <c r="G55" s="264"/>
      <c r="H55" s="264"/>
      <c r="I55" s="264"/>
      <c r="J55" s="264"/>
    </row>
    <row r="56" spans="1:10" ht="13.2">
      <c r="A56" s="264"/>
      <c r="B56" s="264"/>
      <c r="C56" s="264"/>
      <c r="D56" s="264"/>
      <c r="E56" s="264"/>
      <c r="F56" s="264"/>
      <c r="G56" s="264"/>
      <c r="H56" s="264"/>
      <c r="I56" s="264"/>
      <c r="J56" s="264"/>
    </row>
    <row r="57" spans="1:10" ht="13.2">
      <c r="A57" s="264"/>
      <c r="B57" s="264"/>
      <c r="C57" s="264"/>
      <c r="D57" s="264"/>
      <c r="E57" s="264"/>
      <c r="F57" s="264"/>
      <c r="G57" s="264"/>
      <c r="H57" s="264"/>
      <c r="I57" s="264"/>
      <c r="J57" s="264"/>
    </row>
    <row r="58" spans="1:10" ht="13.2">
      <c r="A58" s="264"/>
      <c r="B58" s="264"/>
      <c r="C58" s="264"/>
      <c r="D58" s="264"/>
      <c r="E58" s="264"/>
      <c r="F58" s="264"/>
      <c r="G58" s="264"/>
      <c r="H58" s="264"/>
      <c r="I58" s="264"/>
      <c r="J58" s="264"/>
    </row>
  </sheetData>
  <mergeCells count="16">
    <mergeCell ref="J15:J16"/>
    <mergeCell ref="A4:A6"/>
    <mergeCell ref="B4:B6"/>
    <mergeCell ref="A14:A16"/>
    <mergeCell ref="B15:E15"/>
    <mergeCell ref="F15:I15"/>
    <mergeCell ref="Q15:Q16"/>
    <mergeCell ref="R15:R16"/>
    <mergeCell ref="S15:S16"/>
    <mergeCell ref="T15:T16"/>
    <mergeCell ref="K15:K16"/>
    <mergeCell ref="L15:L16"/>
    <mergeCell ref="M15:M16"/>
    <mergeCell ref="N15:N16"/>
    <mergeCell ref="O15:O16"/>
    <mergeCell ref="P15:P16"/>
  </mergeCells>
  <phoneticPr fontId="1"/>
  <printOptions horizontalCentered="1"/>
  <pageMargins left="0.59055118110236227" right="0.39370078740157483" top="0.59055118110236227" bottom="0.70866141732283472" header="0.51181102362204722" footer="0.55118110236220474"/>
  <pageSetup paperSize="9" scale="81" orientation="landscape" r:id="rId1"/>
  <headerFooter alignWithMargins="0">
    <oddFooter>&amp;L&amp;"ＭＳ Ｐ明朝,標準"（平成26年6月1ヶ月間）</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672</v>
      </c>
      <c r="B1" s="522"/>
      <c r="C1" s="522"/>
      <c r="D1" s="522"/>
      <c r="E1" s="522"/>
      <c r="F1" s="522"/>
      <c r="G1" s="522"/>
      <c r="H1" s="522"/>
      <c r="I1" s="523"/>
      <c r="J1" s="523"/>
      <c r="K1" s="523"/>
    </row>
    <row r="2" spans="1:15" s="2" customFormat="1" ht="16.2">
      <c r="A2" s="37" t="s">
        <v>1656</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756" t="s">
        <v>198</v>
      </c>
      <c r="B4" s="1757"/>
      <c r="C4" s="1756" t="s">
        <v>199</v>
      </c>
      <c r="D4" s="1760" t="s">
        <v>673</v>
      </c>
      <c r="E4" s="1761"/>
      <c r="F4" s="1761"/>
      <c r="G4" s="1761"/>
      <c r="H4" s="1761"/>
      <c r="I4" s="1761"/>
      <c r="J4" s="1761"/>
      <c r="K4" s="1761"/>
      <c r="L4" s="1761"/>
      <c r="M4" s="1537"/>
    </row>
    <row r="5" spans="1:15" ht="27" customHeight="1">
      <c r="A5" s="1758"/>
      <c r="B5" s="1759"/>
      <c r="C5" s="1901"/>
      <c r="D5" s="1567" t="s">
        <v>674</v>
      </c>
      <c r="E5" s="1554"/>
      <c r="F5" s="1553" t="s">
        <v>675</v>
      </c>
      <c r="G5" s="1554"/>
      <c r="H5" s="1903" t="s">
        <v>676</v>
      </c>
      <c r="I5" s="1903"/>
      <c r="J5" s="1553" t="s">
        <v>677</v>
      </c>
      <c r="K5" s="1554"/>
      <c r="L5" s="1553" t="s">
        <v>291</v>
      </c>
      <c r="M5" s="1554"/>
    </row>
    <row r="6" spans="1:15" ht="15" customHeight="1">
      <c r="A6" s="1772"/>
      <c r="B6" s="1773"/>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2688</v>
      </c>
      <c r="D7" s="533">
        <v>3</v>
      </c>
      <c r="E7" s="535">
        <v>3</v>
      </c>
      <c r="F7" s="617">
        <v>47</v>
      </c>
      <c r="G7" s="537">
        <v>37</v>
      </c>
      <c r="H7" s="616">
        <v>240</v>
      </c>
      <c r="I7" s="535">
        <v>133</v>
      </c>
      <c r="J7" s="617">
        <v>236</v>
      </c>
      <c r="K7" s="537">
        <v>270</v>
      </c>
      <c r="L7" s="617">
        <v>526</v>
      </c>
      <c r="M7" s="537">
        <v>1193</v>
      </c>
      <c r="O7" s="10">
        <f>IF(C7=SUM(D7:M7),0,1)</f>
        <v>0</v>
      </c>
    </row>
    <row r="8" spans="1:15" ht="25.5" customHeight="1">
      <c r="A8" s="282" t="s">
        <v>214</v>
      </c>
      <c r="B8" s="283" t="s">
        <v>435</v>
      </c>
      <c r="C8" s="538">
        <v>1462</v>
      </c>
      <c r="D8" s="539">
        <v>0</v>
      </c>
      <c r="E8" s="540">
        <v>0</v>
      </c>
      <c r="F8" s="481">
        <v>1</v>
      </c>
      <c r="G8" s="483">
        <v>0</v>
      </c>
      <c r="H8" s="484">
        <v>33</v>
      </c>
      <c r="I8" s="540">
        <v>22</v>
      </c>
      <c r="J8" s="481">
        <v>101</v>
      </c>
      <c r="K8" s="483">
        <v>129</v>
      </c>
      <c r="L8" s="481">
        <v>342</v>
      </c>
      <c r="M8" s="483">
        <v>834</v>
      </c>
      <c r="O8" s="10">
        <f t="shared" ref="O8:O25" si="0">IF(C8=SUM(D8:M8),0,1)</f>
        <v>0</v>
      </c>
    </row>
    <row r="9" spans="1:15" ht="25.5" customHeight="1">
      <c r="A9" s="282"/>
      <c r="B9" s="290" t="s">
        <v>436</v>
      </c>
      <c r="C9" s="542">
        <v>225</v>
      </c>
      <c r="D9" s="543">
        <v>0</v>
      </c>
      <c r="E9" s="544">
        <v>0</v>
      </c>
      <c r="F9" s="485">
        <v>0</v>
      </c>
      <c r="G9" s="487">
        <v>0</v>
      </c>
      <c r="H9" s="488">
        <v>8</v>
      </c>
      <c r="I9" s="544">
        <v>5</v>
      </c>
      <c r="J9" s="485">
        <v>31</v>
      </c>
      <c r="K9" s="487">
        <v>34</v>
      </c>
      <c r="L9" s="485">
        <v>60</v>
      </c>
      <c r="M9" s="487">
        <v>87</v>
      </c>
      <c r="O9" s="10">
        <f t="shared" si="0"/>
        <v>0</v>
      </c>
    </row>
    <row r="10" spans="1:15" ht="25.5" customHeight="1">
      <c r="A10" s="297"/>
      <c r="B10" s="552" t="s">
        <v>217</v>
      </c>
      <c r="C10" s="546">
        <v>1001</v>
      </c>
      <c r="D10" s="547">
        <v>3</v>
      </c>
      <c r="E10" s="549">
        <v>3</v>
      </c>
      <c r="F10" s="622">
        <v>46</v>
      </c>
      <c r="G10" s="551">
        <v>37</v>
      </c>
      <c r="H10" s="621">
        <v>199</v>
      </c>
      <c r="I10" s="549">
        <v>106</v>
      </c>
      <c r="J10" s="622">
        <v>104</v>
      </c>
      <c r="K10" s="551">
        <v>107</v>
      </c>
      <c r="L10" s="622">
        <v>124</v>
      </c>
      <c r="M10" s="551">
        <v>272</v>
      </c>
      <c r="O10" s="10">
        <f t="shared" si="0"/>
        <v>0</v>
      </c>
    </row>
    <row r="11" spans="1:15" ht="25.5" customHeight="1">
      <c r="A11" s="272" t="s">
        <v>218</v>
      </c>
      <c r="B11" s="273" t="s">
        <v>219</v>
      </c>
      <c r="C11" s="532">
        <v>2255</v>
      </c>
      <c r="D11" s="533">
        <v>1</v>
      </c>
      <c r="E11" s="535">
        <v>1</v>
      </c>
      <c r="F11" s="617">
        <v>83</v>
      </c>
      <c r="G11" s="537">
        <v>38</v>
      </c>
      <c r="H11" s="616">
        <v>1126</v>
      </c>
      <c r="I11" s="535">
        <v>206</v>
      </c>
      <c r="J11" s="617">
        <v>541</v>
      </c>
      <c r="K11" s="537">
        <v>73</v>
      </c>
      <c r="L11" s="617">
        <v>159</v>
      </c>
      <c r="M11" s="537">
        <v>27</v>
      </c>
      <c r="O11" s="10">
        <f t="shared" si="0"/>
        <v>0</v>
      </c>
    </row>
    <row r="12" spans="1:15" ht="25.5" customHeight="1">
      <c r="A12" s="282" t="s">
        <v>214</v>
      </c>
      <c r="B12" s="595" t="s">
        <v>220</v>
      </c>
      <c r="C12" s="538">
        <v>1909</v>
      </c>
      <c r="D12" s="539">
        <v>0</v>
      </c>
      <c r="E12" s="540">
        <v>0</v>
      </c>
      <c r="F12" s="481">
        <v>39</v>
      </c>
      <c r="G12" s="483">
        <v>20</v>
      </c>
      <c r="H12" s="484">
        <v>939</v>
      </c>
      <c r="I12" s="540">
        <v>159</v>
      </c>
      <c r="J12" s="481">
        <v>513</v>
      </c>
      <c r="K12" s="483">
        <v>61</v>
      </c>
      <c r="L12" s="481">
        <v>154</v>
      </c>
      <c r="M12" s="483">
        <v>24</v>
      </c>
      <c r="O12" s="10">
        <f t="shared" si="0"/>
        <v>0</v>
      </c>
    </row>
    <row r="13" spans="1:15" ht="25.5" customHeight="1">
      <c r="A13" s="282"/>
      <c r="B13" s="290" t="s">
        <v>221</v>
      </c>
      <c r="C13" s="542">
        <v>176</v>
      </c>
      <c r="D13" s="543">
        <v>0</v>
      </c>
      <c r="E13" s="544">
        <v>1</v>
      </c>
      <c r="F13" s="485">
        <v>20</v>
      </c>
      <c r="G13" s="487">
        <v>10</v>
      </c>
      <c r="H13" s="488">
        <v>99</v>
      </c>
      <c r="I13" s="544">
        <v>27</v>
      </c>
      <c r="J13" s="485">
        <v>14</v>
      </c>
      <c r="K13" s="487">
        <v>3</v>
      </c>
      <c r="L13" s="485">
        <v>1</v>
      </c>
      <c r="M13" s="487">
        <v>1</v>
      </c>
      <c r="O13" s="10">
        <f t="shared" si="0"/>
        <v>0</v>
      </c>
    </row>
    <row r="14" spans="1:15" ht="25.5" customHeight="1">
      <c r="A14" s="297"/>
      <c r="B14" s="552" t="s">
        <v>222</v>
      </c>
      <c r="C14" s="546">
        <v>170</v>
      </c>
      <c r="D14" s="547">
        <v>1</v>
      </c>
      <c r="E14" s="549">
        <v>0</v>
      </c>
      <c r="F14" s="622">
        <v>24</v>
      </c>
      <c r="G14" s="551">
        <v>8</v>
      </c>
      <c r="H14" s="621">
        <v>88</v>
      </c>
      <c r="I14" s="549">
        <v>20</v>
      </c>
      <c r="J14" s="622">
        <v>14</v>
      </c>
      <c r="K14" s="551">
        <v>9</v>
      </c>
      <c r="L14" s="622">
        <v>4</v>
      </c>
      <c r="M14" s="551">
        <v>2</v>
      </c>
      <c r="O14" s="10">
        <f t="shared" si="0"/>
        <v>0</v>
      </c>
    </row>
    <row r="15" spans="1:15" ht="25.5" customHeight="1">
      <c r="A15" s="306" t="s">
        <v>223</v>
      </c>
      <c r="B15" s="273" t="s">
        <v>437</v>
      </c>
      <c r="C15" s="532">
        <v>35542</v>
      </c>
      <c r="D15" s="533">
        <v>35</v>
      </c>
      <c r="E15" s="535">
        <v>36</v>
      </c>
      <c r="F15" s="617">
        <v>2942</v>
      </c>
      <c r="G15" s="537">
        <v>2226</v>
      </c>
      <c r="H15" s="616">
        <v>12283</v>
      </c>
      <c r="I15" s="535">
        <v>9924</v>
      </c>
      <c r="J15" s="617">
        <v>3116</v>
      </c>
      <c r="K15" s="537">
        <v>3268</v>
      </c>
      <c r="L15" s="617">
        <v>601</v>
      </c>
      <c r="M15" s="537">
        <v>1111</v>
      </c>
      <c r="O15" s="10">
        <f t="shared" si="0"/>
        <v>0</v>
      </c>
    </row>
    <row r="16" spans="1:15" ht="25.5" customHeight="1">
      <c r="A16" s="306" t="s">
        <v>225</v>
      </c>
      <c r="B16" s="273" t="s">
        <v>226</v>
      </c>
      <c r="C16" s="532">
        <v>7095</v>
      </c>
      <c r="D16" s="533">
        <v>9</v>
      </c>
      <c r="E16" s="535">
        <v>10</v>
      </c>
      <c r="F16" s="617">
        <v>296</v>
      </c>
      <c r="G16" s="537">
        <v>525</v>
      </c>
      <c r="H16" s="616">
        <v>1576</v>
      </c>
      <c r="I16" s="535">
        <v>1929</v>
      </c>
      <c r="J16" s="617">
        <v>574</v>
      </c>
      <c r="K16" s="537">
        <v>949</v>
      </c>
      <c r="L16" s="617">
        <v>285</v>
      </c>
      <c r="M16" s="537">
        <v>942</v>
      </c>
      <c r="O16" s="10">
        <f t="shared" si="0"/>
        <v>0</v>
      </c>
    </row>
    <row r="17" spans="1:15" ht="25.5" customHeight="1">
      <c r="A17" s="306" t="s">
        <v>227</v>
      </c>
      <c r="B17" s="553" t="s">
        <v>228</v>
      </c>
      <c r="C17" s="532">
        <v>1959</v>
      </c>
      <c r="D17" s="533">
        <v>21</v>
      </c>
      <c r="E17" s="535">
        <v>24</v>
      </c>
      <c r="F17" s="617">
        <v>255</v>
      </c>
      <c r="G17" s="537">
        <v>259</v>
      </c>
      <c r="H17" s="616">
        <v>309</v>
      </c>
      <c r="I17" s="535">
        <v>547</v>
      </c>
      <c r="J17" s="617">
        <v>83</v>
      </c>
      <c r="K17" s="537">
        <v>162</v>
      </c>
      <c r="L17" s="617">
        <v>64</v>
      </c>
      <c r="M17" s="537">
        <v>235</v>
      </c>
      <c r="O17" s="10">
        <f t="shared" si="0"/>
        <v>0</v>
      </c>
    </row>
    <row r="18" spans="1:15" ht="25.5" customHeight="1">
      <c r="A18" s="306" t="s">
        <v>229</v>
      </c>
      <c r="B18" s="553" t="s">
        <v>246</v>
      </c>
      <c r="C18" s="532">
        <v>101</v>
      </c>
      <c r="D18" s="533">
        <v>0</v>
      </c>
      <c r="E18" s="535">
        <v>2</v>
      </c>
      <c r="F18" s="617">
        <v>4</v>
      </c>
      <c r="G18" s="537">
        <v>33</v>
      </c>
      <c r="H18" s="616">
        <v>17</v>
      </c>
      <c r="I18" s="535">
        <v>24</v>
      </c>
      <c r="J18" s="617">
        <v>7</v>
      </c>
      <c r="K18" s="537">
        <v>7</v>
      </c>
      <c r="L18" s="617">
        <v>2</v>
      </c>
      <c r="M18" s="537">
        <v>5</v>
      </c>
      <c r="O18" s="10">
        <f t="shared" si="0"/>
        <v>0</v>
      </c>
    </row>
    <row r="19" spans="1:15" ht="25.5" customHeight="1">
      <c r="A19" s="306" t="s">
        <v>231</v>
      </c>
      <c r="B19" s="273" t="s">
        <v>250</v>
      </c>
      <c r="C19" s="532">
        <v>399</v>
      </c>
      <c r="D19" s="533">
        <v>0</v>
      </c>
      <c r="E19" s="535">
        <v>15</v>
      </c>
      <c r="F19" s="617">
        <v>45</v>
      </c>
      <c r="G19" s="537">
        <v>103</v>
      </c>
      <c r="H19" s="616">
        <v>74</v>
      </c>
      <c r="I19" s="535">
        <v>124</v>
      </c>
      <c r="J19" s="617">
        <v>11</v>
      </c>
      <c r="K19" s="537">
        <v>10</v>
      </c>
      <c r="L19" s="617">
        <v>9</v>
      </c>
      <c r="M19" s="537">
        <v>8</v>
      </c>
      <c r="O19" s="10">
        <f t="shared" si="0"/>
        <v>0</v>
      </c>
    </row>
    <row r="20" spans="1:15" ht="25.5" customHeight="1">
      <c r="A20" s="306" t="s">
        <v>233</v>
      </c>
      <c r="B20" s="273" t="s">
        <v>438</v>
      </c>
      <c r="C20" s="532">
        <v>771</v>
      </c>
      <c r="D20" s="533">
        <v>11</v>
      </c>
      <c r="E20" s="535">
        <v>6</v>
      </c>
      <c r="F20" s="617">
        <v>114</v>
      </c>
      <c r="G20" s="537">
        <v>123</v>
      </c>
      <c r="H20" s="616">
        <v>223</v>
      </c>
      <c r="I20" s="535">
        <v>202</v>
      </c>
      <c r="J20" s="617">
        <v>42</v>
      </c>
      <c r="K20" s="537">
        <v>37</v>
      </c>
      <c r="L20" s="617">
        <v>8</v>
      </c>
      <c r="M20" s="537">
        <v>5</v>
      </c>
      <c r="O20" s="10">
        <f t="shared" si="0"/>
        <v>0</v>
      </c>
    </row>
    <row r="21" spans="1:15" ht="25.5" customHeight="1">
      <c r="A21" s="306" t="s">
        <v>235</v>
      </c>
      <c r="B21" s="273" t="s">
        <v>236</v>
      </c>
      <c r="C21" s="532">
        <v>431</v>
      </c>
      <c r="D21" s="533">
        <v>27</v>
      </c>
      <c r="E21" s="535">
        <v>13</v>
      </c>
      <c r="F21" s="617">
        <v>159</v>
      </c>
      <c r="G21" s="537">
        <v>97</v>
      </c>
      <c r="H21" s="616">
        <v>79</v>
      </c>
      <c r="I21" s="535">
        <v>47</v>
      </c>
      <c r="J21" s="617">
        <v>5</v>
      </c>
      <c r="K21" s="537">
        <v>3</v>
      </c>
      <c r="L21" s="617">
        <v>1</v>
      </c>
      <c r="M21" s="537">
        <v>0</v>
      </c>
      <c r="O21" s="10">
        <f t="shared" si="0"/>
        <v>0</v>
      </c>
    </row>
    <row r="22" spans="1:15" ht="25.5" customHeight="1">
      <c r="A22" s="308" t="s">
        <v>237</v>
      </c>
      <c r="B22" s="553" t="s">
        <v>248</v>
      </c>
      <c r="C22" s="532">
        <v>146</v>
      </c>
      <c r="D22" s="533">
        <v>33</v>
      </c>
      <c r="E22" s="535">
        <v>23</v>
      </c>
      <c r="F22" s="617">
        <v>18</v>
      </c>
      <c r="G22" s="537">
        <v>14</v>
      </c>
      <c r="H22" s="616">
        <v>19</v>
      </c>
      <c r="I22" s="535">
        <v>24</v>
      </c>
      <c r="J22" s="617">
        <v>3</v>
      </c>
      <c r="K22" s="537">
        <v>7</v>
      </c>
      <c r="L22" s="617">
        <v>2</v>
      </c>
      <c r="M22" s="537">
        <v>3</v>
      </c>
      <c r="O22" s="10">
        <f t="shared" si="0"/>
        <v>0</v>
      </c>
    </row>
    <row r="23" spans="1:15" ht="25.5" customHeight="1">
      <c r="A23" s="306" t="s">
        <v>239</v>
      </c>
      <c r="B23" s="273"/>
      <c r="C23" s="532">
        <v>471</v>
      </c>
      <c r="D23" s="533">
        <v>1</v>
      </c>
      <c r="E23" s="535">
        <v>0</v>
      </c>
      <c r="F23" s="617">
        <v>42</v>
      </c>
      <c r="G23" s="537">
        <v>23</v>
      </c>
      <c r="H23" s="616">
        <v>178</v>
      </c>
      <c r="I23" s="535">
        <v>110</v>
      </c>
      <c r="J23" s="617">
        <v>50</v>
      </c>
      <c r="K23" s="537">
        <v>41</v>
      </c>
      <c r="L23" s="617">
        <v>16</v>
      </c>
      <c r="M23" s="537">
        <v>10</v>
      </c>
      <c r="O23" s="10">
        <f t="shared" si="0"/>
        <v>0</v>
      </c>
    </row>
    <row r="24" spans="1:15" ht="25.5" customHeight="1">
      <c r="A24" s="306" t="s">
        <v>137</v>
      </c>
      <c r="B24" s="273"/>
      <c r="C24" s="532">
        <v>243</v>
      </c>
      <c r="D24" s="533">
        <v>1</v>
      </c>
      <c r="E24" s="535">
        <v>14</v>
      </c>
      <c r="F24" s="617">
        <v>11</v>
      </c>
      <c r="G24" s="537">
        <v>26</v>
      </c>
      <c r="H24" s="616">
        <v>45</v>
      </c>
      <c r="I24" s="535">
        <v>43</v>
      </c>
      <c r="J24" s="617">
        <v>14</v>
      </c>
      <c r="K24" s="537">
        <v>20</v>
      </c>
      <c r="L24" s="617">
        <v>15</v>
      </c>
      <c r="M24" s="537">
        <v>54</v>
      </c>
      <c r="O24" s="10">
        <f t="shared" si="0"/>
        <v>0</v>
      </c>
    </row>
    <row r="25" spans="1:15" ht="25.5" customHeight="1">
      <c r="A25" s="596" t="s">
        <v>240</v>
      </c>
      <c r="B25" s="597"/>
      <c r="C25" s="532">
        <v>52101</v>
      </c>
      <c r="D25" s="533">
        <v>142</v>
      </c>
      <c r="E25" s="535">
        <v>147</v>
      </c>
      <c r="F25" s="617">
        <v>4016</v>
      </c>
      <c r="G25" s="537">
        <v>3504</v>
      </c>
      <c r="H25" s="617">
        <v>16169</v>
      </c>
      <c r="I25" s="535">
        <v>13313</v>
      </c>
      <c r="J25" s="617">
        <v>4682</v>
      </c>
      <c r="K25" s="537">
        <v>4847</v>
      </c>
      <c r="L25" s="617">
        <v>1688</v>
      </c>
      <c r="M25" s="537">
        <v>3593</v>
      </c>
      <c r="O25" s="10">
        <f t="shared" si="0"/>
        <v>0</v>
      </c>
    </row>
    <row r="26" spans="1:15">
      <c r="A26" s="522"/>
      <c r="B26" s="522"/>
      <c r="C26" s="522"/>
      <c r="D26" s="522"/>
      <c r="E26" s="522"/>
      <c r="F26" s="522"/>
      <c r="G26" s="522"/>
      <c r="H26" s="522"/>
      <c r="I26" s="522"/>
      <c r="J26" s="522"/>
      <c r="K26" s="522"/>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 t="shared" si="3"/>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Ｐ明朝,標準"（平成26年6月1ヶ月間）</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66"/>
  <sheetViews>
    <sheetView view="pageBreakPreview" zoomScale="85" zoomScaleNormal="100" zoomScaleSheetLayoutView="85" zoomScalePageLayoutView="85" workbookViewId="0">
      <selection activeCell="P4" sqref="P4"/>
    </sheetView>
  </sheetViews>
  <sheetFormatPr defaultColWidth="8" defaultRowHeight="10.8"/>
  <cols>
    <col min="1" max="1" width="20" style="766" customWidth="1"/>
    <col min="2" max="20" width="7.33203125" style="766" customWidth="1"/>
    <col min="21" max="16384" width="8" style="766"/>
  </cols>
  <sheetData>
    <row r="1" spans="1:43" s="803" customFormat="1" ht="17.25" customHeight="1">
      <c r="A1" s="524" t="s">
        <v>672</v>
      </c>
      <c r="B1" s="802"/>
      <c r="C1" s="802"/>
      <c r="D1" s="802"/>
      <c r="E1" s="802"/>
      <c r="F1" s="802"/>
      <c r="G1" s="802"/>
      <c r="H1" s="802"/>
      <c r="I1" s="802"/>
      <c r="J1" s="802"/>
    </row>
    <row r="2" spans="1:43" s="609" customFormat="1" ht="16.2">
      <c r="A2" s="804" t="s">
        <v>1657</v>
      </c>
      <c r="B2" s="805"/>
      <c r="C2" s="805"/>
      <c r="D2" s="805"/>
      <c r="E2" s="805"/>
      <c r="F2" s="805"/>
      <c r="G2" s="805"/>
      <c r="H2" s="805"/>
      <c r="I2" s="805"/>
      <c r="J2" s="805"/>
      <c r="K2" s="805"/>
      <c r="L2" s="805"/>
      <c r="M2" s="805"/>
    </row>
    <row r="3" spans="1:43" ht="11.25" customHeight="1">
      <c r="A3" s="806"/>
      <c r="B3" s="806"/>
      <c r="C3" s="806"/>
      <c r="D3" s="806"/>
      <c r="E3" s="806"/>
      <c r="F3" s="806"/>
      <c r="G3" s="806"/>
      <c r="H3" s="806"/>
      <c r="I3" s="806"/>
      <c r="J3" s="806"/>
    </row>
    <row r="4" spans="1:43" ht="15" customHeight="1">
      <c r="A4" s="1911"/>
      <c r="B4" s="1891" t="s">
        <v>199</v>
      </c>
      <c r="C4" s="747" t="s">
        <v>200</v>
      </c>
      <c r="D4" s="747"/>
      <c r="E4" s="747"/>
      <c r="F4" s="747"/>
      <c r="G4" s="747"/>
      <c r="H4" s="747"/>
      <c r="I4" s="747"/>
      <c r="J4" s="748"/>
      <c r="K4" s="747"/>
      <c r="L4" s="748"/>
    </row>
    <row r="5" spans="1:43" ht="15" customHeight="1">
      <c r="A5" s="1912"/>
      <c r="B5" s="1892"/>
      <c r="C5" s="749" t="s">
        <v>202</v>
      </c>
      <c r="D5" s="750"/>
      <c r="E5" s="750" t="s">
        <v>678</v>
      </c>
      <c r="F5" s="750"/>
      <c r="G5" s="750" t="s">
        <v>679</v>
      </c>
      <c r="H5" s="750"/>
      <c r="I5" s="750" t="s">
        <v>680</v>
      </c>
      <c r="J5" s="750"/>
      <c r="K5" s="751" t="s">
        <v>681</v>
      </c>
      <c r="L5" s="752"/>
    </row>
    <row r="6" spans="1:43" ht="15" customHeight="1">
      <c r="A6" s="1913"/>
      <c r="B6" s="1893"/>
      <c r="C6" s="753" t="s">
        <v>210</v>
      </c>
      <c r="D6" s="754" t="s">
        <v>211</v>
      </c>
      <c r="E6" s="755" t="s">
        <v>210</v>
      </c>
      <c r="F6" s="754" t="s">
        <v>211</v>
      </c>
      <c r="G6" s="755" t="s">
        <v>210</v>
      </c>
      <c r="H6" s="754" t="s">
        <v>211</v>
      </c>
      <c r="I6" s="755" t="s">
        <v>210</v>
      </c>
      <c r="J6" s="754" t="s">
        <v>211</v>
      </c>
      <c r="K6" s="755" t="s">
        <v>210</v>
      </c>
      <c r="L6" s="754" t="s">
        <v>211</v>
      </c>
    </row>
    <row r="7" spans="1:43" ht="21" customHeight="1">
      <c r="A7" s="807" t="s">
        <v>682</v>
      </c>
      <c r="B7" s="791">
        <v>179</v>
      </c>
      <c r="C7" s="792">
        <v>1</v>
      </c>
      <c r="D7" s="793">
        <v>2</v>
      </c>
      <c r="E7" s="794">
        <v>21</v>
      </c>
      <c r="F7" s="793">
        <v>15</v>
      </c>
      <c r="G7" s="794">
        <v>47</v>
      </c>
      <c r="H7" s="793">
        <v>55</v>
      </c>
      <c r="I7" s="794">
        <v>13</v>
      </c>
      <c r="J7" s="793">
        <v>17</v>
      </c>
      <c r="K7" s="794">
        <v>3</v>
      </c>
      <c r="L7" s="793">
        <v>5</v>
      </c>
      <c r="V7" s="808">
        <f>IF(B7=SUM(C7:L7),0,1)</f>
        <v>0</v>
      </c>
    </row>
    <row r="8" spans="1:43" ht="21" customHeight="1">
      <c r="A8" s="809" t="s">
        <v>635</v>
      </c>
      <c r="B8" s="791">
        <v>906</v>
      </c>
      <c r="C8" s="792">
        <v>1</v>
      </c>
      <c r="D8" s="793">
        <v>2</v>
      </c>
      <c r="E8" s="794">
        <v>90</v>
      </c>
      <c r="F8" s="793">
        <v>83</v>
      </c>
      <c r="G8" s="794">
        <v>300</v>
      </c>
      <c r="H8" s="793">
        <v>223</v>
      </c>
      <c r="I8" s="794">
        <v>79</v>
      </c>
      <c r="J8" s="793">
        <v>67</v>
      </c>
      <c r="K8" s="794">
        <v>29</v>
      </c>
      <c r="L8" s="793">
        <v>32</v>
      </c>
      <c r="V8" s="808">
        <f t="shared" ref="V8:V13" si="0">IF(B8=SUM(C8:L8),0,1)</f>
        <v>0</v>
      </c>
    </row>
    <row r="9" spans="1:43" ht="21" customHeight="1">
      <c r="A9" s="784" t="s">
        <v>394</v>
      </c>
      <c r="B9" s="791">
        <v>3515</v>
      </c>
      <c r="C9" s="792">
        <v>13</v>
      </c>
      <c r="D9" s="793">
        <v>8</v>
      </c>
      <c r="E9" s="794">
        <v>355</v>
      </c>
      <c r="F9" s="793">
        <v>281</v>
      </c>
      <c r="G9" s="794">
        <v>1181</v>
      </c>
      <c r="H9" s="793">
        <v>981</v>
      </c>
      <c r="I9" s="794">
        <v>243</v>
      </c>
      <c r="J9" s="793">
        <v>286</v>
      </c>
      <c r="K9" s="794">
        <v>57</v>
      </c>
      <c r="L9" s="793">
        <v>110</v>
      </c>
      <c r="V9" s="808">
        <f t="shared" si="0"/>
        <v>0</v>
      </c>
    </row>
    <row r="10" spans="1:43" ht="21" customHeight="1">
      <c r="A10" s="809" t="s">
        <v>193</v>
      </c>
      <c r="B10" s="791">
        <v>781</v>
      </c>
      <c r="C10" s="792">
        <v>0</v>
      </c>
      <c r="D10" s="793">
        <v>2</v>
      </c>
      <c r="E10" s="794">
        <v>55</v>
      </c>
      <c r="F10" s="793">
        <v>55</v>
      </c>
      <c r="G10" s="794">
        <v>252</v>
      </c>
      <c r="H10" s="793">
        <v>217</v>
      </c>
      <c r="I10" s="794">
        <v>69</v>
      </c>
      <c r="J10" s="793">
        <v>73</v>
      </c>
      <c r="K10" s="794">
        <v>24</v>
      </c>
      <c r="L10" s="793">
        <v>34</v>
      </c>
      <c r="V10" s="808">
        <f t="shared" si="0"/>
        <v>0</v>
      </c>
      <c r="Y10" s="765"/>
      <c r="Z10" s="765"/>
      <c r="AA10" s="765"/>
      <c r="AB10" s="765"/>
      <c r="AC10" s="765"/>
      <c r="AD10" s="765"/>
      <c r="AE10" s="765"/>
      <c r="AF10" s="765"/>
      <c r="AG10" s="765"/>
      <c r="AH10" s="765"/>
      <c r="AI10" s="765"/>
      <c r="AJ10" s="765"/>
      <c r="AK10" s="765"/>
      <c r="AL10" s="765"/>
      <c r="AM10" s="765"/>
      <c r="AN10" s="765"/>
      <c r="AO10" s="765"/>
      <c r="AP10" s="765"/>
      <c r="AQ10" s="765"/>
    </row>
    <row r="11" spans="1:43" ht="21" customHeight="1">
      <c r="A11" s="809" t="s">
        <v>636</v>
      </c>
      <c r="B11" s="791">
        <v>32294</v>
      </c>
      <c r="C11" s="792">
        <v>37</v>
      </c>
      <c r="D11" s="793">
        <v>43</v>
      </c>
      <c r="E11" s="794">
        <v>2374</v>
      </c>
      <c r="F11" s="793">
        <v>2061</v>
      </c>
      <c r="G11" s="794">
        <v>10660</v>
      </c>
      <c r="H11" s="793">
        <v>8360</v>
      </c>
      <c r="I11" s="794">
        <v>3128</v>
      </c>
      <c r="J11" s="793">
        <v>3082</v>
      </c>
      <c r="K11" s="794">
        <v>858</v>
      </c>
      <c r="L11" s="793">
        <v>1691</v>
      </c>
      <c r="V11" s="808">
        <f t="shared" si="0"/>
        <v>0</v>
      </c>
      <c r="Y11" s="765"/>
      <c r="Z11" s="765"/>
      <c r="AA11" s="765"/>
      <c r="AB11" s="765"/>
      <c r="AC11" s="765"/>
      <c r="AD11" s="765"/>
      <c r="AE11" s="765"/>
      <c r="AF11" s="765"/>
      <c r="AG11" s="765"/>
      <c r="AH11" s="765"/>
      <c r="AI11" s="765"/>
      <c r="AJ11" s="765"/>
      <c r="AK11" s="765"/>
      <c r="AL11" s="765"/>
      <c r="AM11" s="765"/>
      <c r="AN11" s="765"/>
      <c r="AO11" s="765"/>
      <c r="AP11" s="765"/>
      <c r="AQ11" s="765"/>
    </row>
    <row r="12" spans="1:43" ht="21" customHeight="1">
      <c r="A12" s="809" t="s">
        <v>637</v>
      </c>
      <c r="B12" s="791">
        <v>4749</v>
      </c>
      <c r="C12" s="792">
        <v>5</v>
      </c>
      <c r="D12" s="793">
        <v>16</v>
      </c>
      <c r="E12" s="794">
        <v>265</v>
      </c>
      <c r="F12" s="793">
        <v>225</v>
      </c>
      <c r="G12" s="794">
        <v>1406</v>
      </c>
      <c r="H12" s="793">
        <v>1190</v>
      </c>
      <c r="I12" s="794">
        <v>462</v>
      </c>
      <c r="J12" s="793">
        <v>515</v>
      </c>
      <c r="K12" s="794">
        <v>210</v>
      </c>
      <c r="L12" s="793">
        <v>455</v>
      </c>
      <c r="V12" s="808">
        <f t="shared" si="0"/>
        <v>0</v>
      </c>
      <c r="Y12" s="765"/>
      <c r="Z12" s="765"/>
      <c r="AA12" s="765"/>
      <c r="AB12" s="765"/>
      <c r="AC12" s="765"/>
      <c r="AD12" s="765"/>
      <c r="AE12" s="765"/>
      <c r="AF12" s="765"/>
      <c r="AG12" s="765"/>
      <c r="AH12" s="765"/>
      <c r="AI12" s="765"/>
      <c r="AJ12" s="765"/>
      <c r="AK12" s="765"/>
      <c r="AL12" s="765"/>
      <c r="AM12" s="765"/>
      <c r="AN12" s="765"/>
      <c r="AO12" s="765"/>
      <c r="AP12" s="765"/>
      <c r="AQ12" s="765"/>
    </row>
    <row r="13" spans="1:43" ht="21" customHeight="1">
      <c r="A13" s="764" t="s">
        <v>197</v>
      </c>
      <c r="B13" s="791">
        <v>42424</v>
      </c>
      <c r="C13" s="792">
        <v>57</v>
      </c>
      <c r="D13" s="793">
        <v>73</v>
      </c>
      <c r="E13" s="794">
        <v>3160</v>
      </c>
      <c r="F13" s="793">
        <v>2720</v>
      </c>
      <c r="G13" s="794">
        <v>13846</v>
      </c>
      <c r="H13" s="793">
        <v>11026</v>
      </c>
      <c r="I13" s="794">
        <v>3994</v>
      </c>
      <c r="J13" s="793">
        <v>4040</v>
      </c>
      <c r="K13" s="794">
        <v>1181</v>
      </c>
      <c r="L13" s="793">
        <v>2327</v>
      </c>
      <c r="V13" s="808">
        <f t="shared" si="0"/>
        <v>0</v>
      </c>
      <c r="Y13" s="765"/>
      <c r="Z13" s="765"/>
      <c r="AA13" s="765"/>
      <c r="AB13" s="765"/>
      <c r="AC13" s="765"/>
      <c r="AD13" s="765"/>
      <c r="AE13" s="765"/>
      <c r="AF13" s="765"/>
      <c r="AG13" s="765"/>
      <c r="AH13" s="765"/>
      <c r="AI13" s="765"/>
      <c r="AJ13" s="765"/>
      <c r="AK13" s="765"/>
      <c r="AL13" s="765"/>
      <c r="AM13" s="765"/>
      <c r="AN13" s="765"/>
      <c r="AO13" s="765"/>
      <c r="AP13" s="765"/>
      <c r="AQ13" s="765"/>
    </row>
    <row r="14" spans="1:43" ht="12.75" customHeight="1">
      <c r="A14" s="765"/>
      <c r="B14" s="765"/>
      <c r="C14" s="765"/>
      <c r="D14" s="765"/>
      <c r="E14" s="765"/>
      <c r="F14" s="765"/>
      <c r="G14" s="765"/>
      <c r="H14" s="765"/>
      <c r="I14" s="765"/>
      <c r="J14" s="765"/>
      <c r="Y14" s="765"/>
      <c r="Z14" s="765"/>
      <c r="AA14" s="765"/>
      <c r="AB14" s="765"/>
      <c r="AC14" s="765"/>
      <c r="AD14" s="765"/>
      <c r="AE14" s="765"/>
      <c r="AF14" s="765"/>
      <c r="AG14" s="765"/>
      <c r="AH14" s="765"/>
      <c r="AI14" s="765"/>
      <c r="AJ14" s="765"/>
      <c r="AK14" s="765"/>
      <c r="AL14" s="765"/>
      <c r="AM14" s="765"/>
      <c r="AN14" s="765"/>
      <c r="AO14" s="765"/>
      <c r="AP14" s="765"/>
      <c r="AQ14" s="765"/>
    </row>
    <row r="15" spans="1:43" ht="15.75" customHeight="1">
      <c r="A15" s="1894"/>
      <c r="B15" s="767" t="s">
        <v>598</v>
      </c>
      <c r="C15" s="768"/>
      <c r="D15" s="768"/>
      <c r="E15" s="768"/>
      <c r="F15" s="768"/>
      <c r="G15" s="768"/>
      <c r="H15" s="768"/>
      <c r="I15" s="768"/>
      <c r="J15" s="769"/>
      <c r="K15" s="769"/>
      <c r="L15" s="769"/>
      <c r="M15" s="769"/>
      <c r="N15" s="769"/>
      <c r="O15" s="769"/>
      <c r="P15" s="769"/>
      <c r="Q15" s="769"/>
      <c r="R15" s="769"/>
      <c r="S15" s="769"/>
      <c r="T15" s="770"/>
      <c r="Y15" s="765"/>
      <c r="Z15" s="765"/>
      <c r="AA15" s="765"/>
      <c r="AB15" s="765"/>
      <c r="AC15" s="765"/>
      <c r="AD15" s="765"/>
      <c r="AE15" s="765"/>
      <c r="AF15" s="765"/>
      <c r="AG15" s="765"/>
      <c r="AH15" s="765"/>
      <c r="AI15" s="765"/>
      <c r="AJ15" s="765"/>
      <c r="AK15" s="765"/>
      <c r="AL15" s="765"/>
      <c r="AM15" s="765"/>
      <c r="AN15" s="765"/>
      <c r="AO15" s="765"/>
      <c r="AP15" s="765"/>
      <c r="AQ15" s="765"/>
    </row>
    <row r="16" spans="1:43" ht="15.75" customHeight="1">
      <c r="A16" s="1914"/>
      <c r="B16" s="1897" t="s">
        <v>212</v>
      </c>
      <c r="C16" s="1898"/>
      <c r="D16" s="1898"/>
      <c r="E16" s="1899"/>
      <c r="F16" s="1900" t="s">
        <v>218</v>
      </c>
      <c r="G16" s="1898"/>
      <c r="H16" s="1898"/>
      <c r="I16" s="1899"/>
      <c r="J16" s="1886" t="s">
        <v>223</v>
      </c>
      <c r="K16" s="1886" t="s">
        <v>225</v>
      </c>
      <c r="L16" s="1886" t="s">
        <v>227</v>
      </c>
      <c r="M16" s="1886" t="s">
        <v>229</v>
      </c>
      <c r="N16" s="1886" t="s">
        <v>231</v>
      </c>
      <c r="O16" s="1886" t="s">
        <v>233</v>
      </c>
      <c r="P16" s="1886" t="s">
        <v>235</v>
      </c>
      <c r="Q16" s="1886" t="s">
        <v>237</v>
      </c>
      <c r="R16" s="1886" t="s">
        <v>599</v>
      </c>
      <c r="S16" s="1886" t="s">
        <v>137</v>
      </c>
      <c r="T16" s="1886" t="s">
        <v>600</v>
      </c>
      <c r="Y16" s="765"/>
      <c r="Z16" s="765"/>
      <c r="AA16" s="765"/>
      <c r="AB16" s="765"/>
      <c r="AC16" s="765"/>
      <c r="AD16" s="765"/>
      <c r="AE16" s="765"/>
      <c r="AF16" s="765"/>
      <c r="AG16" s="765"/>
      <c r="AH16" s="765"/>
      <c r="AI16" s="765"/>
      <c r="AJ16" s="765"/>
      <c r="AK16" s="765"/>
      <c r="AL16" s="765"/>
      <c r="AM16" s="765"/>
      <c r="AN16" s="765"/>
      <c r="AO16" s="765"/>
      <c r="AP16" s="765"/>
      <c r="AQ16" s="765"/>
    </row>
    <row r="17" spans="1:43" ht="36" customHeight="1">
      <c r="A17" s="1915"/>
      <c r="B17" s="771" t="s">
        <v>3</v>
      </c>
      <c r="C17" s="772" t="s">
        <v>671</v>
      </c>
      <c r="D17" s="773" t="s">
        <v>602</v>
      </c>
      <c r="E17" s="774" t="s">
        <v>603</v>
      </c>
      <c r="F17" s="775" t="s">
        <v>3</v>
      </c>
      <c r="G17" s="773" t="s">
        <v>604</v>
      </c>
      <c r="H17" s="773" t="s">
        <v>605</v>
      </c>
      <c r="I17" s="774" t="s">
        <v>606</v>
      </c>
      <c r="J17" s="1887"/>
      <c r="K17" s="1887"/>
      <c r="L17" s="1887"/>
      <c r="M17" s="1887"/>
      <c r="N17" s="1887"/>
      <c r="O17" s="1887"/>
      <c r="P17" s="1887"/>
      <c r="Q17" s="1887"/>
      <c r="R17" s="1887"/>
      <c r="S17" s="1887"/>
      <c r="T17" s="1887"/>
      <c r="Y17" s="765"/>
      <c r="Z17" s="765"/>
      <c r="AA17" s="765"/>
      <c r="AB17" s="765"/>
      <c r="AC17" s="765"/>
      <c r="AD17" s="765"/>
      <c r="AE17" s="765"/>
      <c r="AF17" s="765"/>
      <c r="AG17" s="765"/>
      <c r="AH17" s="765"/>
      <c r="AI17" s="765"/>
      <c r="AJ17" s="765"/>
      <c r="AK17" s="765"/>
      <c r="AL17" s="765"/>
      <c r="AM17" s="765"/>
      <c r="AN17" s="765"/>
      <c r="AO17" s="765"/>
      <c r="AP17" s="765"/>
      <c r="AQ17" s="765"/>
    </row>
    <row r="18" spans="1:43" ht="21" customHeight="1">
      <c r="A18" s="807" t="s">
        <v>638</v>
      </c>
      <c r="B18" s="795">
        <v>4</v>
      </c>
      <c r="C18" s="795">
        <v>0</v>
      </c>
      <c r="D18" s="795">
        <v>0</v>
      </c>
      <c r="E18" s="795">
        <v>4</v>
      </c>
      <c r="F18" s="795">
        <v>1</v>
      </c>
      <c r="G18" s="795">
        <v>1</v>
      </c>
      <c r="H18" s="795">
        <v>0</v>
      </c>
      <c r="I18" s="795">
        <v>0</v>
      </c>
      <c r="J18" s="795">
        <v>133</v>
      </c>
      <c r="K18" s="795">
        <v>26</v>
      </c>
      <c r="L18" s="795">
        <v>5</v>
      </c>
      <c r="M18" s="795">
        <v>0</v>
      </c>
      <c r="N18" s="795">
        <v>1</v>
      </c>
      <c r="O18" s="795">
        <v>3</v>
      </c>
      <c r="P18" s="795">
        <v>4</v>
      </c>
      <c r="Q18" s="795">
        <v>0</v>
      </c>
      <c r="R18" s="795">
        <v>2</v>
      </c>
      <c r="S18" s="795">
        <v>0</v>
      </c>
      <c r="T18" s="795">
        <v>179</v>
      </c>
      <c r="V18" s="808">
        <f t="shared" ref="V18:V24" si="1">IF(B18=SUM(C18:E18),0,1)</f>
        <v>0</v>
      </c>
      <c r="W18" s="808">
        <f t="shared" ref="W18:W24" si="2">IF(F18=SUM(G18:I18),0,1)</f>
        <v>0</v>
      </c>
      <c r="X18" s="808">
        <f t="shared" ref="X18:X23" si="3">IF(T18=SUM(G18:S18,C18:E18),0,1)</f>
        <v>0</v>
      </c>
      <c r="Y18" s="765"/>
      <c r="Z18" s="765"/>
      <c r="AA18" s="765"/>
      <c r="AB18" s="765"/>
      <c r="AC18" s="765"/>
      <c r="AD18" s="765"/>
      <c r="AE18" s="765"/>
      <c r="AF18" s="765"/>
      <c r="AG18" s="765"/>
      <c r="AH18" s="765"/>
      <c r="AI18" s="765"/>
      <c r="AJ18" s="765"/>
      <c r="AK18" s="765"/>
      <c r="AL18" s="765"/>
      <c r="AM18" s="765"/>
      <c r="AN18" s="765"/>
      <c r="AO18" s="765"/>
      <c r="AP18" s="765"/>
      <c r="AQ18" s="765"/>
    </row>
    <row r="19" spans="1:43" ht="21" customHeight="1">
      <c r="A19" s="809" t="s">
        <v>635</v>
      </c>
      <c r="B19" s="795">
        <v>26</v>
      </c>
      <c r="C19" s="795">
        <v>8</v>
      </c>
      <c r="D19" s="795">
        <v>2</v>
      </c>
      <c r="E19" s="795">
        <v>16</v>
      </c>
      <c r="F19" s="795">
        <v>37</v>
      </c>
      <c r="G19" s="795">
        <v>28</v>
      </c>
      <c r="H19" s="795">
        <v>4</v>
      </c>
      <c r="I19" s="795">
        <v>5</v>
      </c>
      <c r="J19" s="795">
        <v>691</v>
      </c>
      <c r="K19" s="795">
        <v>96</v>
      </c>
      <c r="L19" s="795">
        <v>22</v>
      </c>
      <c r="M19" s="795">
        <v>5</v>
      </c>
      <c r="N19" s="795">
        <v>3</v>
      </c>
      <c r="O19" s="795">
        <v>4</v>
      </c>
      <c r="P19" s="795">
        <v>8</v>
      </c>
      <c r="Q19" s="795">
        <v>0</v>
      </c>
      <c r="R19" s="795">
        <v>10</v>
      </c>
      <c r="S19" s="795">
        <v>4</v>
      </c>
      <c r="T19" s="795">
        <v>906</v>
      </c>
      <c r="V19" s="808">
        <f t="shared" si="1"/>
        <v>0</v>
      </c>
      <c r="W19" s="808">
        <f t="shared" si="2"/>
        <v>0</v>
      </c>
      <c r="X19" s="808">
        <f t="shared" si="3"/>
        <v>0</v>
      </c>
      <c r="Y19" s="765"/>
      <c r="Z19" s="765"/>
      <c r="AA19" s="765"/>
      <c r="AB19" s="765"/>
      <c r="AC19" s="765"/>
      <c r="AD19" s="765"/>
      <c r="AE19" s="765"/>
      <c r="AF19" s="765"/>
      <c r="AG19" s="765"/>
      <c r="AH19" s="765"/>
      <c r="AI19" s="765"/>
      <c r="AJ19" s="765"/>
      <c r="AK19" s="765"/>
      <c r="AL19" s="765"/>
      <c r="AM19" s="765"/>
      <c r="AN19" s="765"/>
      <c r="AO19" s="765"/>
      <c r="AP19" s="765"/>
      <c r="AQ19" s="765"/>
    </row>
    <row r="20" spans="1:43" ht="21" customHeight="1">
      <c r="A20" s="784" t="s">
        <v>394</v>
      </c>
      <c r="B20" s="795">
        <v>86</v>
      </c>
      <c r="C20" s="795">
        <v>34</v>
      </c>
      <c r="D20" s="795">
        <v>6</v>
      </c>
      <c r="E20" s="795">
        <v>46</v>
      </c>
      <c r="F20" s="795">
        <v>76</v>
      </c>
      <c r="G20" s="795">
        <v>50</v>
      </c>
      <c r="H20" s="795">
        <v>15</v>
      </c>
      <c r="I20" s="795">
        <v>11</v>
      </c>
      <c r="J20" s="795">
        <v>2775</v>
      </c>
      <c r="K20" s="795">
        <v>331</v>
      </c>
      <c r="L20" s="795">
        <v>74</v>
      </c>
      <c r="M20" s="795">
        <v>9</v>
      </c>
      <c r="N20" s="795">
        <v>20</v>
      </c>
      <c r="O20" s="795">
        <v>36</v>
      </c>
      <c r="P20" s="795">
        <v>51</v>
      </c>
      <c r="Q20" s="795">
        <v>8</v>
      </c>
      <c r="R20" s="795">
        <v>22</v>
      </c>
      <c r="S20" s="795">
        <v>27</v>
      </c>
      <c r="T20" s="795">
        <v>3515</v>
      </c>
      <c r="V20" s="808">
        <f t="shared" si="1"/>
        <v>0</v>
      </c>
      <c r="W20" s="808">
        <f t="shared" si="2"/>
        <v>0</v>
      </c>
      <c r="X20" s="808">
        <f t="shared" si="3"/>
        <v>0</v>
      </c>
      <c r="Y20" s="765"/>
      <c r="Z20" s="765"/>
      <c r="AA20" s="765"/>
      <c r="AB20" s="765"/>
      <c r="AC20" s="765"/>
      <c r="AD20" s="765"/>
      <c r="AE20" s="765"/>
      <c r="AF20" s="765"/>
      <c r="AG20" s="765"/>
      <c r="AH20" s="765"/>
      <c r="AI20" s="765"/>
      <c r="AJ20" s="765"/>
      <c r="AK20" s="765"/>
      <c r="AL20" s="765"/>
      <c r="AM20" s="765"/>
      <c r="AN20" s="765"/>
      <c r="AO20" s="765"/>
      <c r="AP20" s="765"/>
      <c r="AQ20" s="765"/>
    </row>
    <row r="21" spans="1:43" ht="21" customHeight="1">
      <c r="A21" s="809" t="s">
        <v>193</v>
      </c>
      <c r="B21" s="795">
        <v>24</v>
      </c>
      <c r="C21" s="795">
        <v>10</v>
      </c>
      <c r="D21" s="795">
        <v>6</v>
      </c>
      <c r="E21" s="795">
        <v>8</v>
      </c>
      <c r="F21" s="795">
        <v>29</v>
      </c>
      <c r="G21" s="795">
        <v>24</v>
      </c>
      <c r="H21" s="795">
        <v>5</v>
      </c>
      <c r="I21" s="795">
        <v>0</v>
      </c>
      <c r="J21" s="795">
        <v>570</v>
      </c>
      <c r="K21" s="795">
        <v>101</v>
      </c>
      <c r="L21" s="795">
        <v>19</v>
      </c>
      <c r="M21" s="795">
        <v>3</v>
      </c>
      <c r="N21" s="795">
        <v>7</v>
      </c>
      <c r="O21" s="795">
        <v>15</v>
      </c>
      <c r="P21" s="795">
        <v>4</v>
      </c>
      <c r="Q21" s="795">
        <v>0</v>
      </c>
      <c r="R21" s="795">
        <v>8</v>
      </c>
      <c r="S21" s="795">
        <v>1</v>
      </c>
      <c r="T21" s="795">
        <v>781</v>
      </c>
      <c r="V21" s="808">
        <f t="shared" si="1"/>
        <v>0</v>
      </c>
      <c r="W21" s="808">
        <f t="shared" si="2"/>
        <v>0</v>
      </c>
      <c r="X21" s="808">
        <f t="shared" si="3"/>
        <v>0</v>
      </c>
      <c r="Y21" s="765"/>
      <c r="Z21" s="765"/>
      <c r="AA21" s="765"/>
      <c r="AB21" s="765"/>
      <c r="AC21" s="765"/>
      <c r="AD21" s="765"/>
      <c r="AE21" s="765"/>
      <c r="AF21" s="765"/>
      <c r="AG21" s="765"/>
      <c r="AH21" s="765"/>
      <c r="AI21" s="765"/>
      <c r="AJ21" s="765"/>
      <c r="AK21" s="765"/>
      <c r="AL21" s="765"/>
      <c r="AM21" s="765"/>
      <c r="AN21" s="765"/>
      <c r="AO21" s="765"/>
      <c r="AP21" s="765"/>
      <c r="AQ21" s="765"/>
    </row>
    <row r="22" spans="1:43" ht="21" customHeight="1">
      <c r="A22" s="809" t="s">
        <v>636</v>
      </c>
      <c r="B22" s="795">
        <v>1253</v>
      </c>
      <c r="C22" s="795">
        <v>534</v>
      </c>
      <c r="D22" s="795">
        <v>87</v>
      </c>
      <c r="E22" s="795">
        <v>632</v>
      </c>
      <c r="F22" s="795">
        <v>1508</v>
      </c>
      <c r="G22" s="795">
        <v>1317</v>
      </c>
      <c r="H22" s="795">
        <v>76</v>
      </c>
      <c r="I22" s="795">
        <v>115</v>
      </c>
      <c r="J22" s="795">
        <v>23352</v>
      </c>
      <c r="K22" s="795">
        <v>4022</v>
      </c>
      <c r="L22" s="795">
        <v>827</v>
      </c>
      <c r="M22" s="795">
        <v>46</v>
      </c>
      <c r="N22" s="795">
        <v>208</v>
      </c>
      <c r="O22" s="795">
        <v>437</v>
      </c>
      <c r="P22" s="795">
        <v>147</v>
      </c>
      <c r="Q22" s="795">
        <v>70</v>
      </c>
      <c r="R22" s="795">
        <v>304</v>
      </c>
      <c r="S22" s="795">
        <v>120</v>
      </c>
      <c r="T22" s="795">
        <v>32294</v>
      </c>
      <c r="V22" s="808">
        <f t="shared" si="1"/>
        <v>0</v>
      </c>
      <c r="W22" s="808">
        <f t="shared" si="2"/>
        <v>0</v>
      </c>
      <c r="X22" s="808">
        <f t="shared" si="3"/>
        <v>0</v>
      </c>
      <c r="Y22" s="765"/>
      <c r="Z22" s="765"/>
      <c r="AA22" s="765"/>
      <c r="AB22" s="765"/>
      <c r="AC22" s="765"/>
      <c r="AD22" s="765"/>
      <c r="AE22" s="765"/>
      <c r="AF22" s="765"/>
      <c r="AG22" s="765"/>
      <c r="AH22" s="765"/>
      <c r="AI22" s="765"/>
      <c r="AJ22" s="765"/>
      <c r="AK22" s="765"/>
      <c r="AL22" s="765"/>
      <c r="AM22" s="765"/>
      <c r="AN22" s="765"/>
      <c r="AO22" s="765"/>
      <c r="AP22" s="765"/>
      <c r="AQ22" s="765"/>
    </row>
    <row r="23" spans="1:43" ht="21" customHeight="1">
      <c r="A23" s="809" t="s">
        <v>637</v>
      </c>
      <c r="B23" s="795">
        <v>326</v>
      </c>
      <c r="C23" s="795">
        <v>207</v>
      </c>
      <c r="D23" s="795">
        <v>27</v>
      </c>
      <c r="E23" s="795">
        <v>92</v>
      </c>
      <c r="F23" s="795">
        <v>216</v>
      </c>
      <c r="G23" s="795">
        <v>194</v>
      </c>
      <c r="H23" s="795">
        <v>11</v>
      </c>
      <c r="I23" s="795">
        <v>11</v>
      </c>
      <c r="J23" s="795">
        <v>3223</v>
      </c>
      <c r="K23" s="795">
        <v>646</v>
      </c>
      <c r="L23" s="795">
        <v>125</v>
      </c>
      <c r="M23" s="795">
        <v>4</v>
      </c>
      <c r="N23" s="795">
        <v>27</v>
      </c>
      <c r="O23" s="795">
        <v>80</v>
      </c>
      <c r="P23" s="795">
        <v>21</v>
      </c>
      <c r="Q23" s="795">
        <v>8</v>
      </c>
      <c r="R23" s="795">
        <v>46</v>
      </c>
      <c r="S23" s="795">
        <v>27</v>
      </c>
      <c r="T23" s="795">
        <v>4749</v>
      </c>
      <c r="V23" s="808">
        <f t="shared" si="1"/>
        <v>0</v>
      </c>
      <c r="W23" s="808">
        <f t="shared" si="2"/>
        <v>0</v>
      </c>
      <c r="X23" s="808">
        <f t="shared" si="3"/>
        <v>0</v>
      </c>
      <c r="Y23" s="765"/>
      <c r="Z23" s="765"/>
      <c r="AA23" s="765"/>
      <c r="AB23" s="765"/>
      <c r="AC23" s="765"/>
      <c r="AD23" s="765"/>
      <c r="AE23" s="765"/>
      <c r="AF23" s="765"/>
      <c r="AG23" s="765"/>
      <c r="AH23" s="765"/>
      <c r="AI23" s="765"/>
      <c r="AJ23" s="765"/>
      <c r="AK23" s="765"/>
      <c r="AL23" s="765"/>
      <c r="AM23" s="765"/>
      <c r="AN23" s="765"/>
      <c r="AO23" s="765"/>
      <c r="AP23" s="765"/>
      <c r="AQ23" s="765"/>
    </row>
    <row r="24" spans="1:43" ht="21" customHeight="1">
      <c r="A24" s="764" t="s">
        <v>197</v>
      </c>
      <c r="B24" s="795">
        <v>1719</v>
      </c>
      <c r="C24" s="795">
        <v>793</v>
      </c>
      <c r="D24" s="795">
        <v>128</v>
      </c>
      <c r="E24" s="795">
        <v>798</v>
      </c>
      <c r="F24" s="795">
        <v>1867</v>
      </c>
      <c r="G24" s="795">
        <v>1614</v>
      </c>
      <c r="H24" s="795">
        <v>111</v>
      </c>
      <c r="I24" s="795">
        <v>142</v>
      </c>
      <c r="J24" s="795">
        <v>30744</v>
      </c>
      <c r="K24" s="795">
        <v>5222</v>
      </c>
      <c r="L24" s="795">
        <v>1072</v>
      </c>
      <c r="M24" s="795">
        <v>67</v>
      </c>
      <c r="N24" s="795">
        <v>266</v>
      </c>
      <c r="O24" s="795">
        <v>575</v>
      </c>
      <c r="P24" s="795">
        <v>235</v>
      </c>
      <c r="Q24" s="795">
        <v>86</v>
      </c>
      <c r="R24" s="795">
        <v>392</v>
      </c>
      <c r="S24" s="795">
        <v>179</v>
      </c>
      <c r="T24" s="795">
        <v>42424</v>
      </c>
      <c r="V24" s="808">
        <f t="shared" si="1"/>
        <v>0</v>
      </c>
      <c r="W24" s="808">
        <f t="shared" si="2"/>
        <v>0</v>
      </c>
      <c r="X24" s="808">
        <f>IF(T24=SUM(G24:S24,C24:E24),0,1)</f>
        <v>0</v>
      </c>
      <c r="Y24" s="765"/>
      <c r="Z24" s="765"/>
      <c r="AA24" s="765"/>
      <c r="AB24" s="765"/>
      <c r="AC24" s="765"/>
      <c r="AD24" s="765"/>
      <c r="AE24" s="765"/>
      <c r="AF24" s="765"/>
      <c r="AG24" s="765"/>
      <c r="AH24" s="765"/>
      <c r="AI24" s="765"/>
      <c r="AJ24" s="765"/>
      <c r="AK24" s="765"/>
      <c r="AL24" s="765"/>
      <c r="AM24" s="765"/>
      <c r="AN24" s="765"/>
      <c r="AO24" s="765"/>
      <c r="AP24" s="765"/>
      <c r="AQ24" s="765"/>
    </row>
    <row r="25" spans="1:43" ht="13.2">
      <c r="A25" s="765"/>
      <c r="B25" s="765"/>
      <c r="C25" s="765"/>
      <c r="D25" s="765"/>
      <c r="E25" s="765"/>
      <c r="F25" s="765"/>
      <c r="G25" s="765"/>
      <c r="H25" s="765"/>
      <c r="I25" s="765"/>
      <c r="J25" s="765"/>
    </row>
    <row r="26" spans="1:43" ht="13.2">
      <c r="A26" s="810" t="s">
        <v>607</v>
      </c>
      <c r="B26" s="765"/>
      <c r="C26" s="765"/>
      <c r="D26" s="765"/>
      <c r="E26" s="765"/>
      <c r="F26" s="765"/>
      <c r="G26" s="765"/>
      <c r="I26" s="765"/>
      <c r="J26" s="810" t="s">
        <v>608</v>
      </c>
    </row>
    <row r="27" spans="1:43" ht="13.2">
      <c r="A27" s="811" t="s">
        <v>609</v>
      </c>
      <c r="B27" s="765"/>
      <c r="C27" s="765"/>
      <c r="D27" s="765"/>
      <c r="E27" s="765"/>
      <c r="F27" s="765"/>
      <c r="G27" s="765"/>
      <c r="I27" s="765"/>
      <c r="J27" s="810" t="s">
        <v>610</v>
      </c>
    </row>
    <row r="28" spans="1:43" ht="13.2">
      <c r="A28" s="811" t="s">
        <v>611</v>
      </c>
      <c r="B28" s="765"/>
      <c r="C28" s="765"/>
      <c r="D28" s="765"/>
      <c r="E28" s="765"/>
      <c r="F28" s="765"/>
      <c r="G28" s="765"/>
      <c r="I28" s="765"/>
      <c r="J28" s="810" t="s">
        <v>612</v>
      </c>
    </row>
    <row r="29" spans="1:43" ht="13.2">
      <c r="A29" s="811" t="s">
        <v>613</v>
      </c>
      <c r="B29" s="765"/>
      <c r="C29" s="765"/>
      <c r="D29" s="765"/>
      <c r="E29" s="765"/>
      <c r="F29" s="765"/>
      <c r="G29" s="765"/>
      <c r="I29" s="765"/>
      <c r="J29" s="810" t="s">
        <v>614</v>
      </c>
    </row>
    <row r="30" spans="1:43" ht="13.2">
      <c r="A30" s="810" t="s">
        <v>615</v>
      </c>
      <c r="B30" s="765"/>
      <c r="C30" s="765"/>
      <c r="D30" s="765"/>
      <c r="E30" s="765"/>
      <c r="F30" s="765"/>
      <c r="G30" s="765"/>
      <c r="I30" s="765"/>
      <c r="J30" s="810" t="s">
        <v>616</v>
      </c>
    </row>
    <row r="31" spans="1:43" ht="13.2">
      <c r="A31" s="811" t="s">
        <v>617</v>
      </c>
      <c r="B31" s="765"/>
      <c r="C31" s="765"/>
      <c r="D31" s="765"/>
      <c r="E31" s="765"/>
      <c r="F31" s="765"/>
      <c r="G31" s="765"/>
      <c r="I31" s="765"/>
      <c r="J31" s="810" t="s">
        <v>618</v>
      </c>
    </row>
    <row r="32" spans="1:43" ht="13.2">
      <c r="A32" s="811" t="s">
        <v>619</v>
      </c>
      <c r="B32" s="765"/>
      <c r="C32" s="765"/>
      <c r="D32" s="765"/>
      <c r="E32" s="765"/>
      <c r="F32" s="765"/>
      <c r="G32" s="765"/>
      <c r="I32" s="765"/>
      <c r="J32" s="810" t="s">
        <v>620</v>
      </c>
    </row>
    <row r="33" spans="1:21" ht="13.2">
      <c r="A33" s="811" t="s">
        <v>621</v>
      </c>
      <c r="B33" s="765"/>
      <c r="C33" s="765"/>
      <c r="D33" s="765"/>
      <c r="E33" s="765"/>
      <c r="F33" s="765"/>
      <c r="G33" s="765"/>
      <c r="I33" s="765"/>
      <c r="J33" s="810" t="s">
        <v>622</v>
      </c>
    </row>
    <row r="34" spans="1:21" ht="12.75" customHeight="1">
      <c r="A34" s="765"/>
      <c r="B34" s="765"/>
      <c r="C34" s="765"/>
      <c r="D34" s="765"/>
      <c r="E34" s="765"/>
      <c r="F34" s="765"/>
      <c r="G34" s="765"/>
      <c r="H34" s="765"/>
      <c r="I34" s="765"/>
      <c r="J34" s="765"/>
    </row>
    <row r="35" spans="1:21" ht="13.2">
      <c r="A35" s="765"/>
      <c r="B35" s="765"/>
      <c r="C35" s="765"/>
      <c r="D35" s="765"/>
      <c r="E35" s="765"/>
      <c r="F35" s="765"/>
      <c r="G35" s="765"/>
      <c r="H35" s="765"/>
      <c r="I35" s="765"/>
      <c r="J35" s="765"/>
    </row>
    <row r="36" spans="1:21" ht="14.25" customHeight="1">
      <c r="A36" s="765"/>
      <c r="B36" s="765"/>
      <c r="C36" s="765"/>
      <c r="D36" s="765"/>
      <c r="E36" s="765"/>
      <c r="F36" s="765"/>
      <c r="G36" s="765"/>
      <c r="H36" s="765"/>
      <c r="I36" s="765"/>
      <c r="J36" s="765"/>
      <c r="U36" s="812"/>
    </row>
    <row r="37" spans="1:21" ht="13.8">
      <c r="A37" s="765"/>
      <c r="B37" s="765"/>
      <c r="C37" s="765"/>
      <c r="D37" s="765"/>
      <c r="E37" s="765"/>
      <c r="F37" s="765"/>
      <c r="G37" s="765"/>
      <c r="H37" s="765"/>
      <c r="I37" s="765"/>
      <c r="J37" s="765"/>
      <c r="U37" s="812"/>
    </row>
    <row r="38" spans="1:21" ht="13.8">
      <c r="A38" s="765"/>
      <c r="B38" s="765"/>
      <c r="C38" s="765"/>
      <c r="D38" s="765"/>
      <c r="E38" s="765"/>
      <c r="F38" s="765"/>
      <c r="G38" s="765"/>
      <c r="H38" s="765"/>
      <c r="I38" s="765"/>
      <c r="J38" s="765"/>
      <c r="U38" s="812"/>
    </row>
    <row r="39" spans="1:21" ht="13.8">
      <c r="A39" s="765"/>
      <c r="B39" s="765"/>
      <c r="C39" s="765"/>
      <c r="D39" s="765"/>
      <c r="E39" s="765"/>
      <c r="F39" s="765"/>
      <c r="G39" s="765"/>
      <c r="H39" s="765"/>
      <c r="I39" s="765"/>
      <c r="J39" s="765"/>
      <c r="U39" s="812"/>
    </row>
    <row r="40" spans="1:21" ht="13.8">
      <c r="A40" s="765"/>
      <c r="B40" s="765"/>
      <c r="C40" s="765"/>
      <c r="D40" s="765"/>
      <c r="E40" s="765"/>
      <c r="F40" s="765"/>
      <c r="G40" s="765"/>
      <c r="H40" s="765"/>
      <c r="I40" s="765"/>
      <c r="J40" s="765"/>
      <c r="U40" s="812"/>
    </row>
    <row r="41" spans="1:21" ht="13.8">
      <c r="A41" s="765"/>
      <c r="B41" s="765"/>
      <c r="C41" s="765"/>
      <c r="D41" s="765"/>
      <c r="E41" s="765"/>
      <c r="F41" s="765"/>
      <c r="G41" s="765"/>
      <c r="H41" s="765"/>
      <c r="I41" s="765"/>
      <c r="J41" s="765"/>
      <c r="U41" s="812"/>
    </row>
    <row r="42" spans="1:21" ht="13.8">
      <c r="A42" s="765"/>
      <c r="B42" s="765"/>
      <c r="C42" s="765"/>
      <c r="D42" s="765"/>
      <c r="E42" s="765"/>
      <c r="F42" s="765"/>
      <c r="G42" s="765"/>
      <c r="H42" s="765"/>
      <c r="I42" s="765"/>
      <c r="J42" s="765"/>
      <c r="U42" s="812"/>
    </row>
    <row r="43" spans="1:21" ht="13.8">
      <c r="A43" s="765"/>
      <c r="B43" s="765"/>
      <c r="C43" s="765"/>
      <c r="D43" s="765"/>
      <c r="E43" s="765"/>
      <c r="F43" s="765"/>
      <c r="G43" s="765"/>
      <c r="H43" s="765"/>
      <c r="I43" s="765"/>
      <c r="J43" s="765"/>
      <c r="U43" s="812"/>
    </row>
    <row r="44" spans="1:21" ht="13.8">
      <c r="A44" s="765"/>
      <c r="B44" s="765"/>
      <c r="C44" s="765"/>
      <c r="D44" s="765"/>
      <c r="E44" s="765"/>
      <c r="F44" s="765"/>
      <c r="G44" s="765"/>
      <c r="H44" s="765"/>
      <c r="I44" s="765"/>
      <c r="J44" s="765"/>
      <c r="U44" s="812"/>
    </row>
    <row r="45" spans="1:21" ht="13.2">
      <c r="A45" s="765"/>
      <c r="B45" s="765"/>
      <c r="C45" s="765"/>
      <c r="D45" s="765"/>
      <c r="E45" s="765"/>
      <c r="F45" s="765"/>
      <c r="G45" s="765"/>
      <c r="H45" s="765"/>
      <c r="I45" s="765"/>
      <c r="J45" s="765"/>
    </row>
    <row r="46" spans="1:21" ht="13.2">
      <c r="A46" s="765"/>
      <c r="B46" s="765"/>
      <c r="C46" s="765"/>
      <c r="D46" s="765"/>
      <c r="E46" s="765"/>
      <c r="F46" s="765"/>
      <c r="G46" s="765"/>
      <c r="H46" s="765"/>
      <c r="I46" s="765"/>
      <c r="J46" s="765"/>
    </row>
    <row r="47" spans="1:21" ht="13.2">
      <c r="A47" s="765"/>
      <c r="B47" s="765"/>
      <c r="C47" s="765"/>
      <c r="D47" s="765"/>
      <c r="E47" s="765"/>
      <c r="F47" s="765"/>
      <c r="G47" s="765"/>
      <c r="H47" s="765"/>
      <c r="I47" s="765"/>
      <c r="J47" s="765"/>
    </row>
    <row r="48" spans="1:21" ht="13.2">
      <c r="A48" s="765"/>
      <c r="B48" s="765"/>
      <c r="C48" s="765"/>
      <c r="D48" s="765"/>
      <c r="E48" s="765"/>
      <c r="F48" s="765"/>
      <c r="G48" s="765"/>
      <c r="H48" s="765"/>
      <c r="I48" s="765"/>
      <c r="J48" s="765"/>
    </row>
    <row r="49" spans="1:10" ht="13.2">
      <c r="A49" s="765"/>
      <c r="B49" s="765"/>
      <c r="C49" s="765"/>
      <c r="D49" s="765"/>
      <c r="E49" s="765"/>
      <c r="F49" s="765"/>
      <c r="G49" s="765"/>
      <c r="H49" s="765"/>
      <c r="I49" s="765"/>
      <c r="J49" s="765"/>
    </row>
    <row r="50" spans="1:10" ht="13.2">
      <c r="A50" s="765"/>
      <c r="B50" s="765"/>
      <c r="C50" s="765"/>
      <c r="D50" s="765"/>
      <c r="E50" s="765"/>
      <c r="F50" s="765"/>
      <c r="G50" s="765"/>
      <c r="H50" s="765"/>
      <c r="I50" s="765"/>
      <c r="J50" s="765"/>
    </row>
    <row r="51" spans="1:10" ht="13.2">
      <c r="A51" s="765"/>
      <c r="B51" s="765"/>
      <c r="C51" s="765"/>
      <c r="D51" s="765"/>
      <c r="E51" s="765"/>
      <c r="F51" s="765"/>
      <c r="G51" s="765"/>
      <c r="H51" s="765"/>
      <c r="I51" s="765"/>
      <c r="J51" s="765"/>
    </row>
    <row r="52" spans="1:10" ht="13.2">
      <c r="A52" s="765"/>
      <c r="B52" s="765"/>
      <c r="C52" s="765"/>
      <c r="D52" s="765"/>
      <c r="E52" s="765"/>
      <c r="F52" s="765"/>
      <c r="G52" s="765"/>
      <c r="H52" s="765"/>
      <c r="I52" s="765"/>
      <c r="J52" s="765"/>
    </row>
    <row r="53" spans="1:10" ht="13.2">
      <c r="A53" s="765"/>
      <c r="B53" s="765"/>
      <c r="C53" s="765"/>
      <c r="D53" s="765"/>
      <c r="E53" s="765"/>
      <c r="F53" s="765"/>
      <c r="G53" s="765"/>
      <c r="H53" s="765"/>
      <c r="I53" s="765"/>
      <c r="J53" s="765"/>
    </row>
    <row r="54" spans="1:10" ht="13.2">
      <c r="A54" s="765"/>
      <c r="B54" s="765"/>
      <c r="C54" s="765"/>
      <c r="D54" s="765"/>
      <c r="E54" s="765"/>
      <c r="F54" s="765"/>
      <c r="G54" s="765"/>
      <c r="H54" s="765"/>
      <c r="I54" s="765"/>
      <c r="J54" s="765"/>
    </row>
    <row r="55" spans="1:10" ht="13.2">
      <c r="A55" s="765"/>
      <c r="B55" s="765"/>
      <c r="C55" s="765"/>
      <c r="D55" s="765"/>
      <c r="E55" s="765"/>
      <c r="F55" s="765"/>
      <c r="G55" s="765"/>
      <c r="H55" s="765"/>
      <c r="I55" s="765"/>
      <c r="J55" s="765"/>
    </row>
    <row r="56" spans="1:10" ht="13.2">
      <c r="A56" s="765"/>
      <c r="B56" s="765"/>
      <c r="C56" s="765"/>
      <c r="D56" s="765"/>
      <c r="E56" s="765"/>
      <c r="F56" s="765"/>
      <c r="G56" s="765"/>
      <c r="H56" s="765"/>
      <c r="I56" s="765"/>
      <c r="J56" s="765"/>
    </row>
    <row r="57" spans="1:10" ht="13.2">
      <c r="A57" s="765"/>
      <c r="B57" s="765"/>
      <c r="C57" s="765"/>
      <c r="D57" s="765"/>
      <c r="E57" s="765"/>
      <c r="F57" s="765"/>
      <c r="G57" s="765"/>
      <c r="H57" s="765"/>
      <c r="I57" s="765"/>
      <c r="J57" s="765"/>
    </row>
    <row r="58" spans="1:10" ht="13.2">
      <c r="A58" s="765"/>
      <c r="B58" s="765"/>
      <c r="C58" s="765"/>
      <c r="D58" s="765"/>
      <c r="E58" s="765"/>
      <c r="F58" s="765"/>
      <c r="G58" s="765"/>
      <c r="H58" s="765"/>
      <c r="I58" s="765"/>
      <c r="J58" s="765"/>
    </row>
    <row r="59" spans="1:10" ht="13.2">
      <c r="A59" s="765"/>
      <c r="B59" s="765"/>
      <c r="C59" s="765"/>
      <c r="D59" s="765"/>
      <c r="E59" s="765"/>
      <c r="F59" s="765"/>
      <c r="G59" s="765"/>
      <c r="H59" s="765"/>
      <c r="I59" s="765"/>
      <c r="J59" s="765"/>
    </row>
    <row r="60" spans="1:10" ht="13.2">
      <c r="A60" s="765"/>
      <c r="B60" s="765"/>
      <c r="C60" s="765"/>
      <c r="D60" s="765"/>
      <c r="E60" s="765"/>
      <c r="F60" s="765"/>
      <c r="G60" s="765"/>
      <c r="H60" s="765"/>
      <c r="I60" s="765"/>
      <c r="J60" s="765"/>
    </row>
    <row r="61" spans="1:10" ht="13.2">
      <c r="A61" s="765"/>
      <c r="B61" s="765"/>
      <c r="C61" s="765"/>
      <c r="D61" s="765"/>
      <c r="E61" s="765"/>
      <c r="F61" s="765"/>
      <c r="G61" s="765"/>
      <c r="H61" s="765"/>
      <c r="I61" s="765"/>
      <c r="J61" s="765"/>
    </row>
    <row r="62" spans="1:10" ht="13.2">
      <c r="A62" s="765"/>
      <c r="B62" s="765"/>
      <c r="C62" s="765"/>
      <c r="D62" s="765"/>
      <c r="E62" s="765"/>
      <c r="F62" s="765"/>
      <c r="G62" s="765"/>
      <c r="H62" s="765"/>
      <c r="I62" s="765"/>
      <c r="J62" s="765"/>
    </row>
    <row r="63" spans="1:10" ht="13.2">
      <c r="A63" s="765"/>
      <c r="B63" s="765"/>
      <c r="C63" s="765"/>
      <c r="D63" s="765"/>
      <c r="E63" s="765"/>
      <c r="F63" s="765"/>
      <c r="G63" s="765"/>
      <c r="H63" s="765"/>
      <c r="I63" s="765"/>
      <c r="J63" s="765"/>
    </row>
    <row r="64" spans="1:10" ht="13.2">
      <c r="A64" s="765"/>
      <c r="B64" s="765"/>
      <c r="C64" s="765"/>
      <c r="D64" s="765"/>
      <c r="E64" s="765"/>
      <c r="F64" s="765"/>
      <c r="G64" s="765"/>
      <c r="H64" s="765"/>
      <c r="I64" s="765"/>
      <c r="J64" s="765"/>
    </row>
    <row r="65" spans="1:10" ht="13.2">
      <c r="A65" s="765"/>
      <c r="B65" s="765"/>
      <c r="C65" s="765"/>
      <c r="D65" s="765"/>
      <c r="E65" s="765"/>
      <c r="F65" s="765"/>
      <c r="G65" s="765"/>
      <c r="H65" s="765"/>
      <c r="I65" s="765"/>
      <c r="J65" s="765"/>
    </row>
    <row r="66" spans="1:10" ht="13.2">
      <c r="A66" s="765"/>
      <c r="B66" s="765"/>
      <c r="C66" s="765"/>
      <c r="D66" s="765"/>
      <c r="E66" s="765"/>
      <c r="F66" s="765"/>
      <c r="G66" s="765"/>
      <c r="H66" s="765"/>
      <c r="I66" s="765"/>
      <c r="J66" s="765"/>
    </row>
  </sheetData>
  <mergeCells count="16">
    <mergeCell ref="J16:J17"/>
    <mergeCell ref="A4:A6"/>
    <mergeCell ref="B4:B6"/>
    <mergeCell ref="A15:A17"/>
    <mergeCell ref="B16:E16"/>
    <mergeCell ref="F16:I16"/>
    <mergeCell ref="Q16:Q17"/>
    <mergeCell ref="R16:R17"/>
    <mergeCell ref="S16:S17"/>
    <mergeCell ref="T16:T17"/>
    <mergeCell ref="K16:K17"/>
    <mergeCell ref="L16:L17"/>
    <mergeCell ref="M16:M17"/>
    <mergeCell ref="N16:N17"/>
    <mergeCell ref="O16:O17"/>
    <mergeCell ref="P16:P17"/>
  </mergeCells>
  <phoneticPr fontId="1"/>
  <printOptions horizontalCentered="1"/>
  <pageMargins left="0.59055118110236227" right="0.39370078740157483" top="0.59055118110236227" bottom="0.70866141732283472" header="0.51181102362204722" footer="0.55118110236220474"/>
  <pageSetup paperSize="9" scale="86" orientation="landscape" r:id="rId1"/>
  <headerFooter alignWithMargins="0">
    <oddFooter>&amp;L&amp;"ＭＳ Ｐ明朝,標準"（平成26年6月1ヶ月間）</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683</v>
      </c>
      <c r="B1" s="522"/>
      <c r="C1" s="522"/>
      <c r="D1" s="522"/>
      <c r="E1" s="522"/>
      <c r="F1" s="522"/>
      <c r="G1" s="522"/>
      <c r="H1" s="522"/>
      <c r="I1" s="523"/>
      <c r="J1" s="523"/>
      <c r="K1" s="523"/>
    </row>
    <row r="2" spans="1:15" s="2" customFormat="1" ht="16.2">
      <c r="A2" s="37" t="s">
        <v>1658</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756" t="s">
        <v>198</v>
      </c>
      <c r="B4" s="1757"/>
      <c r="C4" s="1756" t="s">
        <v>199</v>
      </c>
      <c r="D4" s="1760" t="s">
        <v>684</v>
      </c>
      <c r="E4" s="1761"/>
      <c r="F4" s="1761"/>
      <c r="G4" s="1761"/>
      <c r="H4" s="1761"/>
      <c r="I4" s="1761"/>
      <c r="J4" s="1761"/>
      <c r="K4" s="1761"/>
      <c r="L4" s="1761"/>
      <c r="M4" s="1537"/>
    </row>
    <row r="5" spans="1:15" ht="27" customHeight="1">
      <c r="A5" s="1758"/>
      <c r="B5" s="1759"/>
      <c r="C5" s="1901"/>
      <c r="D5" s="1567" t="s">
        <v>685</v>
      </c>
      <c r="E5" s="1554"/>
      <c r="F5" s="1553" t="s">
        <v>686</v>
      </c>
      <c r="G5" s="1554"/>
      <c r="H5" s="1903" t="s">
        <v>687</v>
      </c>
      <c r="I5" s="1903"/>
      <c r="J5" s="1553" t="s">
        <v>688</v>
      </c>
      <c r="K5" s="1554"/>
      <c r="L5" s="1553" t="s">
        <v>689</v>
      </c>
      <c r="M5" s="1554"/>
    </row>
    <row r="6" spans="1:15" ht="15" customHeight="1">
      <c r="A6" s="1772"/>
      <c r="B6" s="1773"/>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1719</v>
      </c>
      <c r="D7" s="533">
        <v>3</v>
      </c>
      <c r="E7" s="535">
        <v>3</v>
      </c>
      <c r="F7" s="617">
        <v>42</v>
      </c>
      <c r="G7" s="537">
        <v>32</v>
      </c>
      <c r="H7" s="616">
        <v>203</v>
      </c>
      <c r="I7" s="535">
        <v>118</v>
      </c>
      <c r="J7" s="617">
        <v>177</v>
      </c>
      <c r="K7" s="537">
        <v>176</v>
      </c>
      <c r="L7" s="617">
        <v>300</v>
      </c>
      <c r="M7" s="537">
        <v>665</v>
      </c>
      <c r="O7" s="10">
        <f>IF(C7=SUM(D7:M7),0,1)</f>
        <v>0</v>
      </c>
    </row>
    <row r="8" spans="1:15" ht="25.5" customHeight="1">
      <c r="A8" s="282" t="s">
        <v>214</v>
      </c>
      <c r="B8" s="283" t="s">
        <v>435</v>
      </c>
      <c r="C8" s="538">
        <v>793</v>
      </c>
      <c r="D8" s="539">
        <v>0</v>
      </c>
      <c r="E8" s="540">
        <v>0</v>
      </c>
      <c r="F8" s="481">
        <v>1</v>
      </c>
      <c r="G8" s="483">
        <v>0</v>
      </c>
      <c r="H8" s="484">
        <v>22</v>
      </c>
      <c r="I8" s="540">
        <v>20</v>
      </c>
      <c r="J8" s="481">
        <v>63</v>
      </c>
      <c r="K8" s="483">
        <v>76</v>
      </c>
      <c r="L8" s="481">
        <v>173</v>
      </c>
      <c r="M8" s="483">
        <v>438</v>
      </c>
      <c r="O8" s="10">
        <f t="shared" ref="O8:O25" si="0">IF(C8=SUM(D8:M8),0,1)</f>
        <v>0</v>
      </c>
    </row>
    <row r="9" spans="1:15" ht="25.5" customHeight="1">
      <c r="A9" s="282"/>
      <c r="B9" s="290" t="s">
        <v>436</v>
      </c>
      <c r="C9" s="542">
        <v>128</v>
      </c>
      <c r="D9" s="543">
        <v>0</v>
      </c>
      <c r="E9" s="544">
        <v>0</v>
      </c>
      <c r="F9" s="485">
        <v>0</v>
      </c>
      <c r="G9" s="487">
        <v>0</v>
      </c>
      <c r="H9" s="488">
        <v>7</v>
      </c>
      <c r="I9" s="544">
        <v>4</v>
      </c>
      <c r="J9" s="485">
        <v>24</v>
      </c>
      <c r="K9" s="487">
        <v>15</v>
      </c>
      <c r="L9" s="485">
        <v>37</v>
      </c>
      <c r="M9" s="487">
        <v>41</v>
      </c>
      <c r="O9" s="10">
        <f t="shared" si="0"/>
        <v>0</v>
      </c>
    </row>
    <row r="10" spans="1:15" ht="25.5" customHeight="1">
      <c r="A10" s="297"/>
      <c r="B10" s="552" t="s">
        <v>217</v>
      </c>
      <c r="C10" s="546">
        <v>798</v>
      </c>
      <c r="D10" s="547">
        <v>3</v>
      </c>
      <c r="E10" s="549">
        <v>3</v>
      </c>
      <c r="F10" s="622">
        <v>41</v>
      </c>
      <c r="G10" s="551">
        <v>32</v>
      </c>
      <c r="H10" s="621">
        <v>174</v>
      </c>
      <c r="I10" s="549">
        <v>94</v>
      </c>
      <c r="J10" s="622">
        <v>90</v>
      </c>
      <c r="K10" s="551">
        <v>85</v>
      </c>
      <c r="L10" s="622">
        <v>90</v>
      </c>
      <c r="M10" s="551">
        <v>186</v>
      </c>
      <c r="O10" s="10">
        <f t="shared" si="0"/>
        <v>0</v>
      </c>
    </row>
    <row r="11" spans="1:15" ht="25.5" customHeight="1">
      <c r="A11" s="272" t="s">
        <v>218</v>
      </c>
      <c r="B11" s="273" t="s">
        <v>219</v>
      </c>
      <c r="C11" s="532">
        <v>1867</v>
      </c>
      <c r="D11" s="533">
        <v>1</v>
      </c>
      <c r="E11" s="535">
        <v>0</v>
      </c>
      <c r="F11" s="617">
        <v>59</v>
      </c>
      <c r="G11" s="537">
        <v>30</v>
      </c>
      <c r="H11" s="616">
        <v>943</v>
      </c>
      <c r="I11" s="535">
        <v>163</v>
      </c>
      <c r="J11" s="617">
        <v>466</v>
      </c>
      <c r="K11" s="537">
        <v>58</v>
      </c>
      <c r="L11" s="617">
        <v>129</v>
      </c>
      <c r="M11" s="537">
        <v>18</v>
      </c>
      <c r="O11" s="10">
        <f t="shared" si="0"/>
        <v>0</v>
      </c>
    </row>
    <row r="12" spans="1:15" ht="25.5" customHeight="1">
      <c r="A12" s="282" t="s">
        <v>214</v>
      </c>
      <c r="B12" s="595" t="s">
        <v>220</v>
      </c>
      <c r="C12" s="538">
        <v>1614</v>
      </c>
      <c r="D12" s="539">
        <v>0</v>
      </c>
      <c r="E12" s="540">
        <v>0</v>
      </c>
      <c r="F12" s="481">
        <v>33</v>
      </c>
      <c r="G12" s="483">
        <v>16</v>
      </c>
      <c r="H12" s="484">
        <v>805</v>
      </c>
      <c r="I12" s="540">
        <v>125</v>
      </c>
      <c r="J12" s="481">
        <v>445</v>
      </c>
      <c r="K12" s="483">
        <v>49</v>
      </c>
      <c r="L12" s="481">
        <v>125</v>
      </c>
      <c r="M12" s="483">
        <v>16</v>
      </c>
      <c r="O12" s="10">
        <f t="shared" si="0"/>
        <v>0</v>
      </c>
    </row>
    <row r="13" spans="1:15" ht="25.5" customHeight="1">
      <c r="A13" s="282"/>
      <c r="B13" s="290" t="s">
        <v>221</v>
      </c>
      <c r="C13" s="542">
        <v>111</v>
      </c>
      <c r="D13" s="543">
        <v>0</v>
      </c>
      <c r="E13" s="544">
        <v>0</v>
      </c>
      <c r="F13" s="485">
        <v>10</v>
      </c>
      <c r="G13" s="487">
        <v>7</v>
      </c>
      <c r="H13" s="488">
        <v>60</v>
      </c>
      <c r="I13" s="544">
        <v>21</v>
      </c>
      <c r="J13" s="485">
        <v>8</v>
      </c>
      <c r="K13" s="487">
        <v>3</v>
      </c>
      <c r="L13" s="485">
        <v>1</v>
      </c>
      <c r="M13" s="487">
        <v>1</v>
      </c>
      <c r="O13" s="10">
        <f t="shared" si="0"/>
        <v>0</v>
      </c>
    </row>
    <row r="14" spans="1:15" ht="25.5" customHeight="1">
      <c r="A14" s="297"/>
      <c r="B14" s="552" t="s">
        <v>222</v>
      </c>
      <c r="C14" s="546">
        <v>142</v>
      </c>
      <c r="D14" s="547">
        <v>1</v>
      </c>
      <c r="E14" s="549">
        <v>0</v>
      </c>
      <c r="F14" s="622">
        <v>16</v>
      </c>
      <c r="G14" s="551">
        <v>7</v>
      </c>
      <c r="H14" s="621">
        <v>78</v>
      </c>
      <c r="I14" s="549">
        <v>17</v>
      </c>
      <c r="J14" s="622">
        <v>13</v>
      </c>
      <c r="K14" s="551">
        <v>6</v>
      </c>
      <c r="L14" s="622">
        <v>3</v>
      </c>
      <c r="M14" s="551">
        <v>1</v>
      </c>
      <c r="O14" s="10">
        <f t="shared" si="0"/>
        <v>0</v>
      </c>
    </row>
    <row r="15" spans="1:15" ht="25.5" customHeight="1">
      <c r="A15" s="306" t="s">
        <v>223</v>
      </c>
      <c r="B15" s="273" t="s">
        <v>437</v>
      </c>
      <c r="C15" s="532">
        <v>30744</v>
      </c>
      <c r="D15" s="533">
        <v>25</v>
      </c>
      <c r="E15" s="535">
        <v>25</v>
      </c>
      <c r="F15" s="617">
        <v>2519</v>
      </c>
      <c r="G15" s="537">
        <v>1860</v>
      </c>
      <c r="H15" s="616">
        <v>10811</v>
      </c>
      <c r="I15" s="535">
        <v>8619</v>
      </c>
      <c r="J15" s="617">
        <v>2720</v>
      </c>
      <c r="K15" s="537">
        <v>2832</v>
      </c>
      <c r="L15" s="617">
        <v>482</v>
      </c>
      <c r="M15" s="537">
        <v>851</v>
      </c>
      <c r="O15" s="10">
        <f t="shared" si="0"/>
        <v>0</v>
      </c>
    </row>
    <row r="16" spans="1:15" ht="25.5" customHeight="1">
      <c r="A16" s="306" t="s">
        <v>225</v>
      </c>
      <c r="B16" s="273" t="s">
        <v>226</v>
      </c>
      <c r="C16" s="532">
        <v>5222</v>
      </c>
      <c r="D16" s="533">
        <v>4</v>
      </c>
      <c r="E16" s="535">
        <v>7</v>
      </c>
      <c r="F16" s="617">
        <v>179</v>
      </c>
      <c r="G16" s="537">
        <v>360</v>
      </c>
      <c r="H16" s="616">
        <v>1202</v>
      </c>
      <c r="I16" s="535">
        <v>1416</v>
      </c>
      <c r="J16" s="617">
        <v>471</v>
      </c>
      <c r="K16" s="537">
        <v>759</v>
      </c>
      <c r="L16" s="617">
        <v>192</v>
      </c>
      <c r="M16" s="537">
        <v>632</v>
      </c>
      <c r="O16" s="10">
        <f t="shared" si="0"/>
        <v>0</v>
      </c>
    </row>
    <row r="17" spans="1:15" ht="25.5" customHeight="1">
      <c r="A17" s="306" t="s">
        <v>227</v>
      </c>
      <c r="B17" s="553" t="s">
        <v>228</v>
      </c>
      <c r="C17" s="532">
        <v>1072</v>
      </c>
      <c r="D17" s="533">
        <v>9</v>
      </c>
      <c r="E17" s="535">
        <v>7</v>
      </c>
      <c r="F17" s="617">
        <v>109</v>
      </c>
      <c r="G17" s="537">
        <v>162</v>
      </c>
      <c r="H17" s="616">
        <v>188</v>
      </c>
      <c r="I17" s="535">
        <v>285</v>
      </c>
      <c r="J17" s="617">
        <v>50</v>
      </c>
      <c r="K17" s="537">
        <v>109</v>
      </c>
      <c r="L17" s="617">
        <v>34</v>
      </c>
      <c r="M17" s="537">
        <v>119</v>
      </c>
      <c r="O17" s="10">
        <f t="shared" si="0"/>
        <v>0</v>
      </c>
    </row>
    <row r="18" spans="1:15" ht="25.5" customHeight="1">
      <c r="A18" s="306" t="s">
        <v>229</v>
      </c>
      <c r="B18" s="553" t="s">
        <v>246</v>
      </c>
      <c r="C18" s="532">
        <v>67</v>
      </c>
      <c r="D18" s="533">
        <v>0</v>
      </c>
      <c r="E18" s="535">
        <v>1</v>
      </c>
      <c r="F18" s="617">
        <v>2</v>
      </c>
      <c r="G18" s="537">
        <v>19</v>
      </c>
      <c r="H18" s="616">
        <v>15</v>
      </c>
      <c r="I18" s="535">
        <v>17</v>
      </c>
      <c r="J18" s="617">
        <v>5</v>
      </c>
      <c r="K18" s="537">
        <v>2</v>
      </c>
      <c r="L18" s="617">
        <v>2</v>
      </c>
      <c r="M18" s="537">
        <v>4</v>
      </c>
      <c r="O18" s="10">
        <f t="shared" si="0"/>
        <v>0</v>
      </c>
    </row>
    <row r="19" spans="1:15" ht="25.5" customHeight="1">
      <c r="A19" s="306" t="s">
        <v>231</v>
      </c>
      <c r="B19" s="273" t="s">
        <v>250</v>
      </c>
      <c r="C19" s="532">
        <v>266</v>
      </c>
      <c r="D19" s="533">
        <v>0</v>
      </c>
      <c r="E19" s="535">
        <v>1</v>
      </c>
      <c r="F19" s="617">
        <v>29</v>
      </c>
      <c r="G19" s="537">
        <v>67</v>
      </c>
      <c r="H19" s="616">
        <v>51</v>
      </c>
      <c r="I19" s="535">
        <v>89</v>
      </c>
      <c r="J19" s="617">
        <v>7</v>
      </c>
      <c r="K19" s="537">
        <v>10</v>
      </c>
      <c r="L19" s="617">
        <v>9</v>
      </c>
      <c r="M19" s="537">
        <v>3</v>
      </c>
      <c r="O19" s="10">
        <f t="shared" si="0"/>
        <v>0</v>
      </c>
    </row>
    <row r="20" spans="1:15" ht="25.5" customHeight="1">
      <c r="A20" s="306" t="s">
        <v>233</v>
      </c>
      <c r="B20" s="273" t="s">
        <v>438</v>
      </c>
      <c r="C20" s="532">
        <v>575</v>
      </c>
      <c r="D20" s="533">
        <v>2</v>
      </c>
      <c r="E20" s="535">
        <v>3</v>
      </c>
      <c r="F20" s="617">
        <v>75</v>
      </c>
      <c r="G20" s="537">
        <v>84</v>
      </c>
      <c r="H20" s="616">
        <v>183</v>
      </c>
      <c r="I20" s="535">
        <v>151</v>
      </c>
      <c r="J20" s="617">
        <v>36</v>
      </c>
      <c r="K20" s="537">
        <v>29</v>
      </c>
      <c r="L20" s="617">
        <v>7</v>
      </c>
      <c r="M20" s="537">
        <v>5</v>
      </c>
      <c r="O20" s="10">
        <f t="shared" si="0"/>
        <v>0</v>
      </c>
    </row>
    <row r="21" spans="1:15" ht="25.5" customHeight="1">
      <c r="A21" s="306" t="s">
        <v>235</v>
      </c>
      <c r="B21" s="273" t="s">
        <v>236</v>
      </c>
      <c r="C21" s="532">
        <v>235</v>
      </c>
      <c r="D21" s="533">
        <v>6</v>
      </c>
      <c r="E21" s="535">
        <v>6</v>
      </c>
      <c r="F21" s="617">
        <v>98</v>
      </c>
      <c r="G21" s="537">
        <v>53</v>
      </c>
      <c r="H21" s="616">
        <v>48</v>
      </c>
      <c r="I21" s="535">
        <v>17</v>
      </c>
      <c r="J21" s="617">
        <v>4</v>
      </c>
      <c r="K21" s="537">
        <v>2</v>
      </c>
      <c r="L21" s="617">
        <v>1</v>
      </c>
      <c r="M21" s="537">
        <v>0</v>
      </c>
      <c r="O21" s="10">
        <f t="shared" si="0"/>
        <v>0</v>
      </c>
    </row>
    <row r="22" spans="1:15" ht="25.5" customHeight="1">
      <c r="A22" s="308" t="s">
        <v>237</v>
      </c>
      <c r="B22" s="553" t="s">
        <v>248</v>
      </c>
      <c r="C22" s="532">
        <v>86</v>
      </c>
      <c r="D22" s="533">
        <v>5</v>
      </c>
      <c r="E22" s="535">
        <v>6</v>
      </c>
      <c r="F22" s="617">
        <v>13</v>
      </c>
      <c r="G22" s="537">
        <v>11</v>
      </c>
      <c r="H22" s="616">
        <v>15</v>
      </c>
      <c r="I22" s="535">
        <v>23</v>
      </c>
      <c r="J22" s="617">
        <v>2</v>
      </c>
      <c r="K22" s="537">
        <v>6</v>
      </c>
      <c r="L22" s="617">
        <v>2</v>
      </c>
      <c r="M22" s="537">
        <v>3</v>
      </c>
      <c r="O22" s="10">
        <f t="shared" si="0"/>
        <v>0</v>
      </c>
    </row>
    <row r="23" spans="1:15" ht="25.5" customHeight="1">
      <c r="A23" s="306" t="s">
        <v>239</v>
      </c>
      <c r="B23" s="273"/>
      <c r="C23" s="532">
        <v>392</v>
      </c>
      <c r="D23" s="533">
        <v>1</v>
      </c>
      <c r="E23" s="535">
        <v>0</v>
      </c>
      <c r="F23" s="617">
        <v>26</v>
      </c>
      <c r="G23" s="537">
        <v>18</v>
      </c>
      <c r="H23" s="616">
        <v>148</v>
      </c>
      <c r="I23" s="535">
        <v>92</v>
      </c>
      <c r="J23" s="617">
        <v>45</v>
      </c>
      <c r="K23" s="537">
        <v>38</v>
      </c>
      <c r="L23" s="617">
        <v>15</v>
      </c>
      <c r="M23" s="537">
        <v>9</v>
      </c>
      <c r="O23" s="10">
        <f t="shared" si="0"/>
        <v>0</v>
      </c>
    </row>
    <row r="24" spans="1:15" ht="25.5" customHeight="1">
      <c r="A24" s="306" t="s">
        <v>137</v>
      </c>
      <c r="B24" s="273"/>
      <c r="C24" s="532">
        <v>179</v>
      </c>
      <c r="D24" s="533">
        <v>1</v>
      </c>
      <c r="E24" s="535">
        <v>14</v>
      </c>
      <c r="F24" s="617">
        <v>9</v>
      </c>
      <c r="G24" s="537">
        <v>24</v>
      </c>
      <c r="H24" s="616">
        <v>39</v>
      </c>
      <c r="I24" s="535">
        <v>36</v>
      </c>
      <c r="J24" s="617">
        <v>11</v>
      </c>
      <c r="K24" s="537">
        <v>19</v>
      </c>
      <c r="L24" s="617">
        <v>8</v>
      </c>
      <c r="M24" s="537">
        <v>18</v>
      </c>
      <c r="O24" s="10">
        <f t="shared" si="0"/>
        <v>0</v>
      </c>
    </row>
    <row r="25" spans="1:15" ht="25.5" customHeight="1">
      <c r="A25" s="596" t="s">
        <v>240</v>
      </c>
      <c r="B25" s="597"/>
      <c r="C25" s="532">
        <v>42424</v>
      </c>
      <c r="D25" s="533">
        <v>57</v>
      </c>
      <c r="E25" s="535">
        <v>73</v>
      </c>
      <c r="F25" s="617">
        <v>3160</v>
      </c>
      <c r="G25" s="537">
        <v>2720</v>
      </c>
      <c r="H25" s="617">
        <v>13846</v>
      </c>
      <c r="I25" s="535">
        <v>11026</v>
      </c>
      <c r="J25" s="617">
        <v>3994</v>
      </c>
      <c r="K25" s="537">
        <v>4040</v>
      </c>
      <c r="L25" s="617">
        <v>1181</v>
      </c>
      <c r="M25" s="537">
        <v>2327</v>
      </c>
      <c r="O25" s="10">
        <f t="shared" si="0"/>
        <v>0</v>
      </c>
    </row>
    <row r="26" spans="1:15">
      <c r="A26" s="522"/>
      <c r="B26" s="522"/>
      <c r="C26" s="522"/>
      <c r="D26" s="522"/>
      <c r="E26" s="522"/>
      <c r="F26" s="522"/>
      <c r="G26" s="522"/>
      <c r="H26" s="522"/>
      <c r="I26" s="522"/>
      <c r="J26" s="522"/>
      <c r="K26" s="522"/>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IF(H25=SUM(H8:H10,H12:H24),0,1)</f>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Ｐ明朝,標準"（平成26年6月1ヶ月間）</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690</v>
      </c>
      <c r="B1" s="522"/>
      <c r="C1" s="522"/>
      <c r="D1" s="522"/>
      <c r="E1" s="522"/>
      <c r="F1" s="522"/>
      <c r="G1" s="522"/>
      <c r="H1" s="522"/>
      <c r="I1" s="523"/>
      <c r="J1" s="523"/>
      <c r="K1" s="523"/>
    </row>
    <row r="2" spans="1:13" ht="17.25" customHeight="1">
      <c r="A2" s="310" t="s">
        <v>691</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692</v>
      </c>
      <c r="E4" s="1767"/>
      <c r="F4" s="1767"/>
      <c r="G4" s="1767"/>
      <c r="H4" s="1767"/>
      <c r="I4" s="1767"/>
      <c r="J4" s="1767"/>
      <c r="K4" s="1767"/>
      <c r="L4" s="1767"/>
      <c r="M4" s="1642"/>
    </row>
    <row r="5" spans="1:13" ht="27" customHeight="1">
      <c r="A5" s="1794"/>
      <c r="B5" s="1795"/>
      <c r="C5" s="1906"/>
      <c r="D5" s="1907" t="s">
        <v>693</v>
      </c>
      <c r="E5" s="1908"/>
      <c r="F5" s="1909" t="s">
        <v>441</v>
      </c>
      <c r="G5" s="1908"/>
      <c r="H5" s="1910" t="s">
        <v>442</v>
      </c>
      <c r="I5" s="1910"/>
      <c r="J5" s="1909" t="s">
        <v>443</v>
      </c>
      <c r="K5" s="1908"/>
      <c r="L5" s="1909" t="s">
        <v>444</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4</v>
      </c>
      <c r="D7" s="533">
        <v>0</v>
      </c>
      <c r="E7" s="535">
        <v>0</v>
      </c>
      <c r="F7" s="617">
        <v>0</v>
      </c>
      <c r="G7" s="537">
        <v>0</v>
      </c>
      <c r="H7" s="616">
        <v>2</v>
      </c>
      <c r="I7" s="535">
        <v>0</v>
      </c>
      <c r="J7" s="617">
        <v>0</v>
      </c>
      <c r="K7" s="537">
        <v>2</v>
      </c>
      <c r="L7" s="617">
        <v>0</v>
      </c>
      <c r="M7" s="537">
        <v>0</v>
      </c>
    </row>
    <row r="8" spans="1:13" ht="25.5" customHeight="1">
      <c r="A8" s="646" t="s">
        <v>214</v>
      </c>
      <c r="B8" s="647" t="s">
        <v>435</v>
      </c>
      <c r="C8" s="538">
        <v>0</v>
      </c>
      <c r="D8" s="539">
        <v>0</v>
      </c>
      <c r="E8" s="540">
        <v>0</v>
      </c>
      <c r="F8" s="481">
        <v>0</v>
      </c>
      <c r="G8" s="483">
        <v>0</v>
      </c>
      <c r="H8" s="484">
        <v>0</v>
      </c>
      <c r="I8" s="540">
        <v>0</v>
      </c>
      <c r="J8" s="481">
        <v>0</v>
      </c>
      <c r="K8" s="483">
        <v>0</v>
      </c>
      <c r="L8" s="481">
        <v>0</v>
      </c>
      <c r="M8" s="483">
        <v>0</v>
      </c>
    </row>
    <row r="9" spans="1:13" ht="25.5" customHeight="1">
      <c r="A9" s="646"/>
      <c r="B9" s="648" t="s">
        <v>436</v>
      </c>
      <c r="C9" s="542">
        <v>0</v>
      </c>
      <c r="D9" s="543">
        <v>0</v>
      </c>
      <c r="E9" s="544">
        <v>0</v>
      </c>
      <c r="F9" s="485">
        <v>0</v>
      </c>
      <c r="G9" s="487">
        <v>0</v>
      </c>
      <c r="H9" s="488">
        <v>0</v>
      </c>
      <c r="I9" s="544">
        <v>0</v>
      </c>
      <c r="J9" s="485">
        <v>0</v>
      </c>
      <c r="K9" s="487">
        <v>0</v>
      </c>
      <c r="L9" s="485">
        <v>0</v>
      </c>
      <c r="M9" s="487">
        <v>0</v>
      </c>
    </row>
    <row r="10" spans="1:13" ht="25.5" customHeight="1">
      <c r="A10" s="649"/>
      <c r="B10" s="650" t="s">
        <v>217</v>
      </c>
      <c r="C10" s="546">
        <v>4</v>
      </c>
      <c r="D10" s="547">
        <v>0</v>
      </c>
      <c r="E10" s="549">
        <v>0</v>
      </c>
      <c r="F10" s="622">
        <v>0</v>
      </c>
      <c r="G10" s="551">
        <v>0</v>
      </c>
      <c r="H10" s="621">
        <v>2</v>
      </c>
      <c r="I10" s="549">
        <v>0</v>
      </c>
      <c r="J10" s="622">
        <v>0</v>
      </c>
      <c r="K10" s="551">
        <v>2</v>
      </c>
      <c r="L10" s="622">
        <v>0</v>
      </c>
      <c r="M10" s="551">
        <v>0</v>
      </c>
    </row>
    <row r="11" spans="1:13" ht="25.5" customHeight="1">
      <c r="A11" s="644" t="s">
        <v>218</v>
      </c>
      <c r="B11" s="645" t="s">
        <v>219</v>
      </c>
      <c r="C11" s="532">
        <v>1</v>
      </c>
      <c r="D11" s="533">
        <v>0</v>
      </c>
      <c r="E11" s="535">
        <v>0</v>
      </c>
      <c r="F11" s="617">
        <v>0</v>
      </c>
      <c r="G11" s="537">
        <v>0</v>
      </c>
      <c r="H11" s="616">
        <v>0</v>
      </c>
      <c r="I11" s="535">
        <v>0</v>
      </c>
      <c r="J11" s="617">
        <v>0</v>
      </c>
      <c r="K11" s="537">
        <v>0</v>
      </c>
      <c r="L11" s="617">
        <v>0</v>
      </c>
      <c r="M11" s="537">
        <v>1</v>
      </c>
    </row>
    <row r="12" spans="1:13" ht="25.5" customHeight="1">
      <c r="A12" s="646" t="s">
        <v>214</v>
      </c>
      <c r="B12" s="647" t="s">
        <v>220</v>
      </c>
      <c r="C12" s="538">
        <v>1</v>
      </c>
      <c r="D12" s="539">
        <v>0</v>
      </c>
      <c r="E12" s="540">
        <v>0</v>
      </c>
      <c r="F12" s="481">
        <v>0</v>
      </c>
      <c r="G12" s="483">
        <v>0</v>
      </c>
      <c r="H12" s="484">
        <v>0</v>
      </c>
      <c r="I12" s="540">
        <v>0</v>
      </c>
      <c r="J12" s="481">
        <v>0</v>
      </c>
      <c r="K12" s="483">
        <v>0</v>
      </c>
      <c r="L12" s="481">
        <v>0</v>
      </c>
      <c r="M12" s="483">
        <v>1</v>
      </c>
    </row>
    <row r="13" spans="1:13" ht="25.5" customHeight="1">
      <c r="A13" s="646"/>
      <c r="B13" s="648" t="s">
        <v>221</v>
      </c>
      <c r="C13" s="542">
        <v>0</v>
      </c>
      <c r="D13" s="543">
        <v>0</v>
      </c>
      <c r="E13" s="544">
        <v>0</v>
      </c>
      <c r="F13" s="485">
        <v>0</v>
      </c>
      <c r="G13" s="487">
        <v>0</v>
      </c>
      <c r="H13" s="488">
        <v>0</v>
      </c>
      <c r="I13" s="544">
        <v>0</v>
      </c>
      <c r="J13" s="485">
        <v>0</v>
      </c>
      <c r="K13" s="487">
        <v>0</v>
      </c>
      <c r="L13" s="485">
        <v>0</v>
      </c>
      <c r="M13" s="487">
        <v>0</v>
      </c>
    </row>
    <row r="14" spans="1:13" ht="25.5" customHeight="1">
      <c r="A14" s="649"/>
      <c r="B14" s="800" t="s">
        <v>222</v>
      </c>
      <c r="C14" s="546">
        <v>0</v>
      </c>
      <c r="D14" s="547">
        <v>0</v>
      </c>
      <c r="E14" s="549">
        <v>0</v>
      </c>
      <c r="F14" s="622">
        <v>0</v>
      </c>
      <c r="G14" s="551">
        <v>0</v>
      </c>
      <c r="H14" s="621">
        <v>0</v>
      </c>
      <c r="I14" s="549">
        <v>0</v>
      </c>
      <c r="J14" s="622">
        <v>0</v>
      </c>
      <c r="K14" s="551">
        <v>0</v>
      </c>
      <c r="L14" s="622">
        <v>0</v>
      </c>
      <c r="M14" s="551">
        <v>0</v>
      </c>
    </row>
    <row r="15" spans="1:13" ht="25.5" customHeight="1">
      <c r="A15" s="652" t="s">
        <v>223</v>
      </c>
      <c r="B15" s="645" t="s">
        <v>437</v>
      </c>
      <c r="C15" s="532">
        <v>133</v>
      </c>
      <c r="D15" s="533">
        <v>0</v>
      </c>
      <c r="E15" s="535">
        <v>2</v>
      </c>
      <c r="F15" s="617">
        <v>19</v>
      </c>
      <c r="G15" s="537">
        <v>11</v>
      </c>
      <c r="H15" s="616">
        <v>36</v>
      </c>
      <c r="I15" s="535">
        <v>44</v>
      </c>
      <c r="J15" s="617">
        <v>9</v>
      </c>
      <c r="K15" s="537">
        <v>9</v>
      </c>
      <c r="L15" s="617">
        <v>2</v>
      </c>
      <c r="M15" s="537">
        <v>1</v>
      </c>
    </row>
    <row r="16" spans="1:13" ht="25.5" customHeight="1">
      <c r="A16" s="652" t="s">
        <v>225</v>
      </c>
      <c r="B16" s="645" t="s">
        <v>226</v>
      </c>
      <c r="C16" s="532">
        <v>26</v>
      </c>
      <c r="D16" s="533">
        <v>0</v>
      </c>
      <c r="E16" s="535">
        <v>0</v>
      </c>
      <c r="F16" s="617">
        <v>1</v>
      </c>
      <c r="G16" s="537">
        <v>2</v>
      </c>
      <c r="H16" s="616">
        <v>6</v>
      </c>
      <c r="I16" s="535">
        <v>7</v>
      </c>
      <c r="J16" s="617">
        <v>3</v>
      </c>
      <c r="K16" s="537">
        <v>5</v>
      </c>
      <c r="L16" s="617">
        <v>1</v>
      </c>
      <c r="M16" s="537">
        <v>1</v>
      </c>
    </row>
    <row r="17" spans="1:13" ht="25.5" customHeight="1">
      <c r="A17" s="652" t="s">
        <v>227</v>
      </c>
      <c r="B17" s="645" t="s">
        <v>228</v>
      </c>
      <c r="C17" s="532">
        <v>5</v>
      </c>
      <c r="D17" s="533">
        <v>0</v>
      </c>
      <c r="E17" s="535">
        <v>0</v>
      </c>
      <c r="F17" s="617">
        <v>0</v>
      </c>
      <c r="G17" s="537">
        <v>0</v>
      </c>
      <c r="H17" s="616">
        <v>1</v>
      </c>
      <c r="I17" s="535">
        <v>1</v>
      </c>
      <c r="J17" s="617">
        <v>0</v>
      </c>
      <c r="K17" s="537">
        <v>1</v>
      </c>
      <c r="L17" s="617">
        <v>0</v>
      </c>
      <c r="M17" s="537">
        <v>2</v>
      </c>
    </row>
    <row r="18" spans="1:13" ht="25.5" customHeight="1">
      <c r="A18" s="652" t="s">
        <v>229</v>
      </c>
      <c r="B18" s="645" t="s">
        <v>246</v>
      </c>
      <c r="C18" s="532">
        <v>0</v>
      </c>
      <c r="D18" s="533">
        <v>0</v>
      </c>
      <c r="E18" s="535">
        <v>0</v>
      </c>
      <c r="F18" s="617">
        <v>0</v>
      </c>
      <c r="G18" s="537">
        <v>0</v>
      </c>
      <c r="H18" s="616">
        <v>0</v>
      </c>
      <c r="I18" s="535">
        <v>0</v>
      </c>
      <c r="J18" s="617">
        <v>0</v>
      </c>
      <c r="K18" s="537">
        <v>0</v>
      </c>
      <c r="L18" s="617">
        <v>0</v>
      </c>
      <c r="M18" s="537">
        <v>0</v>
      </c>
    </row>
    <row r="19" spans="1:13" ht="25.5" customHeight="1">
      <c r="A19" s="652" t="s">
        <v>231</v>
      </c>
      <c r="B19" s="645" t="s">
        <v>448</v>
      </c>
      <c r="C19" s="532">
        <v>1</v>
      </c>
      <c r="D19" s="533">
        <v>0</v>
      </c>
      <c r="E19" s="535">
        <v>0</v>
      </c>
      <c r="F19" s="617">
        <v>0</v>
      </c>
      <c r="G19" s="537">
        <v>0</v>
      </c>
      <c r="H19" s="616">
        <v>0</v>
      </c>
      <c r="I19" s="535">
        <v>0</v>
      </c>
      <c r="J19" s="617">
        <v>1</v>
      </c>
      <c r="K19" s="537">
        <v>0</v>
      </c>
      <c r="L19" s="617">
        <v>0</v>
      </c>
      <c r="M19" s="537">
        <v>0</v>
      </c>
    </row>
    <row r="20" spans="1:13" ht="25.5" customHeight="1">
      <c r="A20" s="652" t="s">
        <v>233</v>
      </c>
      <c r="B20" s="645" t="s">
        <v>438</v>
      </c>
      <c r="C20" s="532">
        <v>3</v>
      </c>
      <c r="D20" s="533">
        <v>0</v>
      </c>
      <c r="E20" s="535">
        <v>0</v>
      </c>
      <c r="F20" s="617">
        <v>0</v>
      </c>
      <c r="G20" s="537">
        <v>0</v>
      </c>
      <c r="H20" s="616">
        <v>1</v>
      </c>
      <c r="I20" s="535">
        <v>2</v>
      </c>
      <c r="J20" s="617">
        <v>0</v>
      </c>
      <c r="K20" s="537">
        <v>0</v>
      </c>
      <c r="L20" s="617">
        <v>0</v>
      </c>
      <c r="M20" s="537">
        <v>0</v>
      </c>
    </row>
    <row r="21" spans="1:13" ht="25.5" customHeight="1">
      <c r="A21" s="652" t="s">
        <v>235</v>
      </c>
      <c r="B21" s="645" t="s">
        <v>236</v>
      </c>
      <c r="C21" s="532">
        <v>4</v>
      </c>
      <c r="D21" s="533">
        <v>1</v>
      </c>
      <c r="E21" s="535">
        <v>0</v>
      </c>
      <c r="F21" s="617">
        <v>1</v>
      </c>
      <c r="G21" s="537">
        <v>2</v>
      </c>
      <c r="H21" s="616">
        <v>0</v>
      </c>
      <c r="I21" s="535">
        <v>0</v>
      </c>
      <c r="J21" s="617">
        <v>0</v>
      </c>
      <c r="K21" s="537">
        <v>0</v>
      </c>
      <c r="L21" s="617">
        <v>0</v>
      </c>
      <c r="M21" s="537">
        <v>0</v>
      </c>
    </row>
    <row r="22" spans="1:13" ht="25.5" customHeight="1">
      <c r="A22" s="653" t="s">
        <v>237</v>
      </c>
      <c r="B22" s="801" t="s">
        <v>248</v>
      </c>
      <c r="C22" s="532">
        <v>0</v>
      </c>
      <c r="D22" s="533">
        <v>0</v>
      </c>
      <c r="E22" s="535">
        <v>0</v>
      </c>
      <c r="F22" s="617">
        <v>0</v>
      </c>
      <c r="G22" s="537">
        <v>0</v>
      </c>
      <c r="H22" s="616">
        <v>0</v>
      </c>
      <c r="I22" s="535">
        <v>0</v>
      </c>
      <c r="J22" s="617">
        <v>0</v>
      </c>
      <c r="K22" s="537">
        <v>0</v>
      </c>
      <c r="L22" s="617">
        <v>0</v>
      </c>
      <c r="M22" s="537">
        <v>0</v>
      </c>
    </row>
    <row r="23" spans="1:13" ht="25.5" customHeight="1">
      <c r="A23" s="652" t="s">
        <v>239</v>
      </c>
      <c r="B23" s="645"/>
      <c r="C23" s="532">
        <v>2</v>
      </c>
      <c r="D23" s="533">
        <v>0</v>
      </c>
      <c r="E23" s="535">
        <v>0</v>
      </c>
      <c r="F23" s="617">
        <v>0</v>
      </c>
      <c r="G23" s="537">
        <v>0</v>
      </c>
      <c r="H23" s="616">
        <v>1</v>
      </c>
      <c r="I23" s="535">
        <v>1</v>
      </c>
      <c r="J23" s="617">
        <v>0</v>
      </c>
      <c r="K23" s="537">
        <v>0</v>
      </c>
      <c r="L23" s="617">
        <v>0</v>
      </c>
      <c r="M23" s="537">
        <v>0</v>
      </c>
    </row>
    <row r="24" spans="1:13" ht="25.5" customHeight="1">
      <c r="A24" s="652" t="s">
        <v>137</v>
      </c>
      <c r="B24" s="645"/>
      <c r="C24" s="532">
        <v>0</v>
      </c>
      <c r="D24" s="533">
        <v>0</v>
      </c>
      <c r="E24" s="535">
        <v>0</v>
      </c>
      <c r="F24" s="617">
        <v>0</v>
      </c>
      <c r="G24" s="537">
        <v>0</v>
      </c>
      <c r="H24" s="616">
        <v>0</v>
      </c>
      <c r="I24" s="535">
        <v>0</v>
      </c>
      <c r="J24" s="617">
        <v>0</v>
      </c>
      <c r="K24" s="537">
        <v>0</v>
      </c>
      <c r="L24" s="617">
        <v>0</v>
      </c>
      <c r="M24" s="537">
        <v>0</v>
      </c>
    </row>
    <row r="25" spans="1:13" ht="25.5" customHeight="1">
      <c r="A25" s="655" t="s">
        <v>240</v>
      </c>
      <c r="B25" s="656"/>
      <c r="C25" s="532">
        <v>179</v>
      </c>
      <c r="D25" s="533">
        <v>1</v>
      </c>
      <c r="E25" s="535">
        <v>2</v>
      </c>
      <c r="F25" s="617">
        <v>21</v>
      </c>
      <c r="G25" s="537">
        <v>15</v>
      </c>
      <c r="H25" s="617">
        <v>47</v>
      </c>
      <c r="I25" s="535">
        <v>55</v>
      </c>
      <c r="J25" s="617">
        <v>13</v>
      </c>
      <c r="K25" s="537">
        <v>17</v>
      </c>
      <c r="L25" s="617">
        <v>3</v>
      </c>
      <c r="M25" s="537">
        <v>5</v>
      </c>
    </row>
    <row r="26" spans="1:13">
      <c r="A26" s="522"/>
      <c r="B26" s="522"/>
      <c r="C26" s="522"/>
      <c r="D26" s="522"/>
      <c r="E26" s="522"/>
      <c r="F26" s="522"/>
      <c r="G26" s="522"/>
      <c r="H26" s="522"/>
      <c r="I26" s="522"/>
      <c r="J26" s="522"/>
      <c r="K26" s="522"/>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Ｐ明朝,標準"（平成26年6月1ヶ月間）</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690</v>
      </c>
      <c r="B1" s="522"/>
      <c r="C1" s="522"/>
      <c r="D1" s="522"/>
      <c r="E1" s="522"/>
      <c r="F1" s="522"/>
      <c r="G1" s="522"/>
      <c r="H1" s="522"/>
      <c r="I1" s="523"/>
      <c r="J1" s="523"/>
      <c r="K1" s="523"/>
    </row>
    <row r="2" spans="1:13" ht="17.25" customHeight="1">
      <c r="A2" s="310" t="s">
        <v>694</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692</v>
      </c>
      <c r="E4" s="1767"/>
      <c r="F4" s="1767"/>
      <c r="G4" s="1767"/>
      <c r="H4" s="1767"/>
      <c r="I4" s="1767"/>
      <c r="J4" s="1767"/>
      <c r="K4" s="1767"/>
      <c r="L4" s="1767"/>
      <c r="M4" s="1642"/>
    </row>
    <row r="5" spans="1:13" ht="27" customHeight="1">
      <c r="A5" s="1794"/>
      <c r="B5" s="1795"/>
      <c r="C5" s="1906"/>
      <c r="D5" s="1907" t="s">
        <v>693</v>
      </c>
      <c r="E5" s="1908"/>
      <c r="F5" s="1909" t="s">
        <v>441</v>
      </c>
      <c r="G5" s="1908"/>
      <c r="H5" s="1910" t="s">
        <v>442</v>
      </c>
      <c r="I5" s="1910"/>
      <c r="J5" s="1909" t="s">
        <v>443</v>
      </c>
      <c r="K5" s="1908"/>
      <c r="L5" s="1909" t="s">
        <v>444</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26</v>
      </c>
      <c r="D7" s="533">
        <v>0</v>
      </c>
      <c r="E7" s="535">
        <v>0</v>
      </c>
      <c r="F7" s="617">
        <v>1</v>
      </c>
      <c r="G7" s="537">
        <v>0</v>
      </c>
      <c r="H7" s="616">
        <v>4</v>
      </c>
      <c r="I7" s="535">
        <v>3</v>
      </c>
      <c r="J7" s="617">
        <v>3</v>
      </c>
      <c r="K7" s="537">
        <v>1</v>
      </c>
      <c r="L7" s="617">
        <v>6</v>
      </c>
      <c r="M7" s="537">
        <v>8</v>
      </c>
    </row>
    <row r="8" spans="1:13" ht="25.5" customHeight="1">
      <c r="A8" s="646" t="s">
        <v>214</v>
      </c>
      <c r="B8" s="647" t="s">
        <v>435</v>
      </c>
      <c r="C8" s="538">
        <v>8</v>
      </c>
      <c r="D8" s="539">
        <v>0</v>
      </c>
      <c r="E8" s="540">
        <v>0</v>
      </c>
      <c r="F8" s="481">
        <v>0</v>
      </c>
      <c r="G8" s="483">
        <v>0</v>
      </c>
      <c r="H8" s="484">
        <v>0</v>
      </c>
      <c r="I8" s="540">
        <v>0</v>
      </c>
      <c r="J8" s="481">
        <v>1</v>
      </c>
      <c r="K8" s="483">
        <v>0</v>
      </c>
      <c r="L8" s="481">
        <v>4</v>
      </c>
      <c r="M8" s="483">
        <v>3</v>
      </c>
    </row>
    <row r="9" spans="1:13" ht="25.5" customHeight="1">
      <c r="A9" s="646"/>
      <c r="B9" s="648" t="s">
        <v>436</v>
      </c>
      <c r="C9" s="542">
        <v>2</v>
      </c>
      <c r="D9" s="543">
        <v>0</v>
      </c>
      <c r="E9" s="544">
        <v>0</v>
      </c>
      <c r="F9" s="485">
        <v>0</v>
      </c>
      <c r="G9" s="487">
        <v>0</v>
      </c>
      <c r="H9" s="488">
        <v>0</v>
      </c>
      <c r="I9" s="544">
        <v>0</v>
      </c>
      <c r="J9" s="485">
        <v>1</v>
      </c>
      <c r="K9" s="487">
        <v>0</v>
      </c>
      <c r="L9" s="485">
        <v>0</v>
      </c>
      <c r="M9" s="487">
        <v>1</v>
      </c>
    </row>
    <row r="10" spans="1:13" ht="25.5" customHeight="1">
      <c r="A10" s="649"/>
      <c r="B10" s="650" t="s">
        <v>217</v>
      </c>
      <c r="C10" s="546">
        <v>16</v>
      </c>
      <c r="D10" s="547">
        <v>0</v>
      </c>
      <c r="E10" s="549">
        <v>0</v>
      </c>
      <c r="F10" s="622">
        <v>1</v>
      </c>
      <c r="G10" s="551">
        <v>0</v>
      </c>
      <c r="H10" s="621">
        <v>4</v>
      </c>
      <c r="I10" s="549">
        <v>3</v>
      </c>
      <c r="J10" s="622">
        <v>1</v>
      </c>
      <c r="K10" s="551">
        <v>1</v>
      </c>
      <c r="L10" s="622">
        <v>2</v>
      </c>
      <c r="M10" s="551">
        <v>4</v>
      </c>
    </row>
    <row r="11" spans="1:13" ht="25.5" customHeight="1">
      <c r="A11" s="644" t="s">
        <v>218</v>
      </c>
      <c r="B11" s="645" t="s">
        <v>219</v>
      </c>
      <c r="C11" s="532">
        <v>37</v>
      </c>
      <c r="D11" s="533">
        <v>0</v>
      </c>
      <c r="E11" s="535">
        <v>0</v>
      </c>
      <c r="F11" s="617">
        <v>0</v>
      </c>
      <c r="G11" s="537">
        <v>1</v>
      </c>
      <c r="H11" s="616">
        <v>22</v>
      </c>
      <c r="I11" s="535">
        <v>4</v>
      </c>
      <c r="J11" s="617">
        <v>8</v>
      </c>
      <c r="K11" s="537">
        <v>0</v>
      </c>
      <c r="L11" s="617">
        <v>2</v>
      </c>
      <c r="M11" s="537">
        <v>0</v>
      </c>
    </row>
    <row r="12" spans="1:13" ht="25.5" customHeight="1">
      <c r="A12" s="646" t="s">
        <v>214</v>
      </c>
      <c r="B12" s="647" t="s">
        <v>220</v>
      </c>
      <c r="C12" s="538">
        <v>28</v>
      </c>
      <c r="D12" s="539">
        <v>0</v>
      </c>
      <c r="E12" s="540">
        <v>0</v>
      </c>
      <c r="F12" s="481">
        <v>0</v>
      </c>
      <c r="G12" s="483">
        <v>1</v>
      </c>
      <c r="H12" s="484">
        <v>14</v>
      </c>
      <c r="I12" s="540">
        <v>3</v>
      </c>
      <c r="J12" s="481">
        <v>8</v>
      </c>
      <c r="K12" s="483">
        <v>0</v>
      </c>
      <c r="L12" s="481">
        <v>2</v>
      </c>
      <c r="M12" s="483">
        <v>0</v>
      </c>
    </row>
    <row r="13" spans="1:13" ht="25.5" customHeight="1">
      <c r="A13" s="646"/>
      <c r="B13" s="648" t="s">
        <v>221</v>
      </c>
      <c r="C13" s="542">
        <v>4</v>
      </c>
      <c r="D13" s="543">
        <v>0</v>
      </c>
      <c r="E13" s="544">
        <v>0</v>
      </c>
      <c r="F13" s="485">
        <v>0</v>
      </c>
      <c r="G13" s="487">
        <v>0</v>
      </c>
      <c r="H13" s="488">
        <v>4</v>
      </c>
      <c r="I13" s="544">
        <v>0</v>
      </c>
      <c r="J13" s="485">
        <v>0</v>
      </c>
      <c r="K13" s="487">
        <v>0</v>
      </c>
      <c r="L13" s="485">
        <v>0</v>
      </c>
      <c r="M13" s="487">
        <v>0</v>
      </c>
    </row>
    <row r="14" spans="1:13" ht="25.5" customHeight="1">
      <c r="A14" s="649"/>
      <c r="B14" s="800" t="s">
        <v>222</v>
      </c>
      <c r="C14" s="546">
        <v>5</v>
      </c>
      <c r="D14" s="547">
        <v>0</v>
      </c>
      <c r="E14" s="549">
        <v>0</v>
      </c>
      <c r="F14" s="622">
        <v>0</v>
      </c>
      <c r="G14" s="551">
        <v>0</v>
      </c>
      <c r="H14" s="621">
        <v>4</v>
      </c>
      <c r="I14" s="549">
        <v>1</v>
      </c>
      <c r="J14" s="622">
        <v>0</v>
      </c>
      <c r="K14" s="551">
        <v>0</v>
      </c>
      <c r="L14" s="622">
        <v>0</v>
      </c>
      <c r="M14" s="551">
        <v>0</v>
      </c>
    </row>
    <row r="15" spans="1:13" ht="25.5" customHeight="1">
      <c r="A15" s="652" t="s">
        <v>223</v>
      </c>
      <c r="B15" s="645" t="s">
        <v>437</v>
      </c>
      <c r="C15" s="532">
        <v>691</v>
      </c>
      <c r="D15" s="533">
        <v>1</v>
      </c>
      <c r="E15" s="535">
        <v>1</v>
      </c>
      <c r="F15" s="617">
        <v>80</v>
      </c>
      <c r="G15" s="537">
        <v>60</v>
      </c>
      <c r="H15" s="616">
        <v>247</v>
      </c>
      <c r="I15" s="535">
        <v>178</v>
      </c>
      <c r="J15" s="617">
        <v>52</v>
      </c>
      <c r="K15" s="537">
        <v>46</v>
      </c>
      <c r="L15" s="617">
        <v>14</v>
      </c>
      <c r="M15" s="537">
        <v>12</v>
      </c>
    </row>
    <row r="16" spans="1:13" ht="25.5" customHeight="1">
      <c r="A16" s="652" t="s">
        <v>225</v>
      </c>
      <c r="B16" s="645" t="s">
        <v>226</v>
      </c>
      <c r="C16" s="532">
        <v>96</v>
      </c>
      <c r="D16" s="533">
        <v>0</v>
      </c>
      <c r="E16" s="535">
        <v>0</v>
      </c>
      <c r="F16" s="617">
        <v>3</v>
      </c>
      <c r="G16" s="537">
        <v>10</v>
      </c>
      <c r="H16" s="616">
        <v>19</v>
      </c>
      <c r="I16" s="535">
        <v>22</v>
      </c>
      <c r="J16" s="617">
        <v>11</v>
      </c>
      <c r="K16" s="537">
        <v>18</v>
      </c>
      <c r="L16" s="617">
        <v>4</v>
      </c>
      <c r="M16" s="537">
        <v>9</v>
      </c>
    </row>
    <row r="17" spans="1:13" ht="25.5" customHeight="1">
      <c r="A17" s="652" t="s">
        <v>227</v>
      </c>
      <c r="B17" s="645" t="s">
        <v>228</v>
      </c>
      <c r="C17" s="532">
        <v>22</v>
      </c>
      <c r="D17" s="533">
        <v>0</v>
      </c>
      <c r="E17" s="535">
        <v>1</v>
      </c>
      <c r="F17" s="617">
        <v>2</v>
      </c>
      <c r="G17" s="537">
        <v>3</v>
      </c>
      <c r="H17" s="616">
        <v>1</v>
      </c>
      <c r="I17" s="535">
        <v>9</v>
      </c>
      <c r="J17" s="617">
        <v>2</v>
      </c>
      <c r="K17" s="537">
        <v>1</v>
      </c>
      <c r="L17" s="617">
        <v>2</v>
      </c>
      <c r="M17" s="537">
        <v>1</v>
      </c>
    </row>
    <row r="18" spans="1:13" ht="25.5" customHeight="1">
      <c r="A18" s="652" t="s">
        <v>229</v>
      </c>
      <c r="B18" s="645" t="s">
        <v>246</v>
      </c>
      <c r="C18" s="532">
        <v>5</v>
      </c>
      <c r="D18" s="533">
        <v>0</v>
      </c>
      <c r="E18" s="535">
        <v>0</v>
      </c>
      <c r="F18" s="617">
        <v>0</v>
      </c>
      <c r="G18" s="537">
        <v>1</v>
      </c>
      <c r="H18" s="616">
        <v>1</v>
      </c>
      <c r="I18" s="535">
        <v>1</v>
      </c>
      <c r="J18" s="617">
        <v>2</v>
      </c>
      <c r="K18" s="537">
        <v>0</v>
      </c>
      <c r="L18" s="617">
        <v>0</v>
      </c>
      <c r="M18" s="537">
        <v>0</v>
      </c>
    </row>
    <row r="19" spans="1:13" ht="25.5" customHeight="1">
      <c r="A19" s="652" t="s">
        <v>231</v>
      </c>
      <c r="B19" s="645" t="s">
        <v>448</v>
      </c>
      <c r="C19" s="532">
        <v>3</v>
      </c>
      <c r="D19" s="533">
        <v>0</v>
      </c>
      <c r="E19" s="535">
        <v>0</v>
      </c>
      <c r="F19" s="617">
        <v>0</v>
      </c>
      <c r="G19" s="537">
        <v>0</v>
      </c>
      <c r="H19" s="616">
        <v>0</v>
      </c>
      <c r="I19" s="535">
        <v>2</v>
      </c>
      <c r="J19" s="617">
        <v>0</v>
      </c>
      <c r="K19" s="537">
        <v>0</v>
      </c>
      <c r="L19" s="617">
        <v>1</v>
      </c>
      <c r="M19" s="537">
        <v>0</v>
      </c>
    </row>
    <row r="20" spans="1:13" ht="25.5" customHeight="1">
      <c r="A20" s="652" t="s">
        <v>233</v>
      </c>
      <c r="B20" s="645" t="s">
        <v>438</v>
      </c>
      <c r="C20" s="532">
        <v>4</v>
      </c>
      <c r="D20" s="533">
        <v>0</v>
      </c>
      <c r="E20" s="535">
        <v>0</v>
      </c>
      <c r="F20" s="617">
        <v>1</v>
      </c>
      <c r="G20" s="537">
        <v>1</v>
      </c>
      <c r="H20" s="616">
        <v>2</v>
      </c>
      <c r="I20" s="535">
        <v>0</v>
      </c>
      <c r="J20" s="617">
        <v>0</v>
      </c>
      <c r="K20" s="537">
        <v>0</v>
      </c>
      <c r="L20" s="617">
        <v>0</v>
      </c>
      <c r="M20" s="537">
        <v>0</v>
      </c>
    </row>
    <row r="21" spans="1:13" ht="25.5" customHeight="1">
      <c r="A21" s="652" t="s">
        <v>235</v>
      </c>
      <c r="B21" s="645" t="s">
        <v>236</v>
      </c>
      <c r="C21" s="532">
        <v>8</v>
      </c>
      <c r="D21" s="533">
        <v>0</v>
      </c>
      <c r="E21" s="535">
        <v>0</v>
      </c>
      <c r="F21" s="617">
        <v>1</v>
      </c>
      <c r="G21" s="537">
        <v>5</v>
      </c>
      <c r="H21" s="616">
        <v>1</v>
      </c>
      <c r="I21" s="535">
        <v>1</v>
      </c>
      <c r="J21" s="617">
        <v>0</v>
      </c>
      <c r="K21" s="537">
        <v>0</v>
      </c>
      <c r="L21" s="617">
        <v>0</v>
      </c>
      <c r="M21" s="537">
        <v>0</v>
      </c>
    </row>
    <row r="22" spans="1:13" ht="25.5" customHeight="1">
      <c r="A22" s="653" t="s">
        <v>237</v>
      </c>
      <c r="B22" s="801" t="s">
        <v>248</v>
      </c>
      <c r="C22" s="532">
        <v>0</v>
      </c>
      <c r="D22" s="533">
        <v>0</v>
      </c>
      <c r="E22" s="535">
        <v>0</v>
      </c>
      <c r="F22" s="617">
        <v>0</v>
      </c>
      <c r="G22" s="537">
        <v>0</v>
      </c>
      <c r="H22" s="616">
        <v>0</v>
      </c>
      <c r="I22" s="535">
        <v>0</v>
      </c>
      <c r="J22" s="617">
        <v>0</v>
      </c>
      <c r="K22" s="537">
        <v>0</v>
      </c>
      <c r="L22" s="617">
        <v>0</v>
      </c>
      <c r="M22" s="537">
        <v>0</v>
      </c>
    </row>
    <row r="23" spans="1:13" ht="25.5" customHeight="1">
      <c r="A23" s="652" t="s">
        <v>239</v>
      </c>
      <c r="B23" s="645"/>
      <c r="C23" s="532">
        <v>10</v>
      </c>
      <c r="D23" s="533">
        <v>0</v>
      </c>
      <c r="E23" s="535">
        <v>0</v>
      </c>
      <c r="F23" s="617">
        <v>0</v>
      </c>
      <c r="G23" s="537">
        <v>1</v>
      </c>
      <c r="H23" s="616">
        <v>3</v>
      </c>
      <c r="I23" s="535">
        <v>3</v>
      </c>
      <c r="J23" s="617">
        <v>1</v>
      </c>
      <c r="K23" s="537">
        <v>1</v>
      </c>
      <c r="L23" s="617">
        <v>0</v>
      </c>
      <c r="M23" s="537">
        <v>1</v>
      </c>
    </row>
    <row r="24" spans="1:13" ht="25.5" customHeight="1">
      <c r="A24" s="652" t="s">
        <v>137</v>
      </c>
      <c r="B24" s="645"/>
      <c r="C24" s="532">
        <v>4</v>
      </c>
      <c r="D24" s="533">
        <v>0</v>
      </c>
      <c r="E24" s="535">
        <v>0</v>
      </c>
      <c r="F24" s="617">
        <v>2</v>
      </c>
      <c r="G24" s="537">
        <v>1</v>
      </c>
      <c r="H24" s="616">
        <v>0</v>
      </c>
      <c r="I24" s="535">
        <v>0</v>
      </c>
      <c r="J24" s="617">
        <v>0</v>
      </c>
      <c r="K24" s="537">
        <v>0</v>
      </c>
      <c r="L24" s="617">
        <v>0</v>
      </c>
      <c r="M24" s="537">
        <v>1</v>
      </c>
    </row>
    <row r="25" spans="1:13" ht="25.5" customHeight="1">
      <c r="A25" s="655" t="s">
        <v>240</v>
      </c>
      <c r="B25" s="656"/>
      <c r="C25" s="532">
        <v>906</v>
      </c>
      <c r="D25" s="533">
        <v>1</v>
      </c>
      <c r="E25" s="535">
        <v>2</v>
      </c>
      <c r="F25" s="617">
        <v>90</v>
      </c>
      <c r="G25" s="537">
        <v>83</v>
      </c>
      <c r="H25" s="617">
        <v>300</v>
      </c>
      <c r="I25" s="535">
        <v>223</v>
      </c>
      <c r="J25" s="617">
        <v>79</v>
      </c>
      <c r="K25" s="537">
        <v>67</v>
      </c>
      <c r="L25" s="617">
        <v>29</v>
      </c>
      <c r="M25" s="537">
        <v>32</v>
      </c>
    </row>
    <row r="26" spans="1:13">
      <c r="A26" s="522"/>
      <c r="B26" s="522"/>
      <c r="C26" s="522"/>
      <c r="D26" s="522"/>
      <c r="E26" s="522"/>
      <c r="F26" s="522"/>
      <c r="G26" s="522"/>
      <c r="H26" s="522"/>
      <c r="I26" s="522"/>
      <c r="J26" s="522"/>
      <c r="K26" s="522"/>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Ｐ明朝,標準"（平成26年6月1ヶ月間）</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695</v>
      </c>
      <c r="B1" s="522"/>
      <c r="C1" s="522"/>
      <c r="D1" s="522"/>
      <c r="E1" s="522"/>
      <c r="F1" s="522"/>
      <c r="G1" s="522"/>
      <c r="H1" s="522"/>
      <c r="I1" s="523"/>
      <c r="J1" s="523"/>
      <c r="K1" s="523"/>
    </row>
    <row r="2" spans="1:13" ht="17.25" customHeight="1">
      <c r="A2" s="310" t="s">
        <v>696</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697</v>
      </c>
      <c r="E4" s="1767"/>
      <c r="F4" s="1767"/>
      <c r="G4" s="1767"/>
      <c r="H4" s="1767"/>
      <c r="I4" s="1767"/>
      <c r="J4" s="1767"/>
      <c r="K4" s="1767"/>
      <c r="L4" s="1767"/>
      <c r="M4" s="1642"/>
    </row>
    <row r="5" spans="1:13" ht="27" customHeight="1">
      <c r="A5" s="1794"/>
      <c r="B5" s="1795"/>
      <c r="C5" s="1906"/>
      <c r="D5" s="1907" t="s">
        <v>698</v>
      </c>
      <c r="E5" s="1908"/>
      <c r="F5" s="1909" t="s">
        <v>456</v>
      </c>
      <c r="G5" s="1908"/>
      <c r="H5" s="1910" t="s">
        <v>457</v>
      </c>
      <c r="I5" s="1910"/>
      <c r="J5" s="1909" t="s">
        <v>458</v>
      </c>
      <c r="K5" s="1908"/>
      <c r="L5" s="1909" t="s">
        <v>459</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86</v>
      </c>
      <c r="D7" s="533">
        <v>0</v>
      </c>
      <c r="E7" s="535">
        <v>0</v>
      </c>
      <c r="F7" s="617">
        <v>6</v>
      </c>
      <c r="G7" s="537">
        <v>1</v>
      </c>
      <c r="H7" s="616">
        <v>16</v>
      </c>
      <c r="I7" s="535">
        <v>10</v>
      </c>
      <c r="J7" s="617">
        <v>9</v>
      </c>
      <c r="K7" s="537">
        <v>5</v>
      </c>
      <c r="L7" s="617">
        <v>9</v>
      </c>
      <c r="M7" s="537">
        <v>30</v>
      </c>
    </row>
    <row r="8" spans="1:13" ht="25.5" customHeight="1">
      <c r="A8" s="646" t="s">
        <v>214</v>
      </c>
      <c r="B8" s="647" t="s">
        <v>435</v>
      </c>
      <c r="C8" s="538">
        <v>34</v>
      </c>
      <c r="D8" s="539">
        <v>0</v>
      </c>
      <c r="E8" s="540">
        <v>0</v>
      </c>
      <c r="F8" s="481">
        <v>0</v>
      </c>
      <c r="G8" s="483">
        <v>0</v>
      </c>
      <c r="H8" s="484">
        <v>1</v>
      </c>
      <c r="I8" s="540">
        <v>0</v>
      </c>
      <c r="J8" s="481">
        <v>2</v>
      </c>
      <c r="K8" s="483">
        <v>3</v>
      </c>
      <c r="L8" s="481">
        <v>6</v>
      </c>
      <c r="M8" s="483">
        <v>22</v>
      </c>
    </row>
    <row r="9" spans="1:13" ht="25.5" customHeight="1">
      <c r="A9" s="646"/>
      <c r="B9" s="648" t="s">
        <v>436</v>
      </c>
      <c r="C9" s="542">
        <v>6</v>
      </c>
      <c r="D9" s="543">
        <v>0</v>
      </c>
      <c r="E9" s="544">
        <v>0</v>
      </c>
      <c r="F9" s="485">
        <v>0</v>
      </c>
      <c r="G9" s="487">
        <v>0</v>
      </c>
      <c r="H9" s="488">
        <v>0</v>
      </c>
      <c r="I9" s="544">
        <v>1</v>
      </c>
      <c r="J9" s="485">
        <v>2</v>
      </c>
      <c r="K9" s="487">
        <v>1</v>
      </c>
      <c r="L9" s="485">
        <v>1</v>
      </c>
      <c r="M9" s="487">
        <v>1</v>
      </c>
    </row>
    <row r="10" spans="1:13" ht="25.5" customHeight="1">
      <c r="A10" s="649"/>
      <c r="B10" s="650" t="s">
        <v>217</v>
      </c>
      <c r="C10" s="546">
        <v>46</v>
      </c>
      <c r="D10" s="547">
        <v>0</v>
      </c>
      <c r="E10" s="549">
        <v>0</v>
      </c>
      <c r="F10" s="622">
        <v>6</v>
      </c>
      <c r="G10" s="551">
        <v>1</v>
      </c>
      <c r="H10" s="621">
        <v>15</v>
      </c>
      <c r="I10" s="549">
        <v>9</v>
      </c>
      <c r="J10" s="622">
        <v>5</v>
      </c>
      <c r="K10" s="551">
        <v>1</v>
      </c>
      <c r="L10" s="622">
        <v>2</v>
      </c>
      <c r="M10" s="551">
        <v>7</v>
      </c>
    </row>
    <row r="11" spans="1:13" ht="25.5" customHeight="1">
      <c r="A11" s="644" t="s">
        <v>218</v>
      </c>
      <c r="B11" s="645" t="s">
        <v>219</v>
      </c>
      <c r="C11" s="532">
        <v>76</v>
      </c>
      <c r="D11" s="533">
        <v>0</v>
      </c>
      <c r="E11" s="535">
        <v>0</v>
      </c>
      <c r="F11" s="617">
        <v>2</v>
      </c>
      <c r="G11" s="537">
        <v>2</v>
      </c>
      <c r="H11" s="616">
        <v>50</v>
      </c>
      <c r="I11" s="535">
        <v>7</v>
      </c>
      <c r="J11" s="617">
        <v>7</v>
      </c>
      <c r="K11" s="537">
        <v>3</v>
      </c>
      <c r="L11" s="617">
        <v>3</v>
      </c>
      <c r="M11" s="537">
        <v>2</v>
      </c>
    </row>
    <row r="12" spans="1:13" ht="25.5" customHeight="1">
      <c r="A12" s="646" t="s">
        <v>214</v>
      </c>
      <c r="B12" s="647" t="s">
        <v>220</v>
      </c>
      <c r="C12" s="538">
        <v>50</v>
      </c>
      <c r="D12" s="539">
        <v>0</v>
      </c>
      <c r="E12" s="540">
        <v>0</v>
      </c>
      <c r="F12" s="481">
        <v>0</v>
      </c>
      <c r="G12" s="483">
        <v>0</v>
      </c>
      <c r="H12" s="484">
        <v>33</v>
      </c>
      <c r="I12" s="540">
        <v>5</v>
      </c>
      <c r="J12" s="481">
        <v>7</v>
      </c>
      <c r="K12" s="483">
        <v>1</v>
      </c>
      <c r="L12" s="481">
        <v>3</v>
      </c>
      <c r="M12" s="483">
        <v>1</v>
      </c>
    </row>
    <row r="13" spans="1:13" ht="25.5" customHeight="1">
      <c r="A13" s="646"/>
      <c r="B13" s="648" t="s">
        <v>221</v>
      </c>
      <c r="C13" s="542">
        <v>15</v>
      </c>
      <c r="D13" s="543">
        <v>0</v>
      </c>
      <c r="E13" s="544">
        <v>0</v>
      </c>
      <c r="F13" s="485">
        <v>1</v>
      </c>
      <c r="G13" s="487">
        <v>1</v>
      </c>
      <c r="H13" s="488">
        <v>11</v>
      </c>
      <c r="I13" s="544">
        <v>1</v>
      </c>
      <c r="J13" s="485">
        <v>0</v>
      </c>
      <c r="K13" s="487">
        <v>1</v>
      </c>
      <c r="L13" s="485">
        <v>0</v>
      </c>
      <c r="M13" s="487">
        <v>0</v>
      </c>
    </row>
    <row r="14" spans="1:13" ht="25.5" customHeight="1">
      <c r="A14" s="649"/>
      <c r="B14" s="800" t="s">
        <v>222</v>
      </c>
      <c r="C14" s="546">
        <v>11</v>
      </c>
      <c r="D14" s="547">
        <v>0</v>
      </c>
      <c r="E14" s="549">
        <v>0</v>
      </c>
      <c r="F14" s="622">
        <v>1</v>
      </c>
      <c r="G14" s="551">
        <v>1</v>
      </c>
      <c r="H14" s="621">
        <v>6</v>
      </c>
      <c r="I14" s="549">
        <v>1</v>
      </c>
      <c r="J14" s="622">
        <v>0</v>
      </c>
      <c r="K14" s="551">
        <v>1</v>
      </c>
      <c r="L14" s="622">
        <v>0</v>
      </c>
      <c r="M14" s="551">
        <v>1</v>
      </c>
    </row>
    <row r="15" spans="1:13" ht="25.5" customHeight="1">
      <c r="A15" s="652" t="s">
        <v>223</v>
      </c>
      <c r="B15" s="645" t="s">
        <v>437</v>
      </c>
      <c r="C15" s="532">
        <v>2775</v>
      </c>
      <c r="D15" s="533">
        <v>9</v>
      </c>
      <c r="E15" s="535">
        <v>4</v>
      </c>
      <c r="F15" s="617">
        <v>287</v>
      </c>
      <c r="G15" s="537">
        <v>200</v>
      </c>
      <c r="H15" s="616">
        <v>964</v>
      </c>
      <c r="I15" s="535">
        <v>818</v>
      </c>
      <c r="J15" s="617">
        <v>197</v>
      </c>
      <c r="K15" s="537">
        <v>224</v>
      </c>
      <c r="L15" s="617">
        <v>30</v>
      </c>
      <c r="M15" s="537">
        <v>42</v>
      </c>
    </row>
    <row r="16" spans="1:13" ht="25.5" customHeight="1">
      <c r="A16" s="652" t="s">
        <v>225</v>
      </c>
      <c r="B16" s="645" t="s">
        <v>226</v>
      </c>
      <c r="C16" s="532">
        <v>331</v>
      </c>
      <c r="D16" s="533">
        <v>0</v>
      </c>
      <c r="E16" s="535">
        <v>1</v>
      </c>
      <c r="F16" s="617">
        <v>16</v>
      </c>
      <c r="G16" s="537">
        <v>33</v>
      </c>
      <c r="H16" s="616">
        <v>93</v>
      </c>
      <c r="I16" s="535">
        <v>92</v>
      </c>
      <c r="J16" s="617">
        <v>28</v>
      </c>
      <c r="K16" s="537">
        <v>35</v>
      </c>
      <c r="L16" s="617">
        <v>10</v>
      </c>
      <c r="M16" s="537">
        <v>23</v>
      </c>
    </row>
    <row r="17" spans="1:13" ht="25.5" customHeight="1">
      <c r="A17" s="652" t="s">
        <v>227</v>
      </c>
      <c r="B17" s="645" t="s">
        <v>228</v>
      </c>
      <c r="C17" s="532">
        <v>74</v>
      </c>
      <c r="D17" s="533">
        <v>2</v>
      </c>
      <c r="E17" s="535">
        <v>1</v>
      </c>
      <c r="F17" s="617">
        <v>12</v>
      </c>
      <c r="G17" s="537">
        <v>17</v>
      </c>
      <c r="H17" s="616">
        <v>9</v>
      </c>
      <c r="I17" s="535">
        <v>22</v>
      </c>
      <c r="J17" s="617">
        <v>0</v>
      </c>
      <c r="K17" s="537">
        <v>6</v>
      </c>
      <c r="L17" s="617">
        <v>1</v>
      </c>
      <c r="M17" s="537">
        <v>4</v>
      </c>
    </row>
    <row r="18" spans="1:13" ht="25.5" customHeight="1">
      <c r="A18" s="652" t="s">
        <v>229</v>
      </c>
      <c r="B18" s="645" t="s">
        <v>246</v>
      </c>
      <c r="C18" s="532">
        <v>9</v>
      </c>
      <c r="D18" s="533">
        <v>0</v>
      </c>
      <c r="E18" s="535">
        <v>0</v>
      </c>
      <c r="F18" s="617">
        <v>0</v>
      </c>
      <c r="G18" s="537">
        <v>4</v>
      </c>
      <c r="H18" s="616">
        <v>2</v>
      </c>
      <c r="I18" s="535">
        <v>3</v>
      </c>
      <c r="J18" s="617">
        <v>0</v>
      </c>
      <c r="K18" s="537">
        <v>0</v>
      </c>
      <c r="L18" s="617">
        <v>0</v>
      </c>
      <c r="M18" s="537">
        <v>0</v>
      </c>
    </row>
    <row r="19" spans="1:13" ht="25.5" customHeight="1">
      <c r="A19" s="652" t="s">
        <v>231</v>
      </c>
      <c r="B19" s="645" t="s">
        <v>463</v>
      </c>
      <c r="C19" s="532">
        <v>20</v>
      </c>
      <c r="D19" s="533">
        <v>0</v>
      </c>
      <c r="E19" s="535">
        <v>0</v>
      </c>
      <c r="F19" s="617">
        <v>3</v>
      </c>
      <c r="G19" s="537">
        <v>5</v>
      </c>
      <c r="H19" s="616">
        <v>6</v>
      </c>
      <c r="I19" s="535">
        <v>3</v>
      </c>
      <c r="J19" s="617">
        <v>0</v>
      </c>
      <c r="K19" s="537">
        <v>2</v>
      </c>
      <c r="L19" s="617">
        <v>1</v>
      </c>
      <c r="M19" s="537">
        <v>0</v>
      </c>
    </row>
    <row r="20" spans="1:13" ht="25.5" customHeight="1">
      <c r="A20" s="652" t="s">
        <v>233</v>
      </c>
      <c r="B20" s="645" t="s">
        <v>438</v>
      </c>
      <c r="C20" s="532">
        <v>36</v>
      </c>
      <c r="D20" s="533">
        <v>1</v>
      </c>
      <c r="E20" s="535">
        <v>1</v>
      </c>
      <c r="F20" s="617">
        <v>3</v>
      </c>
      <c r="G20" s="537">
        <v>3</v>
      </c>
      <c r="H20" s="616">
        <v>15</v>
      </c>
      <c r="I20" s="535">
        <v>8</v>
      </c>
      <c r="J20" s="617">
        <v>1</v>
      </c>
      <c r="K20" s="537">
        <v>4</v>
      </c>
      <c r="L20" s="617">
        <v>0</v>
      </c>
      <c r="M20" s="537">
        <v>0</v>
      </c>
    </row>
    <row r="21" spans="1:13" ht="25.5" customHeight="1">
      <c r="A21" s="652" t="s">
        <v>235</v>
      </c>
      <c r="B21" s="645" t="s">
        <v>236</v>
      </c>
      <c r="C21" s="532">
        <v>51</v>
      </c>
      <c r="D21" s="533">
        <v>1</v>
      </c>
      <c r="E21" s="535">
        <v>1</v>
      </c>
      <c r="F21" s="617">
        <v>20</v>
      </c>
      <c r="G21" s="537">
        <v>13</v>
      </c>
      <c r="H21" s="616">
        <v>10</v>
      </c>
      <c r="I21" s="535">
        <v>4</v>
      </c>
      <c r="J21" s="617">
        <v>1</v>
      </c>
      <c r="K21" s="537">
        <v>1</v>
      </c>
      <c r="L21" s="617">
        <v>0</v>
      </c>
      <c r="M21" s="537">
        <v>0</v>
      </c>
    </row>
    <row r="22" spans="1:13" ht="25.5" customHeight="1">
      <c r="A22" s="653" t="s">
        <v>237</v>
      </c>
      <c r="B22" s="801" t="s">
        <v>248</v>
      </c>
      <c r="C22" s="532">
        <v>8</v>
      </c>
      <c r="D22" s="533">
        <v>0</v>
      </c>
      <c r="E22" s="535">
        <v>0</v>
      </c>
      <c r="F22" s="617">
        <v>2</v>
      </c>
      <c r="G22" s="537">
        <v>1</v>
      </c>
      <c r="H22" s="616">
        <v>2</v>
      </c>
      <c r="I22" s="535">
        <v>2</v>
      </c>
      <c r="J22" s="617">
        <v>0</v>
      </c>
      <c r="K22" s="537">
        <v>0</v>
      </c>
      <c r="L22" s="617">
        <v>0</v>
      </c>
      <c r="M22" s="537">
        <v>1</v>
      </c>
    </row>
    <row r="23" spans="1:13" ht="25.5" customHeight="1">
      <c r="A23" s="652" t="s">
        <v>239</v>
      </c>
      <c r="B23" s="645"/>
      <c r="C23" s="532">
        <v>22</v>
      </c>
      <c r="D23" s="533">
        <v>0</v>
      </c>
      <c r="E23" s="535">
        <v>0</v>
      </c>
      <c r="F23" s="617">
        <v>4</v>
      </c>
      <c r="G23" s="537">
        <v>1</v>
      </c>
      <c r="H23" s="616">
        <v>9</v>
      </c>
      <c r="I23" s="535">
        <v>4</v>
      </c>
      <c r="J23" s="617">
        <v>0</v>
      </c>
      <c r="K23" s="537">
        <v>2</v>
      </c>
      <c r="L23" s="617">
        <v>0</v>
      </c>
      <c r="M23" s="537">
        <v>2</v>
      </c>
    </row>
    <row r="24" spans="1:13" ht="25.5" customHeight="1">
      <c r="A24" s="652" t="s">
        <v>137</v>
      </c>
      <c r="B24" s="645"/>
      <c r="C24" s="532">
        <v>27</v>
      </c>
      <c r="D24" s="533">
        <v>0</v>
      </c>
      <c r="E24" s="535">
        <v>0</v>
      </c>
      <c r="F24" s="617">
        <v>0</v>
      </c>
      <c r="G24" s="537">
        <v>1</v>
      </c>
      <c r="H24" s="616">
        <v>5</v>
      </c>
      <c r="I24" s="535">
        <v>8</v>
      </c>
      <c r="J24" s="617">
        <v>0</v>
      </c>
      <c r="K24" s="537">
        <v>4</v>
      </c>
      <c r="L24" s="617">
        <v>3</v>
      </c>
      <c r="M24" s="537">
        <v>6</v>
      </c>
    </row>
    <row r="25" spans="1:13" ht="25.5" customHeight="1">
      <c r="A25" s="655" t="s">
        <v>240</v>
      </c>
      <c r="B25" s="656"/>
      <c r="C25" s="532">
        <v>3515</v>
      </c>
      <c r="D25" s="533">
        <v>13</v>
      </c>
      <c r="E25" s="535">
        <v>8</v>
      </c>
      <c r="F25" s="617">
        <v>355</v>
      </c>
      <c r="G25" s="537">
        <v>281</v>
      </c>
      <c r="H25" s="617">
        <v>1181</v>
      </c>
      <c r="I25" s="535">
        <v>981</v>
      </c>
      <c r="J25" s="617">
        <v>243</v>
      </c>
      <c r="K25" s="537">
        <v>286</v>
      </c>
      <c r="L25" s="617">
        <v>57</v>
      </c>
      <c r="M25" s="537">
        <v>110</v>
      </c>
    </row>
    <row r="26" spans="1:13">
      <c r="A26" s="522"/>
      <c r="B26" s="522"/>
      <c r="C26" s="522"/>
      <c r="D26" s="522"/>
      <c r="E26" s="522"/>
      <c r="F26" s="522"/>
      <c r="G26" s="522"/>
      <c r="H26" s="522"/>
      <c r="I26" s="522"/>
      <c r="J26" s="522"/>
      <c r="K26" s="522"/>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Ｐ明朝,標準"（平成26年6月1ヶ月間）</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695</v>
      </c>
      <c r="B1" s="522"/>
      <c r="C1" s="522"/>
      <c r="D1" s="522"/>
      <c r="E1" s="522"/>
      <c r="F1" s="522"/>
      <c r="G1" s="522"/>
      <c r="H1" s="522"/>
      <c r="I1" s="523"/>
      <c r="J1" s="523"/>
      <c r="K1" s="523"/>
    </row>
    <row r="2" spans="1:13" ht="17.25" customHeight="1">
      <c r="A2" s="310" t="s">
        <v>699</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697</v>
      </c>
      <c r="E4" s="1767"/>
      <c r="F4" s="1767"/>
      <c r="G4" s="1767"/>
      <c r="H4" s="1767"/>
      <c r="I4" s="1767"/>
      <c r="J4" s="1767"/>
      <c r="K4" s="1767"/>
      <c r="L4" s="1767"/>
      <c r="M4" s="1642"/>
    </row>
    <row r="5" spans="1:13" ht="27" customHeight="1">
      <c r="A5" s="1794"/>
      <c r="B5" s="1795"/>
      <c r="C5" s="1906"/>
      <c r="D5" s="1907" t="s">
        <v>698</v>
      </c>
      <c r="E5" s="1908"/>
      <c r="F5" s="1909" t="s">
        <v>456</v>
      </c>
      <c r="G5" s="1908"/>
      <c r="H5" s="1910" t="s">
        <v>457</v>
      </c>
      <c r="I5" s="1910"/>
      <c r="J5" s="1909" t="s">
        <v>458</v>
      </c>
      <c r="K5" s="1908"/>
      <c r="L5" s="1909" t="s">
        <v>459</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24</v>
      </c>
      <c r="D7" s="533">
        <v>0</v>
      </c>
      <c r="E7" s="535">
        <v>0</v>
      </c>
      <c r="F7" s="617">
        <v>0</v>
      </c>
      <c r="G7" s="537">
        <v>1</v>
      </c>
      <c r="H7" s="616">
        <v>2</v>
      </c>
      <c r="I7" s="535">
        <v>3</v>
      </c>
      <c r="J7" s="617">
        <v>3</v>
      </c>
      <c r="K7" s="537">
        <v>2</v>
      </c>
      <c r="L7" s="617">
        <v>6</v>
      </c>
      <c r="M7" s="537">
        <v>7</v>
      </c>
    </row>
    <row r="8" spans="1:13" ht="25.5" customHeight="1">
      <c r="A8" s="646" t="s">
        <v>214</v>
      </c>
      <c r="B8" s="647" t="s">
        <v>435</v>
      </c>
      <c r="C8" s="538">
        <v>10</v>
      </c>
      <c r="D8" s="539">
        <v>0</v>
      </c>
      <c r="E8" s="540">
        <v>0</v>
      </c>
      <c r="F8" s="481">
        <v>0</v>
      </c>
      <c r="G8" s="483">
        <v>0</v>
      </c>
      <c r="H8" s="484">
        <v>0</v>
      </c>
      <c r="I8" s="540">
        <v>1</v>
      </c>
      <c r="J8" s="481">
        <v>2</v>
      </c>
      <c r="K8" s="483">
        <v>2</v>
      </c>
      <c r="L8" s="481">
        <v>2</v>
      </c>
      <c r="M8" s="483">
        <v>3</v>
      </c>
    </row>
    <row r="9" spans="1:13" ht="25.5" customHeight="1">
      <c r="A9" s="646"/>
      <c r="B9" s="648" t="s">
        <v>436</v>
      </c>
      <c r="C9" s="542">
        <v>6</v>
      </c>
      <c r="D9" s="543">
        <v>0</v>
      </c>
      <c r="E9" s="544">
        <v>0</v>
      </c>
      <c r="F9" s="485">
        <v>0</v>
      </c>
      <c r="G9" s="487">
        <v>0</v>
      </c>
      <c r="H9" s="488">
        <v>1</v>
      </c>
      <c r="I9" s="544">
        <v>0</v>
      </c>
      <c r="J9" s="485">
        <v>1</v>
      </c>
      <c r="K9" s="487">
        <v>0</v>
      </c>
      <c r="L9" s="485">
        <v>3</v>
      </c>
      <c r="M9" s="487">
        <v>1</v>
      </c>
    </row>
    <row r="10" spans="1:13" ht="25.5" customHeight="1">
      <c r="A10" s="649"/>
      <c r="B10" s="650" t="s">
        <v>217</v>
      </c>
      <c r="C10" s="546">
        <v>8</v>
      </c>
      <c r="D10" s="547">
        <v>0</v>
      </c>
      <c r="E10" s="549">
        <v>0</v>
      </c>
      <c r="F10" s="622">
        <v>0</v>
      </c>
      <c r="G10" s="551">
        <v>1</v>
      </c>
      <c r="H10" s="621">
        <v>1</v>
      </c>
      <c r="I10" s="549">
        <v>2</v>
      </c>
      <c r="J10" s="622">
        <v>0</v>
      </c>
      <c r="K10" s="551">
        <v>0</v>
      </c>
      <c r="L10" s="622">
        <v>1</v>
      </c>
      <c r="M10" s="551">
        <v>3</v>
      </c>
    </row>
    <row r="11" spans="1:13" ht="25.5" customHeight="1">
      <c r="A11" s="644" t="s">
        <v>218</v>
      </c>
      <c r="B11" s="645" t="s">
        <v>219</v>
      </c>
      <c r="C11" s="532">
        <v>29</v>
      </c>
      <c r="D11" s="533">
        <v>0</v>
      </c>
      <c r="E11" s="535">
        <v>0</v>
      </c>
      <c r="F11" s="617">
        <v>0</v>
      </c>
      <c r="G11" s="537">
        <v>2</v>
      </c>
      <c r="H11" s="616">
        <v>10</v>
      </c>
      <c r="I11" s="535">
        <v>3</v>
      </c>
      <c r="J11" s="617">
        <v>7</v>
      </c>
      <c r="K11" s="537">
        <v>2</v>
      </c>
      <c r="L11" s="617">
        <v>4</v>
      </c>
      <c r="M11" s="537">
        <v>1</v>
      </c>
    </row>
    <row r="12" spans="1:13" ht="25.5" customHeight="1">
      <c r="A12" s="646" t="s">
        <v>214</v>
      </c>
      <c r="B12" s="647" t="s">
        <v>220</v>
      </c>
      <c r="C12" s="538">
        <v>24</v>
      </c>
      <c r="D12" s="539">
        <v>0</v>
      </c>
      <c r="E12" s="540">
        <v>0</v>
      </c>
      <c r="F12" s="481">
        <v>0</v>
      </c>
      <c r="G12" s="483">
        <v>1</v>
      </c>
      <c r="H12" s="484">
        <v>10</v>
      </c>
      <c r="I12" s="540">
        <v>2</v>
      </c>
      <c r="J12" s="481">
        <v>6</v>
      </c>
      <c r="K12" s="483">
        <v>1</v>
      </c>
      <c r="L12" s="481">
        <v>4</v>
      </c>
      <c r="M12" s="483">
        <v>0</v>
      </c>
    </row>
    <row r="13" spans="1:13" ht="25.5" customHeight="1">
      <c r="A13" s="646"/>
      <c r="B13" s="648" t="s">
        <v>221</v>
      </c>
      <c r="C13" s="542">
        <v>5</v>
      </c>
      <c r="D13" s="543">
        <v>0</v>
      </c>
      <c r="E13" s="544">
        <v>0</v>
      </c>
      <c r="F13" s="485">
        <v>0</v>
      </c>
      <c r="G13" s="487">
        <v>1</v>
      </c>
      <c r="H13" s="488">
        <v>0</v>
      </c>
      <c r="I13" s="544">
        <v>1</v>
      </c>
      <c r="J13" s="485">
        <v>1</v>
      </c>
      <c r="K13" s="487">
        <v>1</v>
      </c>
      <c r="L13" s="485">
        <v>0</v>
      </c>
      <c r="M13" s="487">
        <v>1</v>
      </c>
    </row>
    <row r="14" spans="1:13" ht="25.5" customHeight="1">
      <c r="A14" s="649"/>
      <c r="B14" s="800" t="s">
        <v>222</v>
      </c>
      <c r="C14" s="546">
        <v>0</v>
      </c>
      <c r="D14" s="547">
        <v>0</v>
      </c>
      <c r="E14" s="549">
        <v>0</v>
      </c>
      <c r="F14" s="622">
        <v>0</v>
      </c>
      <c r="G14" s="551">
        <v>0</v>
      </c>
      <c r="H14" s="621">
        <v>0</v>
      </c>
      <c r="I14" s="549">
        <v>0</v>
      </c>
      <c r="J14" s="622">
        <v>0</v>
      </c>
      <c r="K14" s="551">
        <v>0</v>
      </c>
      <c r="L14" s="622">
        <v>0</v>
      </c>
      <c r="M14" s="551">
        <v>0</v>
      </c>
    </row>
    <row r="15" spans="1:13" ht="25.5" customHeight="1">
      <c r="A15" s="652" t="s">
        <v>223</v>
      </c>
      <c r="B15" s="645" t="s">
        <v>437</v>
      </c>
      <c r="C15" s="532">
        <v>570</v>
      </c>
      <c r="D15" s="533">
        <v>0</v>
      </c>
      <c r="E15" s="535">
        <v>2</v>
      </c>
      <c r="F15" s="617">
        <v>42</v>
      </c>
      <c r="G15" s="537">
        <v>33</v>
      </c>
      <c r="H15" s="616">
        <v>201</v>
      </c>
      <c r="I15" s="535">
        <v>170</v>
      </c>
      <c r="J15" s="617">
        <v>48</v>
      </c>
      <c r="K15" s="537">
        <v>45</v>
      </c>
      <c r="L15" s="617">
        <v>11</v>
      </c>
      <c r="M15" s="537">
        <v>18</v>
      </c>
    </row>
    <row r="16" spans="1:13" ht="25.5" customHeight="1">
      <c r="A16" s="652" t="s">
        <v>225</v>
      </c>
      <c r="B16" s="645" t="s">
        <v>226</v>
      </c>
      <c r="C16" s="532">
        <v>101</v>
      </c>
      <c r="D16" s="533">
        <v>0</v>
      </c>
      <c r="E16" s="535">
        <v>0</v>
      </c>
      <c r="F16" s="617">
        <v>4</v>
      </c>
      <c r="G16" s="537">
        <v>7</v>
      </c>
      <c r="H16" s="616">
        <v>29</v>
      </c>
      <c r="I16" s="535">
        <v>27</v>
      </c>
      <c r="J16" s="617">
        <v>9</v>
      </c>
      <c r="K16" s="537">
        <v>17</v>
      </c>
      <c r="L16" s="617">
        <v>1</v>
      </c>
      <c r="M16" s="537">
        <v>7</v>
      </c>
    </row>
    <row r="17" spans="1:13" ht="25.5" customHeight="1">
      <c r="A17" s="652" t="s">
        <v>227</v>
      </c>
      <c r="B17" s="645" t="s">
        <v>228</v>
      </c>
      <c r="C17" s="532">
        <v>19</v>
      </c>
      <c r="D17" s="533">
        <v>0</v>
      </c>
      <c r="E17" s="535">
        <v>0</v>
      </c>
      <c r="F17" s="617">
        <v>2</v>
      </c>
      <c r="G17" s="537">
        <v>1</v>
      </c>
      <c r="H17" s="616">
        <v>3</v>
      </c>
      <c r="I17" s="535">
        <v>5</v>
      </c>
      <c r="J17" s="617">
        <v>1</v>
      </c>
      <c r="K17" s="537">
        <v>4</v>
      </c>
      <c r="L17" s="617">
        <v>2</v>
      </c>
      <c r="M17" s="537">
        <v>1</v>
      </c>
    </row>
    <row r="18" spans="1:13" ht="25.5" customHeight="1">
      <c r="A18" s="652" t="s">
        <v>229</v>
      </c>
      <c r="B18" s="645" t="s">
        <v>246</v>
      </c>
      <c r="C18" s="532">
        <v>3</v>
      </c>
      <c r="D18" s="533">
        <v>0</v>
      </c>
      <c r="E18" s="535">
        <v>0</v>
      </c>
      <c r="F18" s="617">
        <v>0</v>
      </c>
      <c r="G18" s="537">
        <v>2</v>
      </c>
      <c r="H18" s="616">
        <v>0</v>
      </c>
      <c r="I18" s="535">
        <v>1</v>
      </c>
      <c r="J18" s="617">
        <v>0</v>
      </c>
      <c r="K18" s="537">
        <v>0</v>
      </c>
      <c r="L18" s="617">
        <v>0</v>
      </c>
      <c r="M18" s="537">
        <v>0</v>
      </c>
    </row>
    <row r="19" spans="1:13" ht="25.5" customHeight="1">
      <c r="A19" s="652" t="s">
        <v>231</v>
      </c>
      <c r="B19" s="645" t="s">
        <v>463</v>
      </c>
      <c r="C19" s="532">
        <v>7</v>
      </c>
      <c r="D19" s="533">
        <v>0</v>
      </c>
      <c r="E19" s="535">
        <v>0</v>
      </c>
      <c r="F19" s="617">
        <v>1</v>
      </c>
      <c r="G19" s="537">
        <v>3</v>
      </c>
      <c r="H19" s="616">
        <v>0</v>
      </c>
      <c r="I19" s="535">
        <v>2</v>
      </c>
      <c r="J19" s="617">
        <v>0</v>
      </c>
      <c r="K19" s="537">
        <v>1</v>
      </c>
      <c r="L19" s="617">
        <v>0</v>
      </c>
      <c r="M19" s="537">
        <v>0</v>
      </c>
    </row>
    <row r="20" spans="1:13" ht="25.5" customHeight="1">
      <c r="A20" s="652" t="s">
        <v>233</v>
      </c>
      <c r="B20" s="645" t="s">
        <v>438</v>
      </c>
      <c r="C20" s="532">
        <v>15</v>
      </c>
      <c r="D20" s="533">
        <v>0</v>
      </c>
      <c r="E20" s="535">
        <v>0</v>
      </c>
      <c r="F20" s="617">
        <v>2</v>
      </c>
      <c r="G20" s="537">
        <v>4</v>
      </c>
      <c r="H20" s="616">
        <v>3</v>
      </c>
      <c r="I20" s="535">
        <v>5</v>
      </c>
      <c r="J20" s="617">
        <v>0</v>
      </c>
      <c r="K20" s="537">
        <v>1</v>
      </c>
      <c r="L20" s="617">
        <v>0</v>
      </c>
      <c r="M20" s="537">
        <v>0</v>
      </c>
    </row>
    <row r="21" spans="1:13" ht="25.5" customHeight="1">
      <c r="A21" s="652" t="s">
        <v>235</v>
      </c>
      <c r="B21" s="645" t="s">
        <v>236</v>
      </c>
      <c r="C21" s="532">
        <v>4</v>
      </c>
      <c r="D21" s="533">
        <v>0</v>
      </c>
      <c r="E21" s="535">
        <v>0</v>
      </c>
      <c r="F21" s="617">
        <v>2</v>
      </c>
      <c r="G21" s="537">
        <v>2</v>
      </c>
      <c r="H21" s="616">
        <v>0</v>
      </c>
      <c r="I21" s="535">
        <v>0</v>
      </c>
      <c r="J21" s="617">
        <v>0</v>
      </c>
      <c r="K21" s="537">
        <v>0</v>
      </c>
      <c r="L21" s="617">
        <v>0</v>
      </c>
      <c r="M21" s="537">
        <v>0</v>
      </c>
    </row>
    <row r="22" spans="1:13" ht="25.5" customHeight="1">
      <c r="A22" s="653" t="s">
        <v>237</v>
      </c>
      <c r="B22" s="801" t="s">
        <v>248</v>
      </c>
      <c r="C22" s="532">
        <v>0</v>
      </c>
      <c r="D22" s="533">
        <v>0</v>
      </c>
      <c r="E22" s="535">
        <v>0</v>
      </c>
      <c r="F22" s="617">
        <v>0</v>
      </c>
      <c r="G22" s="537">
        <v>0</v>
      </c>
      <c r="H22" s="616">
        <v>0</v>
      </c>
      <c r="I22" s="535">
        <v>0</v>
      </c>
      <c r="J22" s="617">
        <v>0</v>
      </c>
      <c r="K22" s="537">
        <v>0</v>
      </c>
      <c r="L22" s="617">
        <v>0</v>
      </c>
      <c r="M22" s="537">
        <v>0</v>
      </c>
    </row>
    <row r="23" spans="1:13" ht="25.5" customHeight="1">
      <c r="A23" s="652" t="s">
        <v>239</v>
      </c>
      <c r="B23" s="645"/>
      <c r="C23" s="532">
        <v>8</v>
      </c>
      <c r="D23" s="533">
        <v>0</v>
      </c>
      <c r="E23" s="535">
        <v>0</v>
      </c>
      <c r="F23" s="617">
        <v>2</v>
      </c>
      <c r="G23" s="537">
        <v>0</v>
      </c>
      <c r="H23" s="616">
        <v>3</v>
      </c>
      <c r="I23" s="535">
        <v>1</v>
      </c>
      <c r="J23" s="617">
        <v>1</v>
      </c>
      <c r="K23" s="537">
        <v>1</v>
      </c>
      <c r="L23" s="617">
        <v>0</v>
      </c>
      <c r="M23" s="537">
        <v>0</v>
      </c>
    </row>
    <row r="24" spans="1:13" ht="25.5" customHeight="1">
      <c r="A24" s="652" t="s">
        <v>137</v>
      </c>
      <c r="B24" s="645"/>
      <c r="C24" s="532">
        <v>1</v>
      </c>
      <c r="D24" s="533">
        <v>0</v>
      </c>
      <c r="E24" s="535">
        <v>0</v>
      </c>
      <c r="F24" s="617">
        <v>0</v>
      </c>
      <c r="G24" s="537">
        <v>0</v>
      </c>
      <c r="H24" s="616">
        <v>1</v>
      </c>
      <c r="I24" s="535">
        <v>0</v>
      </c>
      <c r="J24" s="617">
        <v>0</v>
      </c>
      <c r="K24" s="537">
        <v>0</v>
      </c>
      <c r="L24" s="617">
        <v>0</v>
      </c>
      <c r="M24" s="537">
        <v>0</v>
      </c>
    </row>
    <row r="25" spans="1:13" ht="25.5" customHeight="1">
      <c r="A25" s="655" t="s">
        <v>240</v>
      </c>
      <c r="B25" s="656"/>
      <c r="C25" s="532">
        <v>781</v>
      </c>
      <c r="D25" s="533">
        <v>0</v>
      </c>
      <c r="E25" s="535">
        <v>2</v>
      </c>
      <c r="F25" s="617">
        <v>55</v>
      </c>
      <c r="G25" s="537">
        <v>55</v>
      </c>
      <c r="H25" s="617">
        <v>252</v>
      </c>
      <c r="I25" s="535">
        <v>217</v>
      </c>
      <c r="J25" s="617">
        <v>69</v>
      </c>
      <c r="K25" s="537">
        <v>73</v>
      </c>
      <c r="L25" s="617">
        <v>24</v>
      </c>
      <c r="M25" s="537">
        <v>34</v>
      </c>
    </row>
    <row r="26" spans="1:13">
      <c r="A26" s="522"/>
      <c r="B26" s="522"/>
      <c r="C26" s="522"/>
      <c r="D26" s="522"/>
      <c r="E26" s="522"/>
      <c r="F26" s="522"/>
      <c r="G26" s="522"/>
      <c r="H26" s="522"/>
      <c r="I26" s="522"/>
      <c r="J26" s="522"/>
      <c r="K26" s="522"/>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Ｐ明朝,標準"（平成26年6月1ヶ月間）</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700</v>
      </c>
      <c r="B1" s="522"/>
      <c r="C1" s="522"/>
      <c r="D1" s="522"/>
      <c r="E1" s="522"/>
      <c r="F1" s="522"/>
      <c r="G1" s="522"/>
      <c r="H1" s="522"/>
      <c r="I1" s="523"/>
      <c r="J1" s="523"/>
      <c r="K1" s="523"/>
    </row>
    <row r="2" spans="1:13" ht="17.25" customHeight="1">
      <c r="A2" s="310" t="s">
        <v>701</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702</v>
      </c>
      <c r="E4" s="1767"/>
      <c r="F4" s="1767"/>
      <c r="G4" s="1767"/>
      <c r="H4" s="1767"/>
      <c r="I4" s="1767"/>
      <c r="J4" s="1767"/>
      <c r="K4" s="1767"/>
      <c r="L4" s="1767"/>
      <c r="M4" s="1642"/>
    </row>
    <row r="5" spans="1:13" ht="27" customHeight="1">
      <c r="A5" s="1794"/>
      <c r="B5" s="1795"/>
      <c r="C5" s="1906"/>
      <c r="D5" s="1907" t="s">
        <v>703</v>
      </c>
      <c r="E5" s="1908"/>
      <c r="F5" s="1909" t="s">
        <v>471</v>
      </c>
      <c r="G5" s="1908"/>
      <c r="H5" s="1910" t="s">
        <v>472</v>
      </c>
      <c r="I5" s="1910"/>
      <c r="J5" s="1909" t="s">
        <v>473</v>
      </c>
      <c r="K5" s="1908"/>
      <c r="L5" s="1909" t="s">
        <v>474</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1253</v>
      </c>
      <c r="D7" s="533">
        <v>3</v>
      </c>
      <c r="E7" s="535">
        <v>3</v>
      </c>
      <c r="F7" s="617">
        <v>34</v>
      </c>
      <c r="G7" s="537">
        <v>30</v>
      </c>
      <c r="H7" s="616">
        <v>162</v>
      </c>
      <c r="I7" s="535">
        <v>88</v>
      </c>
      <c r="J7" s="617">
        <v>140</v>
      </c>
      <c r="K7" s="537">
        <v>136</v>
      </c>
      <c r="L7" s="617">
        <v>205</v>
      </c>
      <c r="M7" s="537">
        <v>452</v>
      </c>
    </row>
    <row r="8" spans="1:13" ht="25.5" customHeight="1">
      <c r="A8" s="646" t="s">
        <v>214</v>
      </c>
      <c r="B8" s="647" t="s">
        <v>435</v>
      </c>
      <c r="C8" s="538">
        <v>534</v>
      </c>
      <c r="D8" s="539">
        <v>0</v>
      </c>
      <c r="E8" s="540">
        <v>0</v>
      </c>
      <c r="F8" s="481">
        <v>1</v>
      </c>
      <c r="G8" s="483">
        <v>0</v>
      </c>
      <c r="H8" s="484">
        <v>19</v>
      </c>
      <c r="I8" s="540">
        <v>13</v>
      </c>
      <c r="J8" s="481">
        <v>51</v>
      </c>
      <c r="K8" s="483">
        <v>53</v>
      </c>
      <c r="L8" s="481">
        <v>109</v>
      </c>
      <c r="M8" s="483">
        <v>288</v>
      </c>
    </row>
    <row r="9" spans="1:13" ht="25.5" customHeight="1">
      <c r="A9" s="646"/>
      <c r="B9" s="648" t="s">
        <v>436</v>
      </c>
      <c r="C9" s="542">
        <v>87</v>
      </c>
      <c r="D9" s="543">
        <v>0</v>
      </c>
      <c r="E9" s="544">
        <v>0</v>
      </c>
      <c r="F9" s="485">
        <v>0</v>
      </c>
      <c r="G9" s="487">
        <v>0</v>
      </c>
      <c r="H9" s="488">
        <v>6</v>
      </c>
      <c r="I9" s="544">
        <v>3</v>
      </c>
      <c r="J9" s="485">
        <v>17</v>
      </c>
      <c r="K9" s="487">
        <v>10</v>
      </c>
      <c r="L9" s="485">
        <v>25</v>
      </c>
      <c r="M9" s="487">
        <v>26</v>
      </c>
    </row>
    <row r="10" spans="1:13" ht="25.5" customHeight="1">
      <c r="A10" s="649"/>
      <c r="B10" s="650" t="s">
        <v>217</v>
      </c>
      <c r="C10" s="546">
        <v>632</v>
      </c>
      <c r="D10" s="547">
        <v>3</v>
      </c>
      <c r="E10" s="549">
        <v>3</v>
      </c>
      <c r="F10" s="622">
        <v>33</v>
      </c>
      <c r="G10" s="551">
        <v>30</v>
      </c>
      <c r="H10" s="621">
        <v>137</v>
      </c>
      <c r="I10" s="549">
        <v>72</v>
      </c>
      <c r="J10" s="622">
        <v>72</v>
      </c>
      <c r="K10" s="551">
        <v>73</v>
      </c>
      <c r="L10" s="622">
        <v>71</v>
      </c>
      <c r="M10" s="551">
        <v>138</v>
      </c>
    </row>
    <row r="11" spans="1:13" ht="25.5" customHeight="1">
      <c r="A11" s="644" t="s">
        <v>218</v>
      </c>
      <c r="B11" s="645" t="s">
        <v>219</v>
      </c>
      <c r="C11" s="532">
        <v>1508</v>
      </c>
      <c r="D11" s="533">
        <v>1</v>
      </c>
      <c r="E11" s="535">
        <v>0</v>
      </c>
      <c r="F11" s="617">
        <v>54</v>
      </c>
      <c r="G11" s="537">
        <v>23</v>
      </c>
      <c r="H11" s="616">
        <v>760</v>
      </c>
      <c r="I11" s="535">
        <v>127</v>
      </c>
      <c r="J11" s="617">
        <v>389</v>
      </c>
      <c r="K11" s="537">
        <v>44</v>
      </c>
      <c r="L11" s="617">
        <v>99</v>
      </c>
      <c r="M11" s="537">
        <v>11</v>
      </c>
    </row>
    <row r="12" spans="1:13" ht="25.5" customHeight="1">
      <c r="A12" s="646" t="s">
        <v>214</v>
      </c>
      <c r="B12" s="647" t="s">
        <v>220</v>
      </c>
      <c r="C12" s="538">
        <v>1317</v>
      </c>
      <c r="D12" s="539">
        <v>0</v>
      </c>
      <c r="E12" s="540">
        <v>0</v>
      </c>
      <c r="F12" s="481">
        <v>31</v>
      </c>
      <c r="G12" s="483">
        <v>13</v>
      </c>
      <c r="H12" s="484">
        <v>661</v>
      </c>
      <c r="I12" s="540">
        <v>97</v>
      </c>
      <c r="J12" s="481">
        <v>371</v>
      </c>
      <c r="K12" s="483">
        <v>38</v>
      </c>
      <c r="L12" s="481">
        <v>95</v>
      </c>
      <c r="M12" s="483">
        <v>11</v>
      </c>
    </row>
    <row r="13" spans="1:13" ht="25.5" customHeight="1">
      <c r="A13" s="646"/>
      <c r="B13" s="648" t="s">
        <v>221</v>
      </c>
      <c r="C13" s="542">
        <v>76</v>
      </c>
      <c r="D13" s="543">
        <v>0</v>
      </c>
      <c r="E13" s="544">
        <v>0</v>
      </c>
      <c r="F13" s="485">
        <v>8</v>
      </c>
      <c r="G13" s="487">
        <v>5</v>
      </c>
      <c r="H13" s="488">
        <v>37</v>
      </c>
      <c r="I13" s="544">
        <v>17</v>
      </c>
      <c r="J13" s="485">
        <v>7</v>
      </c>
      <c r="K13" s="487">
        <v>1</v>
      </c>
      <c r="L13" s="485">
        <v>1</v>
      </c>
      <c r="M13" s="487">
        <v>0</v>
      </c>
    </row>
    <row r="14" spans="1:13" ht="25.5" customHeight="1">
      <c r="A14" s="649"/>
      <c r="B14" s="800" t="s">
        <v>222</v>
      </c>
      <c r="C14" s="546">
        <v>115</v>
      </c>
      <c r="D14" s="547">
        <v>1</v>
      </c>
      <c r="E14" s="549">
        <v>0</v>
      </c>
      <c r="F14" s="622">
        <v>15</v>
      </c>
      <c r="G14" s="551">
        <v>5</v>
      </c>
      <c r="H14" s="621">
        <v>62</v>
      </c>
      <c r="I14" s="549">
        <v>13</v>
      </c>
      <c r="J14" s="622">
        <v>11</v>
      </c>
      <c r="K14" s="551">
        <v>5</v>
      </c>
      <c r="L14" s="622">
        <v>3</v>
      </c>
      <c r="M14" s="551">
        <v>0</v>
      </c>
    </row>
    <row r="15" spans="1:13" ht="25.5" customHeight="1">
      <c r="A15" s="652" t="s">
        <v>223</v>
      </c>
      <c r="B15" s="645" t="s">
        <v>437</v>
      </c>
      <c r="C15" s="532">
        <v>23352</v>
      </c>
      <c r="D15" s="533">
        <v>12</v>
      </c>
      <c r="E15" s="535">
        <v>16</v>
      </c>
      <c r="F15" s="617">
        <v>1879</v>
      </c>
      <c r="G15" s="537">
        <v>1409</v>
      </c>
      <c r="H15" s="616">
        <v>8261</v>
      </c>
      <c r="I15" s="535">
        <v>6504</v>
      </c>
      <c r="J15" s="617">
        <v>2097</v>
      </c>
      <c r="K15" s="537">
        <v>2159</v>
      </c>
      <c r="L15" s="617">
        <v>364</v>
      </c>
      <c r="M15" s="537">
        <v>651</v>
      </c>
    </row>
    <row r="16" spans="1:13" ht="25.5" customHeight="1">
      <c r="A16" s="652" t="s">
        <v>225</v>
      </c>
      <c r="B16" s="645" t="s">
        <v>226</v>
      </c>
      <c r="C16" s="532">
        <v>4022</v>
      </c>
      <c r="D16" s="533">
        <v>3</v>
      </c>
      <c r="E16" s="535">
        <v>5</v>
      </c>
      <c r="F16" s="617">
        <v>142</v>
      </c>
      <c r="G16" s="537">
        <v>276</v>
      </c>
      <c r="H16" s="616">
        <v>935</v>
      </c>
      <c r="I16" s="535">
        <v>1103</v>
      </c>
      <c r="J16" s="617">
        <v>374</v>
      </c>
      <c r="K16" s="537">
        <v>581</v>
      </c>
      <c r="L16" s="617">
        <v>140</v>
      </c>
      <c r="M16" s="537">
        <v>463</v>
      </c>
    </row>
    <row r="17" spans="1:13" ht="25.5" customHeight="1">
      <c r="A17" s="652" t="s">
        <v>227</v>
      </c>
      <c r="B17" s="645" t="s">
        <v>228</v>
      </c>
      <c r="C17" s="532">
        <v>827</v>
      </c>
      <c r="D17" s="533">
        <v>7</v>
      </c>
      <c r="E17" s="535">
        <v>5</v>
      </c>
      <c r="F17" s="617">
        <v>82</v>
      </c>
      <c r="G17" s="537">
        <v>124</v>
      </c>
      <c r="H17" s="616">
        <v>159</v>
      </c>
      <c r="I17" s="535">
        <v>211</v>
      </c>
      <c r="J17" s="617">
        <v>43</v>
      </c>
      <c r="K17" s="537">
        <v>86</v>
      </c>
      <c r="L17" s="617">
        <v>23</v>
      </c>
      <c r="M17" s="537">
        <v>87</v>
      </c>
    </row>
    <row r="18" spans="1:13" ht="25.5" customHeight="1">
      <c r="A18" s="652" t="s">
        <v>229</v>
      </c>
      <c r="B18" s="645" t="s">
        <v>246</v>
      </c>
      <c r="C18" s="532">
        <v>46</v>
      </c>
      <c r="D18" s="533">
        <v>0</v>
      </c>
      <c r="E18" s="535">
        <v>1</v>
      </c>
      <c r="F18" s="617">
        <v>2</v>
      </c>
      <c r="G18" s="537">
        <v>11</v>
      </c>
      <c r="H18" s="616">
        <v>12</v>
      </c>
      <c r="I18" s="535">
        <v>11</v>
      </c>
      <c r="J18" s="617">
        <v>2</v>
      </c>
      <c r="K18" s="537">
        <v>2</v>
      </c>
      <c r="L18" s="617">
        <v>2</v>
      </c>
      <c r="M18" s="537">
        <v>3</v>
      </c>
    </row>
    <row r="19" spans="1:13" ht="25.5" customHeight="1">
      <c r="A19" s="652" t="s">
        <v>231</v>
      </c>
      <c r="B19" s="645" t="s">
        <v>479</v>
      </c>
      <c r="C19" s="532">
        <v>208</v>
      </c>
      <c r="D19" s="533">
        <v>0</v>
      </c>
      <c r="E19" s="535">
        <v>1</v>
      </c>
      <c r="F19" s="617">
        <v>22</v>
      </c>
      <c r="G19" s="537">
        <v>49</v>
      </c>
      <c r="H19" s="616">
        <v>39</v>
      </c>
      <c r="I19" s="535">
        <v>76</v>
      </c>
      <c r="J19" s="617">
        <v>6</v>
      </c>
      <c r="K19" s="537">
        <v>7</v>
      </c>
      <c r="L19" s="617">
        <v>5</v>
      </c>
      <c r="M19" s="537">
        <v>3</v>
      </c>
    </row>
    <row r="20" spans="1:13" ht="25.5" customHeight="1">
      <c r="A20" s="652" t="s">
        <v>233</v>
      </c>
      <c r="B20" s="645" t="s">
        <v>438</v>
      </c>
      <c r="C20" s="532">
        <v>437</v>
      </c>
      <c r="D20" s="533">
        <v>0</v>
      </c>
      <c r="E20" s="535">
        <v>2</v>
      </c>
      <c r="F20" s="617">
        <v>59</v>
      </c>
      <c r="G20" s="537">
        <v>63</v>
      </c>
      <c r="H20" s="616">
        <v>143</v>
      </c>
      <c r="I20" s="535">
        <v>118</v>
      </c>
      <c r="J20" s="617">
        <v>25</v>
      </c>
      <c r="K20" s="537">
        <v>17</v>
      </c>
      <c r="L20" s="617">
        <v>6</v>
      </c>
      <c r="M20" s="537">
        <v>4</v>
      </c>
    </row>
    <row r="21" spans="1:13" ht="25.5" customHeight="1">
      <c r="A21" s="652" t="s">
        <v>235</v>
      </c>
      <c r="B21" s="645" t="s">
        <v>236</v>
      </c>
      <c r="C21" s="532">
        <v>147</v>
      </c>
      <c r="D21" s="533">
        <v>4</v>
      </c>
      <c r="E21" s="535">
        <v>4</v>
      </c>
      <c r="F21" s="617">
        <v>65</v>
      </c>
      <c r="G21" s="537">
        <v>29</v>
      </c>
      <c r="H21" s="616">
        <v>34</v>
      </c>
      <c r="I21" s="535">
        <v>8</v>
      </c>
      <c r="J21" s="617">
        <v>1</v>
      </c>
      <c r="K21" s="537">
        <v>1</v>
      </c>
      <c r="L21" s="617">
        <v>1</v>
      </c>
      <c r="M21" s="537">
        <v>0</v>
      </c>
    </row>
    <row r="22" spans="1:13" ht="25.5" customHeight="1">
      <c r="A22" s="653" t="s">
        <v>237</v>
      </c>
      <c r="B22" s="801" t="s">
        <v>248</v>
      </c>
      <c r="C22" s="532">
        <v>70</v>
      </c>
      <c r="D22" s="533">
        <v>5</v>
      </c>
      <c r="E22" s="535">
        <v>6</v>
      </c>
      <c r="F22" s="617">
        <v>10</v>
      </c>
      <c r="G22" s="537">
        <v>9</v>
      </c>
      <c r="H22" s="616">
        <v>13</v>
      </c>
      <c r="I22" s="535">
        <v>18</v>
      </c>
      <c r="J22" s="617">
        <v>2</v>
      </c>
      <c r="K22" s="537">
        <v>5</v>
      </c>
      <c r="L22" s="617">
        <v>1</v>
      </c>
      <c r="M22" s="537">
        <v>1</v>
      </c>
    </row>
    <row r="23" spans="1:13" ht="25.5" customHeight="1">
      <c r="A23" s="652" t="s">
        <v>239</v>
      </c>
      <c r="B23" s="645"/>
      <c r="C23" s="532">
        <v>304</v>
      </c>
      <c r="D23" s="533">
        <v>1</v>
      </c>
      <c r="E23" s="535">
        <v>0</v>
      </c>
      <c r="F23" s="617">
        <v>18</v>
      </c>
      <c r="G23" s="537">
        <v>16</v>
      </c>
      <c r="H23" s="616">
        <v>112</v>
      </c>
      <c r="I23" s="535">
        <v>71</v>
      </c>
      <c r="J23" s="617">
        <v>40</v>
      </c>
      <c r="K23" s="537">
        <v>31</v>
      </c>
      <c r="L23" s="617">
        <v>9</v>
      </c>
      <c r="M23" s="537">
        <v>6</v>
      </c>
    </row>
    <row r="24" spans="1:13" ht="25.5" customHeight="1">
      <c r="A24" s="652" t="s">
        <v>137</v>
      </c>
      <c r="B24" s="645"/>
      <c r="C24" s="532">
        <v>120</v>
      </c>
      <c r="D24" s="533">
        <v>1</v>
      </c>
      <c r="E24" s="535">
        <v>0</v>
      </c>
      <c r="F24" s="617">
        <v>7</v>
      </c>
      <c r="G24" s="537">
        <v>22</v>
      </c>
      <c r="H24" s="616">
        <v>30</v>
      </c>
      <c r="I24" s="535">
        <v>25</v>
      </c>
      <c r="J24" s="617">
        <v>9</v>
      </c>
      <c r="K24" s="537">
        <v>13</v>
      </c>
      <c r="L24" s="617">
        <v>3</v>
      </c>
      <c r="M24" s="537">
        <v>10</v>
      </c>
    </row>
    <row r="25" spans="1:13" ht="25.5" customHeight="1">
      <c r="A25" s="655" t="s">
        <v>240</v>
      </c>
      <c r="B25" s="656"/>
      <c r="C25" s="532">
        <v>32294</v>
      </c>
      <c r="D25" s="533">
        <v>37</v>
      </c>
      <c r="E25" s="535">
        <v>43</v>
      </c>
      <c r="F25" s="617">
        <v>2374</v>
      </c>
      <c r="G25" s="537">
        <v>2061</v>
      </c>
      <c r="H25" s="617">
        <v>10660</v>
      </c>
      <c r="I25" s="535">
        <v>8360</v>
      </c>
      <c r="J25" s="617">
        <v>3128</v>
      </c>
      <c r="K25" s="537">
        <v>3082</v>
      </c>
      <c r="L25" s="617">
        <v>858</v>
      </c>
      <c r="M25" s="537">
        <v>1691</v>
      </c>
    </row>
    <row r="26" spans="1:13">
      <c r="A26" s="522"/>
      <c r="B26" s="522"/>
      <c r="C26" s="522"/>
      <c r="D26" s="522"/>
      <c r="E26" s="522"/>
      <c r="F26" s="522"/>
      <c r="G26" s="522"/>
      <c r="H26" s="522"/>
      <c r="I26" s="522"/>
      <c r="J26" s="522"/>
      <c r="K26" s="522"/>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Ｐ明朝,標準"（平成26年6月1ヶ月間）</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zoomScalePageLayoutView="85" workbookViewId="0">
      <selection activeCell="P4" sqref="P4"/>
    </sheetView>
  </sheetViews>
  <sheetFormatPr defaultColWidth="9" defaultRowHeight="10.8"/>
  <cols>
    <col min="1" max="1" width="3.6640625" style="10" customWidth="1"/>
    <col min="2" max="2" width="41" style="10" bestFit="1" customWidth="1"/>
    <col min="3" max="16384" width="9" style="10"/>
  </cols>
  <sheetData>
    <row r="1" spans="1:13" ht="17.25" customHeight="1">
      <c r="A1" s="524" t="s">
        <v>700</v>
      </c>
      <c r="B1" s="522"/>
      <c r="C1" s="522"/>
      <c r="D1" s="522"/>
      <c r="E1" s="522"/>
      <c r="F1" s="522"/>
      <c r="G1" s="522"/>
      <c r="H1" s="522"/>
      <c r="I1" s="523"/>
      <c r="J1" s="523"/>
      <c r="K1" s="523"/>
    </row>
    <row r="2" spans="1:13" ht="17.25" customHeight="1">
      <c r="A2" s="310" t="s">
        <v>704</v>
      </c>
      <c r="B2" s="311"/>
    </row>
    <row r="3" spans="1:13" ht="11.25" customHeight="1">
      <c r="A3" s="778"/>
      <c r="B3" s="522"/>
      <c r="C3" s="522"/>
      <c r="D3" s="522"/>
      <c r="E3" s="522"/>
      <c r="F3" s="522"/>
      <c r="G3" s="522"/>
      <c r="H3" s="522"/>
      <c r="I3" s="525"/>
      <c r="J3" s="525"/>
      <c r="K3" s="526"/>
    </row>
    <row r="4" spans="1:13" ht="15" customHeight="1">
      <c r="A4" s="1444" t="s">
        <v>198</v>
      </c>
      <c r="B4" s="1446"/>
      <c r="C4" s="1762" t="s">
        <v>199</v>
      </c>
      <c r="D4" s="1766" t="s">
        <v>702</v>
      </c>
      <c r="E4" s="1767"/>
      <c r="F4" s="1767"/>
      <c r="G4" s="1767"/>
      <c r="H4" s="1767"/>
      <c r="I4" s="1767"/>
      <c r="J4" s="1767"/>
      <c r="K4" s="1767"/>
      <c r="L4" s="1767"/>
      <c r="M4" s="1642"/>
    </row>
    <row r="5" spans="1:13" ht="27" customHeight="1">
      <c r="A5" s="1794"/>
      <c r="B5" s="1795"/>
      <c r="C5" s="1906"/>
      <c r="D5" s="1907" t="s">
        <v>703</v>
      </c>
      <c r="E5" s="1908"/>
      <c r="F5" s="1909" t="s">
        <v>471</v>
      </c>
      <c r="G5" s="1908"/>
      <c r="H5" s="1910" t="s">
        <v>472</v>
      </c>
      <c r="I5" s="1910"/>
      <c r="J5" s="1909" t="s">
        <v>473</v>
      </c>
      <c r="K5" s="1908"/>
      <c r="L5" s="1909" t="s">
        <v>474</v>
      </c>
      <c r="M5" s="1908"/>
    </row>
    <row r="6" spans="1:13" ht="15" customHeight="1">
      <c r="A6" s="1796"/>
      <c r="B6" s="1797"/>
      <c r="C6" s="1771"/>
      <c r="D6" s="554" t="s">
        <v>625</v>
      </c>
      <c r="E6" s="796" t="s">
        <v>626</v>
      </c>
      <c r="F6" s="797" t="s">
        <v>625</v>
      </c>
      <c r="G6" s="798" t="s">
        <v>626</v>
      </c>
      <c r="H6" s="799" t="s">
        <v>625</v>
      </c>
      <c r="I6" s="796" t="s">
        <v>626</v>
      </c>
      <c r="J6" s="797" t="s">
        <v>625</v>
      </c>
      <c r="K6" s="798" t="s">
        <v>626</v>
      </c>
      <c r="L6" s="797" t="s">
        <v>625</v>
      </c>
      <c r="M6" s="798" t="s">
        <v>626</v>
      </c>
    </row>
    <row r="7" spans="1:13" ht="25.5" customHeight="1">
      <c r="A7" s="644" t="s">
        <v>212</v>
      </c>
      <c r="B7" s="645" t="s">
        <v>213</v>
      </c>
      <c r="C7" s="532">
        <v>326</v>
      </c>
      <c r="D7" s="533">
        <v>0</v>
      </c>
      <c r="E7" s="535">
        <v>0</v>
      </c>
      <c r="F7" s="617">
        <v>1</v>
      </c>
      <c r="G7" s="537">
        <v>0</v>
      </c>
      <c r="H7" s="616">
        <v>17</v>
      </c>
      <c r="I7" s="535">
        <v>14</v>
      </c>
      <c r="J7" s="617">
        <v>22</v>
      </c>
      <c r="K7" s="537">
        <v>30</v>
      </c>
      <c r="L7" s="617">
        <v>74</v>
      </c>
      <c r="M7" s="537">
        <v>168</v>
      </c>
    </row>
    <row r="8" spans="1:13" ht="25.5" customHeight="1">
      <c r="A8" s="646" t="s">
        <v>214</v>
      </c>
      <c r="B8" s="647" t="s">
        <v>435</v>
      </c>
      <c r="C8" s="538">
        <v>207</v>
      </c>
      <c r="D8" s="539">
        <v>0</v>
      </c>
      <c r="E8" s="540">
        <v>0</v>
      </c>
      <c r="F8" s="481">
        <v>0</v>
      </c>
      <c r="G8" s="483">
        <v>0</v>
      </c>
      <c r="H8" s="484">
        <v>2</v>
      </c>
      <c r="I8" s="540">
        <v>6</v>
      </c>
      <c r="J8" s="481">
        <v>7</v>
      </c>
      <c r="K8" s="483">
        <v>18</v>
      </c>
      <c r="L8" s="481">
        <v>52</v>
      </c>
      <c r="M8" s="483">
        <v>122</v>
      </c>
    </row>
    <row r="9" spans="1:13" ht="25.5" customHeight="1">
      <c r="A9" s="646"/>
      <c r="B9" s="648" t="s">
        <v>436</v>
      </c>
      <c r="C9" s="542">
        <v>27</v>
      </c>
      <c r="D9" s="543">
        <v>0</v>
      </c>
      <c r="E9" s="544">
        <v>0</v>
      </c>
      <c r="F9" s="485">
        <v>0</v>
      </c>
      <c r="G9" s="487">
        <v>0</v>
      </c>
      <c r="H9" s="488">
        <v>0</v>
      </c>
      <c r="I9" s="544">
        <v>0</v>
      </c>
      <c r="J9" s="485">
        <v>3</v>
      </c>
      <c r="K9" s="487">
        <v>4</v>
      </c>
      <c r="L9" s="485">
        <v>8</v>
      </c>
      <c r="M9" s="487">
        <v>12</v>
      </c>
    </row>
    <row r="10" spans="1:13" ht="25.5" customHeight="1">
      <c r="A10" s="649"/>
      <c r="B10" s="650" t="s">
        <v>217</v>
      </c>
      <c r="C10" s="546">
        <v>92</v>
      </c>
      <c r="D10" s="547">
        <v>0</v>
      </c>
      <c r="E10" s="549">
        <v>0</v>
      </c>
      <c r="F10" s="622">
        <v>1</v>
      </c>
      <c r="G10" s="551">
        <v>0</v>
      </c>
      <c r="H10" s="621">
        <v>15</v>
      </c>
      <c r="I10" s="549">
        <v>8</v>
      </c>
      <c r="J10" s="622">
        <v>12</v>
      </c>
      <c r="K10" s="551">
        <v>8</v>
      </c>
      <c r="L10" s="622">
        <v>14</v>
      </c>
      <c r="M10" s="551">
        <v>34</v>
      </c>
    </row>
    <row r="11" spans="1:13" ht="25.5" customHeight="1">
      <c r="A11" s="644" t="s">
        <v>218</v>
      </c>
      <c r="B11" s="645" t="s">
        <v>219</v>
      </c>
      <c r="C11" s="532">
        <v>216</v>
      </c>
      <c r="D11" s="533">
        <v>0</v>
      </c>
      <c r="E11" s="535">
        <v>0</v>
      </c>
      <c r="F11" s="617">
        <v>3</v>
      </c>
      <c r="G11" s="537">
        <v>2</v>
      </c>
      <c r="H11" s="616">
        <v>101</v>
      </c>
      <c r="I11" s="535">
        <v>22</v>
      </c>
      <c r="J11" s="617">
        <v>55</v>
      </c>
      <c r="K11" s="537">
        <v>9</v>
      </c>
      <c r="L11" s="617">
        <v>21</v>
      </c>
      <c r="M11" s="537">
        <v>3</v>
      </c>
    </row>
    <row r="12" spans="1:13" ht="25.5" customHeight="1">
      <c r="A12" s="646" t="s">
        <v>214</v>
      </c>
      <c r="B12" s="647" t="s">
        <v>220</v>
      </c>
      <c r="C12" s="538">
        <v>194</v>
      </c>
      <c r="D12" s="539">
        <v>0</v>
      </c>
      <c r="E12" s="540">
        <v>0</v>
      </c>
      <c r="F12" s="481">
        <v>2</v>
      </c>
      <c r="G12" s="483">
        <v>1</v>
      </c>
      <c r="H12" s="484">
        <v>87</v>
      </c>
      <c r="I12" s="540">
        <v>18</v>
      </c>
      <c r="J12" s="481">
        <v>53</v>
      </c>
      <c r="K12" s="483">
        <v>9</v>
      </c>
      <c r="L12" s="481">
        <v>21</v>
      </c>
      <c r="M12" s="483">
        <v>3</v>
      </c>
    </row>
    <row r="13" spans="1:13" ht="25.5" customHeight="1">
      <c r="A13" s="646"/>
      <c r="B13" s="648" t="s">
        <v>221</v>
      </c>
      <c r="C13" s="542">
        <v>11</v>
      </c>
      <c r="D13" s="543">
        <v>0</v>
      </c>
      <c r="E13" s="544">
        <v>0</v>
      </c>
      <c r="F13" s="485">
        <v>1</v>
      </c>
      <c r="G13" s="487">
        <v>0</v>
      </c>
      <c r="H13" s="488">
        <v>8</v>
      </c>
      <c r="I13" s="544">
        <v>2</v>
      </c>
      <c r="J13" s="485">
        <v>0</v>
      </c>
      <c r="K13" s="487">
        <v>0</v>
      </c>
      <c r="L13" s="485">
        <v>0</v>
      </c>
      <c r="M13" s="487">
        <v>0</v>
      </c>
    </row>
    <row r="14" spans="1:13" ht="25.5" customHeight="1">
      <c r="A14" s="649"/>
      <c r="B14" s="800" t="s">
        <v>222</v>
      </c>
      <c r="C14" s="546">
        <v>11</v>
      </c>
      <c r="D14" s="547">
        <v>0</v>
      </c>
      <c r="E14" s="549">
        <v>0</v>
      </c>
      <c r="F14" s="622">
        <v>0</v>
      </c>
      <c r="G14" s="551">
        <v>1</v>
      </c>
      <c r="H14" s="621">
        <v>6</v>
      </c>
      <c r="I14" s="549">
        <v>2</v>
      </c>
      <c r="J14" s="622">
        <v>2</v>
      </c>
      <c r="K14" s="551">
        <v>0</v>
      </c>
      <c r="L14" s="622">
        <v>0</v>
      </c>
      <c r="M14" s="551">
        <v>0</v>
      </c>
    </row>
    <row r="15" spans="1:13" ht="25.5" customHeight="1">
      <c r="A15" s="652" t="s">
        <v>223</v>
      </c>
      <c r="B15" s="645" t="s">
        <v>437</v>
      </c>
      <c r="C15" s="532">
        <v>3223</v>
      </c>
      <c r="D15" s="533">
        <v>3</v>
      </c>
      <c r="E15" s="535">
        <v>0</v>
      </c>
      <c r="F15" s="617">
        <v>212</v>
      </c>
      <c r="G15" s="537">
        <v>147</v>
      </c>
      <c r="H15" s="616">
        <v>1102</v>
      </c>
      <c r="I15" s="535">
        <v>905</v>
      </c>
      <c r="J15" s="617">
        <v>317</v>
      </c>
      <c r="K15" s="537">
        <v>349</v>
      </c>
      <c r="L15" s="617">
        <v>61</v>
      </c>
      <c r="M15" s="537">
        <v>127</v>
      </c>
    </row>
    <row r="16" spans="1:13" ht="25.5" customHeight="1">
      <c r="A16" s="652" t="s">
        <v>225</v>
      </c>
      <c r="B16" s="645" t="s">
        <v>226</v>
      </c>
      <c r="C16" s="532">
        <v>646</v>
      </c>
      <c r="D16" s="533">
        <v>1</v>
      </c>
      <c r="E16" s="535">
        <v>1</v>
      </c>
      <c r="F16" s="617">
        <v>13</v>
      </c>
      <c r="G16" s="537">
        <v>32</v>
      </c>
      <c r="H16" s="616">
        <v>120</v>
      </c>
      <c r="I16" s="535">
        <v>165</v>
      </c>
      <c r="J16" s="617">
        <v>46</v>
      </c>
      <c r="K16" s="537">
        <v>103</v>
      </c>
      <c r="L16" s="617">
        <v>36</v>
      </c>
      <c r="M16" s="537">
        <v>129</v>
      </c>
    </row>
    <row r="17" spans="1:13" ht="25.5" customHeight="1">
      <c r="A17" s="652" t="s">
        <v>227</v>
      </c>
      <c r="B17" s="645" t="s">
        <v>228</v>
      </c>
      <c r="C17" s="532">
        <v>125</v>
      </c>
      <c r="D17" s="533">
        <v>0</v>
      </c>
      <c r="E17" s="535">
        <v>0</v>
      </c>
      <c r="F17" s="617">
        <v>11</v>
      </c>
      <c r="G17" s="537">
        <v>17</v>
      </c>
      <c r="H17" s="616">
        <v>15</v>
      </c>
      <c r="I17" s="535">
        <v>37</v>
      </c>
      <c r="J17" s="617">
        <v>4</v>
      </c>
      <c r="K17" s="537">
        <v>11</v>
      </c>
      <c r="L17" s="617">
        <v>6</v>
      </c>
      <c r="M17" s="537">
        <v>24</v>
      </c>
    </row>
    <row r="18" spans="1:13" ht="25.5" customHeight="1">
      <c r="A18" s="652" t="s">
        <v>229</v>
      </c>
      <c r="B18" s="645" t="s">
        <v>246</v>
      </c>
      <c r="C18" s="532">
        <v>4</v>
      </c>
      <c r="D18" s="533">
        <v>0</v>
      </c>
      <c r="E18" s="535">
        <v>0</v>
      </c>
      <c r="F18" s="617">
        <v>0</v>
      </c>
      <c r="G18" s="537">
        <v>1</v>
      </c>
      <c r="H18" s="616">
        <v>0</v>
      </c>
      <c r="I18" s="535">
        <v>1</v>
      </c>
      <c r="J18" s="617">
        <v>1</v>
      </c>
      <c r="K18" s="537">
        <v>0</v>
      </c>
      <c r="L18" s="617">
        <v>0</v>
      </c>
      <c r="M18" s="537">
        <v>1</v>
      </c>
    </row>
    <row r="19" spans="1:13" ht="25.5" customHeight="1">
      <c r="A19" s="652" t="s">
        <v>231</v>
      </c>
      <c r="B19" s="645" t="s">
        <v>479</v>
      </c>
      <c r="C19" s="532">
        <v>27</v>
      </c>
      <c r="D19" s="533">
        <v>0</v>
      </c>
      <c r="E19" s="535">
        <v>0</v>
      </c>
      <c r="F19" s="617">
        <v>3</v>
      </c>
      <c r="G19" s="537">
        <v>10</v>
      </c>
      <c r="H19" s="616">
        <v>6</v>
      </c>
      <c r="I19" s="535">
        <v>6</v>
      </c>
      <c r="J19" s="617">
        <v>0</v>
      </c>
      <c r="K19" s="537">
        <v>0</v>
      </c>
      <c r="L19" s="617">
        <v>2</v>
      </c>
      <c r="M19" s="537">
        <v>0</v>
      </c>
    </row>
    <row r="20" spans="1:13" ht="25.5" customHeight="1">
      <c r="A20" s="652" t="s">
        <v>233</v>
      </c>
      <c r="B20" s="645" t="s">
        <v>438</v>
      </c>
      <c r="C20" s="532">
        <v>80</v>
      </c>
      <c r="D20" s="533">
        <v>1</v>
      </c>
      <c r="E20" s="535">
        <v>0</v>
      </c>
      <c r="F20" s="617">
        <v>10</v>
      </c>
      <c r="G20" s="537">
        <v>13</v>
      </c>
      <c r="H20" s="616">
        <v>19</v>
      </c>
      <c r="I20" s="535">
        <v>18</v>
      </c>
      <c r="J20" s="617">
        <v>10</v>
      </c>
      <c r="K20" s="537">
        <v>7</v>
      </c>
      <c r="L20" s="617">
        <v>1</v>
      </c>
      <c r="M20" s="537">
        <v>1</v>
      </c>
    </row>
    <row r="21" spans="1:13" ht="25.5" customHeight="1">
      <c r="A21" s="652" t="s">
        <v>235</v>
      </c>
      <c r="B21" s="645" t="s">
        <v>236</v>
      </c>
      <c r="C21" s="532">
        <v>21</v>
      </c>
      <c r="D21" s="533">
        <v>0</v>
      </c>
      <c r="E21" s="535">
        <v>1</v>
      </c>
      <c r="F21" s="617">
        <v>9</v>
      </c>
      <c r="G21" s="537">
        <v>2</v>
      </c>
      <c r="H21" s="616">
        <v>3</v>
      </c>
      <c r="I21" s="535">
        <v>4</v>
      </c>
      <c r="J21" s="617">
        <v>2</v>
      </c>
      <c r="K21" s="537">
        <v>0</v>
      </c>
      <c r="L21" s="617">
        <v>0</v>
      </c>
      <c r="M21" s="537">
        <v>0</v>
      </c>
    </row>
    <row r="22" spans="1:13" ht="25.5" customHeight="1">
      <c r="A22" s="653" t="s">
        <v>237</v>
      </c>
      <c r="B22" s="801" t="s">
        <v>248</v>
      </c>
      <c r="C22" s="532">
        <v>8</v>
      </c>
      <c r="D22" s="533">
        <v>0</v>
      </c>
      <c r="E22" s="535">
        <v>0</v>
      </c>
      <c r="F22" s="617">
        <v>1</v>
      </c>
      <c r="G22" s="537">
        <v>1</v>
      </c>
      <c r="H22" s="616">
        <v>0</v>
      </c>
      <c r="I22" s="535">
        <v>3</v>
      </c>
      <c r="J22" s="617">
        <v>0</v>
      </c>
      <c r="K22" s="537">
        <v>1</v>
      </c>
      <c r="L22" s="617">
        <v>1</v>
      </c>
      <c r="M22" s="537">
        <v>1</v>
      </c>
    </row>
    <row r="23" spans="1:13" ht="25.5" customHeight="1">
      <c r="A23" s="652" t="s">
        <v>239</v>
      </c>
      <c r="B23" s="645"/>
      <c r="C23" s="532">
        <v>46</v>
      </c>
      <c r="D23" s="533">
        <v>0</v>
      </c>
      <c r="E23" s="535">
        <v>0</v>
      </c>
      <c r="F23" s="617">
        <v>2</v>
      </c>
      <c r="G23" s="537">
        <v>0</v>
      </c>
      <c r="H23" s="616">
        <v>20</v>
      </c>
      <c r="I23" s="535">
        <v>12</v>
      </c>
      <c r="J23" s="617">
        <v>3</v>
      </c>
      <c r="K23" s="537">
        <v>3</v>
      </c>
      <c r="L23" s="617">
        <v>6</v>
      </c>
      <c r="M23" s="537">
        <v>0</v>
      </c>
    </row>
    <row r="24" spans="1:13" ht="25.5" customHeight="1">
      <c r="A24" s="652" t="s">
        <v>137</v>
      </c>
      <c r="B24" s="645"/>
      <c r="C24" s="532">
        <v>27</v>
      </c>
      <c r="D24" s="533">
        <v>0</v>
      </c>
      <c r="E24" s="535">
        <v>14</v>
      </c>
      <c r="F24" s="617">
        <v>0</v>
      </c>
      <c r="G24" s="537">
        <v>0</v>
      </c>
      <c r="H24" s="616">
        <v>3</v>
      </c>
      <c r="I24" s="535">
        <v>3</v>
      </c>
      <c r="J24" s="617">
        <v>2</v>
      </c>
      <c r="K24" s="537">
        <v>2</v>
      </c>
      <c r="L24" s="617">
        <v>2</v>
      </c>
      <c r="M24" s="537">
        <v>1</v>
      </c>
    </row>
    <row r="25" spans="1:13" ht="25.5" customHeight="1">
      <c r="A25" s="655" t="s">
        <v>240</v>
      </c>
      <c r="B25" s="656"/>
      <c r="C25" s="532">
        <v>4749</v>
      </c>
      <c r="D25" s="533">
        <v>5</v>
      </c>
      <c r="E25" s="535">
        <v>16</v>
      </c>
      <c r="F25" s="617">
        <v>265</v>
      </c>
      <c r="G25" s="537">
        <v>225</v>
      </c>
      <c r="H25" s="617">
        <v>1406</v>
      </c>
      <c r="I25" s="535">
        <v>1190</v>
      </c>
      <c r="J25" s="617">
        <v>462</v>
      </c>
      <c r="K25" s="537">
        <v>515</v>
      </c>
      <c r="L25" s="617">
        <v>210</v>
      </c>
      <c r="M25" s="537">
        <v>455</v>
      </c>
    </row>
    <row r="26" spans="1:13">
      <c r="A26" s="522"/>
      <c r="B26" s="522"/>
      <c r="C26" s="522"/>
      <c r="D26" s="522"/>
      <c r="E26" s="522"/>
      <c r="F26" s="522"/>
      <c r="G26" s="522"/>
      <c r="H26" s="522"/>
      <c r="I26" s="522"/>
      <c r="J26" s="522"/>
      <c r="K26" s="522"/>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Ｐ明朝,標準"（平成26年6月1ヶ月間）</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705</v>
      </c>
      <c r="B1" s="522"/>
      <c r="C1" s="522"/>
      <c r="D1" s="522"/>
      <c r="E1" s="522"/>
      <c r="F1" s="522"/>
      <c r="G1" s="522"/>
      <c r="H1" s="522"/>
      <c r="I1" s="523"/>
      <c r="J1" s="523"/>
      <c r="K1" s="523"/>
    </row>
    <row r="2" spans="1:15" s="2" customFormat="1" ht="16.2">
      <c r="A2" s="37" t="s">
        <v>1659</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756" t="s">
        <v>198</v>
      </c>
      <c r="B4" s="1757"/>
      <c r="C4" s="1756" t="s">
        <v>199</v>
      </c>
      <c r="D4" s="1760" t="s">
        <v>706</v>
      </c>
      <c r="E4" s="1761"/>
      <c r="F4" s="1761"/>
      <c r="G4" s="1761"/>
      <c r="H4" s="1761"/>
      <c r="I4" s="1761"/>
      <c r="J4" s="1761"/>
      <c r="K4" s="1761"/>
      <c r="L4" s="1761"/>
      <c r="M4" s="1537"/>
    </row>
    <row r="5" spans="1:15" ht="27" customHeight="1">
      <c r="A5" s="1758"/>
      <c r="B5" s="1759"/>
      <c r="C5" s="1901"/>
      <c r="D5" s="1567" t="s">
        <v>707</v>
      </c>
      <c r="E5" s="1554"/>
      <c r="F5" s="1553" t="s">
        <v>511</v>
      </c>
      <c r="G5" s="1554"/>
      <c r="H5" s="1903" t="s">
        <v>512</v>
      </c>
      <c r="I5" s="1903"/>
      <c r="J5" s="1553" t="s">
        <v>513</v>
      </c>
      <c r="K5" s="1554"/>
      <c r="L5" s="1553" t="s">
        <v>514</v>
      </c>
      <c r="M5" s="1554"/>
    </row>
    <row r="6" spans="1:15" ht="15" customHeight="1">
      <c r="A6" s="1772"/>
      <c r="B6" s="1773"/>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969</v>
      </c>
      <c r="D7" s="533">
        <v>0</v>
      </c>
      <c r="E7" s="535">
        <v>0</v>
      </c>
      <c r="F7" s="617">
        <v>5</v>
      </c>
      <c r="G7" s="537">
        <v>5</v>
      </c>
      <c r="H7" s="616">
        <v>37</v>
      </c>
      <c r="I7" s="535">
        <v>15</v>
      </c>
      <c r="J7" s="617">
        <v>59</v>
      </c>
      <c r="K7" s="537">
        <v>94</v>
      </c>
      <c r="L7" s="617">
        <v>226</v>
      </c>
      <c r="M7" s="537">
        <v>528</v>
      </c>
      <c r="O7" s="10">
        <f>IF(C7=SUM(D7:M7),0,1)</f>
        <v>0</v>
      </c>
    </row>
    <row r="8" spans="1:15" ht="25.5" customHeight="1">
      <c r="A8" s="282" t="s">
        <v>214</v>
      </c>
      <c r="B8" s="283" t="s">
        <v>435</v>
      </c>
      <c r="C8" s="538">
        <v>669</v>
      </c>
      <c r="D8" s="539">
        <v>0</v>
      </c>
      <c r="E8" s="540">
        <v>0</v>
      </c>
      <c r="F8" s="481">
        <v>0</v>
      </c>
      <c r="G8" s="483">
        <v>0</v>
      </c>
      <c r="H8" s="484">
        <v>11</v>
      </c>
      <c r="I8" s="540">
        <v>2</v>
      </c>
      <c r="J8" s="481">
        <v>38</v>
      </c>
      <c r="K8" s="483">
        <v>53</v>
      </c>
      <c r="L8" s="481">
        <v>169</v>
      </c>
      <c r="M8" s="483">
        <v>396</v>
      </c>
      <c r="O8" s="10">
        <f t="shared" ref="O8:O25" si="0">IF(C8=SUM(D8:M8),0,1)</f>
        <v>0</v>
      </c>
    </row>
    <row r="9" spans="1:15" ht="25.5" customHeight="1">
      <c r="A9" s="282"/>
      <c r="B9" s="290" t="s">
        <v>436</v>
      </c>
      <c r="C9" s="542">
        <v>97</v>
      </c>
      <c r="D9" s="543">
        <v>0</v>
      </c>
      <c r="E9" s="544">
        <v>0</v>
      </c>
      <c r="F9" s="485">
        <v>0</v>
      </c>
      <c r="G9" s="487">
        <v>0</v>
      </c>
      <c r="H9" s="488">
        <v>1</v>
      </c>
      <c r="I9" s="544">
        <v>1</v>
      </c>
      <c r="J9" s="485">
        <v>7</v>
      </c>
      <c r="K9" s="487">
        <v>19</v>
      </c>
      <c r="L9" s="485">
        <v>23</v>
      </c>
      <c r="M9" s="487">
        <v>46</v>
      </c>
      <c r="O9" s="10">
        <f t="shared" si="0"/>
        <v>0</v>
      </c>
    </row>
    <row r="10" spans="1:15" ht="25.5" customHeight="1">
      <c r="A10" s="297"/>
      <c r="B10" s="552" t="s">
        <v>217</v>
      </c>
      <c r="C10" s="546">
        <v>203</v>
      </c>
      <c r="D10" s="547">
        <v>0</v>
      </c>
      <c r="E10" s="549">
        <v>0</v>
      </c>
      <c r="F10" s="622">
        <v>5</v>
      </c>
      <c r="G10" s="551">
        <v>5</v>
      </c>
      <c r="H10" s="621">
        <v>25</v>
      </c>
      <c r="I10" s="549">
        <v>12</v>
      </c>
      <c r="J10" s="622">
        <v>14</v>
      </c>
      <c r="K10" s="551">
        <v>22</v>
      </c>
      <c r="L10" s="622">
        <v>34</v>
      </c>
      <c r="M10" s="551">
        <v>86</v>
      </c>
      <c r="O10" s="10">
        <f t="shared" si="0"/>
        <v>0</v>
      </c>
    </row>
    <row r="11" spans="1:15" ht="25.5" customHeight="1">
      <c r="A11" s="272" t="s">
        <v>218</v>
      </c>
      <c r="B11" s="273" t="s">
        <v>219</v>
      </c>
      <c r="C11" s="532">
        <v>388</v>
      </c>
      <c r="D11" s="533">
        <v>0</v>
      </c>
      <c r="E11" s="535">
        <v>1</v>
      </c>
      <c r="F11" s="617">
        <v>24</v>
      </c>
      <c r="G11" s="537">
        <v>8</v>
      </c>
      <c r="H11" s="616">
        <v>183</v>
      </c>
      <c r="I11" s="535">
        <v>43</v>
      </c>
      <c r="J11" s="617">
        <v>75</v>
      </c>
      <c r="K11" s="537">
        <v>15</v>
      </c>
      <c r="L11" s="617">
        <v>30</v>
      </c>
      <c r="M11" s="537">
        <v>9</v>
      </c>
      <c r="O11" s="10">
        <f t="shared" si="0"/>
        <v>0</v>
      </c>
    </row>
    <row r="12" spans="1:15" ht="25.5" customHeight="1">
      <c r="A12" s="282" t="s">
        <v>214</v>
      </c>
      <c r="B12" s="595" t="s">
        <v>220</v>
      </c>
      <c r="C12" s="538">
        <v>295</v>
      </c>
      <c r="D12" s="539">
        <v>0</v>
      </c>
      <c r="E12" s="540">
        <v>0</v>
      </c>
      <c r="F12" s="481">
        <v>6</v>
      </c>
      <c r="G12" s="483">
        <v>4</v>
      </c>
      <c r="H12" s="484">
        <v>134</v>
      </c>
      <c r="I12" s="540">
        <v>34</v>
      </c>
      <c r="J12" s="481">
        <v>68</v>
      </c>
      <c r="K12" s="483">
        <v>12</v>
      </c>
      <c r="L12" s="481">
        <v>29</v>
      </c>
      <c r="M12" s="483">
        <v>8</v>
      </c>
      <c r="O12" s="10">
        <f t="shared" si="0"/>
        <v>0</v>
      </c>
    </row>
    <row r="13" spans="1:15" ht="25.5" customHeight="1">
      <c r="A13" s="282"/>
      <c r="B13" s="290" t="s">
        <v>221</v>
      </c>
      <c r="C13" s="542">
        <v>65</v>
      </c>
      <c r="D13" s="543">
        <v>0</v>
      </c>
      <c r="E13" s="544">
        <v>1</v>
      </c>
      <c r="F13" s="485">
        <v>10</v>
      </c>
      <c r="G13" s="487">
        <v>3</v>
      </c>
      <c r="H13" s="488">
        <v>39</v>
      </c>
      <c r="I13" s="544">
        <v>6</v>
      </c>
      <c r="J13" s="485">
        <v>6</v>
      </c>
      <c r="K13" s="487">
        <v>0</v>
      </c>
      <c r="L13" s="485">
        <v>0</v>
      </c>
      <c r="M13" s="487">
        <v>0</v>
      </c>
      <c r="O13" s="10">
        <f t="shared" si="0"/>
        <v>0</v>
      </c>
    </row>
    <row r="14" spans="1:15" ht="25.5" customHeight="1">
      <c r="A14" s="297"/>
      <c r="B14" s="552" t="s">
        <v>222</v>
      </c>
      <c r="C14" s="546">
        <v>28</v>
      </c>
      <c r="D14" s="547">
        <v>0</v>
      </c>
      <c r="E14" s="549">
        <v>0</v>
      </c>
      <c r="F14" s="622">
        <v>8</v>
      </c>
      <c r="G14" s="551">
        <v>1</v>
      </c>
      <c r="H14" s="621">
        <v>10</v>
      </c>
      <c r="I14" s="549">
        <v>3</v>
      </c>
      <c r="J14" s="622">
        <v>1</v>
      </c>
      <c r="K14" s="551">
        <v>3</v>
      </c>
      <c r="L14" s="622">
        <v>1</v>
      </c>
      <c r="M14" s="551">
        <v>1</v>
      </c>
      <c r="O14" s="10">
        <f t="shared" si="0"/>
        <v>0</v>
      </c>
    </row>
    <row r="15" spans="1:15" ht="25.5" customHeight="1">
      <c r="A15" s="306" t="s">
        <v>223</v>
      </c>
      <c r="B15" s="273" t="s">
        <v>437</v>
      </c>
      <c r="C15" s="532">
        <v>4798</v>
      </c>
      <c r="D15" s="533">
        <v>10</v>
      </c>
      <c r="E15" s="535">
        <v>11</v>
      </c>
      <c r="F15" s="617">
        <v>423</v>
      </c>
      <c r="G15" s="537">
        <v>366</v>
      </c>
      <c r="H15" s="616">
        <v>1472</v>
      </c>
      <c r="I15" s="535">
        <v>1305</v>
      </c>
      <c r="J15" s="617">
        <v>396</v>
      </c>
      <c r="K15" s="537">
        <v>436</v>
      </c>
      <c r="L15" s="617">
        <v>119</v>
      </c>
      <c r="M15" s="537">
        <v>260</v>
      </c>
      <c r="O15" s="10">
        <f t="shared" si="0"/>
        <v>0</v>
      </c>
    </row>
    <row r="16" spans="1:15" ht="25.5" customHeight="1">
      <c r="A16" s="306" t="s">
        <v>225</v>
      </c>
      <c r="B16" s="273" t="s">
        <v>226</v>
      </c>
      <c r="C16" s="532">
        <v>1873</v>
      </c>
      <c r="D16" s="533">
        <v>5</v>
      </c>
      <c r="E16" s="535">
        <v>3</v>
      </c>
      <c r="F16" s="617">
        <v>117</v>
      </c>
      <c r="G16" s="537">
        <v>165</v>
      </c>
      <c r="H16" s="616">
        <v>374</v>
      </c>
      <c r="I16" s="535">
        <v>513</v>
      </c>
      <c r="J16" s="617">
        <v>103</v>
      </c>
      <c r="K16" s="537">
        <v>190</v>
      </c>
      <c r="L16" s="617">
        <v>93</v>
      </c>
      <c r="M16" s="537">
        <v>310</v>
      </c>
      <c r="O16" s="10">
        <f t="shared" si="0"/>
        <v>0</v>
      </c>
    </row>
    <row r="17" spans="1:15" ht="25.5" customHeight="1">
      <c r="A17" s="306" t="s">
        <v>227</v>
      </c>
      <c r="B17" s="553" t="s">
        <v>228</v>
      </c>
      <c r="C17" s="532">
        <v>887</v>
      </c>
      <c r="D17" s="533">
        <v>12</v>
      </c>
      <c r="E17" s="535">
        <v>17</v>
      </c>
      <c r="F17" s="617">
        <v>146</v>
      </c>
      <c r="G17" s="537">
        <v>97</v>
      </c>
      <c r="H17" s="616">
        <v>121</v>
      </c>
      <c r="I17" s="535">
        <v>262</v>
      </c>
      <c r="J17" s="617">
        <v>33</v>
      </c>
      <c r="K17" s="537">
        <v>53</v>
      </c>
      <c r="L17" s="617">
        <v>30</v>
      </c>
      <c r="M17" s="537">
        <v>116</v>
      </c>
      <c r="O17" s="10">
        <f t="shared" si="0"/>
        <v>0</v>
      </c>
    </row>
    <row r="18" spans="1:15" ht="25.5" customHeight="1">
      <c r="A18" s="306" t="s">
        <v>229</v>
      </c>
      <c r="B18" s="553" t="s">
        <v>246</v>
      </c>
      <c r="C18" s="532">
        <v>34</v>
      </c>
      <c r="D18" s="533">
        <v>0</v>
      </c>
      <c r="E18" s="535">
        <v>1</v>
      </c>
      <c r="F18" s="617">
        <v>2</v>
      </c>
      <c r="G18" s="537">
        <v>14</v>
      </c>
      <c r="H18" s="616">
        <v>2</v>
      </c>
      <c r="I18" s="535">
        <v>7</v>
      </c>
      <c r="J18" s="617">
        <v>2</v>
      </c>
      <c r="K18" s="537">
        <v>5</v>
      </c>
      <c r="L18" s="617">
        <v>0</v>
      </c>
      <c r="M18" s="537">
        <v>1</v>
      </c>
      <c r="O18" s="10">
        <f t="shared" si="0"/>
        <v>0</v>
      </c>
    </row>
    <row r="19" spans="1:15" ht="25.5" customHeight="1">
      <c r="A19" s="306" t="s">
        <v>231</v>
      </c>
      <c r="B19" s="273" t="s">
        <v>250</v>
      </c>
      <c r="C19" s="532">
        <v>133</v>
      </c>
      <c r="D19" s="533">
        <v>0</v>
      </c>
      <c r="E19" s="535">
        <v>14</v>
      </c>
      <c r="F19" s="617">
        <v>16</v>
      </c>
      <c r="G19" s="537">
        <v>36</v>
      </c>
      <c r="H19" s="616">
        <v>23</v>
      </c>
      <c r="I19" s="535">
        <v>35</v>
      </c>
      <c r="J19" s="617">
        <v>4</v>
      </c>
      <c r="K19" s="537">
        <v>0</v>
      </c>
      <c r="L19" s="617">
        <v>0</v>
      </c>
      <c r="M19" s="537">
        <v>5</v>
      </c>
      <c r="O19" s="10">
        <f t="shared" si="0"/>
        <v>0</v>
      </c>
    </row>
    <row r="20" spans="1:15" ht="25.5" customHeight="1">
      <c r="A20" s="306" t="s">
        <v>233</v>
      </c>
      <c r="B20" s="273" t="s">
        <v>438</v>
      </c>
      <c r="C20" s="532">
        <v>196</v>
      </c>
      <c r="D20" s="533">
        <v>9</v>
      </c>
      <c r="E20" s="535">
        <v>3</v>
      </c>
      <c r="F20" s="617">
        <v>39</v>
      </c>
      <c r="G20" s="537">
        <v>39</v>
      </c>
      <c r="H20" s="616">
        <v>40</v>
      </c>
      <c r="I20" s="535">
        <v>51</v>
      </c>
      <c r="J20" s="617">
        <v>6</v>
      </c>
      <c r="K20" s="537">
        <v>8</v>
      </c>
      <c r="L20" s="617">
        <v>1</v>
      </c>
      <c r="M20" s="537">
        <v>0</v>
      </c>
      <c r="O20" s="10">
        <f t="shared" si="0"/>
        <v>0</v>
      </c>
    </row>
    <row r="21" spans="1:15" ht="25.5" customHeight="1">
      <c r="A21" s="306" t="s">
        <v>235</v>
      </c>
      <c r="B21" s="273" t="s">
        <v>236</v>
      </c>
      <c r="C21" s="532">
        <v>196</v>
      </c>
      <c r="D21" s="533">
        <v>21</v>
      </c>
      <c r="E21" s="535">
        <v>7</v>
      </c>
      <c r="F21" s="617">
        <v>61</v>
      </c>
      <c r="G21" s="537">
        <v>44</v>
      </c>
      <c r="H21" s="616">
        <v>31</v>
      </c>
      <c r="I21" s="535">
        <v>30</v>
      </c>
      <c r="J21" s="617">
        <v>1</v>
      </c>
      <c r="K21" s="537">
        <v>1</v>
      </c>
      <c r="L21" s="617">
        <v>0</v>
      </c>
      <c r="M21" s="537">
        <v>0</v>
      </c>
      <c r="O21" s="10">
        <f t="shared" si="0"/>
        <v>0</v>
      </c>
    </row>
    <row r="22" spans="1:15" ht="25.5" customHeight="1">
      <c r="A22" s="308" t="s">
        <v>237</v>
      </c>
      <c r="B22" s="553" t="s">
        <v>248</v>
      </c>
      <c r="C22" s="532">
        <v>60</v>
      </c>
      <c r="D22" s="533">
        <v>28</v>
      </c>
      <c r="E22" s="535">
        <v>17</v>
      </c>
      <c r="F22" s="617">
        <v>5</v>
      </c>
      <c r="G22" s="537">
        <v>3</v>
      </c>
      <c r="H22" s="616">
        <v>4</v>
      </c>
      <c r="I22" s="535">
        <v>1</v>
      </c>
      <c r="J22" s="617">
        <v>1</v>
      </c>
      <c r="K22" s="537">
        <v>1</v>
      </c>
      <c r="L22" s="617">
        <v>0</v>
      </c>
      <c r="M22" s="537">
        <v>0</v>
      </c>
      <c r="O22" s="10">
        <f t="shared" si="0"/>
        <v>0</v>
      </c>
    </row>
    <row r="23" spans="1:15" ht="25.5" customHeight="1">
      <c r="A23" s="306" t="s">
        <v>239</v>
      </c>
      <c r="B23" s="273"/>
      <c r="C23" s="532">
        <v>79</v>
      </c>
      <c r="D23" s="533">
        <v>0</v>
      </c>
      <c r="E23" s="535">
        <v>0</v>
      </c>
      <c r="F23" s="617">
        <v>16</v>
      </c>
      <c r="G23" s="537">
        <v>5</v>
      </c>
      <c r="H23" s="616">
        <v>30</v>
      </c>
      <c r="I23" s="535">
        <v>18</v>
      </c>
      <c r="J23" s="617">
        <v>5</v>
      </c>
      <c r="K23" s="537">
        <v>3</v>
      </c>
      <c r="L23" s="617">
        <v>1</v>
      </c>
      <c r="M23" s="537">
        <v>1</v>
      </c>
      <c r="O23" s="10">
        <f t="shared" si="0"/>
        <v>0</v>
      </c>
    </row>
    <row r="24" spans="1:15" ht="25.5" customHeight="1">
      <c r="A24" s="306" t="s">
        <v>137</v>
      </c>
      <c r="B24" s="273"/>
      <c r="C24" s="532">
        <v>64</v>
      </c>
      <c r="D24" s="533">
        <v>0</v>
      </c>
      <c r="E24" s="535">
        <v>0</v>
      </c>
      <c r="F24" s="617">
        <v>2</v>
      </c>
      <c r="G24" s="537">
        <v>2</v>
      </c>
      <c r="H24" s="616">
        <v>6</v>
      </c>
      <c r="I24" s="535">
        <v>7</v>
      </c>
      <c r="J24" s="617">
        <v>3</v>
      </c>
      <c r="K24" s="537">
        <v>1</v>
      </c>
      <c r="L24" s="617">
        <v>7</v>
      </c>
      <c r="M24" s="537">
        <v>36</v>
      </c>
      <c r="O24" s="10">
        <f t="shared" si="0"/>
        <v>0</v>
      </c>
    </row>
    <row r="25" spans="1:15" ht="25.5" customHeight="1">
      <c r="A25" s="596" t="s">
        <v>240</v>
      </c>
      <c r="B25" s="597"/>
      <c r="C25" s="532">
        <v>9677</v>
      </c>
      <c r="D25" s="533">
        <v>85</v>
      </c>
      <c r="E25" s="535">
        <v>74</v>
      </c>
      <c r="F25" s="617">
        <v>856</v>
      </c>
      <c r="G25" s="537">
        <v>784</v>
      </c>
      <c r="H25" s="617">
        <v>2323</v>
      </c>
      <c r="I25" s="535">
        <v>2287</v>
      </c>
      <c r="J25" s="617">
        <v>688</v>
      </c>
      <c r="K25" s="537">
        <v>807</v>
      </c>
      <c r="L25" s="617">
        <v>507</v>
      </c>
      <c r="M25" s="537">
        <v>1266</v>
      </c>
      <c r="O25" s="10">
        <f t="shared" si="0"/>
        <v>0</v>
      </c>
    </row>
    <row r="26" spans="1:15">
      <c r="A26" s="522"/>
      <c r="B26" s="522"/>
      <c r="C26" s="522"/>
      <c r="D26" s="522"/>
      <c r="E26" s="522"/>
      <c r="F26" s="522"/>
      <c r="G26" s="522"/>
      <c r="H26" s="522"/>
      <c r="I26" s="522"/>
      <c r="J26" s="522"/>
      <c r="K26" s="522"/>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IF(H25=SUM(H8:H10,H12:H24),0,1)</f>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Ｐ明朝,標準"（平成26年6月1ヶ月間）</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zoomScalePageLayoutView="85" workbookViewId="0">
      <selection activeCell="P4" sqref="P4"/>
    </sheetView>
  </sheetViews>
  <sheetFormatPr defaultColWidth="9" defaultRowHeight="10.8"/>
  <cols>
    <col min="1" max="1" width="3.77734375" style="10" customWidth="1"/>
    <col min="2" max="2" width="41" style="10" bestFit="1" customWidth="1"/>
    <col min="3" max="16384" width="9" style="10"/>
  </cols>
  <sheetData>
    <row r="1" spans="1:15" ht="17.25" customHeight="1">
      <c r="A1" s="524" t="s">
        <v>708</v>
      </c>
      <c r="B1" s="522"/>
      <c r="C1" s="522"/>
      <c r="D1" s="522"/>
      <c r="E1" s="522"/>
      <c r="F1" s="522"/>
      <c r="G1" s="522"/>
      <c r="H1" s="522"/>
      <c r="I1" s="523"/>
      <c r="J1" s="523"/>
      <c r="K1" s="523"/>
    </row>
    <row r="2" spans="1:15" s="2" customFormat="1" ht="16.2">
      <c r="A2" s="37" t="s">
        <v>1660</v>
      </c>
      <c r="B2" s="38"/>
      <c r="C2" s="38"/>
      <c r="D2" s="38"/>
      <c r="E2" s="38"/>
      <c r="F2" s="38"/>
      <c r="G2" s="38"/>
      <c r="H2" s="38"/>
      <c r="I2" s="38"/>
      <c r="J2" s="38"/>
      <c r="K2" s="38"/>
      <c r="L2" s="38"/>
      <c r="M2" s="38"/>
    </row>
    <row r="3" spans="1:15" ht="11.25" customHeight="1">
      <c r="A3" s="778"/>
      <c r="B3" s="522"/>
      <c r="C3" s="522"/>
      <c r="D3" s="522"/>
      <c r="E3" s="522"/>
      <c r="F3" s="522"/>
      <c r="G3" s="522"/>
      <c r="H3" s="522"/>
      <c r="I3" s="525"/>
      <c r="J3" s="525"/>
      <c r="K3" s="526"/>
    </row>
    <row r="4" spans="1:15" ht="15" customHeight="1">
      <c r="A4" s="1916" t="s">
        <v>198</v>
      </c>
      <c r="B4" s="1917"/>
      <c r="C4" s="1756" t="s">
        <v>199</v>
      </c>
      <c r="D4" s="1760" t="s">
        <v>624</v>
      </c>
      <c r="E4" s="1761"/>
      <c r="F4" s="1761"/>
      <c r="G4" s="1761"/>
      <c r="H4" s="1761"/>
      <c r="I4" s="1761"/>
      <c r="J4" s="1761"/>
      <c r="K4" s="1761"/>
      <c r="L4" s="1761"/>
      <c r="M4" s="1537"/>
    </row>
    <row r="5" spans="1:15" ht="27" customHeight="1">
      <c r="A5" s="1918"/>
      <c r="B5" s="1919"/>
      <c r="C5" s="1901"/>
      <c r="D5" s="1567" t="s">
        <v>639</v>
      </c>
      <c r="E5" s="1554"/>
      <c r="F5" s="1553" t="s">
        <v>203</v>
      </c>
      <c r="G5" s="1554"/>
      <c r="H5" s="1903" t="s">
        <v>204</v>
      </c>
      <c r="I5" s="1903"/>
      <c r="J5" s="1553" t="s">
        <v>205</v>
      </c>
      <c r="K5" s="1554"/>
      <c r="L5" s="1553" t="s">
        <v>206</v>
      </c>
      <c r="M5" s="1554"/>
    </row>
    <row r="6" spans="1:15" ht="15" customHeight="1">
      <c r="A6" s="1920"/>
      <c r="B6" s="1921"/>
      <c r="C6" s="1902"/>
      <c r="D6" s="527" t="s">
        <v>625</v>
      </c>
      <c r="E6" s="779" t="s">
        <v>626</v>
      </c>
      <c r="F6" s="780" t="s">
        <v>625</v>
      </c>
      <c r="G6" s="781" t="s">
        <v>626</v>
      </c>
      <c r="H6" s="782" t="s">
        <v>625</v>
      </c>
      <c r="I6" s="779" t="s">
        <v>626</v>
      </c>
      <c r="J6" s="780" t="s">
        <v>625</v>
      </c>
      <c r="K6" s="781" t="s">
        <v>626</v>
      </c>
      <c r="L6" s="780" t="s">
        <v>625</v>
      </c>
      <c r="M6" s="781" t="s">
        <v>626</v>
      </c>
    </row>
    <row r="7" spans="1:15" ht="25.5" customHeight="1">
      <c r="A7" s="272" t="s">
        <v>212</v>
      </c>
      <c r="B7" s="273" t="s">
        <v>213</v>
      </c>
      <c r="C7" s="532">
        <v>8</v>
      </c>
      <c r="D7" s="533">
        <v>0</v>
      </c>
      <c r="E7" s="535">
        <v>0</v>
      </c>
      <c r="F7" s="617">
        <v>2</v>
      </c>
      <c r="G7" s="537">
        <v>0</v>
      </c>
      <c r="H7" s="616">
        <v>3</v>
      </c>
      <c r="I7" s="535">
        <v>0</v>
      </c>
      <c r="J7" s="617">
        <v>2</v>
      </c>
      <c r="K7" s="537">
        <v>0</v>
      </c>
      <c r="L7" s="617">
        <v>1</v>
      </c>
      <c r="M7" s="537">
        <v>0</v>
      </c>
      <c r="O7" s="10">
        <f>IF(C7=SUM(D7:M7),0,1)</f>
        <v>0</v>
      </c>
    </row>
    <row r="8" spans="1:15" ht="25.5" customHeight="1">
      <c r="A8" s="282" t="s">
        <v>214</v>
      </c>
      <c r="B8" s="283" t="s">
        <v>435</v>
      </c>
      <c r="C8" s="538">
        <v>2</v>
      </c>
      <c r="D8" s="539">
        <v>0</v>
      </c>
      <c r="E8" s="540">
        <v>0</v>
      </c>
      <c r="F8" s="481">
        <v>0</v>
      </c>
      <c r="G8" s="483">
        <v>0</v>
      </c>
      <c r="H8" s="484">
        <v>1</v>
      </c>
      <c r="I8" s="540">
        <v>0</v>
      </c>
      <c r="J8" s="481">
        <v>0</v>
      </c>
      <c r="K8" s="483">
        <v>0</v>
      </c>
      <c r="L8" s="481">
        <v>1</v>
      </c>
      <c r="M8" s="483">
        <v>0</v>
      </c>
      <c r="O8" s="10">
        <f t="shared" ref="O8:O25" si="0">IF(C8=SUM(D8:M8),0,1)</f>
        <v>0</v>
      </c>
    </row>
    <row r="9" spans="1:15" ht="25.5" customHeight="1">
      <c r="A9" s="282"/>
      <c r="B9" s="290" t="s">
        <v>436</v>
      </c>
      <c r="C9" s="542">
        <v>1</v>
      </c>
      <c r="D9" s="543">
        <v>0</v>
      </c>
      <c r="E9" s="544">
        <v>0</v>
      </c>
      <c r="F9" s="485">
        <v>0</v>
      </c>
      <c r="G9" s="487">
        <v>0</v>
      </c>
      <c r="H9" s="488">
        <v>1</v>
      </c>
      <c r="I9" s="544">
        <v>0</v>
      </c>
      <c r="J9" s="485">
        <v>0</v>
      </c>
      <c r="K9" s="487">
        <v>0</v>
      </c>
      <c r="L9" s="485">
        <v>0</v>
      </c>
      <c r="M9" s="487">
        <v>0</v>
      </c>
      <c r="O9" s="10">
        <f t="shared" si="0"/>
        <v>0</v>
      </c>
    </row>
    <row r="10" spans="1:15" ht="25.5" customHeight="1">
      <c r="A10" s="297"/>
      <c r="B10" s="552" t="s">
        <v>217</v>
      </c>
      <c r="C10" s="546">
        <v>5</v>
      </c>
      <c r="D10" s="547">
        <v>0</v>
      </c>
      <c r="E10" s="549">
        <v>0</v>
      </c>
      <c r="F10" s="622">
        <v>2</v>
      </c>
      <c r="G10" s="551">
        <v>0</v>
      </c>
      <c r="H10" s="621">
        <v>1</v>
      </c>
      <c r="I10" s="549">
        <v>0</v>
      </c>
      <c r="J10" s="622">
        <v>2</v>
      </c>
      <c r="K10" s="551">
        <v>0</v>
      </c>
      <c r="L10" s="622">
        <v>0</v>
      </c>
      <c r="M10" s="551">
        <v>0</v>
      </c>
      <c r="O10" s="10">
        <f t="shared" si="0"/>
        <v>0</v>
      </c>
    </row>
    <row r="11" spans="1:15" ht="25.5" customHeight="1">
      <c r="A11" s="272" t="s">
        <v>218</v>
      </c>
      <c r="B11" s="273" t="s">
        <v>219</v>
      </c>
      <c r="C11" s="532">
        <v>43</v>
      </c>
      <c r="D11" s="533">
        <v>0</v>
      </c>
      <c r="E11" s="535">
        <v>0</v>
      </c>
      <c r="F11" s="617">
        <v>11</v>
      </c>
      <c r="G11" s="537">
        <v>2</v>
      </c>
      <c r="H11" s="616">
        <v>22</v>
      </c>
      <c r="I11" s="535">
        <v>2</v>
      </c>
      <c r="J11" s="617">
        <v>5</v>
      </c>
      <c r="K11" s="537">
        <v>0</v>
      </c>
      <c r="L11" s="617">
        <v>1</v>
      </c>
      <c r="M11" s="537">
        <v>0</v>
      </c>
      <c r="O11" s="10">
        <f t="shared" si="0"/>
        <v>0</v>
      </c>
    </row>
    <row r="12" spans="1:15" ht="25.5" customHeight="1">
      <c r="A12" s="282" t="s">
        <v>214</v>
      </c>
      <c r="B12" s="595" t="s">
        <v>220</v>
      </c>
      <c r="C12" s="538">
        <v>13</v>
      </c>
      <c r="D12" s="539">
        <v>0</v>
      </c>
      <c r="E12" s="540">
        <v>0</v>
      </c>
      <c r="F12" s="481">
        <v>0</v>
      </c>
      <c r="G12" s="483">
        <v>0</v>
      </c>
      <c r="H12" s="484">
        <v>7</v>
      </c>
      <c r="I12" s="540">
        <v>0</v>
      </c>
      <c r="J12" s="481">
        <v>5</v>
      </c>
      <c r="K12" s="483">
        <v>0</v>
      </c>
      <c r="L12" s="481">
        <v>1</v>
      </c>
      <c r="M12" s="483">
        <v>0</v>
      </c>
      <c r="O12" s="10">
        <f t="shared" si="0"/>
        <v>0</v>
      </c>
    </row>
    <row r="13" spans="1:15" ht="25.5" customHeight="1">
      <c r="A13" s="282"/>
      <c r="B13" s="290" t="s">
        <v>221</v>
      </c>
      <c r="C13" s="542">
        <v>14</v>
      </c>
      <c r="D13" s="543">
        <v>0</v>
      </c>
      <c r="E13" s="544">
        <v>0</v>
      </c>
      <c r="F13" s="485">
        <v>5</v>
      </c>
      <c r="G13" s="487">
        <v>2</v>
      </c>
      <c r="H13" s="488">
        <v>6</v>
      </c>
      <c r="I13" s="544">
        <v>1</v>
      </c>
      <c r="J13" s="485">
        <v>0</v>
      </c>
      <c r="K13" s="487">
        <v>0</v>
      </c>
      <c r="L13" s="485">
        <v>0</v>
      </c>
      <c r="M13" s="487">
        <v>0</v>
      </c>
      <c r="O13" s="10">
        <f t="shared" si="0"/>
        <v>0</v>
      </c>
    </row>
    <row r="14" spans="1:15" ht="25.5" customHeight="1">
      <c r="A14" s="297"/>
      <c r="B14" s="552" t="s">
        <v>222</v>
      </c>
      <c r="C14" s="546">
        <v>16</v>
      </c>
      <c r="D14" s="547">
        <v>0</v>
      </c>
      <c r="E14" s="549">
        <v>0</v>
      </c>
      <c r="F14" s="622">
        <v>6</v>
      </c>
      <c r="G14" s="551">
        <v>0</v>
      </c>
      <c r="H14" s="621">
        <v>9</v>
      </c>
      <c r="I14" s="549">
        <v>1</v>
      </c>
      <c r="J14" s="622">
        <v>0</v>
      </c>
      <c r="K14" s="551">
        <v>0</v>
      </c>
      <c r="L14" s="622">
        <v>0</v>
      </c>
      <c r="M14" s="551">
        <v>0</v>
      </c>
      <c r="O14" s="10">
        <f t="shared" si="0"/>
        <v>0</v>
      </c>
    </row>
    <row r="15" spans="1:15" ht="25.5" customHeight="1">
      <c r="A15" s="306" t="s">
        <v>223</v>
      </c>
      <c r="B15" s="273" t="s">
        <v>437</v>
      </c>
      <c r="C15" s="532">
        <v>596</v>
      </c>
      <c r="D15" s="533">
        <v>0</v>
      </c>
      <c r="E15" s="535">
        <v>0</v>
      </c>
      <c r="F15" s="617">
        <v>160</v>
      </c>
      <c r="G15" s="537">
        <v>50</v>
      </c>
      <c r="H15" s="616">
        <v>252</v>
      </c>
      <c r="I15" s="535">
        <v>77</v>
      </c>
      <c r="J15" s="617">
        <v>36</v>
      </c>
      <c r="K15" s="537">
        <v>9</v>
      </c>
      <c r="L15" s="617">
        <v>10</v>
      </c>
      <c r="M15" s="537">
        <v>2</v>
      </c>
      <c r="O15" s="10">
        <f t="shared" si="0"/>
        <v>0</v>
      </c>
    </row>
    <row r="16" spans="1:15" ht="25.5" customHeight="1">
      <c r="A16" s="306" t="s">
        <v>225</v>
      </c>
      <c r="B16" s="273" t="s">
        <v>226</v>
      </c>
      <c r="C16" s="532">
        <v>45</v>
      </c>
      <c r="D16" s="533">
        <v>0</v>
      </c>
      <c r="E16" s="535">
        <v>0</v>
      </c>
      <c r="F16" s="617">
        <v>2</v>
      </c>
      <c r="G16" s="537">
        <v>6</v>
      </c>
      <c r="H16" s="616">
        <v>13</v>
      </c>
      <c r="I16" s="535">
        <v>17</v>
      </c>
      <c r="J16" s="617">
        <v>7</v>
      </c>
      <c r="K16" s="537">
        <v>0</v>
      </c>
      <c r="L16" s="617">
        <v>0</v>
      </c>
      <c r="M16" s="537">
        <v>0</v>
      </c>
      <c r="O16" s="10">
        <f t="shared" si="0"/>
        <v>0</v>
      </c>
    </row>
    <row r="17" spans="1:15" ht="25.5" customHeight="1">
      <c r="A17" s="306" t="s">
        <v>227</v>
      </c>
      <c r="B17" s="553" t="s">
        <v>228</v>
      </c>
      <c r="C17" s="532">
        <v>3</v>
      </c>
      <c r="D17" s="533">
        <v>0</v>
      </c>
      <c r="E17" s="535">
        <v>0</v>
      </c>
      <c r="F17" s="617">
        <v>1</v>
      </c>
      <c r="G17" s="537">
        <v>2</v>
      </c>
      <c r="H17" s="616">
        <v>0</v>
      </c>
      <c r="I17" s="535">
        <v>0</v>
      </c>
      <c r="J17" s="617">
        <v>0</v>
      </c>
      <c r="K17" s="537">
        <v>0</v>
      </c>
      <c r="L17" s="617">
        <v>0</v>
      </c>
      <c r="M17" s="537">
        <v>0</v>
      </c>
      <c r="O17" s="10">
        <f t="shared" si="0"/>
        <v>0</v>
      </c>
    </row>
    <row r="18" spans="1:15" ht="25.5" customHeight="1">
      <c r="A18" s="306" t="s">
        <v>229</v>
      </c>
      <c r="B18" s="553" t="s">
        <v>246</v>
      </c>
      <c r="C18" s="532">
        <v>0</v>
      </c>
      <c r="D18" s="533">
        <v>0</v>
      </c>
      <c r="E18" s="535">
        <v>0</v>
      </c>
      <c r="F18" s="617">
        <v>0</v>
      </c>
      <c r="G18" s="537">
        <v>0</v>
      </c>
      <c r="H18" s="616">
        <v>0</v>
      </c>
      <c r="I18" s="535">
        <v>0</v>
      </c>
      <c r="J18" s="617">
        <v>0</v>
      </c>
      <c r="K18" s="537">
        <v>0</v>
      </c>
      <c r="L18" s="617">
        <v>0</v>
      </c>
      <c r="M18" s="537">
        <v>0</v>
      </c>
      <c r="O18" s="10">
        <f t="shared" si="0"/>
        <v>0</v>
      </c>
    </row>
    <row r="19" spans="1:15" ht="25.5" customHeight="1">
      <c r="A19" s="306" t="s">
        <v>231</v>
      </c>
      <c r="B19" s="273" t="s">
        <v>250</v>
      </c>
      <c r="C19" s="532">
        <v>5</v>
      </c>
      <c r="D19" s="533">
        <v>0</v>
      </c>
      <c r="E19" s="535">
        <v>0</v>
      </c>
      <c r="F19" s="617">
        <v>2</v>
      </c>
      <c r="G19" s="537">
        <v>1</v>
      </c>
      <c r="H19" s="616">
        <v>1</v>
      </c>
      <c r="I19" s="535">
        <v>1</v>
      </c>
      <c r="J19" s="617">
        <v>0</v>
      </c>
      <c r="K19" s="537">
        <v>0</v>
      </c>
      <c r="L19" s="617">
        <v>0</v>
      </c>
      <c r="M19" s="537">
        <v>0</v>
      </c>
      <c r="O19" s="10">
        <f t="shared" si="0"/>
        <v>0</v>
      </c>
    </row>
    <row r="20" spans="1:15" ht="25.5" customHeight="1">
      <c r="A20" s="306" t="s">
        <v>233</v>
      </c>
      <c r="B20" s="273" t="s">
        <v>438</v>
      </c>
      <c r="C20" s="532">
        <v>5</v>
      </c>
      <c r="D20" s="533">
        <v>0</v>
      </c>
      <c r="E20" s="535">
        <v>0</v>
      </c>
      <c r="F20" s="617">
        <v>2</v>
      </c>
      <c r="G20" s="537">
        <v>0</v>
      </c>
      <c r="H20" s="616">
        <v>1</v>
      </c>
      <c r="I20" s="535">
        <v>0</v>
      </c>
      <c r="J20" s="617">
        <v>2</v>
      </c>
      <c r="K20" s="537">
        <v>0</v>
      </c>
      <c r="L20" s="617">
        <v>0</v>
      </c>
      <c r="M20" s="537">
        <v>0</v>
      </c>
      <c r="O20" s="10">
        <f t="shared" si="0"/>
        <v>0</v>
      </c>
    </row>
    <row r="21" spans="1:15" ht="25.5" customHeight="1">
      <c r="A21" s="306" t="s">
        <v>235</v>
      </c>
      <c r="B21" s="273" t="s">
        <v>236</v>
      </c>
      <c r="C21" s="532">
        <v>5</v>
      </c>
      <c r="D21" s="533">
        <v>0</v>
      </c>
      <c r="E21" s="535">
        <v>0</v>
      </c>
      <c r="F21" s="617">
        <v>5</v>
      </c>
      <c r="G21" s="537">
        <v>0</v>
      </c>
      <c r="H21" s="616">
        <v>0</v>
      </c>
      <c r="I21" s="535">
        <v>0</v>
      </c>
      <c r="J21" s="617">
        <v>0</v>
      </c>
      <c r="K21" s="537">
        <v>0</v>
      </c>
      <c r="L21" s="617">
        <v>0</v>
      </c>
      <c r="M21" s="537">
        <v>0</v>
      </c>
      <c r="O21" s="10">
        <f t="shared" si="0"/>
        <v>0</v>
      </c>
    </row>
    <row r="22" spans="1:15" ht="25.5" customHeight="1">
      <c r="A22" s="308" t="s">
        <v>237</v>
      </c>
      <c r="B22" s="553" t="s">
        <v>248</v>
      </c>
      <c r="C22" s="532">
        <v>1</v>
      </c>
      <c r="D22" s="533">
        <v>0</v>
      </c>
      <c r="E22" s="535">
        <v>0</v>
      </c>
      <c r="F22" s="617">
        <v>0</v>
      </c>
      <c r="G22" s="537">
        <v>0</v>
      </c>
      <c r="H22" s="616">
        <v>1</v>
      </c>
      <c r="I22" s="535">
        <v>0</v>
      </c>
      <c r="J22" s="617">
        <v>0</v>
      </c>
      <c r="K22" s="537">
        <v>0</v>
      </c>
      <c r="L22" s="617">
        <v>0</v>
      </c>
      <c r="M22" s="537">
        <v>0</v>
      </c>
      <c r="O22" s="10">
        <f t="shared" si="0"/>
        <v>0</v>
      </c>
    </row>
    <row r="23" spans="1:15" ht="25.5" customHeight="1">
      <c r="A23" s="306" t="s">
        <v>239</v>
      </c>
      <c r="B23" s="273"/>
      <c r="C23" s="532">
        <v>3</v>
      </c>
      <c r="D23" s="533">
        <v>0</v>
      </c>
      <c r="E23" s="535">
        <v>0</v>
      </c>
      <c r="F23" s="617">
        <v>2</v>
      </c>
      <c r="G23" s="537">
        <v>0</v>
      </c>
      <c r="H23" s="616">
        <v>1</v>
      </c>
      <c r="I23" s="535">
        <v>0</v>
      </c>
      <c r="J23" s="617">
        <v>0</v>
      </c>
      <c r="K23" s="537">
        <v>0</v>
      </c>
      <c r="L23" s="617">
        <v>0</v>
      </c>
      <c r="M23" s="537">
        <v>0</v>
      </c>
      <c r="O23" s="10">
        <f t="shared" si="0"/>
        <v>0</v>
      </c>
    </row>
    <row r="24" spans="1:15" ht="25.5" customHeight="1">
      <c r="A24" s="306" t="s">
        <v>137</v>
      </c>
      <c r="B24" s="273"/>
      <c r="C24" s="532">
        <v>2</v>
      </c>
      <c r="D24" s="533">
        <v>0</v>
      </c>
      <c r="E24" s="535">
        <v>0</v>
      </c>
      <c r="F24" s="617">
        <v>1</v>
      </c>
      <c r="G24" s="537">
        <v>0</v>
      </c>
      <c r="H24" s="616">
        <v>1</v>
      </c>
      <c r="I24" s="535">
        <v>0</v>
      </c>
      <c r="J24" s="617">
        <v>0</v>
      </c>
      <c r="K24" s="537">
        <v>0</v>
      </c>
      <c r="L24" s="617">
        <v>0</v>
      </c>
      <c r="M24" s="537">
        <v>0</v>
      </c>
      <c r="O24" s="10">
        <f t="shared" si="0"/>
        <v>0</v>
      </c>
    </row>
    <row r="25" spans="1:15" ht="25.5" customHeight="1">
      <c r="A25" s="596" t="s">
        <v>240</v>
      </c>
      <c r="B25" s="597"/>
      <c r="C25" s="532">
        <v>716</v>
      </c>
      <c r="D25" s="533">
        <v>0</v>
      </c>
      <c r="E25" s="535">
        <v>0</v>
      </c>
      <c r="F25" s="617">
        <v>188</v>
      </c>
      <c r="G25" s="537">
        <v>61</v>
      </c>
      <c r="H25" s="617">
        <v>295</v>
      </c>
      <c r="I25" s="535">
        <v>97</v>
      </c>
      <c r="J25" s="617">
        <v>52</v>
      </c>
      <c r="K25" s="537">
        <v>9</v>
      </c>
      <c r="L25" s="617">
        <v>12</v>
      </c>
      <c r="M25" s="537">
        <v>2</v>
      </c>
      <c r="O25" s="10">
        <f t="shared" si="0"/>
        <v>0</v>
      </c>
    </row>
    <row r="26" spans="1:15">
      <c r="A26" s="522"/>
      <c r="B26" s="522"/>
      <c r="C26" s="522"/>
      <c r="D26" s="522"/>
      <c r="E26" s="522"/>
      <c r="F26" s="522"/>
      <c r="G26" s="522"/>
      <c r="H26" s="522"/>
      <c r="I26" s="522"/>
      <c r="J26" s="522"/>
      <c r="K26" s="522"/>
    </row>
    <row r="28" spans="1:15">
      <c r="C28" s="10">
        <f>IF(C7=SUM(C8:C10),0,1)</f>
        <v>0</v>
      </c>
      <c r="D28" s="10">
        <f t="shared" ref="D28:M28" si="1">IF(D7=SUM(D8:D10),0,1)</f>
        <v>0</v>
      </c>
      <c r="E28" s="10">
        <f t="shared" si="1"/>
        <v>0</v>
      </c>
      <c r="F28" s="10">
        <f t="shared" si="1"/>
        <v>0</v>
      </c>
      <c r="G28" s="10">
        <f t="shared" si="1"/>
        <v>0</v>
      </c>
      <c r="H28" s="10">
        <f t="shared" si="1"/>
        <v>0</v>
      </c>
      <c r="I28" s="10">
        <f t="shared" si="1"/>
        <v>0</v>
      </c>
      <c r="J28" s="10">
        <f t="shared" si="1"/>
        <v>0</v>
      </c>
      <c r="K28" s="10">
        <f t="shared" si="1"/>
        <v>0</v>
      </c>
      <c r="L28" s="10">
        <f t="shared" si="1"/>
        <v>0</v>
      </c>
      <c r="M28" s="10">
        <f t="shared" si="1"/>
        <v>0</v>
      </c>
    </row>
    <row r="29" spans="1:15">
      <c r="C29" s="10">
        <f>IF(C11=SUM(C12:C14),0,1)</f>
        <v>0</v>
      </c>
      <c r="D29" s="10">
        <f t="shared" ref="D29:M29" si="2">IF(D11=SUM(D12:D14),0,1)</f>
        <v>0</v>
      </c>
      <c r="E29" s="10">
        <f t="shared" si="2"/>
        <v>0</v>
      </c>
      <c r="F29" s="10">
        <f t="shared" si="2"/>
        <v>0</v>
      </c>
      <c r="G29" s="10">
        <f t="shared" si="2"/>
        <v>0</v>
      </c>
      <c r="H29" s="10">
        <f t="shared" si="2"/>
        <v>0</v>
      </c>
      <c r="I29" s="10">
        <f t="shared" si="2"/>
        <v>0</v>
      </c>
      <c r="J29" s="10">
        <f t="shared" si="2"/>
        <v>0</v>
      </c>
      <c r="K29" s="10">
        <f t="shared" si="2"/>
        <v>0</v>
      </c>
      <c r="L29" s="10">
        <f t="shared" si="2"/>
        <v>0</v>
      </c>
      <c r="M29" s="10">
        <f t="shared" si="2"/>
        <v>0</v>
      </c>
    </row>
    <row r="30" spans="1:15">
      <c r="C30" s="10">
        <f>IF(C25=SUM(C8:C10,C12:C24),0,1)</f>
        <v>0</v>
      </c>
      <c r="D30" s="10">
        <f t="shared" ref="D30:M30" si="3">IF(D25=SUM(D8:D10,D12:D24),0,1)</f>
        <v>0</v>
      </c>
      <c r="E30" s="10">
        <f t="shared" si="3"/>
        <v>0</v>
      </c>
      <c r="F30" s="10">
        <f t="shared" si="3"/>
        <v>0</v>
      </c>
      <c r="G30" s="10">
        <f t="shared" si="3"/>
        <v>0</v>
      </c>
      <c r="H30" s="10">
        <f>IF(H25=SUM(H8:H10,H12:H24),0,1)</f>
        <v>0</v>
      </c>
      <c r="I30" s="10">
        <f t="shared" si="3"/>
        <v>0</v>
      </c>
      <c r="J30" s="10">
        <f t="shared" si="3"/>
        <v>0</v>
      </c>
      <c r="K30" s="10">
        <f t="shared" si="3"/>
        <v>0</v>
      </c>
      <c r="L30" s="10">
        <f t="shared" si="3"/>
        <v>0</v>
      </c>
      <c r="M30" s="10">
        <f t="shared" si="3"/>
        <v>0</v>
      </c>
    </row>
  </sheetData>
  <mergeCells count="8">
    <mergeCell ref="A4:B6"/>
    <mergeCell ref="C4:C6"/>
    <mergeCell ref="D4:M4"/>
    <mergeCell ref="D5:E5"/>
    <mergeCell ref="F5:G5"/>
    <mergeCell ref="H5:I5"/>
    <mergeCell ref="J5:K5"/>
    <mergeCell ref="L5:M5"/>
  </mergeCells>
  <phoneticPr fontId="1"/>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Ｐ明朝,標準"（平成26年6月30日現在）</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3"/>
  <sheetViews>
    <sheetView view="pageBreakPreview" zoomScale="85" zoomScaleNormal="100" zoomScaleSheetLayoutView="85" workbookViewId="0">
      <selection activeCell="P4" sqref="P4"/>
    </sheetView>
  </sheetViews>
  <sheetFormatPr defaultColWidth="9" defaultRowHeight="10.8"/>
  <cols>
    <col min="1" max="1" width="11" style="813" customWidth="1"/>
    <col min="2" max="9" width="9.77734375" style="813" customWidth="1"/>
    <col min="10" max="10" width="11.109375" style="813" customWidth="1"/>
    <col min="11" max="11" width="4" style="813" customWidth="1"/>
    <col min="12" max="15" width="10" style="813" customWidth="1"/>
    <col min="16" max="16384" width="9" style="813"/>
  </cols>
  <sheetData>
    <row r="1" spans="1:14" ht="21" customHeight="1">
      <c r="A1" s="524" t="s">
        <v>708</v>
      </c>
      <c r="D1" s="814"/>
      <c r="L1" s="264"/>
      <c r="M1" s="264"/>
      <c r="N1" s="264"/>
    </row>
    <row r="2" spans="1:14" ht="21" customHeight="1">
      <c r="A2" s="37" t="s">
        <v>1661</v>
      </c>
      <c r="L2" s="264"/>
      <c r="M2" s="264"/>
      <c r="N2" s="264"/>
    </row>
    <row r="3" spans="1:14" s="815" customFormat="1" ht="11.25" customHeight="1">
      <c r="I3" s="816"/>
    </row>
    <row r="4" spans="1:14" s="712" customFormat="1" ht="15" customHeight="1">
      <c r="A4" s="1926" t="s">
        <v>261</v>
      </c>
      <c r="B4" s="1928" t="s">
        <v>709</v>
      </c>
      <c r="C4" s="1922" t="s">
        <v>710</v>
      </c>
      <c r="D4" s="1922" t="s">
        <v>711</v>
      </c>
      <c r="E4" s="1930" t="s">
        <v>712</v>
      </c>
      <c r="F4" s="1932" t="s">
        <v>266</v>
      </c>
      <c r="G4" s="1922" t="s">
        <v>267</v>
      </c>
      <c r="H4" s="1922" t="s">
        <v>268</v>
      </c>
      <c r="I4" s="1924" t="s">
        <v>269</v>
      </c>
      <c r="J4" s="1926" t="s">
        <v>21</v>
      </c>
      <c r="L4" s="264"/>
      <c r="M4" s="264"/>
      <c r="N4" s="264"/>
    </row>
    <row r="5" spans="1:14" s="712" customFormat="1" ht="40.5" customHeight="1">
      <c r="A5" s="1927"/>
      <c r="B5" s="1929"/>
      <c r="C5" s="1923"/>
      <c r="D5" s="1923"/>
      <c r="E5" s="1931"/>
      <c r="F5" s="1933"/>
      <c r="G5" s="1923"/>
      <c r="H5" s="1923"/>
      <c r="I5" s="1925"/>
      <c r="J5" s="1927"/>
      <c r="L5" s="264"/>
      <c r="M5" s="264"/>
      <c r="N5" s="264"/>
    </row>
    <row r="6" spans="1:14" ht="54" customHeight="1">
      <c r="A6" s="817" t="s">
        <v>202</v>
      </c>
      <c r="B6" s="818">
        <v>0</v>
      </c>
      <c r="C6" s="819">
        <v>0</v>
      </c>
      <c r="D6" s="820">
        <v>0</v>
      </c>
      <c r="E6" s="821">
        <v>0</v>
      </c>
      <c r="F6" s="822">
        <v>0</v>
      </c>
      <c r="G6" s="820">
        <v>0</v>
      </c>
      <c r="H6" s="823"/>
      <c r="I6" s="824"/>
      <c r="J6" s="825">
        <v>0</v>
      </c>
      <c r="K6" s="826">
        <f>SUM(B6:I6)-J6</f>
        <v>0</v>
      </c>
      <c r="L6" s="460">
        <f>IF(J6=('Ⅱ.7.(1)'!D25+'Ⅱ.7.(1)'!E25),0,1)</f>
        <v>0</v>
      </c>
      <c r="M6" s="264"/>
      <c r="N6" s="264"/>
    </row>
    <row r="7" spans="1:14" ht="54" customHeight="1">
      <c r="A7" s="827" t="s">
        <v>713</v>
      </c>
      <c r="B7" s="828">
        <v>10</v>
      </c>
      <c r="C7" s="829">
        <v>20</v>
      </c>
      <c r="D7" s="830">
        <v>26</v>
      </c>
      <c r="E7" s="831">
        <v>52</v>
      </c>
      <c r="F7" s="832">
        <v>135</v>
      </c>
      <c r="G7" s="830">
        <v>6</v>
      </c>
      <c r="H7" s="833"/>
      <c r="I7" s="834"/>
      <c r="J7" s="835">
        <v>249</v>
      </c>
      <c r="K7" s="826">
        <f t="shared" ref="K7:K11" si="0">SUM(B7:I7)-J7</f>
        <v>0</v>
      </c>
      <c r="L7" s="460">
        <f>IF(J7=('Ⅱ.7.(1)'!F25+'Ⅱ.7.(1)'!G25),0,1)</f>
        <v>0</v>
      </c>
      <c r="M7" s="264"/>
      <c r="N7" s="264"/>
    </row>
    <row r="8" spans="1:14" ht="54" customHeight="1">
      <c r="A8" s="827" t="s">
        <v>714</v>
      </c>
      <c r="B8" s="828">
        <v>18</v>
      </c>
      <c r="C8" s="829">
        <v>17</v>
      </c>
      <c r="D8" s="830">
        <v>45</v>
      </c>
      <c r="E8" s="831">
        <v>76</v>
      </c>
      <c r="F8" s="832">
        <v>229</v>
      </c>
      <c r="G8" s="830">
        <v>7</v>
      </c>
      <c r="H8" s="833"/>
      <c r="I8" s="834"/>
      <c r="J8" s="835">
        <v>392</v>
      </c>
      <c r="K8" s="826">
        <f t="shared" si="0"/>
        <v>0</v>
      </c>
      <c r="L8" s="460">
        <f>IF(J8=('Ⅱ.7.(1)'!H25+'Ⅱ.7.(1)'!I25),0,1)</f>
        <v>0</v>
      </c>
      <c r="M8" s="836"/>
      <c r="N8" s="836"/>
    </row>
    <row r="9" spans="1:14" ht="54" customHeight="1">
      <c r="A9" s="827" t="s">
        <v>715</v>
      </c>
      <c r="B9" s="837">
        <v>1</v>
      </c>
      <c r="C9" s="838">
        <v>6</v>
      </c>
      <c r="D9" s="839">
        <v>7</v>
      </c>
      <c r="E9" s="840">
        <v>14</v>
      </c>
      <c r="F9" s="841">
        <v>32</v>
      </c>
      <c r="G9" s="839">
        <v>1</v>
      </c>
      <c r="H9" s="833"/>
      <c r="I9" s="834"/>
      <c r="J9" s="842">
        <v>61</v>
      </c>
      <c r="K9" s="826">
        <f t="shared" si="0"/>
        <v>0</v>
      </c>
      <c r="L9" s="460">
        <f>IF(J9=('Ⅱ.7.(1)'!J25+'Ⅱ.7.(1)'!K25),0,1)</f>
        <v>0</v>
      </c>
      <c r="M9" s="836"/>
      <c r="N9" s="836"/>
    </row>
    <row r="10" spans="1:14" ht="54" customHeight="1">
      <c r="A10" s="843" t="s">
        <v>716</v>
      </c>
      <c r="B10" s="844">
        <v>0</v>
      </c>
      <c r="C10" s="845">
        <v>0</v>
      </c>
      <c r="D10" s="846">
        <v>3</v>
      </c>
      <c r="E10" s="847">
        <v>5</v>
      </c>
      <c r="F10" s="848">
        <v>6</v>
      </c>
      <c r="G10" s="846">
        <v>0</v>
      </c>
      <c r="H10" s="849"/>
      <c r="I10" s="850"/>
      <c r="J10" s="851">
        <v>14</v>
      </c>
      <c r="K10" s="826">
        <f t="shared" si="0"/>
        <v>0</v>
      </c>
      <c r="L10" s="460">
        <f>IF(J10=('Ⅱ.7.(1)'!L25+'Ⅱ.7.(1)'!M25),0,1)</f>
        <v>0</v>
      </c>
      <c r="M10" s="836"/>
      <c r="N10" s="836"/>
    </row>
    <row r="11" spans="1:14" s="712" customFormat="1" ht="54" customHeight="1">
      <c r="A11" s="852" t="s">
        <v>717</v>
      </c>
      <c r="B11" s="853">
        <v>29</v>
      </c>
      <c r="C11" s="854">
        <v>43</v>
      </c>
      <c r="D11" s="854">
        <v>81</v>
      </c>
      <c r="E11" s="855">
        <v>147</v>
      </c>
      <c r="F11" s="856">
        <v>402</v>
      </c>
      <c r="G11" s="854">
        <v>14</v>
      </c>
      <c r="H11" s="857"/>
      <c r="I11" s="858"/>
      <c r="J11" s="859">
        <v>716</v>
      </c>
      <c r="K11" s="826">
        <f t="shared" si="0"/>
        <v>0</v>
      </c>
      <c r="L11" s="460">
        <f>IF(J11='Ⅱ.7.(1)'!C25,0,1)</f>
        <v>0</v>
      </c>
      <c r="M11" s="836"/>
      <c r="N11" s="836"/>
    </row>
    <row r="12" spans="1:14" ht="13.2">
      <c r="B12" s="860">
        <f>SUM(B6:B10)-B11</f>
        <v>0</v>
      </c>
      <c r="C12" s="860">
        <f t="shared" ref="C12:J12" si="1">SUM(C6:C10)-C11</f>
        <v>0</v>
      </c>
      <c r="D12" s="860">
        <f t="shared" si="1"/>
        <v>0</v>
      </c>
      <c r="E12" s="860">
        <f t="shared" si="1"/>
        <v>0</v>
      </c>
      <c r="F12" s="860">
        <f t="shared" si="1"/>
        <v>0</v>
      </c>
      <c r="G12" s="860">
        <f t="shared" si="1"/>
        <v>0</v>
      </c>
      <c r="H12" s="860">
        <f t="shared" si="1"/>
        <v>0</v>
      </c>
      <c r="I12" s="860">
        <f t="shared" si="1"/>
        <v>0</v>
      </c>
      <c r="J12" s="860">
        <f t="shared" si="1"/>
        <v>0</v>
      </c>
      <c r="L12" s="836"/>
      <c r="M12" s="836"/>
      <c r="N12" s="836"/>
    </row>
    <row r="13" spans="1:14" ht="13.2">
      <c r="A13" s="264"/>
      <c r="B13" s="264"/>
      <c r="C13" s="264"/>
      <c r="D13" s="264"/>
      <c r="E13" s="264"/>
      <c r="F13" s="264"/>
      <c r="G13" s="264"/>
      <c r="H13" s="264"/>
      <c r="I13" s="264"/>
      <c r="J13" s="264"/>
      <c r="L13" s="836"/>
      <c r="M13" s="836"/>
      <c r="N13" s="836"/>
    </row>
  </sheetData>
  <mergeCells count="10">
    <mergeCell ref="G4:G5"/>
    <mergeCell ref="H4:H5"/>
    <mergeCell ref="I4:I5"/>
    <mergeCell ref="J4:J5"/>
    <mergeCell ref="A4:A5"/>
    <mergeCell ref="B4:B5"/>
    <mergeCell ref="C4:C5"/>
    <mergeCell ref="D4:D5"/>
    <mergeCell ref="E4:E5"/>
    <mergeCell ref="F4:F5"/>
  </mergeCells>
  <phoneticPr fontId="1"/>
  <pageMargins left="0.59055118110236227" right="0.39370078740157483" top="0.51181102362204722" bottom="0.39370078740157483" header="1.1811023622047245" footer="0.31496062992125984"/>
  <pageSetup paperSize="9" orientation="landscape" r:id="rId1"/>
  <headerFooter alignWithMargins="0">
    <oddFooter>&amp;L（平成26年6月30日現在）</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862" customWidth="1"/>
    <col min="2" max="2" width="8.109375" style="862" bestFit="1" customWidth="1"/>
    <col min="3" max="4" width="5.109375" style="862" customWidth="1"/>
    <col min="5" max="6" width="7.109375" style="862" bestFit="1" customWidth="1"/>
    <col min="7" max="10" width="5.109375" style="862" customWidth="1"/>
    <col min="11" max="11" width="6.44140625" style="862" bestFit="1" customWidth="1"/>
    <col min="12" max="13" width="5.109375" style="862" customWidth="1"/>
    <col min="14" max="14" width="6.44140625" style="862" customWidth="1"/>
    <col min="15" max="15" width="8.109375" style="862" bestFit="1" customWidth="1"/>
    <col min="16" max="17" width="5.109375" style="862" customWidth="1"/>
    <col min="18" max="18" width="6.44140625" style="862" customWidth="1"/>
    <col min="19" max="19" width="5.109375" style="862" customWidth="1"/>
    <col min="20" max="20" width="7.109375" style="862" bestFit="1" customWidth="1"/>
    <col min="21" max="22" width="5.109375" style="862" customWidth="1"/>
    <col min="23" max="16384" width="9" style="862"/>
  </cols>
  <sheetData>
    <row r="1" spans="1:27" ht="18" customHeight="1">
      <c r="A1" s="861" t="s">
        <v>41</v>
      </c>
    </row>
    <row r="2" spans="1:27" ht="18" customHeight="1">
      <c r="A2" s="863" t="s">
        <v>1662</v>
      </c>
    </row>
    <row r="3" spans="1:27" ht="11.25" customHeight="1">
      <c r="A3" s="864"/>
    </row>
    <row r="4" spans="1:27" ht="33.75" customHeight="1">
      <c r="A4" s="1940"/>
      <c r="B4" s="1942" t="s">
        <v>42</v>
      </c>
      <c r="C4" s="1936" t="s">
        <v>43</v>
      </c>
      <c r="D4" s="1936"/>
      <c r="E4" s="1944"/>
      <c r="F4" s="1936" t="s">
        <v>718</v>
      </c>
      <c r="G4" s="1944"/>
      <c r="H4" s="1936" t="s">
        <v>719</v>
      </c>
      <c r="I4" s="1936"/>
      <c r="J4" s="1936"/>
      <c r="K4" s="1936"/>
      <c r="L4" s="1936"/>
      <c r="M4" s="1944"/>
      <c r="N4" s="1938" t="s">
        <v>720</v>
      </c>
      <c r="O4" s="865"/>
      <c r="P4" s="1934" t="s">
        <v>721</v>
      </c>
      <c r="Q4" s="1934" t="s">
        <v>722</v>
      </c>
      <c r="R4" s="1934" t="s">
        <v>723</v>
      </c>
      <c r="S4" s="1934" t="s">
        <v>724</v>
      </c>
      <c r="T4" s="1936" t="s">
        <v>725</v>
      </c>
      <c r="U4" s="1936"/>
      <c r="V4" s="1937"/>
    </row>
    <row r="5" spans="1:27" s="876" customFormat="1" ht="123" customHeight="1">
      <c r="A5" s="1941"/>
      <c r="B5" s="1943"/>
      <c r="C5" s="866" t="s">
        <v>726</v>
      </c>
      <c r="D5" s="867" t="s">
        <v>727</v>
      </c>
      <c r="E5" s="868" t="s">
        <v>728</v>
      </c>
      <c r="F5" s="869" t="s">
        <v>729</v>
      </c>
      <c r="G5" s="870" t="s">
        <v>730</v>
      </c>
      <c r="H5" s="866" t="s">
        <v>731</v>
      </c>
      <c r="I5" s="871" t="s">
        <v>732</v>
      </c>
      <c r="J5" s="871" t="s">
        <v>733</v>
      </c>
      <c r="K5" s="871" t="s">
        <v>734</v>
      </c>
      <c r="L5" s="872" t="s">
        <v>735</v>
      </c>
      <c r="M5" s="870" t="s">
        <v>736</v>
      </c>
      <c r="N5" s="1939"/>
      <c r="O5" s="873" t="s">
        <v>737</v>
      </c>
      <c r="P5" s="1935"/>
      <c r="Q5" s="1935"/>
      <c r="R5" s="1935"/>
      <c r="S5" s="1935"/>
      <c r="T5" s="874" t="s">
        <v>738</v>
      </c>
      <c r="U5" s="875" t="s">
        <v>739</v>
      </c>
      <c r="V5" s="875" t="s">
        <v>740</v>
      </c>
    </row>
    <row r="6" spans="1:27" ht="16.5" customHeight="1">
      <c r="A6" s="877" t="s">
        <v>741</v>
      </c>
      <c r="B6" s="878">
        <v>82</v>
      </c>
      <c r="C6" s="879">
        <v>1</v>
      </c>
      <c r="D6" s="880">
        <v>16</v>
      </c>
      <c r="E6" s="878">
        <v>65</v>
      </c>
      <c r="F6" s="879">
        <v>44</v>
      </c>
      <c r="G6" s="878">
        <v>38</v>
      </c>
      <c r="H6" s="879">
        <v>1</v>
      </c>
      <c r="I6" s="880">
        <v>3</v>
      </c>
      <c r="J6" s="880">
        <v>14</v>
      </c>
      <c r="K6" s="880">
        <v>53</v>
      </c>
      <c r="L6" s="880">
        <v>2</v>
      </c>
      <c r="M6" s="878">
        <v>9</v>
      </c>
      <c r="N6" s="879">
        <v>39</v>
      </c>
      <c r="O6" s="878">
        <v>350</v>
      </c>
      <c r="P6" s="881">
        <v>32</v>
      </c>
      <c r="Q6" s="881">
        <v>8</v>
      </c>
      <c r="R6" s="881">
        <v>57</v>
      </c>
      <c r="S6" s="882">
        <v>18</v>
      </c>
      <c r="T6" s="879">
        <v>58</v>
      </c>
      <c r="U6" s="880">
        <v>6</v>
      </c>
      <c r="V6" s="880">
        <v>21</v>
      </c>
      <c r="W6" s="883"/>
      <c r="X6" s="883"/>
      <c r="Z6" s="883"/>
      <c r="AA6" s="883"/>
    </row>
    <row r="7" spans="1:27" ht="16.5" customHeight="1">
      <c r="A7" s="884" t="s">
        <v>742</v>
      </c>
      <c r="B7" s="878">
        <v>27</v>
      </c>
      <c r="C7" s="879">
        <v>1</v>
      </c>
      <c r="D7" s="880">
        <v>6</v>
      </c>
      <c r="E7" s="878">
        <v>20</v>
      </c>
      <c r="F7" s="879">
        <v>16</v>
      </c>
      <c r="G7" s="878">
        <v>11</v>
      </c>
      <c r="H7" s="879">
        <v>0</v>
      </c>
      <c r="I7" s="880">
        <v>1</v>
      </c>
      <c r="J7" s="880">
        <v>5</v>
      </c>
      <c r="K7" s="880">
        <v>10</v>
      </c>
      <c r="L7" s="880">
        <v>1</v>
      </c>
      <c r="M7" s="878">
        <v>10</v>
      </c>
      <c r="N7" s="879">
        <v>10</v>
      </c>
      <c r="O7" s="878">
        <v>139</v>
      </c>
      <c r="P7" s="881">
        <v>5</v>
      </c>
      <c r="Q7" s="881">
        <v>5</v>
      </c>
      <c r="R7" s="881">
        <v>21</v>
      </c>
      <c r="S7" s="882">
        <v>6</v>
      </c>
      <c r="T7" s="879">
        <v>17</v>
      </c>
      <c r="U7" s="880">
        <v>6</v>
      </c>
      <c r="V7" s="880">
        <v>7</v>
      </c>
      <c r="W7" s="883"/>
      <c r="X7" s="883"/>
      <c r="Z7" s="883"/>
      <c r="AA7" s="883"/>
    </row>
    <row r="8" spans="1:27" ht="16.5" customHeight="1">
      <c r="A8" s="884" t="s">
        <v>743</v>
      </c>
      <c r="B8" s="878">
        <v>21</v>
      </c>
      <c r="C8" s="879">
        <v>1</v>
      </c>
      <c r="D8" s="880">
        <v>2</v>
      </c>
      <c r="E8" s="878">
        <v>18</v>
      </c>
      <c r="F8" s="879">
        <v>15</v>
      </c>
      <c r="G8" s="878">
        <v>6</v>
      </c>
      <c r="H8" s="879">
        <v>1</v>
      </c>
      <c r="I8" s="880">
        <v>3</v>
      </c>
      <c r="J8" s="880">
        <v>1</v>
      </c>
      <c r="K8" s="880">
        <v>14</v>
      </c>
      <c r="L8" s="880">
        <v>0</v>
      </c>
      <c r="M8" s="878">
        <v>2</v>
      </c>
      <c r="N8" s="879">
        <v>14</v>
      </c>
      <c r="O8" s="878">
        <v>162</v>
      </c>
      <c r="P8" s="881">
        <v>5</v>
      </c>
      <c r="Q8" s="881">
        <v>3</v>
      </c>
      <c r="R8" s="881">
        <v>15</v>
      </c>
      <c r="S8" s="882">
        <v>1</v>
      </c>
      <c r="T8" s="879">
        <v>17</v>
      </c>
      <c r="U8" s="880">
        <v>2</v>
      </c>
      <c r="V8" s="880">
        <v>4</v>
      </c>
      <c r="W8" s="883"/>
      <c r="X8" s="883"/>
      <c r="Z8" s="883"/>
      <c r="AA8" s="883"/>
    </row>
    <row r="9" spans="1:27" ht="16.5" customHeight="1">
      <c r="A9" s="884" t="s">
        <v>744</v>
      </c>
      <c r="B9" s="878">
        <v>20</v>
      </c>
      <c r="C9" s="879">
        <v>0</v>
      </c>
      <c r="D9" s="880">
        <v>0</v>
      </c>
      <c r="E9" s="878">
        <v>20</v>
      </c>
      <c r="F9" s="879">
        <v>17</v>
      </c>
      <c r="G9" s="878">
        <v>3</v>
      </c>
      <c r="H9" s="879">
        <v>0</v>
      </c>
      <c r="I9" s="880">
        <v>1</v>
      </c>
      <c r="J9" s="880">
        <v>0</v>
      </c>
      <c r="K9" s="880">
        <v>18</v>
      </c>
      <c r="L9" s="880">
        <v>1</v>
      </c>
      <c r="M9" s="878">
        <v>0</v>
      </c>
      <c r="N9" s="879">
        <v>10</v>
      </c>
      <c r="O9" s="878">
        <v>290</v>
      </c>
      <c r="P9" s="881">
        <v>2</v>
      </c>
      <c r="Q9" s="881">
        <v>2</v>
      </c>
      <c r="R9" s="881">
        <v>16</v>
      </c>
      <c r="S9" s="882">
        <v>3</v>
      </c>
      <c r="T9" s="879">
        <v>11</v>
      </c>
      <c r="U9" s="880">
        <v>2</v>
      </c>
      <c r="V9" s="880">
        <v>8</v>
      </c>
      <c r="W9" s="883"/>
      <c r="X9" s="883"/>
      <c r="Z9" s="883"/>
      <c r="AA9" s="883"/>
    </row>
    <row r="10" spans="1:27" ht="16.5" customHeight="1">
      <c r="A10" s="884" t="s">
        <v>745</v>
      </c>
      <c r="B10" s="878">
        <v>24</v>
      </c>
      <c r="C10" s="879">
        <v>1</v>
      </c>
      <c r="D10" s="880">
        <v>4</v>
      </c>
      <c r="E10" s="878">
        <v>19</v>
      </c>
      <c r="F10" s="879">
        <v>16</v>
      </c>
      <c r="G10" s="878">
        <v>8</v>
      </c>
      <c r="H10" s="879">
        <v>0</v>
      </c>
      <c r="I10" s="880">
        <v>1</v>
      </c>
      <c r="J10" s="880">
        <v>5</v>
      </c>
      <c r="K10" s="880">
        <v>17</v>
      </c>
      <c r="L10" s="880">
        <v>0</v>
      </c>
      <c r="M10" s="878">
        <v>1</v>
      </c>
      <c r="N10" s="879">
        <v>15</v>
      </c>
      <c r="O10" s="878">
        <v>48</v>
      </c>
      <c r="P10" s="881">
        <v>2</v>
      </c>
      <c r="Q10" s="881">
        <v>1</v>
      </c>
      <c r="R10" s="881">
        <v>17</v>
      </c>
      <c r="S10" s="882">
        <v>1</v>
      </c>
      <c r="T10" s="879">
        <v>14</v>
      </c>
      <c r="U10" s="880">
        <v>2</v>
      </c>
      <c r="V10" s="880">
        <v>10</v>
      </c>
      <c r="W10" s="883"/>
      <c r="X10" s="883"/>
      <c r="Z10" s="883"/>
      <c r="AA10" s="883"/>
    </row>
    <row r="11" spans="1:27" ht="16.5" customHeight="1">
      <c r="A11" s="884" t="s">
        <v>746</v>
      </c>
      <c r="B11" s="878">
        <v>21</v>
      </c>
      <c r="C11" s="879">
        <v>1</v>
      </c>
      <c r="D11" s="880">
        <v>1</v>
      </c>
      <c r="E11" s="878">
        <v>19</v>
      </c>
      <c r="F11" s="879">
        <v>13</v>
      </c>
      <c r="G11" s="878">
        <v>8</v>
      </c>
      <c r="H11" s="879">
        <v>0</v>
      </c>
      <c r="I11" s="880">
        <v>1</v>
      </c>
      <c r="J11" s="880">
        <v>3</v>
      </c>
      <c r="K11" s="880">
        <v>16</v>
      </c>
      <c r="L11" s="880">
        <v>0</v>
      </c>
      <c r="M11" s="878">
        <v>1</v>
      </c>
      <c r="N11" s="879">
        <v>13</v>
      </c>
      <c r="O11" s="878">
        <v>162</v>
      </c>
      <c r="P11" s="881">
        <v>8</v>
      </c>
      <c r="Q11" s="881">
        <v>5</v>
      </c>
      <c r="R11" s="881">
        <v>9</v>
      </c>
      <c r="S11" s="882">
        <v>2</v>
      </c>
      <c r="T11" s="879">
        <v>16</v>
      </c>
      <c r="U11" s="880">
        <v>3</v>
      </c>
      <c r="V11" s="880">
        <v>5</v>
      </c>
      <c r="W11" s="883"/>
      <c r="X11" s="883"/>
      <c r="Z11" s="883"/>
      <c r="AA11" s="883"/>
    </row>
    <row r="12" spans="1:27" ht="16.5" customHeight="1">
      <c r="A12" s="884" t="s">
        <v>747</v>
      </c>
      <c r="B12" s="878">
        <v>31</v>
      </c>
      <c r="C12" s="879">
        <v>1</v>
      </c>
      <c r="D12" s="880">
        <v>3</v>
      </c>
      <c r="E12" s="878">
        <v>27</v>
      </c>
      <c r="F12" s="879">
        <v>23</v>
      </c>
      <c r="G12" s="878">
        <v>8</v>
      </c>
      <c r="H12" s="879">
        <v>0</v>
      </c>
      <c r="I12" s="880">
        <v>1</v>
      </c>
      <c r="J12" s="880">
        <v>2</v>
      </c>
      <c r="K12" s="880">
        <v>16</v>
      </c>
      <c r="L12" s="880">
        <v>0</v>
      </c>
      <c r="M12" s="878">
        <v>12</v>
      </c>
      <c r="N12" s="879">
        <v>21</v>
      </c>
      <c r="O12" s="878">
        <v>370</v>
      </c>
      <c r="P12" s="881">
        <v>22</v>
      </c>
      <c r="Q12" s="881">
        <v>5</v>
      </c>
      <c r="R12" s="881">
        <v>25</v>
      </c>
      <c r="S12" s="882">
        <v>3</v>
      </c>
      <c r="T12" s="879">
        <v>23</v>
      </c>
      <c r="U12" s="880">
        <v>4</v>
      </c>
      <c r="V12" s="880">
        <v>5</v>
      </c>
      <c r="W12" s="883"/>
      <c r="X12" s="883"/>
      <c r="Z12" s="883"/>
      <c r="AA12" s="883"/>
    </row>
    <row r="13" spans="1:27" ht="16.5" customHeight="1">
      <c r="A13" s="884" t="s">
        <v>748</v>
      </c>
      <c r="B13" s="878">
        <v>33</v>
      </c>
      <c r="C13" s="879">
        <v>1</v>
      </c>
      <c r="D13" s="880">
        <v>0</v>
      </c>
      <c r="E13" s="878">
        <v>32</v>
      </c>
      <c r="F13" s="879">
        <v>21</v>
      </c>
      <c r="G13" s="878">
        <v>12</v>
      </c>
      <c r="H13" s="879">
        <v>0</v>
      </c>
      <c r="I13" s="880">
        <v>1</v>
      </c>
      <c r="J13" s="880">
        <v>0</v>
      </c>
      <c r="K13" s="880">
        <v>28</v>
      </c>
      <c r="L13" s="880">
        <v>1</v>
      </c>
      <c r="M13" s="878">
        <v>3</v>
      </c>
      <c r="N13" s="879">
        <v>25</v>
      </c>
      <c r="O13" s="878">
        <v>243</v>
      </c>
      <c r="P13" s="881">
        <v>11</v>
      </c>
      <c r="Q13" s="881">
        <v>5</v>
      </c>
      <c r="R13" s="881">
        <v>27</v>
      </c>
      <c r="S13" s="882">
        <v>6</v>
      </c>
      <c r="T13" s="879">
        <v>16</v>
      </c>
      <c r="U13" s="880">
        <v>5</v>
      </c>
      <c r="V13" s="880">
        <v>14</v>
      </c>
      <c r="W13" s="883"/>
      <c r="X13" s="883"/>
      <c r="Z13" s="883"/>
      <c r="AA13" s="883"/>
    </row>
    <row r="14" spans="1:27" ht="16.5" customHeight="1">
      <c r="A14" s="884" t="s">
        <v>749</v>
      </c>
      <c r="B14" s="878">
        <v>27</v>
      </c>
      <c r="C14" s="879">
        <v>2</v>
      </c>
      <c r="D14" s="880">
        <v>3</v>
      </c>
      <c r="E14" s="878">
        <v>22</v>
      </c>
      <c r="F14" s="879">
        <v>18</v>
      </c>
      <c r="G14" s="878">
        <v>9</v>
      </c>
      <c r="H14" s="879">
        <v>0</v>
      </c>
      <c r="I14" s="880">
        <v>2</v>
      </c>
      <c r="J14" s="880">
        <v>2</v>
      </c>
      <c r="K14" s="880">
        <v>20</v>
      </c>
      <c r="L14" s="880">
        <v>0</v>
      </c>
      <c r="M14" s="878">
        <v>3</v>
      </c>
      <c r="N14" s="879">
        <v>22</v>
      </c>
      <c r="O14" s="878">
        <v>243</v>
      </c>
      <c r="P14" s="881">
        <v>1</v>
      </c>
      <c r="Q14" s="881">
        <v>0</v>
      </c>
      <c r="R14" s="881">
        <v>20</v>
      </c>
      <c r="S14" s="882">
        <v>6</v>
      </c>
      <c r="T14" s="879">
        <v>21</v>
      </c>
      <c r="U14" s="880">
        <v>2</v>
      </c>
      <c r="V14" s="880">
        <v>5</v>
      </c>
      <c r="W14" s="883"/>
      <c r="X14" s="883"/>
      <c r="Z14" s="883"/>
      <c r="AA14" s="883"/>
    </row>
    <row r="15" spans="1:27" ht="16.5" customHeight="1">
      <c r="A15" s="884" t="s">
        <v>750</v>
      </c>
      <c r="B15" s="878">
        <v>19</v>
      </c>
      <c r="C15" s="879">
        <v>1</v>
      </c>
      <c r="D15" s="880">
        <v>0</v>
      </c>
      <c r="E15" s="878">
        <v>18</v>
      </c>
      <c r="F15" s="879">
        <v>13</v>
      </c>
      <c r="G15" s="878">
        <v>6</v>
      </c>
      <c r="H15" s="879">
        <v>0</v>
      </c>
      <c r="I15" s="880">
        <v>1</v>
      </c>
      <c r="J15" s="880">
        <v>1</v>
      </c>
      <c r="K15" s="880">
        <v>14</v>
      </c>
      <c r="L15" s="880">
        <v>0</v>
      </c>
      <c r="M15" s="878">
        <v>3</v>
      </c>
      <c r="N15" s="879">
        <v>14</v>
      </c>
      <c r="O15" s="878">
        <v>275</v>
      </c>
      <c r="P15" s="881">
        <v>3</v>
      </c>
      <c r="Q15" s="881">
        <v>3</v>
      </c>
      <c r="R15" s="881">
        <v>16</v>
      </c>
      <c r="S15" s="882">
        <v>6</v>
      </c>
      <c r="T15" s="879">
        <v>13</v>
      </c>
      <c r="U15" s="880">
        <v>5</v>
      </c>
      <c r="V15" s="880">
        <v>2</v>
      </c>
      <c r="W15" s="883"/>
      <c r="X15" s="883"/>
      <c r="Z15" s="883"/>
      <c r="AA15" s="883"/>
    </row>
    <row r="16" spans="1:27" ht="16.5" customHeight="1">
      <c r="A16" s="884" t="s">
        <v>751</v>
      </c>
      <c r="B16" s="878">
        <v>52</v>
      </c>
      <c r="C16" s="879">
        <v>3</v>
      </c>
      <c r="D16" s="880">
        <v>2</v>
      </c>
      <c r="E16" s="878">
        <v>47</v>
      </c>
      <c r="F16" s="879">
        <v>38</v>
      </c>
      <c r="G16" s="878">
        <v>14</v>
      </c>
      <c r="H16" s="879">
        <v>1</v>
      </c>
      <c r="I16" s="880">
        <v>1</v>
      </c>
      <c r="J16" s="880">
        <v>0</v>
      </c>
      <c r="K16" s="880">
        <v>42</v>
      </c>
      <c r="L16" s="880">
        <v>2</v>
      </c>
      <c r="M16" s="878">
        <v>6</v>
      </c>
      <c r="N16" s="879">
        <v>24</v>
      </c>
      <c r="O16" s="878">
        <v>406</v>
      </c>
      <c r="P16" s="881">
        <v>7</v>
      </c>
      <c r="Q16" s="881">
        <v>3</v>
      </c>
      <c r="R16" s="881">
        <v>27</v>
      </c>
      <c r="S16" s="882">
        <v>6</v>
      </c>
      <c r="T16" s="879">
        <v>22</v>
      </c>
      <c r="U16" s="880">
        <v>7</v>
      </c>
      <c r="V16" s="880">
        <v>24</v>
      </c>
      <c r="W16" s="883"/>
      <c r="X16" s="883"/>
      <c r="Z16" s="883"/>
      <c r="AA16" s="883"/>
    </row>
    <row r="17" spans="1:27" ht="16.5" customHeight="1">
      <c r="A17" s="884" t="s">
        <v>752</v>
      </c>
      <c r="B17" s="878">
        <v>43</v>
      </c>
      <c r="C17" s="879">
        <v>0</v>
      </c>
      <c r="D17" s="880">
        <v>5</v>
      </c>
      <c r="E17" s="878">
        <v>38</v>
      </c>
      <c r="F17" s="879">
        <v>28</v>
      </c>
      <c r="G17" s="878">
        <v>15</v>
      </c>
      <c r="H17" s="879">
        <v>1</v>
      </c>
      <c r="I17" s="880">
        <v>0</v>
      </c>
      <c r="J17" s="880">
        <v>1</v>
      </c>
      <c r="K17" s="880">
        <v>37</v>
      </c>
      <c r="L17" s="880">
        <v>1</v>
      </c>
      <c r="M17" s="878">
        <v>3</v>
      </c>
      <c r="N17" s="879">
        <v>25</v>
      </c>
      <c r="O17" s="878">
        <v>473</v>
      </c>
      <c r="P17" s="881">
        <v>11</v>
      </c>
      <c r="Q17" s="881">
        <v>9</v>
      </c>
      <c r="R17" s="881">
        <v>27</v>
      </c>
      <c r="S17" s="882">
        <v>3</v>
      </c>
      <c r="T17" s="879">
        <v>26</v>
      </c>
      <c r="U17" s="880">
        <v>6</v>
      </c>
      <c r="V17" s="880">
        <v>12</v>
      </c>
      <c r="W17" s="883"/>
      <c r="X17" s="883"/>
      <c r="Z17" s="883"/>
      <c r="AA17" s="883"/>
    </row>
    <row r="18" spans="1:27" ht="16.5" customHeight="1">
      <c r="A18" s="884" t="s">
        <v>753</v>
      </c>
      <c r="B18" s="878">
        <v>107</v>
      </c>
      <c r="C18" s="879">
        <v>15</v>
      </c>
      <c r="D18" s="880">
        <v>12</v>
      </c>
      <c r="E18" s="878">
        <v>80</v>
      </c>
      <c r="F18" s="879">
        <v>51</v>
      </c>
      <c r="G18" s="878">
        <v>56</v>
      </c>
      <c r="H18" s="879">
        <v>8</v>
      </c>
      <c r="I18" s="880">
        <v>5</v>
      </c>
      <c r="J18" s="880">
        <v>3</v>
      </c>
      <c r="K18" s="880">
        <v>61</v>
      </c>
      <c r="L18" s="880">
        <v>5</v>
      </c>
      <c r="M18" s="878">
        <v>25</v>
      </c>
      <c r="N18" s="879">
        <v>31</v>
      </c>
      <c r="O18" s="878">
        <v>470</v>
      </c>
      <c r="P18" s="881">
        <v>31</v>
      </c>
      <c r="Q18" s="881">
        <v>6</v>
      </c>
      <c r="R18" s="881">
        <v>36</v>
      </c>
      <c r="S18" s="882">
        <v>8</v>
      </c>
      <c r="T18" s="879">
        <v>49</v>
      </c>
      <c r="U18" s="880">
        <v>13</v>
      </c>
      <c r="V18" s="880">
        <v>51</v>
      </c>
      <c r="W18" s="883"/>
      <c r="X18" s="883"/>
      <c r="Z18" s="883"/>
      <c r="AA18" s="883"/>
    </row>
    <row r="19" spans="1:27" ht="16.5" customHeight="1">
      <c r="A19" s="884" t="s">
        <v>754</v>
      </c>
      <c r="B19" s="878">
        <v>24</v>
      </c>
      <c r="C19" s="879">
        <v>0</v>
      </c>
      <c r="D19" s="880">
        <v>2</v>
      </c>
      <c r="E19" s="878">
        <v>22</v>
      </c>
      <c r="F19" s="879">
        <v>18</v>
      </c>
      <c r="G19" s="878">
        <v>6</v>
      </c>
      <c r="H19" s="879">
        <v>1</v>
      </c>
      <c r="I19" s="880">
        <v>0</v>
      </c>
      <c r="J19" s="880">
        <v>0</v>
      </c>
      <c r="K19" s="880">
        <v>21</v>
      </c>
      <c r="L19" s="880">
        <v>0</v>
      </c>
      <c r="M19" s="878">
        <v>2</v>
      </c>
      <c r="N19" s="879">
        <v>18</v>
      </c>
      <c r="O19" s="878">
        <v>390</v>
      </c>
      <c r="P19" s="881">
        <v>1</v>
      </c>
      <c r="Q19" s="881">
        <v>1</v>
      </c>
      <c r="R19" s="881">
        <v>18</v>
      </c>
      <c r="S19" s="882">
        <v>1</v>
      </c>
      <c r="T19" s="879">
        <v>17</v>
      </c>
      <c r="U19" s="880">
        <v>4</v>
      </c>
      <c r="V19" s="880">
        <v>3</v>
      </c>
      <c r="W19" s="883"/>
      <c r="X19" s="883"/>
      <c r="Z19" s="883"/>
      <c r="AA19" s="883"/>
    </row>
    <row r="20" spans="1:27" ht="16.5" customHeight="1">
      <c r="A20" s="884" t="s">
        <v>755</v>
      </c>
      <c r="B20" s="878">
        <v>20</v>
      </c>
      <c r="C20" s="879">
        <v>0</v>
      </c>
      <c r="D20" s="880">
        <v>2</v>
      </c>
      <c r="E20" s="878">
        <v>18</v>
      </c>
      <c r="F20" s="879">
        <v>13</v>
      </c>
      <c r="G20" s="878">
        <v>7</v>
      </c>
      <c r="H20" s="879">
        <v>1</v>
      </c>
      <c r="I20" s="880">
        <v>3</v>
      </c>
      <c r="J20" s="880">
        <v>1</v>
      </c>
      <c r="K20" s="880">
        <v>14</v>
      </c>
      <c r="L20" s="880">
        <v>0</v>
      </c>
      <c r="M20" s="878">
        <v>1</v>
      </c>
      <c r="N20" s="879">
        <v>11</v>
      </c>
      <c r="O20" s="878">
        <v>249</v>
      </c>
      <c r="P20" s="881">
        <v>4</v>
      </c>
      <c r="Q20" s="881">
        <v>2</v>
      </c>
      <c r="R20" s="881">
        <v>17</v>
      </c>
      <c r="S20" s="882">
        <v>5</v>
      </c>
      <c r="T20" s="879">
        <v>14</v>
      </c>
      <c r="U20" s="880">
        <v>5</v>
      </c>
      <c r="V20" s="880">
        <v>3</v>
      </c>
      <c r="W20" s="883"/>
      <c r="X20" s="883"/>
      <c r="Z20" s="883"/>
      <c r="AA20" s="883"/>
    </row>
    <row r="21" spans="1:27" ht="16.5" customHeight="1">
      <c r="A21" s="884" t="s">
        <v>756</v>
      </c>
      <c r="B21" s="878">
        <v>30</v>
      </c>
      <c r="C21" s="879">
        <v>1</v>
      </c>
      <c r="D21" s="880">
        <v>6</v>
      </c>
      <c r="E21" s="878">
        <v>23</v>
      </c>
      <c r="F21" s="879">
        <v>19</v>
      </c>
      <c r="G21" s="878">
        <v>11</v>
      </c>
      <c r="H21" s="879">
        <v>1</v>
      </c>
      <c r="I21" s="880">
        <v>1</v>
      </c>
      <c r="J21" s="880">
        <v>4</v>
      </c>
      <c r="K21" s="880">
        <v>21</v>
      </c>
      <c r="L21" s="880">
        <v>1</v>
      </c>
      <c r="M21" s="878">
        <v>2</v>
      </c>
      <c r="N21" s="879">
        <v>11</v>
      </c>
      <c r="O21" s="878">
        <v>185</v>
      </c>
      <c r="P21" s="881">
        <v>3</v>
      </c>
      <c r="Q21" s="881">
        <v>4</v>
      </c>
      <c r="R21" s="881">
        <v>27</v>
      </c>
      <c r="S21" s="882">
        <v>3</v>
      </c>
      <c r="T21" s="879">
        <v>22</v>
      </c>
      <c r="U21" s="880">
        <v>1</v>
      </c>
      <c r="V21" s="880">
        <v>8</v>
      </c>
      <c r="W21" s="883"/>
      <c r="X21" s="883"/>
      <c r="Z21" s="883"/>
      <c r="AA21" s="883"/>
    </row>
    <row r="22" spans="1:27" ht="16.5" customHeight="1">
      <c r="A22" s="884" t="s">
        <v>757</v>
      </c>
      <c r="B22" s="878">
        <v>21</v>
      </c>
      <c r="C22" s="879">
        <v>2</v>
      </c>
      <c r="D22" s="880">
        <v>4</v>
      </c>
      <c r="E22" s="878">
        <v>15</v>
      </c>
      <c r="F22" s="879">
        <v>13</v>
      </c>
      <c r="G22" s="878">
        <v>8</v>
      </c>
      <c r="H22" s="879">
        <v>1</v>
      </c>
      <c r="I22" s="880">
        <v>1</v>
      </c>
      <c r="J22" s="880">
        <v>3</v>
      </c>
      <c r="K22" s="880">
        <v>13</v>
      </c>
      <c r="L22" s="880">
        <v>0</v>
      </c>
      <c r="M22" s="878">
        <v>3</v>
      </c>
      <c r="N22" s="879">
        <v>13</v>
      </c>
      <c r="O22" s="878">
        <v>79</v>
      </c>
      <c r="P22" s="881">
        <v>6</v>
      </c>
      <c r="Q22" s="881">
        <v>5</v>
      </c>
      <c r="R22" s="881">
        <v>17</v>
      </c>
      <c r="S22" s="882">
        <v>2</v>
      </c>
      <c r="T22" s="879">
        <v>16</v>
      </c>
      <c r="U22" s="880">
        <v>2</v>
      </c>
      <c r="V22" s="880">
        <v>5</v>
      </c>
      <c r="W22" s="883"/>
      <c r="X22" s="883"/>
      <c r="Z22" s="883"/>
      <c r="AA22" s="883"/>
    </row>
    <row r="23" spans="1:27" ht="16.5" customHeight="1">
      <c r="A23" s="884" t="s">
        <v>758</v>
      </c>
      <c r="B23" s="878">
        <v>15</v>
      </c>
      <c r="C23" s="879">
        <v>1</v>
      </c>
      <c r="D23" s="880">
        <v>2</v>
      </c>
      <c r="E23" s="878">
        <v>12</v>
      </c>
      <c r="F23" s="879">
        <v>10</v>
      </c>
      <c r="G23" s="878">
        <v>5</v>
      </c>
      <c r="H23" s="879">
        <v>0</v>
      </c>
      <c r="I23" s="880">
        <v>2</v>
      </c>
      <c r="J23" s="880">
        <v>1</v>
      </c>
      <c r="K23" s="880">
        <v>10</v>
      </c>
      <c r="L23" s="880">
        <v>0</v>
      </c>
      <c r="M23" s="878">
        <v>2</v>
      </c>
      <c r="N23" s="879">
        <v>8</v>
      </c>
      <c r="O23" s="878">
        <v>215</v>
      </c>
      <c r="P23" s="881">
        <v>3</v>
      </c>
      <c r="Q23" s="881">
        <v>0</v>
      </c>
      <c r="R23" s="881">
        <v>10</v>
      </c>
      <c r="S23" s="882">
        <v>2</v>
      </c>
      <c r="T23" s="879">
        <v>10</v>
      </c>
      <c r="U23" s="880">
        <v>1</v>
      </c>
      <c r="V23" s="880">
        <v>5</v>
      </c>
      <c r="W23" s="883"/>
      <c r="X23" s="883"/>
      <c r="Z23" s="883"/>
      <c r="AA23" s="883"/>
    </row>
    <row r="24" spans="1:27" ht="16.5" customHeight="1">
      <c r="A24" s="884" t="s">
        <v>759</v>
      </c>
      <c r="B24" s="878">
        <v>11</v>
      </c>
      <c r="C24" s="879">
        <v>1</v>
      </c>
      <c r="D24" s="880">
        <v>0</v>
      </c>
      <c r="E24" s="878">
        <v>10</v>
      </c>
      <c r="F24" s="879">
        <v>8</v>
      </c>
      <c r="G24" s="878">
        <v>3</v>
      </c>
      <c r="H24" s="879">
        <v>0</v>
      </c>
      <c r="I24" s="880">
        <v>1</v>
      </c>
      <c r="J24" s="880">
        <v>0</v>
      </c>
      <c r="K24" s="880">
        <v>5</v>
      </c>
      <c r="L24" s="880">
        <v>0</v>
      </c>
      <c r="M24" s="878">
        <v>5</v>
      </c>
      <c r="N24" s="879">
        <v>9</v>
      </c>
      <c r="O24" s="878">
        <v>90</v>
      </c>
      <c r="P24" s="881">
        <v>4</v>
      </c>
      <c r="Q24" s="881">
        <v>2</v>
      </c>
      <c r="R24" s="881">
        <v>10</v>
      </c>
      <c r="S24" s="882">
        <v>2</v>
      </c>
      <c r="T24" s="879">
        <v>10</v>
      </c>
      <c r="U24" s="880">
        <v>2</v>
      </c>
      <c r="V24" s="880">
        <v>1</v>
      </c>
      <c r="W24" s="883"/>
      <c r="X24" s="883"/>
      <c r="Z24" s="883"/>
      <c r="AA24" s="883"/>
    </row>
    <row r="25" spans="1:27" ht="16.5" customHeight="1">
      <c r="A25" s="884" t="s">
        <v>760</v>
      </c>
      <c r="B25" s="878">
        <v>30</v>
      </c>
      <c r="C25" s="879">
        <v>1</v>
      </c>
      <c r="D25" s="880">
        <v>5</v>
      </c>
      <c r="E25" s="878">
        <v>24</v>
      </c>
      <c r="F25" s="879">
        <v>15</v>
      </c>
      <c r="G25" s="878">
        <v>15</v>
      </c>
      <c r="H25" s="879">
        <v>1</v>
      </c>
      <c r="I25" s="880">
        <v>2</v>
      </c>
      <c r="J25" s="880">
        <v>1</v>
      </c>
      <c r="K25" s="880">
        <v>21</v>
      </c>
      <c r="L25" s="880">
        <v>1</v>
      </c>
      <c r="M25" s="878">
        <v>4</v>
      </c>
      <c r="N25" s="879">
        <v>20</v>
      </c>
      <c r="O25" s="878">
        <v>320</v>
      </c>
      <c r="P25" s="881">
        <v>13</v>
      </c>
      <c r="Q25" s="881">
        <v>3</v>
      </c>
      <c r="R25" s="881">
        <v>17</v>
      </c>
      <c r="S25" s="882">
        <v>3</v>
      </c>
      <c r="T25" s="879">
        <v>22</v>
      </c>
      <c r="U25" s="880">
        <v>6</v>
      </c>
      <c r="V25" s="880">
        <v>5</v>
      </c>
      <c r="W25" s="883"/>
      <c r="X25" s="883"/>
      <c r="Z25" s="883"/>
      <c r="AA25" s="883"/>
    </row>
    <row r="26" spans="1:27" ht="16.5" customHeight="1">
      <c r="A26" s="884" t="s">
        <v>761</v>
      </c>
      <c r="B26" s="878">
        <v>18</v>
      </c>
      <c r="C26" s="879">
        <v>1</v>
      </c>
      <c r="D26" s="880">
        <v>2</v>
      </c>
      <c r="E26" s="878">
        <v>15</v>
      </c>
      <c r="F26" s="879">
        <v>12</v>
      </c>
      <c r="G26" s="878">
        <v>6</v>
      </c>
      <c r="H26" s="879">
        <v>1</v>
      </c>
      <c r="I26" s="880">
        <v>1</v>
      </c>
      <c r="J26" s="880">
        <v>1</v>
      </c>
      <c r="K26" s="880">
        <v>13</v>
      </c>
      <c r="L26" s="880">
        <v>0</v>
      </c>
      <c r="M26" s="878">
        <v>2</v>
      </c>
      <c r="N26" s="879">
        <v>12</v>
      </c>
      <c r="O26" s="878">
        <v>113</v>
      </c>
      <c r="P26" s="881">
        <v>16</v>
      </c>
      <c r="Q26" s="881">
        <v>8</v>
      </c>
      <c r="R26" s="881">
        <v>13</v>
      </c>
      <c r="S26" s="882">
        <v>7</v>
      </c>
      <c r="T26" s="879">
        <v>11</v>
      </c>
      <c r="U26" s="880">
        <v>1</v>
      </c>
      <c r="V26" s="880">
        <v>6</v>
      </c>
      <c r="W26" s="883"/>
      <c r="X26" s="883"/>
      <c r="Z26" s="883"/>
      <c r="AA26" s="883"/>
    </row>
    <row r="27" spans="1:27" ht="16.5" customHeight="1">
      <c r="A27" s="884" t="s">
        <v>762</v>
      </c>
      <c r="B27" s="878">
        <v>21</v>
      </c>
      <c r="C27" s="879">
        <v>0</v>
      </c>
      <c r="D27" s="880">
        <v>1</v>
      </c>
      <c r="E27" s="878">
        <v>20</v>
      </c>
      <c r="F27" s="879">
        <v>19</v>
      </c>
      <c r="G27" s="878">
        <v>2</v>
      </c>
      <c r="H27" s="879">
        <v>0</v>
      </c>
      <c r="I27" s="880">
        <v>0</v>
      </c>
      <c r="J27" s="880">
        <v>1</v>
      </c>
      <c r="K27" s="880">
        <v>15</v>
      </c>
      <c r="L27" s="880">
        <v>1</v>
      </c>
      <c r="M27" s="878">
        <v>4</v>
      </c>
      <c r="N27" s="879">
        <v>15</v>
      </c>
      <c r="O27" s="878">
        <v>160</v>
      </c>
      <c r="P27" s="881">
        <v>9</v>
      </c>
      <c r="Q27" s="881">
        <v>4</v>
      </c>
      <c r="R27" s="881">
        <v>8</v>
      </c>
      <c r="S27" s="882">
        <v>2</v>
      </c>
      <c r="T27" s="879">
        <v>15</v>
      </c>
      <c r="U27" s="880">
        <v>1</v>
      </c>
      <c r="V27" s="880">
        <v>5</v>
      </c>
      <c r="W27" s="883"/>
      <c r="X27" s="883"/>
      <c r="Z27" s="883"/>
      <c r="AA27" s="883"/>
    </row>
    <row r="28" spans="1:27" ht="16.5" customHeight="1">
      <c r="A28" s="884" t="s">
        <v>763</v>
      </c>
      <c r="B28" s="878">
        <v>36</v>
      </c>
      <c r="C28" s="879">
        <v>2</v>
      </c>
      <c r="D28" s="880">
        <v>3</v>
      </c>
      <c r="E28" s="878">
        <v>31</v>
      </c>
      <c r="F28" s="879">
        <v>27</v>
      </c>
      <c r="G28" s="878">
        <v>9</v>
      </c>
      <c r="H28" s="879">
        <v>0</v>
      </c>
      <c r="I28" s="880">
        <v>1</v>
      </c>
      <c r="J28" s="880">
        <v>1</v>
      </c>
      <c r="K28" s="880">
        <v>30</v>
      </c>
      <c r="L28" s="880">
        <v>2</v>
      </c>
      <c r="M28" s="878">
        <v>2</v>
      </c>
      <c r="N28" s="879">
        <v>26</v>
      </c>
      <c r="O28" s="878">
        <v>551</v>
      </c>
      <c r="P28" s="881">
        <v>9</v>
      </c>
      <c r="Q28" s="881">
        <v>5</v>
      </c>
      <c r="R28" s="881">
        <v>25</v>
      </c>
      <c r="S28" s="882">
        <v>5</v>
      </c>
      <c r="T28" s="879">
        <v>26</v>
      </c>
      <c r="U28" s="880">
        <v>5</v>
      </c>
      <c r="V28" s="880">
        <v>7</v>
      </c>
      <c r="W28" s="883"/>
      <c r="X28" s="883"/>
      <c r="Z28" s="883"/>
      <c r="AA28" s="883"/>
    </row>
    <row r="29" spans="1:27" ht="16.5" customHeight="1">
      <c r="A29" s="884" t="s">
        <v>764</v>
      </c>
      <c r="B29" s="878">
        <v>18</v>
      </c>
      <c r="C29" s="879">
        <v>1</v>
      </c>
      <c r="D29" s="880">
        <v>1</v>
      </c>
      <c r="E29" s="878">
        <v>16</v>
      </c>
      <c r="F29" s="879">
        <v>13</v>
      </c>
      <c r="G29" s="878">
        <v>5</v>
      </c>
      <c r="H29" s="879">
        <v>1</v>
      </c>
      <c r="I29" s="880">
        <v>3</v>
      </c>
      <c r="J29" s="880">
        <v>0</v>
      </c>
      <c r="K29" s="880">
        <v>9</v>
      </c>
      <c r="L29" s="880">
        <v>2</v>
      </c>
      <c r="M29" s="878">
        <v>3</v>
      </c>
      <c r="N29" s="879">
        <v>13</v>
      </c>
      <c r="O29" s="878">
        <v>300</v>
      </c>
      <c r="P29" s="881">
        <v>10</v>
      </c>
      <c r="Q29" s="881">
        <v>6</v>
      </c>
      <c r="R29" s="881">
        <v>15</v>
      </c>
      <c r="S29" s="882">
        <v>5</v>
      </c>
      <c r="T29" s="879">
        <v>15</v>
      </c>
      <c r="U29" s="880">
        <v>6</v>
      </c>
      <c r="V29" s="880">
        <v>1</v>
      </c>
      <c r="W29" s="883"/>
      <c r="X29" s="883"/>
      <c r="Z29" s="883"/>
      <c r="AA29" s="883"/>
    </row>
    <row r="30" spans="1:27" ht="16.5" customHeight="1">
      <c r="A30" s="884" t="s">
        <v>765</v>
      </c>
      <c r="B30" s="878">
        <v>11</v>
      </c>
      <c r="C30" s="879">
        <v>1</v>
      </c>
      <c r="D30" s="880">
        <v>1</v>
      </c>
      <c r="E30" s="878">
        <v>9</v>
      </c>
      <c r="F30" s="879">
        <v>7</v>
      </c>
      <c r="G30" s="878">
        <v>4</v>
      </c>
      <c r="H30" s="879">
        <v>0</v>
      </c>
      <c r="I30" s="880">
        <v>1</v>
      </c>
      <c r="J30" s="880">
        <v>0</v>
      </c>
      <c r="K30" s="880">
        <v>5</v>
      </c>
      <c r="L30" s="880">
        <v>0</v>
      </c>
      <c r="M30" s="878">
        <v>5</v>
      </c>
      <c r="N30" s="879">
        <v>8</v>
      </c>
      <c r="O30" s="878">
        <v>161</v>
      </c>
      <c r="P30" s="881">
        <v>9</v>
      </c>
      <c r="Q30" s="881">
        <v>5</v>
      </c>
      <c r="R30" s="881">
        <v>9</v>
      </c>
      <c r="S30" s="882">
        <v>3</v>
      </c>
      <c r="T30" s="879">
        <v>6</v>
      </c>
      <c r="U30" s="880">
        <v>5</v>
      </c>
      <c r="V30" s="880">
        <v>2</v>
      </c>
      <c r="W30" s="883"/>
      <c r="X30" s="883"/>
      <c r="Z30" s="883"/>
      <c r="AA30" s="883"/>
    </row>
    <row r="31" spans="1:27" ht="16.5" customHeight="1">
      <c r="A31" s="884" t="s">
        <v>766</v>
      </c>
      <c r="B31" s="878">
        <v>6</v>
      </c>
      <c r="C31" s="879">
        <v>0</v>
      </c>
      <c r="D31" s="880">
        <v>0</v>
      </c>
      <c r="E31" s="878">
        <v>6</v>
      </c>
      <c r="F31" s="879">
        <v>4</v>
      </c>
      <c r="G31" s="878">
        <v>2</v>
      </c>
      <c r="H31" s="879">
        <v>0</v>
      </c>
      <c r="I31" s="880">
        <v>1</v>
      </c>
      <c r="J31" s="880">
        <v>0</v>
      </c>
      <c r="K31" s="880">
        <v>3</v>
      </c>
      <c r="L31" s="880">
        <v>1</v>
      </c>
      <c r="M31" s="878">
        <v>1</v>
      </c>
      <c r="N31" s="879">
        <v>3</v>
      </c>
      <c r="O31" s="878">
        <v>30</v>
      </c>
      <c r="P31" s="881">
        <v>4</v>
      </c>
      <c r="Q31" s="881">
        <v>2</v>
      </c>
      <c r="R31" s="881">
        <v>4</v>
      </c>
      <c r="S31" s="882">
        <v>3</v>
      </c>
      <c r="T31" s="879">
        <v>4</v>
      </c>
      <c r="U31" s="880">
        <v>2</v>
      </c>
      <c r="V31" s="880">
        <v>2</v>
      </c>
      <c r="W31" s="883"/>
      <c r="X31" s="883"/>
      <c r="Z31" s="883"/>
      <c r="AA31" s="883"/>
    </row>
    <row r="32" spans="1:27" ht="16.5" customHeight="1">
      <c r="A32" s="884" t="s">
        <v>767</v>
      </c>
      <c r="B32" s="878">
        <v>49</v>
      </c>
      <c r="C32" s="879">
        <v>3</v>
      </c>
      <c r="D32" s="880">
        <v>0</v>
      </c>
      <c r="E32" s="878">
        <v>46</v>
      </c>
      <c r="F32" s="879">
        <v>34</v>
      </c>
      <c r="G32" s="878">
        <v>15</v>
      </c>
      <c r="H32" s="879">
        <v>0</v>
      </c>
      <c r="I32" s="880">
        <v>1</v>
      </c>
      <c r="J32" s="880">
        <v>0</v>
      </c>
      <c r="K32" s="880">
        <v>40</v>
      </c>
      <c r="L32" s="880">
        <v>1</v>
      </c>
      <c r="M32" s="878">
        <v>7</v>
      </c>
      <c r="N32" s="879">
        <v>33</v>
      </c>
      <c r="O32" s="878">
        <v>387</v>
      </c>
      <c r="P32" s="881">
        <v>28</v>
      </c>
      <c r="Q32" s="881">
        <v>10</v>
      </c>
      <c r="R32" s="881">
        <v>34</v>
      </c>
      <c r="S32" s="882">
        <v>6</v>
      </c>
      <c r="T32" s="879">
        <v>27</v>
      </c>
      <c r="U32" s="880">
        <v>17</v>
      </c>
      <c r="V32" s="880">
        <v>12</v>
      </c>
      <c r="W32" s="883"/>
      <c r="X32" s="883"/>
      <c r="Z32" s="883"/>
      <c r="AA32" s="883"/>
    </row>
    <row r="33" spans="1:27" ht="16.5" customHeight="1">
      <c r="A33" s="884" t="s">
        <v>768</v>
      </c>
      <c r="B33" s="878">
        <v>29</v>
      </c>
      <c r="C33" s="879">
        <v>1</v>
      </c>
      <c r="D33" s="880">
        <v>3</v>
      </c>
      <c r="E33" s="878">
        <v>25</v>
      </c>
      <c r="F33" s="879">
        <v>21</v>
      </c>
      <c r="G33" s="878">
        <v>8</v>
      </c>
      <c r="H33" s="879">
        <v>1</v>
      </c>
      <c r="I33" s="880">
        <v>1</v>
      </c>
      <c r="J33" s="880">
        <v>1</v>
      </c>
      <c r="K33" s="880">
        <v>22</v>
      </c>
      <c r="L33" s="880">
        <v>0</v>
      </c>
      <c r="M33" s="878">
        <v>4</v>
      </c>
      <c r="N33" s="879">
        <v>23</v>
      </c>
      <c r="O33" s="878">
        <v>211</v>
      </c>
      <c r="P33" s="881">
        <v>22</v>
      </c>
      <c r="Q33" s="881">
        <v>13</v>
      </c>
      <c r="R33" s="881">
        <v>20</v>
      </c>
      <c r="S33" s="882">
        <v>3</v>
      </c>
      <c r="T33" s="879">
        <v>18</v>
      </c>
      <c r="U33" s="880">
        <v>5</v>
      </c>
      <c r="V33" s="880">
        <v>7</v>
      </c>
      <c r="W33" s="883"/>
      <c r="X33" s="883"/>
      <c r="Z33" s="883"/>
      <c r="AA33" s="883"/>
    </row>
    <row r="34" spans="1:27" ht="16.5" customHeight="1">
      <c r="A34" s="884" t="s">
        <v>769</v>
      </c>
      <c r="B34" s="878">
        <v>10</v>
      </c>
      <c r="C34" s="879">
        <v>1</v>
      </c>
      <c r="D34" s="880">
        <v>0</v>
      </c>
      <c r="E34" s="878">
        <v>9</v>
      </c>
      <c r="F34" s="879">
        <v>4</v>
      </c>
      <c r="G34" s="878">
        <v>6</v>
      </c>
      <c r="H34" s="879">
        <v>1</v>
      </c>
      <c r="I34" s="880">
        <v>0</v>
      </c>
      <c r="J34" s="880">
        <v>0</v>
      </c>
      <c r="K34" s="880">
        <v>6</v>
      </c>
      <c r="L34" s="880">
        <v>0</v>
      </c>
      <c r="M34" s="878">
        <v>3</v>
      </c>
      <c r="N34" s="879">
        <v>7</v>
      </c>
      <c r="O34" s="878">
        <v>80</v>
      </c>
      <c r="P34" s="881">
        <v>8</v>
      </c>
      <c r="Q34" s="881">
        <v>3</v>
      </c>
      <c r="R34" s="881">
        <v>9</v>
      </c>
      <c r="S34" s="882">
        <v>4</v>
      </c>
      <c r="T34" s="879">
        <v>6</v>
      </c>
      <c r="U34" s="880">
        <v>4</v>
      </c>
      <c r="V34" s="880">
        <v>3</v>
      </c>
      <c r="W34" s="883"/>
      <c r="X34" s="883"/>
      <c r="Z34" s="883"/>
      <c r="AA34" s="883"/>
    </row>
    <row r="35" spans="1:27" ht="16.5" customHeight="1">
      <c r="A35" s="884" t="s">
        <v>770</v>
      </c>
      <c r="B35" s="878">
        <v>12</v>
      </c>
      <c r="C35" s="879">
        <v>1</v>
      </c>
      <c r="D35" s="880">
        <v>1</v>
      </c>
      <c r="E35" s="878">
        <v>10</v>
      </c>
      <c r="F35" s="879">
        <v>9</v>
      </c>
      <c r="G35" s="878">
        <v>3</v>
      </c>
      <c r="H35" s="879">
        <v>0</v>
      </c>
      <c r="I35" s="880">
        <v>1</v>
      </c>
      <c r="J35" s="880">
        <v>3</v>
      </c>
      <c r="K35" s="880">
        <v>7</v>
      </c>
      <c r="L35" s="880">
        <v>0</v>
      </c>
      <c r="M35" s="878">
        <v>1</v>
      </c>
      <c r="N35" s="879">
        <v>8</v>
      </c>
      <c r="O35" s="878">
        <v>78</v>
      </c>
      <c r="P35" s="881">
        <v>5</v>
      </c>
      <c r="Q35" s="881">
        <v>3</v>
      </c>
      <c r="R35" s="881">
        <v>8</v>
      </c>
      <c r="S35" s="882">
        <v>2</v>
      </c>
      <c r="T35" s="879">
        <v>11</v>
      </c>
      <c r="U35" s="880">
        <v>1</v>
      </c>
      <c r="V35" s="880">
        <v>1</v>
      </c>
      <c r="W35" s="883"/>
      <c r="X35" s="883"/>
      <c r="Z35" s="883"/>
      <c r="AA35" s="883"/>
    </row>
    <row r="36" spans="1:27" ht="16.5" customHeight="1">
      <c r="A36" s="884" t="s">
        <v>771</v>
      </c>
      <c r="B36" s="878">
        <v>12</v>
      </c>
      <c r="C36" s="879">
        <v>1</v>
      </c>
      <c r="D36" s="880">
        <v>0</v>
      </c>
      <c r="E36" s="878">
        <v>11</v>
      </c>
      <c r="F36" s="879">
        <v>5</v>
      </c>
      <c r="G36" s="878">
        <v>7</v>
      </c>
      <c r="H36" s="879">
        <v>1</v>
      </c>
      <c r="I36" s="880">
        <v>0</v>
      </c>
      <c r="J36" s="880">
        <v>1</v>
      </c>
      <c r="K36" s="880">
        <v>8</v>
      </c>
      <c r="L36" s="880">
        <v>1</v>
      </c>
      <c r="M36" s="878">
        <v>1</v>
      </c>
      <c r="N36" s="879">
        <v>7</v>
      </c>
      <c r="O36" s="878">
        <v>29</v>
      </c>
      <c r="P36" s="881">
        <v>4</v>
      </c>
      <c r="Q36" s="881">
        <v>4</v>
      </c>
      <c r="R36" s="881">
        <v>9</v>
      </c>
      <c r="S36" s="882">
        <v>4</v>
      </c>
      <c r="T36" s="879">
        <v>8</v>
      </c>
      <c r="U36" s="880">
        <v>2</v>
      </c>
      <c r="V36" s="880">
        <v>4</v>
      </c>
      <c r="W36" s="883"/>
      <c r="X36" s="883"/>
      <c r="Z36" s="883"/>
      <c r="AA36" s="883"/>
    </row>
    <row r="37" spans="1:27" ht="16.5" customHeight="1">
      <c r="A37" s="884" t="s">
        <v>772</v>
      </c>
      <c r="B37" s="878">
        <v>15</v>
      </c>
      <c r="C37" s="879">
        <v>1</v>
      </c>
      <c r="D37" s="880">
        <v>4</v>
      </c>
      <c r="E37" s="878">
        <v>10</v>
      </c>
      <c r="F37" s="879">
        <v>8</v>
      </c>
      <c r="G37" s="878">
        <v>7</v>
      </c>
      <c r="H37" s="879">
        <v>0</v>
      </c>
      <c r="I37" s="880">
        <v>2</v>
      </c>
      <c r="J37" s="880">
        <v>2</v>
      </c>
      <c r="K37" s="880">
        <v>9</v>
      </c>
      <c r="L37" s="880">
        <v>0</v>
      </c>
      <c r="M37" s="878">
        <v>2</v>
      </c>
      <c r="N37" s="879">
        <v>10</v>
      </c>
      <c r="O37" s="878">
        <v>59</v>
      </c>
      <c r="P37" s="881">
        <v>3</v>
      </c>
      <c r="Q37" s="881">
        <v>2</v>
      </c>
      <c r="R37" s="881">
        <v>12</v>
      </c>
      <c r="S37" s="882">
        <v>1</v>
      </c>
      <c r="T37" s="879">
        <v>9</v>
      </c>
      <c r="U37" s="880">
        <v>2</v>
      </c>
      <c r="V37" s="880">
        <v>4</v>
      </c>
      <c r="W37" s="883"/>
      <c r="X37" s="883"/>
      <c r="Z37" s="883"/>
      <c r="AA37" s="883"/>
    </row>
    <row r="38" spans="1:27" ht="16.5" customHeight="1">
      <c r="A38" s="884" t="s">
        <v>773</v>
      </c>
      <c r="B38" s="878">
        <v>14</v>
      </c>
      <c r="C38" s="879">
        <v>1</v>
      </c>
      <c r="D38" s="880">
        <v>0</v>
      </c>
      <c r="E38" s="878">
        <v>13</v>
      </c>
      <c r="F38" s="879">
        <v>11</v>
      </c>
      <c r="G38" s="878">
        <v>3</v>
      </c>
      <c r="H38" s="879">
        <v>0</v>
      </c>
      <c r="I38" s="880">
        <v>0</v>
      </c>
      <c r="J38" s="880">
        <v>0</v>
      </c>
      <c r="K38" s="880">
        <v>10</v>
      </c>
      <c r="L38" s="880">
        <v>0</v>
      </c>
      <c r="M38" s="878">
        <v>4</v>
      </c>
      <c r="N38" s="879">
        <v>7</v>
      </c>
      <c r="O38" s="878">
        <v>75</v>
      </c>
      <c r="P38" s="881">
        <v>1</v>
      </c>
      <c r="Q38" s="881">
        <v>0</v>
      </c>
      <c r="R38" s="881">
        <v>6</v>
      </c>
      <c r="S38" s="882">
        <v>2</v>
      </c>
      <c r="T38" s="879">
        <v>9</v>
      </c>
      <c r="U38" s="880">
        <v>1</v>
      </c>
      <c r="V38" s="880">
        <v>4</v>
      </c>
      <c r="W38" s="883"/>
      <c r="X38" s="883"/>
      <c r="Z38" s="883"/>
      <c r="AA38" s="883"/>
    </row>
    <row r="39" spans="1:27" ht="16.5" customHeight="1">
      <c r="A39" s="884" t="s">
        <v>774</v>
      </c>
      <c r="B39" s="878">
        <v>28</v>
      </c>
      <c r="C39" s="879">
        <v>0</v>
      </c>
      <c r="D39" s="880">
        <v>2</v>
      </c>
      <c r="E39" s="878">
        <v>26</v>
      </c>
      <c r="F39" s="879">
        <v>21</v>
      </c>
      <c r="G39" s="878">
        <v>7</v>
      </c>
      <c r="H39" s="879">
        <v>2</v>
      </c>
      <c r="I39" s="880">
        <v>0</v>
      </c>
      <c r="J39" s="880">
        <v>2</v>
      </c>
      <c r="K39" s="880">
        <v>21</v>
      </c>
      <c r="L39" s="880">
        <v>1</v>
      </c>
      <c r="M39" s="878">
        <v>2</v>
      </c>
      <c r="N39" s="879">
        <v>17</v>
      </c>
      <c r="O39" s="878">
        <v>526</v>
      </c>
      <c r="P39" s="881">
        <v>12</v>
      </c>
      <c r="Q39" s="881">
        <v>9</v>
      </c>
      <c r="R39" s="881">
        <v>4</v>
      </c>
      <c r="S39" s="882">
        <v>6</v>
      </c>
      <c r="T39" s="879">
        <v>21</v>
      </c>
      <c r="U39" s="880">
        <v>3</v>
      </c>
      <c r="V39" s="880">
        <v>5</v>
      </c>
      <c r="W39" s="883"/>
      <c r="X39" s="883"/>
      <c r="Z39" s="883"/>
      <c r="AA39" s="883"/>
    </row>
    <row r="40" spans="1:27" ht="16.5" customHeight="1">
      <c r="A40" s="884" t="s">
        <v>775</v>
      </c>
      <c r="B40" s="878">
        <v>32</v>
      </c>
      <c r="C40" s="879">
        <v>1</v>
      </c>
      <c r="D40" s="880">
        <v>0</v>
      </c>
      <c r="E40" s="878">
        <v>31</v>
      </c>
      <c r="F40" s="879">
        <v>28</v>
      </c>
      <c r="G40" s="878">
        <v>4</v>
      </c>
      <c r="H40" s="879">
        <v>0</v>
      </c>
      <c r="I40" s="880">
        <v>1</v>
      </c>
      <c r="J40" s="880">
        <v>0</v>
      </c>
      <c r="K40" s="880">
        <v>29</v>
      </c>
      <c r="L40" s="880">
        <v>1</v>
      </c>
      <c r="M40" s="878">
        <v>1</v>
      </c>
      <c r="N40" s="879">
        <v>14</v>
      </c>
      <c r="O40" s="878">
        <v>159</v>
      </c>
      <c r="P40" s="881">
        <v>7</v>
      </c>
      <c r="Q40" s="881">
        <v>5</v>
      </c>
      <c r="R40" s="881">
        <v>28</v>
      </c>
      <c r="S40" s="882">
        <v>1</v>
      </c>
      <c r="T40" s="879">
        <v>23</v>
      </c>
      <c r="U40" s="880">
        <v>3</v>
      </c>
      <c r="V40" s="880">
        <v>7</v>
      </c>
      <c r="W40" s="883"/>
      <c r="X40" s="883"/>
      <c r="Z40" s="883"/>
      <c r="AA40" s="883"/>
    </row>
    <row r="41" spans="1:27" ht="16.5" customHeight="1">
      <c r="A41" s="884" t="s">
        <v>776</v>
      </c>
      <c r="B41" s="878">
        <v>18</v>
      </c>
      <c r="C41" s="879">
        <v>1</v>
      </c>
      <c r="D41" s="880">
        <v>1</v>
      </c>
      <c r="E41" s="878">
        <v>16</v>
      </c>
      <c r="F41" s="879">
        <v>15</v>
      </c>
      <c r="G41" s="878">
        <v>3</v>
      </c>
      <c r="H41" s="879">
        <v>0</v>
      </c>
      <c r="I41" s="880">
        <v>1</v>
      </c>
      <c r="J41" s="880">
        <v>0</v>
      </c>
      <c r="K41" s="880">
        <v>15</v>
      </c>
      <c r="L41" s="880">
        <v>0</v>
      </c>
      <c r="M41" s="878">
        <v>2</v>
      </c>
      <c r="N41" s="879">
        <v>15</v>
      </c>
      <c r="O41" s="878">
        <v>150</v>
      </c>
      <c r="P41" s="881">
        <v>4</v>
      </c>
      <c r="Q41" s="881">
        <v>2</v>
      </c>
      <c r="R41" s="881">
        <v>15</v>
      </c>
      <c r="S41" s="882">
        <v>3</v>
      </c>
      <c r="T41" s="879">
        <v>11</v>
      </c>
      <c r="U41" s="880">
        <v>4</v>
      </c>
      <c r="V41" s="880">
        <v>4</v>
      </c>
      <c r="W41" s="883"/>
      <c r="X41" s="883"/>
      <c r="Z41" s="883"/>
      <c r="AA41" s="883"/>
    </row>
    <row r="42" spans="1:27" ht="16.5" customHeight="1">
      <c r="A42" s="884" t="s">
        <v>777</v>
      </c>
      <c r="B42" s="878">
        <v>19</v>
      </c>
      <c r="C42" s="879">
        <v>1</v>
      </c>
      <c r="D42" s="880">
        <v>3</v>
      </c>
      <c r="E42" s="878">
        <v>15</v>
      </c>
      <c r="F42" s="879">
        <v>10</v>
      </c>
      <c r="G42" s="878">
        <v>9</v>
      </c>
      <c r="H42" s="879">
        <v>1</v>
      </c>
      <c r="I42" s="880">
        <v>1</v>
      </c>
      <c r="J42" s="880">
        <v>3</v>
      </c>
      <c r="K42" s="880">
        <v>11</v>
      </c>
      <c r="L42" s="880">
        <v>0</v>
      </c>
      <c r="M42" s="878">
        <v>3</v>
      </c>
      <c r="N42" s="879">
        <v>11</v>
      </c>
      <c r="O42" s="878">
        <v>120</v>
      </c>
      <c r="P42" s="881">
        <v>6</v>
      </c>
      <c r="Q42" s="881">
        <v>4</v>
      </c>
      <c r="R42" s="881">
        <v>13</v>
      </c>
      <c r="S42" s="882">
        <v>6</v>
      </c>
      <c r="T42" s="879">
        <v>12</v>
      </c>
      <c r="U42" s="880">
        <v>0</v>
      </c>
      <c r="V42" s="880">
        <v>7</v>
      </c>
      <c r="W42" s="883"/>
      <c r="X42" s="883"/>
      <c r="Z42" s="883"/>
      <c r="AA42" s="883"/>
    </row>
    <row r="43" spans="1:27" ht="16.5" customHeight="1">
      <c r="A43" s="884" t="s">
        <v>778</v>
      </c>
      <c r="B43" s="878">
        <v>22</v>
      </c>
      <c r="C43" s="879">
        <v>1</v>
      </c>
      <c r="D43" s="880">
        <v>1</v>
      </c>
      <c r="E43" s="878">
        <v>20</v>
      </c>
      <c r="F43" s="879">
        <v>15</v>
      </c>
      <c r="G43" s="878">
        <v>7</v>
      </c>
      <c r="H43" s="879">
        <v>0</v>
      </c>
      <c r="I43" s="880">
        <v>0</v>
      </c>
      <c r="J43" s="880">
        <v>1</v>
      </c>
      <c r="K43" s="880">
        <v>12</v>
      </c>
      <c r="L43" s="880">
        <v>0</v>
      </c>
      <c r="M43" s="878">
        <v>9</v>
      </c>
      <c r="N43" s="879">
        <v>18</v>
      </c>
      <c r="O43" s="878">
        <v>270</v>
      </c>
      <c r="P43" s="881">
        <v>5</v>
      </c>
      <c r="Q43" s="881">
        <v>2</v>
      </c>
      <c r="R43" s="881">
        <v>8</v>
      </c>
      <c r="S43" s="882">
        <v>7</v>
      </c>
      <c r="T43" s="879">
        <v>18</v>
      </c>
      <c r="U43" s="880">
        <v>4</v>
      </c>
      <c r="V43" s="880">
        <v>3</v>
      </c>
      <c r="W43" s="883"/>
      <c r="X43" s="883"/>
      <c r="Z43" s="883"/>
      <c r="AA43" s="883"/>
    </row>
    <row r="44" spans="1:27" ht="16.5" customHeight="1">
      <c r="A44" s="884" t="s">
        <v>779</v>
      </c>
      <c r="B44" s="878">
        <v>24</v>
      </c>
      <c r="C44" s="879">
        <v>1</v>
      </c>
      <c r="D44" s="880">
        <v>3</v>
      </c>
      <c r="E44" s="878">
        <v>20</v>
      </c>
      <c r="F44" s="879">
        <v>11</v>
      </c>
      <c r="G44" s="878">
        <v>13</v>
      </c>
      <c r="H44" s="879">
        <v>0</v>
      </c>
      <c r="I44" s="880">
        <v>1</v>
      </c>
      <c r="J44" s="880">
        <v>1</v>
      </c>
      <c r="K44" s="880">
        <v>20</v>
      </c>
      <c r="L44" s="880">
        <v>1</v>
      </c>
      <c r="M44" s="878">
        <v>1</v>
      </c>
      <c r="N44" s="879">
        <v>11</v>
      </c>
      <c r="O44" s="878">
        <v>95</v>
      </c>
      <c r="P44" s="881">
        <v>7</v>
      </c>
      <c r="Q44" s="881">
        <v>3</v>
      </c>
      <c r="R44" s="881">
        <v>9</v>
      </c>
      <c r="S44" s="882">
        <v>5</v>
      </c>
      <c r="T44" s="879">
        <v>13</v>
      </c>
      <c r="U44" s="880">
        <v>7</v>
      </c>
      <c r="V44" s="880">
        <v>6</v>
      </c>
      <c r="W44" s="883"/>
      <c r="X44" s="883"/>
      <c r="Z44" s="883"/>
      <c r="AA44" s="883"/>
    </row>
    <row r="45" spans="1:27" ht="16.5" customHeight="1">
      <c r="A45" s="884" t="s">
        <v>780</v>
      </c>
      <c r="B45" s="878">
        <v>61</v>
      </c>
      <c r="C45" s="879">
        <v>1</v>
      </c>
      <c r="D45" s="880">
        <v>2</v>
      </c>
      <c r="E45" s="878">
        <v>58</v>
      </c>
      <c r="F45" s="879">
        <v>36</v>
      </c>
      <c r="G45" s="878">
        <v>25</v>
      </c>
      <c r="H45" s="879">
        <v>1</v>
      </c>
      <c r="I45" s="880">
        <v>1</v>
      </c>
      <c r="J45" s="880">
        <v>0</v>
      </c>
      <c r="K45" s="880">
        <v>57</v>
      </c>
      <c r="L45" s="880">
        <v>1</v>
      </c>
      <c r="M45" s="878">
        <v>1</v>
      </c>
      <c r="N45" s="879">
        <v>49</v>
      </c>
      <c r="O45" s="878">
        <v>722</v>
      </c>
      <c r="P45" s="881">
        <v>6</v>
      </c>
      <c r="Q45" s="881">
        <v>5</v>
      </c>
      <c r="R45" s="881">
        <v>51</v>
      </c>
      <c r="S45" s="882">
        <v>4</v>
      </c>
      <c r="T45" s="879">
        <v>39</v>
      </c>
      <c r="U45" s="880">
        <v>17</v>
      </c>
      <c r="V45" s="880">
        <v>9</v>
      </c>
      <c r="W45" s="883"/>
      <c r="X45" s="883"/>
      <c r="Z45" s="883"/>
      <c r="AA45" s="883"/>
    </row>
    <row r="46" spans="1:27" ht="16.5" customHeight="1">
      <c r="A46" s="884" t="s">
        <v>781</v>
      </c>
      <c r="B46" s="878">
        <v>19</v>
      </c>
      <c r="C46" s="879">
        <v>1</v>
      </c>
      <c r="D46" s="880">
        <v>0</v>
      </c>
      <c r="E46" s="878">
        <v>18</v>
      </c>
      <c r="F46" s="879">
        <v>14</v>
      </c>
      <c r="G46" s="878">
        <v>5</v>
      </c>
      <c r="H46" s="879">
        <v>1</v>
      </c>
      <c r="I46" s="880">
        <v>0</v>
      </c>
      <c r="J46" s="880">
        <v>0</v>
      </c>
      <c r="K46" s="880">
        <v>14</v>
      </c>
      <c r="L46" s="880">
        <v>3</v>
      </c>
      <c r="M46" s="878">
        <v>1</v>
      </c>
      <c r="N46" s="879">
        <v>12</v>
      </c>
      <c r="O46" s="878">
        <v>154</v>
      </c>
      <c r="P46" s="881">
        <v>13</v>
      </c>
      <c r="Q46" s="881">
        <v>2</v>
      </c>
      <c r="R46" s="881">
        <v>17</v>
      </c>
      <c r="S46" s="882">
        <v>3</v>
      </c>
      <c r="T46" s="879">
        <v>16</v>
      </c>
      <c r="U46" s="880">
        <v>3</v>
      </c>
      <c r="V46" s="880">
        <v>1</v>
      </c>
      <c r="W46" s="883"/>
      <c r="X46" s="883"/>
      <c r="Z46" s="883"/>
      <c r="AA46" s="883"/>
    </row>
    <row r="47" spans="1:27" ht="16.5" customHeight="1">
      <c r="A47" s="884" t="s">
        <v>782</v>
      </c>
      <c r="B47" s="878">
        <v>37</v>
      </c>
      <c r="C47" s="879">
        <v>1</v>
      </c>
      <c r="D47" s="880">
        <v>2</v>
      </c>
      <c r="E47" s="878">
        <v>34</v>
      </c>
      <c r="F47" s="879">
        <v>28</v>
      </c>
      <c r="G47" s="878">
        <v>9</v>
      </c>
      <c r="H47" s="879">
        <v>1</v>
      </c>
      <c r="I47" s="880">
        <v>3</v>
      </c>
      <c r="J47" s="880">
        <v>0</v>
      </c>
      <c r="K47" s="880">
        <v>31</v>
      </c>
      <c r="L47" s="880">
        <v>1</v>
      </c>
      <c r="M47" s="878">
        <v>1</v>
      </c>
      <c r="N47" s="879">
        <v>22</v>
      </c>
      <c r="O47" s="878">
        <v>146</v>
      </c>
      <c r="P47" s="881">
        <v>5</v>
      </c>
      <c r="Q47" s="881">
        <v>1</v>
      </c>
      <c r="R47" s="881">
        <v>31</v>
      </c>
      <c r="S47" s="882">
        <v>4</v>
      </c>
      <c r="T47" s="879">
        <v>26</v>
      </c>
      <c r="U47" s="880">
        <v>6</v>
      </c>
      <c r="V47" s="880">
        <v>7</v>
      </c>
      <c r="W47" s="883"/>
      <c r="X47" s="883"/>
      <c r="Z47" s="883"/>
      <c r="AA47" s="883"/>
    </row>
    <row r="48" spans="1:27" ht="16.5" customHeight="1">
      <c r="A48" s="884" t="s">
        <v>783</v>
      </c>
      <c r="B48" s="878">
        <v>26</v>
      </c>
      <c r="C48" s="879">
        <v>0</v>
      </c>
      <c r="D48" s="880">
        <v>0</v>
      </c>
      <c r="E48" s="878">
        <v>26</v>
      </c>
      <c r="F48" s="879">
        <v>22</v>
      </c>
      <c r="G48" s="878">
        <v>4</v>
      </c>
      <c r="H48" s="879">
        <v>1</v>
      </c>
      <c r="I48" s="880">
        <v>0</v>
      </c>
      <c r="J48" s="880">
        <v>0</v>
      </c>
      <c r="K48" s="880">
        <v>25</v>
      </c>
      <c r="L48" s="880">
        <v>0</v>
      </c>
      <c r="M48" s="878">
        <v>0</v>
      </c>
      <c r="N48" s="879">
        <v>22</v>
      </c>
      <c r="O48" s="878">
        <v>210</v>
      </c>
      <c r="P48" s="881">
        <v>18</v>
      </c>
      <c r="Q48" s="881">
        <v>8</v>
      </c>
      <c r="R48" s="881">
        <v>26</v>
      </c>
      <c r="S48" s="882">
        <v>8</v>
      </c>
      <c r="T48" s="879">
        <v>24</v>
      </c>
      <c r="U48" s="880">
        <v>2</v>
      </c>
      <c r="V48" s="880">
        <v>2</v>
      </c>
      <c r="W48" s="883"/>
      <c r="X48" s="883"/>
      <c r="Z48" s="883"/>
      <c r="AA48" s="883"/>
    </row>
    <row r="49" spans="1:27" ht="16.5" customHeight="1">
      <c r="A49" s="884" t="s">
        <v>784</v>
      </c>
      <c r="B49" s="878">
        <v>28</v>
      </c>
      <c r="C49" s="879">
        <v>1</v>
      </c>
      <c r="D49" s="880">
        <v>1</v>
      </c>
      <c r="E49" s="878">
        <v>26</v>
      </c>
      <c r="F49" s="879">
        <v>25</v>
      </c>
      <c r="G49" s="878">
        <v>3</v>
      </c>
      <c r="H49" s="879">
        <v>2</v>
      </c>
      <c r="I49" s="880">
        <v>0</v>
      </c>
      <c r="J49" s="880">
        <v>0</v>
      </c>
      <c r="K49" s="880">
        <v>26</v>
      </c>
      <c r="L49" s="880">
        <v>0</v>
      </c>
      <c r="M49" s="878">
        <v>0</v>
      </c>
      <c r="N49" s="879">
        <v>21</v>
      </c>
      <c r="O49" s="878">
        <v>150</v>
      </c>
      <c r="P49" s="881">
        <v>15</v>
      </c>
      <c r="Q49" s="881">
        <v>1</v>
      </c>
      <c r="R49" s="881">
        <v>18</v>
      </c>
      <c r="S49" s="882">
        <v>6</v>
      </c>
      <c r="T49" s="879">
        <v>19</v>
      </c>
      <c r="U49" s="880">
        <v>2</v>
      </c>
      <c r="V49" s="880">
        <v>7</v>
      </c>
      <c r="W49" s="883"/>
      <c r="X49" s="883"/>
      <c r="Z49" s="883"/>
      <c r="AA49" s="883"/>
    </row>
    <row r="50" spans="1:27" ht="16.5" customHeight="1">
      <c r="A50" s="884" t="s">
        <v>785</v>
      </c>
      <c r="B50" s="878">
        <v>25</v>
      </c>
      <c r="C50" s="879">
        <v>1</v>
      </c>
      <c r="D50" s="880">
        <v>2</v>
      </c>
      <c r="E50" s="878">
        <v>22</v>
      </c>
      <c r="F50" s="879">
        <v>16</v>
      </c>
      <c r="G50" s="878">
        <v>9</v>
      </c>
      <c r="H50" s="879">
        <v>0</v>
      </c>
      <c r="I50" s="880">
        <v>1</v>
      </c>
      <c r="J50" s="880">
        <v>0</v>
      </c>
      <c r="K50" s="880">
        <v>19</v>
      </c>
      <c r="L50" s="880">
        <v>0</v>
      </c>
      <c r="M50" s="878">
        <v>5</v>
      </c>
      <c r="N50" s="879">
        <v>19</v>
      </c>
      <c r="O50" s="878">
        <v>236</v>
      </c>
      <c r="P50" s="881">
        <v>16</v>
      </c>
      <c r="Q50" s="881">
        <v>5</v>
      </c>
      <c r="R50" s="881">
        <v>20</v>
      </c>
      <c r="S50" s="882">
        <v>3</v>
      </c>
      <c r="T50" s="879">
        <v>20</v>
      </c>
      <c r="U50" s="880">
        <v>3</v>
      </c>
      <c r="V50" s="880">
        <v>3</v>
      </c>
      <c r="W50" s="883"/>
      <c r="X50" s="883"/>
      <c r="Z50" s="883"/>
      <c r="AA50" s="883"/>
    </row>
    <row r="51" spans="1:27" ht="16.5" customHeight="1">
      <c r="A51" s="884" t="s">
        <v>786</v>
      </c>
      <c r="B51" s="878">
        <v>51</v>
      </c>
      <c r="C51" s="879">
        <v>1</v>
      </c>
      <c r="D51" s="880">
        <v>0</v>
      </c>
      <c r="E51" s="878">
        <v>50</v>
      </c>
      <c r="F51" s="879">
        <v>38</v>
      </c>
      <c r="G51" s="878">
        <v>13</v>
      </c>
      <c r="H51" s="879">
        <v>0</v>
      </c>
      <c r="I51" s="880">
        <v>1</v>
      </c>
      <c r="J51" s="880">
        <v>0</v>
      </c>
      <c r="K51" s="880">
        <v>43</v>
      </c>
      <c r="L51" s="880">
        <v>0</v>
      </c>
      <c r="M51" s="878">
        <v>7</v>
      </c>
      <c r="N51" s="879">
        <v>29</v>
      </c>
      <c r="O51" s="878">
        <v>261</v>
      </c>
      <c r="P51" s="881">
        <v>4</v>
      </c>
      <c r="Q51" s="881">
        <v>4</v>
      </c>
      <c r="R51" s="881">
        <v>35</v>
      </c>
      <c r="S51" s="882">
        <v>10</v>
      </c>
      <c r="T51" s="879">
        <v>38</v>
      </c>
      <c r="U51" s="880">
        <v>3</v>
      </c>
      <c r="V51" s="880">
        <v>10</v>
      </c>
      <c r="W51" s="883"/>
      <c r="X51" s="883"/>
      <c r="Z51" s="883"/>
      <c r="AA51" s="883"/>
    </row>
    <row r="52" spans="1:27" ht="16.5" customHeight="1">
      <c r="A52" s="884" t="s">
        <v>787</v>
      </c>
      <c r="B52" s="878">
        <v>25</v>
      </c>
      <c r="C52" s="879">
        <v>1</v>
      </c>
      <c r="D52" s="880">
        <v>3</v>
      </c>
      <c r="E52" s="878">
        <v>21</v>
      </c>
      <c r="F52" s="879">
        <v>14</v>
      </c>
      <c r="G52" s="878">
        <v>11</v>
      </c>
      <c r="H52" s="879">
        <v>1</v>
      </c>
      <c r="I52" s="880">
        <v>4</v>
      </c>
      <c r="J52" s="880">
        <v>0</v>
      </c>
      <c r="K52" s="880">
        <v>19</v>
      </c>
      <c r="L52" s="880">
        <v>0</v>
      </c>
      <c r="M52" s="878">
        <v>1</v>
      </c>
      <c r="N52" s="879">
        <v>16</v>
      </c>
      <c r="O52" s="878">
        <v>163</v>
      </c>
      <c r="P52" s="881">
        <v>20</v>
      </c>
      <c r="Q52" s="881">
        <v>9</v>
      </c>
      <c r="R52" s="881">
        <v>20</v>
      </c>
      <c r="S52" s="882">
        <v>2</v>
      </c>
      <c r="T52" s="879">
        <v>21</v>
      </c>
      <c r="U52" s="880">
        <v>1</v>
      </c>
      <c r="V52" s="880">
        <v>4</v>
      </c>
      <c r="W52" s="883"/>
      <c r="X52" s="883"/>
      <c r="Z52" s="883"/>
      <c r="AA52" s="883"/>
    </row>
    <row r="53" spans="1:27" ht="16.5" customHeight="1">
      <c r="A53" s="884" t="s">
        <v>788</v>
      </c>
      <c r="B53" s="878">
        <v>38</v>
      </c>
      <c r="C53" s="879">
        <v>2</v>
      </c>
      <c r="D53" s="880">
        <v>3</v>
      </c>
      <c r="E53" s="878">
        <v>33</v>
      </c>
      <c r="F53" s="879">
        <v>25</v>
      </c>
      <c r="G53" s="878">
        <v>13</v>
      </c>
      <c r="H53" s="879">
        <v>2</v>
      </c>
      <c r="I53" s="880">
        <v>1</v>
      </c>
      <c r="J53" s="880">
        <v>0</v>
      </c>
      <c r="K53" s="880">
        <v>31</v>
      </c>
      <c r="L53" s="880">
        <v>0</v>
      </c>
      <c r="M53" s="878">
        <v>4</v>
      </c>
      <c r="N53" s="879">
        <v>21</v>
      </c>
      <c r="O53" s="878">
        <v>306</v>
      </c>
      <c r="P53" s="881">
        <v>19</v>
      </c>
      <c r="Q53" s="881">
        <v>4</v>
      </c>
      <c r="R53" s="881">
        <v>27</v>
      </c>
      <c r="S53" s="882">
        <v>0</v>
      </c>
      <c r="T53" s="879">
        <v>26</v>
      </c>
      <c r="U53" s="880">
        <v>0</v>
      </c>
      <c r="V53" s="880">
        <v>12</v>
      </c>
      <c r="W53" s="883"/>
      <c r="X53" s="883"/>
      <c r="Z53" s="883"/>
      <c r="AA53" s="883"/>
    </row>
    <row r="54" spans="1:27" ht="16.5" customHeight="1">
      <c r="A54" s="884" t="s">
        <v>789</v>
      </c>
      <c r="B54" s="878">
        <v>16</v>
      </c>
      <c r="C54" s="879">
        <v>3</v>
      </c>
      <c r="D54" s="880">
        <v>1</v>
      </c>
      <c r="E54" s="878">
        <v>12</v>
      </c>
      <c r="F54" s="879">
        <v>10</v>
      </c>
      <c r="G54" s="878">
        <v>6</v>
      </c>
      <c r="H54" s="879">
        <v>3</v>
      </c>
      <c r="I54" s="880">
        <v>0</v>
      </c>
      <c r="J54" s="880">
        <v>0</v>
      </c>
      <c r="K54" s="880">
        <v>7</v>
      </c>
      <c r="L54" s="880">
        <v>1</v>
      </c>
      <c r="M54" s="878">
        <v>5</v>
      </c>
      <c r="N54" s="879">
        <v>4</v>
      </c>
      <c r="O54" s="885">
        <v>70</v>
      </c>
      <c r="P54" s="881">
        <v>2</v>
      </c>
      <c r="Q54" s="881">
        <v>1</v>
      </c>
      <c r="R54" s="881">
        <v>8</v>
      </c>
      <c r="S54" s="882">
        <v>1</v>
      </c>
      <c r="T54" s="879">
        <v>5</v>
      </c>
      <c r="U54" s="880">
        <v>0</v>
      </c>
      <c r="V54" s="880">
        <v>11</v>
      </c>
      <c r="W54" s="883"/>
      <c r="X54" s="883"/>
      <c r="Z54" s="883"/>
      <c r="AA54" s="883"/>
    </row>
    <row r="55" spans="1:27" ht="16.5" customHeight="1">
      <c r="A55" s="884" t="s">
        <v>790</v>
      </c>
      <c r="B55" s="878">
        <v>6</v>
      </c>
      <c r="C55" s="879">
        <v>0</v>
      </c>
      <c r="D55" s="880">
        <v>0</v>
      </c>
      <c r="E55" s="878">
        <v>6</v>
      </c>
      <c r="F55" s="879">
        <v>4</v>
      </c>
      <c r="G55" s="878">
        <v>2</v>
      </c>
      <c r="H55" s="879">
        <v>0</v>
      </c>
      <c r="I55" s="880">
        <v>0</v>
      </c>
      <c r="J55" s="880">
        <v>0</v>
      </c>
      <c r="K55" s="880">
        <v>4</v>
      </c>
      <c r="L55" s="880">
        <v>1</v>
      </c>
      <c r="M55" s="878">
        <v>1</v>
      </c>
      <c r="N55" s="879">
        <v>3</v>
      </c>
      <c r="O55" s="885">
        <v>70</v>
      </c>
      <c r="P55" s="881">
        <v>1</v>
      </c>
      <c r="Q55" s="881">
        <v>1</v>
      </c>
      <c r="R55" s="881">
        <v>5</v>
      </c>
      <c r="S55" s="882">
        <v>1</v>
      </c>
      <c r="T55" s="879">
        <v>6</v>
      </c>
      <c r="U55" s="880">
        <v>0</v>
      </c>
      <c r="V55" s="880">
        <v>0</v>
      </c>
      <c r="W55" s="883"/>
      <c r="X55" s="883"/>
      <c r="Z55" s="883"/>
      <c r="AA55" s="883"/>
    </row>
    <row r="56" spans="1:27" ht="16.5" customHeight="1">
      <c r="A56" s="884" t="s">
        <v>791</v>
      </c>
      <c r="B56" s="878">
        <v>9</v>
      </c>
      <c r="C56" s="879">
        <v>1</v>
      </c>
      <c r="D56" s="880">
        <v>2</v>
      </c>
      <c r="E56" s="878">
        <v>6</v>
      </c>
      <c r="F56" s="879">
        <v>6</v>
      </c>
      <c r="G56" s="878">
        <v>3</v>
      </c>
      <c r="H56" s="879">
        <v>2</v>
      </c>
      <c r="I56" s="880">
        <v>2</v>
      </c>
      <c r="J56" s="880">
        <v>0</v>
      </c>
      <c r="K56" s="880">
        <v>4</v>
      </c>
      <c r="L56" s="880">
        <v>0</v>
      </c>
      <c r="M56" s="878">
        <v>1</v>
      </c>
      <c r="N56" s="879">
        <v>5</v>
      </c>
      <c r="O56" s="885">
        <v>29</v>
      </c>
      <c r="P56" s="881">
        <v>3</v>
      </c>
      <c r="Q56" s="881">
        <v>1</v>
      </c>
      <c r="R56" s="881">
        <v>6</v>
      </c>
      <c r="S56" s="882">
        <v>1</v>
      </c>
      <c r="T56" s="879">
        <v>7</v>
      </c>
      <c r="U56" s="880">
        <v>0</v>
      </c>
      <c r="V56" s="880">
        <v>2</v>
      </c>
      <c r="W56" s="883"/>
      <c r="X56" s="883"/>
      <c r="Z56" s="883"/>
      <c r="AA56" s="883"/>
    </row>
    <row r="57" spans="1:27" ht="16.5" customHeight="1">
      <c r="A57" s="884" t="s">
        <v>792</v>
      </c>
      <c r="B57" s="878">
        <v>27</v>
      </c>
      <c r="C57" s="879">
        <v>3</v>
      </c>
      <c r="D57" s="880">
        <v>4</v>
      </c>
      <c r="E57" s="878">
        <v>20</v>
      </c>
      <c r="F57" s="879">
        <v>18</v>
      </c>
      <c r="G57" s="878">
        <v>9</v>
      </c>
      <c r="H57" s="879">
        <v>1</v>
      </c>
      <c r="I57" s="880">
        <v>0</v>
      </c>
      <c r="J57" s="880">
        <v>3</v>
      </c>
      <c r="K57" s="880">
        <v>17</v>
      </c>
      <c r="L57" s="880">
        <v>0</v>
      </c>
      <c r="M57" s="878">
        <v>6</v>
      </c>
      <c r="N57" s="879">
        <v>15</v>
      </c>
      <c r="O57" s="885">
        <v>558</v>
      </c>
      <c r="P57" s="881">
        <v>5</v>
      </c>
      <c r="Q57" s="881">
        <v>2</v>
      </c>
      <c r="R57" s="881">
        <v>14</v>
      </c>
      <c r="S57" s="882">
        <v>2</v>
      </c>
      <c r="T57" s="879">
        <v>12</v>
      </c>
      <c r="U57" s="880">
        <v>3</v>
      </c>
      <c r="V57" s="880">
        <v>13</v>
      </c>
      <c r="W57" s="883"/>
      <c r="X57" s="883"/>
      <c r="Z57" s="883"/>
      <c r="AA57" s="883"/>
    </row>
    <row r="58" spans="1:27" ht="16.5" customHeight="1">
      <c r="A58" s="884" t="s">
        <v>793</v>
      </c>
      <c r="B58" s="878">
        <v>8</v>
      </c>
      <c r="C58" s="879">
        <v>1</v>
      </c>
      <c r="D58" s="880">
        <v>1</v>
      </c>
      <c r="E58" s="878">
        <v>6</v>
      </c>
      <c r="F58" s="879">
        <v>5</v>
      </c>
      <c r="G58" s="878">
        <v>3</v>
      </c>
      <c r="H58" s="879">
        <v>0</v>
      </c>
      <c r="I58" s="880">
        <v>1</v>
      </c>
      <c r="J58" s="880">
        <v>0</v>
      </c>
      <c r="K58" s="880">
        <v>3</v>
      </c>
      <c r="L58" s="880">
        <v>1</v>
      </c>
      <c r="M58" s="878">
        <v>3</v>
      </c>
      <c r="N58" s="879">
        <v>6</v>
      </c>
      <c r="O58" s="885">
        <v>177</v>
      </c>
      <c r="P58" s="881">
        <v>0</v>
      </c>
      <c r="Q58" s="881">
        <v>0</v>
      </c>
      <c r="R58" s="881">
        <v>6</v>
      </c>
      <c r="S58" s="882">
        <v>1</v>
      </c>
      <c r="T58" s="879">
        <v>5</v>
      </c>
      <c r="U58" s="880">
        <v>0</v>
      </c>
      <c r="V58" s="880">
        <v>3</v>
      </c>
      <c r="W58" s="883"/>
      <c r="X58" s="883"/>
      <c r="Z58" s="883"/>
      <c r="AA58" s="883"/>
    </row>
    <row r="59" spans="1:27" ht="16.5" customHeight="1">
      <c r="A59" s="884" t="s">
        <v>794</v>
      </c>
      <c r="B59" s="878">
        <v>7</v>
      </c>
      <c r="C59" s="879">
        <v>1</v>
      </c>
      <c r="D59" s="880">
        <v>0</v>
      </c>
      <c r="E59" s="878">
        <v>6</v>
      </c>
      <c r="F59" s="879">
        <v>3</v>
      </c>
      <c r="G59" s="878">
        <v>4</v>
      </c>
      <c r="H59" s="879">
        <v>0</v>
      </c>
      <c r="I59" s="880">
        <v>0</v>
      </c>
      <c r="J59" s="880">
        <v>0</v>
      </c>
      <c r="K59" s="880">
        <v>6</v>
      </c>
      <c r="L59" s="880">
        <v>0</v>
      </c>
      <c r="M59" s="878">
        <v>1</v>
      </c>
      <c r="N59" s="879">
        <v>3</v>
      </c>
      <c r="O59" s="885">
        <v>78</v>
      </c>
      <c r="P59" s="881">
        <v>1</v>
      </c>
      <c r="Q59" s="881">
        <v>0</v>
      </c>
      <c r="R59" s="881">
        <v>3</v>
      </c>
      <c r="S59" s="882">
        <v>1</v>
      </c>
      <c r="T59" s="879">
        <v>4</v>
      </c>
      <c r="U59" s="880">
        <v>0</v>
      </c>
      <c r="V59" s="880">
        <v>3</v>
      </c>
      <c r="W59" s="883"/>
      <c r="X59" s="883"/>
      <c r="Z59" s="883"/>
      <c r="AA59" s="883"/>
    </row>
    <row r="60" spans="1:27" ht="16.5" customHeight="1">
      <c r="A60" s="884" t="s">
        <v>795</v>
      </c>
      <c r="B60" s="878">
        <v>10</v>
      </c>
      <c r="C60" s="879">
        <v>1</v>
      </c>
      <c r="D60" s="880">
        <v>1</v>
      </c>
      <c r="E60" s="878">
        <v>8</v>
      </c>
      <c r="F60" s="879">
        <v>7</v>
      </c>
      <c r="G60" s="878">
        <v>3</v>
      </c>
      <c r="H60" s="879">
        <v>0</v>
      </c>
      <c r="I60" s="880">
        <v>1</v>
      </c>
      <c r="J60" s="880">
        <v>0</v>
      </c>
      <c r="K60" s="880">
        <v>8</v>
      </c>
      <c r="L60" s="880">
        <v>0</v>
      </c>
      <c r="M60" s="878">
        <v>1</v>
      </c>
      <c r="N60" s="879">
        <v>6</v>
      </c>
      <c r="O60" s="885">
        <v>204</v>
      </c>
      <c r="P60" s="881">
        <v>1</v>
      </c>
      <c r="Q60" s="881">
        <v>1</v>
      </c>
      <c r="R60" s="881">
        <v>8</v>
      </c>
      <c r="S60" s="882">
        <v>1</v>
      </c>
      <c r="T60" s="879">
        <v>7</v>
      </c>
      <c r="U60" s="880">
        <v>1</v>
      </c>
      <c r="V60" s="880">
        <v>2</v>
      </c>
      <c r="W60" s="883"/>
      <c r="X60" s="883"/>
      <c r="Z60" s="883"/>
      <c r="AA60" s="883"/>
    </row>
    <row r="61" spans="1:27" ht="16.5" customHeight="1">
      <c r="A61" s="884" t="s">
        <v>796</v>
      </c>
      <c r="B61" s="878">
        <v>6</v>
      </c>
      <c r="C61" s="879">
        <v>0</v>
      </c>
      <c r="D61" s="880">
        <v>1</v>
      </c>
      <c r="E61" s="878">
        <v>5</v>
      </c>
      <c r="F61" s="879">
        <v>5</v>
      </c>
      <c r="G61" s="878">
        <v>1</v>
      </c>
      <c r="H61" s="879">
        <v>0</v>
      </c>
      <c r="I61" s="880">
        <v>2</v>
      </c>
      <c r="J61" s="880">
        <v>0</v>
      </c>
      <c r="K61" s="880">
        <v>4</v>
      </c>
      <c r="L61" s="880">
        <v>0</v>
      </c>
      <c r="M61" s="878">
        <v>0</v>
      </c>
      <c r="N61" s="879">
        <v>3</v>
      </c>
      <c r="O61" s="885">
        <v>30</v>
      </c>
      <c r="P61" s="881">
        <v>4</v>
      </c>
      <c r="Q61" s="881">
        <v>2</v>
      </c>
      <c r="R61" s="881">
        <v>3</v>
      </c>
      <c r="S61" s="882">
        <v>0</v>
      </c>
      <c r="T61" s="879">
        <v>6</v>
      </c>
      <c r="U61" s="880">
        <v>0</v>
      </c>
      <c r="V61" s="880">
        <v>0</v>
      </c>
      <c r="W61" s="883"/>
      <c r="X61" s="883"/>
      <c r="Z61" s="883"/>
      <c r="AA61" s="883"/>
    </row>
    <row r="62" spans="1:27" ht="16.5" customHeight="1">
      <c r="A62" s="884" t="s">
        <v>797</v>
      </c>
      <c r="B62" s="878">
        <v>11</v>
      </c>
      <c r="C62" s="879">
        <v>1</v>
      </c>
      <c r="D62" s="880">
        <v>1</v>
      </c>
      <c r="E62" s="878">
        <v>9</v>
      </c>
      <c r="F62" s="879">
        <v>7</v>
      </c>
      <c r="G62" s="878">
        <v>4</v>
      </c>
      <c r="H62" s="879">
        <v>1</v>
      </c>
      <c r="I62" s="880">
        <v>0</v>
      </c>
      <c r="J62" s="880">
        <v>0</v>
      </c>
      <c r="K62" s="880">
        <v>8</v>
      </c>
      <c r="L62" s="880">
        <v>0</v>
      </c>
      <c r="M62" s="878">
        <v>2</v>
      </c>
      <c r="N62" s="879">
        <v>5</v>
      </c>
      <c r="O62" s="885">
        <v>55</v>
      </c>
      <c r="P62" s="881">
        <v>4</v>
      </c>
      <c r="Q62" s="881">
        <v>1</v>
      </c>
      <c r="R62" s="881">
        <v>5</v>
      </c>
      <c r="S62" s="882">
        <v>1</v>
      </c>
      <c r="T62" s="879">
        <v>6</v>
      </c>
      <c r="U62" s="880">
        <v>1</v>
      </c>
      <c r="V62" s="880">
        <v>5</v>
      </c>
      <c r="W62" s="883"/>
      <c r="X62" s="883"/>
      <c r="Z62" s="883"/>
      <c r="AA62" s="883"/>
    </row>
    <row r="63" spans="1:27" ht="16.5" customHeight="1">
      <c r="A63" s="884" t="s">
        <v>798</v>
      </c>
      <c r="B63" s="878">
        <v>16</v>
      </c>
      <c r="C63" s="879">
        <v>2</v>
      </c>
      <c r="D63" s="880">
        <v>1</v>
      </c>
      <c r="E63" s="878">
        <v>13</v>
      </c>
      <c r="F63" s="879">
        <v>10</v>
      </c>
      <c r="G63" s="878">
        <v>6</v>
      </c>
      <c r="H63" s="879">
        <v>2</v>
      </c>
      <c r="I63" s="880">
        <v>1</v>
      </c>
      <c r="J63" s="880">
        <v>0</v>
      </c>
      <c r="K63" s="880">
        <v>11</v>
      </c>
      <c r="L63" s="880">
        <v>0</v>
      </c>
      <c r="M63" s="878">
        <v>2</v>
      </c>
      <c r="N63" s="879">
        <v>10</v>
      </c>
      <c r="O63" s="885">
        <v>170</v>
      </c>
      <c r="P63" s="881">
        <v>6</v>
      </c>
      <c r="Q63" s="881">
        <v>6</v>
      </c>
      <c r="R63" s="881">
        <v>12</v>
      </c>
      <c r="S63" s="882">
        <v>2</v>
      </c>
      <c r="T63" s="879">
        <v>11</v>
      </c>
      <c r="U63" s="880">
        <v>1</v>
      </c>
      <c r="V63" s="880">
        <v>4</v>
      </c>
      <c r="W63" s="883"/>
      <c r="X63" s="883"/>
      <c r="Z63" s="883"/>
      <c r="AA63" s="883"/>
    </row>
    <row r="64" spans="1:27" ht="16.5" customHeight="1">
      <c r="A64" s="884" t="s">
        <v>799</v>
      </c>
      <c r="B64" s="878">
        <v>13</v>
      </c>
      <c r="C64" s="879">
        <v>2</v>
      </c>
      <c r="D64" s="880">
        <v>1</v>
      </c>
      <c r="E64" s="878">
        <v>10</v>
      </c>
      <c r="F64" s="879">
        <v>6</v>
      </c>
      <c r="G64" s="878">
        <v>7</v>
      </c>
      <c r="H64" s="879">
        <v>0</v>
      </c>
      <c r="I64" s="880">
        <v>0</v>
      </c>
      <c r="J64" s="880">
        <v>0</v>
      </c>
      <c r="K64" s="880">
        <v>9</v>
      </c>
      <c r="L64" s="880">
        <v>0</v>
      </c>
      <c r="M64" s="878">
        <v>4</v>
      </c>
      <c r="N64" s="879">
        <v>6</v>
      </c>
      <c r="O64" s="885">
        <v>60</v>
      </c>
      <c r="P64" s="881">
        <v>8</v>
      </c>
      <c r="Q64" s="881">
        <v>3</v>
      </c>
      <c r="R64" s="881">
        <v>8</v>
      </c>
      <c r="S64" s="882">
        <v>1</v>
      </c>
      <c r="T64" s="879">
        <v>5</v>
      </c>
      <c r="U64" s="880">
        <v>3</v>
      </c>
      <c r="V64" s="880">
        <v>8</v>
      </c>
      <c r="W64" s="883"/>
      <c r="X64" s="883"/>
      <c r="Z64" s="883"/>
      <c r="AA64" s="883"/>
    </row>
    <row r="65" spans="1:27" ht="16.5" customHeight="1">
      <c r="A65" s="884" t="s">
        <v>800</v>
      </c>
      <c r="B65" s="878">
        <v>6</v>
      </c>
      <c r="C65" s="879">
        <v>1</v>
      </c>
      <c r="D65" s="880">
        <v>4</v>
      </c>
      <c r="E65" s="878">
        <v>1</v>
      </c>
      <c r="F65" s="879">
        <v>1</v>
      </c>
      <c r="G65" s="878">
        <v>5</v>
      </c>
      <c r="H65" s="879">
        <v>0</v>
      </c>
      <c r="I65" s="880">
        <v>2</v>
      </c>
      <c r="J65" s="880">
        <v>0</v>
      </c>
      <c r="K65" s="880">
        <v>1</v>
      </c>
      <c r="L65" s="880">
        <v>0</v>
      </c>
      <c r="M65" s="878">
        <v>3</v>
      </c>
      <c r="N65" s="879">
        <v>2</v>
      </c>
      <c r="O65" s="885">
        <v>30</v>
      </c>
      <c r="P65" s="881">
        <v>3</v>
      </c>
      <c r="Q65" s="881">
        <v>3</v>
      </c>
      <c r="R65" s="881">
        <v>3</v>
      </c>
      <c r="S65" s="882">
        <v>2</v>
      </c>
      <c r="T65" s="879">
        <v>1</v>
      </c>
      <c r="U65" s="880">
        <v>1</v>
      </c>
      <c r="V65" s="880">
        <v>5</v>
      </c>
      <c r="W65" s="883"/>
      <c r="X65" s="883"/>
      <c r="Z65" s="883"/>
      <c r="AA65" s="883"/>
    </row>
    <row r="66" spans="1:27" ht="16.5" customHeight="1">
      <c r="A66" s="884" t="s">
        <v>801</v>
      </c>
      <c r="B66" s="878">
        <v>6</v>
      </c>
      <c r="C66" s="879">
        <v>0</v>
      </c>
      <c r="D66" s="880">
        <v>0</v>
      </c>
      <c r="E66" s="878">
        <v>6</v>
      </c>
      <c r="F66" s="879">
        <v>4</v>
      </c>
      <c r="G66" s="878">
        <v>2</v>
      </c>
      <c r="H66" s="879">
        <v>1</v>
      </c>
      <c r="I66" s="880">
        <v>0</v>
      </c>
      <c r="J66" s="880">
        <v>0</v>
      </c>
      <c r="K66" s="880">
        <v>4</v>
      </c>
      <c r="L66" s="880">
        <v>0</v>
      </c>
      <c r="M66" s="878">
        <v>1</v>
      </c>
      <c r="N66" s="879">
        <v>4</v>
      </c>
      <c r="O66" s="885">
        <v>55</v>
      </c>
      <c r="P66" s="881">
        <v>3</v>
      </c>
      <c r="Q66" s="881">
        <v>2</v>
      </c>
      <c r="R66" s="881">
        <v>4</v>
      </c>
      <c r="S66" s="882">
        <v>2</v>
      </c>
      <c r="T66" s="879">
        <v>4</v>
      </c>
      <c r="U66" s="880">
        <v>3</v>
      </c>
      <c r="V66" s="880">
        <v>1</v>
      </c>
      <c r="W66" s="883"/>
      <c r="X66" s="883"/>
      <c r="Z66" s="883"/>
      <c r="AA66" s="883"/>
    </row>
    <row r="67" spans="1:27" ht="16.5" customHeight="1">
      <c r="A67" s="884" t="s">
        <v>802</v>
      </c>
      <c r="B67" s="878">
        <v>13</v>
      </c>
      <c r="C67" s="879">
        <v>1</v>
      </c>
      <c r="D67" s="880">
        <v>0</v>
      </c>
      <c r="E67" s="878">
        <v>12</v>
      </c>
      <c r="F67" s="879">
        <v>11</v>
      </c>
      <c r="G67" s="878">
        <v>2</v>
      </c>
      <c r="H67" s="879">
        <v>0</v>
      </c>
      <c r="I67" s="880">
        <v>1</v>
      </c>
      <c r="J67" s="880">
        <v>0</v>
      </c>
      <c r="K67" s="880">
        <v>10</v>
      </c>
      <c r="L67" s="880">
        <v>0</v>
      </c>
      <c r="M67" s="878">
        <v>2</v>
      </c>
      <c r="N67" s="879">
        <v>11</v>
      </c>
      <c r="O67" s="885">
        <v>200</v>
      </c>
      <c r="P67" s="881">
        <v>9</v>
      </c>
      <c r="Q67" s="881">
        <v>4</v>
      </c>
      <c r="R67" s="881">
        <v>13</v>
      </c>
      <c r="S67" s="882">
        <v>1</v>
      </c>
      <c r="T67" s="879">
        <v>9</v>
      </c>
      <c r="U67" s="880">
        <v>2</v>
      </c>
      <c r="V67" s="880">
        <v>4</v>
      </c>
      <c r="W67" s="883"/>
      <c r="X67" s="883"/>
      <c r="Z67" s="883"/>
      <c r="AA67" s="883"/>
    </row>
    <row r="68" spans="1:27" ht="16.5" customHeight="1">
      <c r="A68" s="884" t="s">
        <v>803</v>
      </c>
      <c r="B68" s="878">
        <v>8</v>
      </c>
      <c r="C68" s="879">
        <v>1</v>
      </c>
      <c r="D68" s="880">
        <v>0</v>
      </c>
      <c r="E68" s="878">
        <v>7</v>
      </c>
      <c r="F68" s="879">
        <v>6</v>
      </c>
      <c r="G68" s="878">
        <v>2</v>
      </c>
      <c r="H68" s="879">
        <v>0</v>
      </c>
      <c r="I68" s="880">
        <v>1</v>
      </c>
      <c r="J68" s="880">
        <v>0</v>
      </c>
      <c r="K68" s="880">
        <v>2</v>
      </c>
      <c r="L68" s="880">
        <v>0</v>
      </c>
      <c r="M68" s="878">
        <v>5</v>
      </c>
      <c r="N68" s="879">
        <v>5</v>
      </c>
      <c r="O68" s="885">
        <v>85</v>
      </c>
      <c r="P68" s="881">
        <v>2</v>
      </c>
      <c r="Q68" s="881">
        <v>1</v>
      </c>
      <c r="R68" s="881">
        <v>6</v>
      </c>
      <c r="S68" s="882">
        <v>2</v>
      </c>
      <c r="T68" s="879">
        <v>7</v>
      </c>
      <c r="U68" s="880">
        <v>3</v>
      </c>
      <c r="V68" s="880">
        <v>1</v>
      </c>
      <c r="W68" s="883"/>
      <c r="X68" s="883"/>
      <c r="Z68" s="883"/>
      <c r="AA68" s="883"/>
    </row>
    <row r="69" spans="1:27" ht="16.5" customHeight="1">
      <c r="A69" s="884" t="s">
        <v>804</v>
      </c>
      <c r="B69" s="878">
        <v>14</v>
      </c>
      <c r="C69" s="879">
        <v>1</v>
      </c>
      <c r="D69" s="880">
        <v>2</v>
      </c>
      <c r="E69" s="878">
        <v>11</v>
      </c>
      <c r="F69" s="879">
        <v>10</v>
      </c>
      <c r="G69" s="878">
        <v>4</v>
      </c>
      <c r="H69" s="879">
        <v>0</v>
      </c>
      <c r="I69" s="880">
        <v>2</v>
      </c>
      <c r="J69" s="880">
        <v>0</v>
      </c>
      <c r="K69" s="880">
        <v>11</v>
      </c>
      <c r="L69" s="880">
        <v>0</v>
      </c>
      <c r="M69" s="878">
        <v>1</v>
      </c>
      <c r="N69" s="879">
        <v>8</v>
      </c>
      <c r="O69" s="885">
        <v>178</v>
      </c>
      <c r="P69" s="881">
        <v>2</v>
      </c>
      <c r="Q69" s="881">
        <v>2</v>
      </c>
      <c r="R69" s="881">
        <v>2</v>
      </c>
      <c r="S69" s="882">
        <v>1</v>
      </c>
      <c r="T69" s="879">
        <v>9</v>
      </c>
      <c r="U69" s="880">
        <v>6</v>
      </c>
      <c r="V69" s="880">
        <v>4</v>
      </c>
      <c r="W69" s="883"/>
      <c r="X69" s="883"/>
      <c r="Z69" s="883"/>
      <c r="AA69" s="883"/>
    </row>
    <row r="70" spans="1:27" ht="16.5" customHeight="1">
      <c r="A70" s="884" t="s">
        <v>805</v>
      </c>
      <c r="B70" s="878">
        <v>18</v>
      </c>
      <c r="C70" s="879">
        <v>1</v>
      </c>
      <c r="D70" s="880">
        <v>0</v>
      </c>
      <c r="E70" s="878">
        <v>17</v>
      </c>
      <c r="F70" s="879">
        <v>14</v>
      </c>
      <c r="G70" s="878">
        <v>4</v>
      </c>
      <c r="H70" s="879">
        <v>1</v>
      </c>
      <c r="I70" s="880">
        <v>0</v>
      </c>
      <c r="J70" s="880">
        <v>0</v>
      </c>
      <c r="K70" s="880">
        <v>16</v>
      </c>
      <c r="L70" s="880">
        <v>0</v>
      </c>
      <c r="M70" s="878">
        <v>1</v>
      </c>
      <c r="N70" s="879">
        <v>13</v>
      </c>
      <c r="O70" s="885">
        <v>172</v>
      </c>
      <c r="P70" s="881">
        <v>1</v>
      </c>
      <c r="Q70" s="881">
        <v>1</v>
      </c>
      <c r="R70" s="881">
        <v>12</v>
      </c>
      <c r="S70" s="882">
        <v>1</v>
      </c>
      <c r="T70" s="879">
        <v>11</v>
      </c>
      <c r="U70" s="880">
        <v>2</v>
      </c>
      <c r="V70" s="880">
        <v>5</v>
      </c>
      <c r="W70" s="883"/>
      <c r="X70" s="883"/>
      <c r="Z70" s="883"/>
      <c r="AA70" s="883"/>
    </row>
    <row r="71" spans="1:27" ht="16.5" customHeight="1">
      <c r="A71" s="884" t="s">
        <v>806</v>
      </c>
      <c r="B71" s="878">
        <v>23</v>
      </c>
      <c r="C71" s="879">
        <v>2</v>
      </c>
      <c r="D71" s="880">
        <v>1</v>
      </c>
      <c r="E71" s="878">
        <v>20</v>
      </c>
      <c r="F71" s="879">
        <v>13</v>
      </c>
      <c r="G71" s="878">
        <v>10</v>
      </c>
      <c r="H71" s="879">
        <v>1</v>
      </c>
      <c r="I71" s="880">
        <v>0</v>
      </c>
      <c r="J71" s="880">
        <v>0</v>
      </c>
      <c r="K71" s="880">
        <v>16</v>
      </c>
      <c r="L71" s="880">
        <v>3</v>
      </c>
      <c r="M71" s="878">
        <v>3</v>
      </c>
      <c r="N71" s="879">
        <v>16</v>
      </c>
      <c r="O71" s="885">
        <v>141</v>
      </c>
      <c r="P71" s="881">
        <v>1</v>
      </c>
      <c r="Q71" s="881">
        <v>1</v>
      </c>
      <c r="R71" s="881">
        <v>15</v>
      </c>
      <c r="S71" s="882">
        <v>1</v>
      </c>
      <c r="T71" s="879">
        <v>14</v>
      </c>
      <c r="U71" s="880">
        <v>4</v>
      </c>
      <c r="V71" s="880">
        <v>5</v>
      </c>
      <c r="W71" s="883"/>
      <c r="X71" s="883"/>
      <c r="Z71" s="883"/>
      <c r="AA71" s="883"/>
    </row>
    <row r="72" spans="1:27" ht="16.5" customHeight="1">
      <c r="A72" s="886" t="s">
        <v>807</v>
      </c>
      <c r="B72" s="878">
        <v>20</v>
      </c>
      <c r="C72" s="879">
        <v>1</v>
      </c>
      <c r="D72" s="880">
        <v>1</v>
      </c>
      <c r="E72" s="878">
        <v>18</v>
      </c>
      <c r="F72" s="879">
        <v>16</v>
      </c>
      <c r="G72" s="878">
        <v>4</v>
      </c>
      <c r="H72" s="879">
        <v>1</v>
      </c>
      <c r="I72" s="880">
        <v>1</v>
      </c>
      <c r="J72" s="880">
        <v>0</v>
      </c>
      <c r="K72" s="880">
        <v>16</v>
      </c>
      <c r="L72" s="880">
        <v>0</v>
      </c>
      <c r="M72" s="878">
        <v>2</v>
      </c>
      <c r="N72" s="879">
        <v>12</v>
      </c>
      <c r="O72" s="885">
        <v>110</v>
      </c>
      <c r="P72" s="881">
        <v>12</v>
      </c>
      <c r="Q72" s="881">
        <v>4</v>
      </c>
      <c r="R72" s="881">
        <v>18</v>
      </c>
      <c r="S72" s="882">
        <v>2</v>
      </c>
      <c r="T72" s="879">
        <v>14</v>
      </c>
      <c r="U72" s="880">
        <v>2</v>
      </c>
      <c r="V72" s="880">
        <v>5</v>
      </c>
      <c r="W72" s="883"/>
      <c r="X72" s="883"/>
      <c r="Z72" s="883"/>
      <c r="AA72" s="883"/>
    </row>
    <row r="73" spans="1:27" ht="16.5" customHeight="1">
      <c r="A73" s="887" t="s">
        <v>21</v>
      </c>
      <c r="B73" s="878">
        <v>1599</v>
      </c>
      <c r="C73" s="879">
        <v>85</v>
      </c>
      <c r="D73" s="880">
        <v>135</v>
      </c>
      <c r="E73" s="878">
        <v>1379</v>
      </c>
      <c r="F73" s="879">
        <v>1057</v>
      </c>
      <c r="G73" s="878">
        <v>542</v>
      </c>
      <c r="H73" s="879">
        <v>47</v>
      </c>
      <c r="I73" s="880">
        <v>72</v>
      </c>
      <c r="J73" s="880">
        <v>67</v>
      </c>
      <c r="K73" s="880">
        <v>1158</v>
      </c>
      <c r="L73" s="880">
        <v>37</v>
      </c>
      <c r="M73" s="878">
        <v>218</v>
      </c>
      <c r="N73" s="879">
        <v>959</v>
      </c>
      <c r="O73" s="885">
        <v>13533</v>
      </c>
      <c r="P73" s="881">
        <v>527</v>
      </c>
      <c r="Q73" s="881">
        <v>237</v>
      </c>
      <c r="R73" s="881">
        <v>1074</v>
      </c>
      <c r="S73" s="882">
        <v>226</v>
      </c>
      <c r="T73" s="879">
        <v>1049</v>
      </c>
      <c r="U73" s="880">
        <v>226</v>
      </c>
      <c r="V73" s="880">
        <v>424</v>
      </c>
      <c r="W73" s="883"/>
      <c r="X73" s="883"/>
      <c r="Y73" s="888"/>
      <c r="Z73" s="883"/>
      <c r="AA73" s="883"/>
    </row>
  </sheetData>
  <mergeCells count="11">
    <mergeCell ref="N4:N5"/>
    <mergeCell ref="A4:A5"/>
    <mergeCell ref="B4:B5"/>
    <mergeCell ref="C4:E4"/>
    <mergeCell ref="F4:G4"/>
    <mergeCell ref="H4:M4"/>
    <mergeCell ref="P4:P5"/>
    <mergeCell ref="Q4:Q5"/>
    <mergeCell ref="R4:R5"/>
    <mergeCell ref="S4:S5"/>
    <mergeCell ref="T4:V4"/>
  </mergeCells>
  <phoneticPr fontId="1"/>
  <pageMargins left="0.78740157480314965" right="0.59055118110236227" top="0.39370078740157483" bottom="0.59055118110236227" header="0.19685039370078741" footer="0.39370078740157483"/>
  <pageSetup paperSize="9" scale="61" orientation="portrait" r:id="rId1"/>
  <headerFooter>
    <oddFooter>&amp;L&amp;"ＭＳ Ｐ明朝,標準"（平成26年6月30日現在）</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862" customWidth="1"/>
    <col min="2" max="3" width="10.6640625" style="862" bestFit="1" customWidth="1"/>
    <col min="4" max="4" width="9.6640625" style="862" bestFit="1" customWidth="1"/>
    <col min="5" max="5" width="10.6640625" style="862" bestFit="1" customWidth="1"/>
    <col min="6" max="6" width="9.6640625" style="862" bestFit="1" customWidth="1"/>
    <col min="7" max="13" width="8.21875" style="862" bestFit="1" customWidth="1"/>
    <col min="14" max="16384" width="9" style="862"/>
  </cols>
  <sheetData>
    <row r="1" spans="1:13" ht="18" customHeight="1">
      <c r="A1" s="861" t="s">
        <v>41</v>
      </c>
      <c r="B1" s="864"/>
    </row>
    <row r="2" spans="1:13" ht="18" customHeight="1">
      <c r="A2" s="863" t="s">
        <v>1664</v>
      </c>
    </row>
    <row r="3" spans="1:13" ht="11.25" customHeight="1">
      <c r="A3" s="889"/>
      <c r="B3" s="889"/>
      <c r="C3" s="890"/>
      <c r="D3" s="890"/>
      <c r="E3" s="890"/>
      <c r="F3" s="890"/>
      <c r="G3" s="890"/>
      <c r="H3" s="890"/>
      <c r="I3" s="890"/>
      <c r="J3" s="890"/>
      <c r="K3" s="890"/>
      <c r="L3" s="890"/>
      <c r="M3" s="890"/>
    </row>
    <row r="4" spans="1:13" ht="15" customHeight="1">
      <c r="A4" s="1945" t="s">
        <v>72</v>
      </c>
      <c r="B4" s="1947" t="s">
        <v>73</v>
      </c>
      <c r="C4" s="1479" t="s">
        <v>1</v>
      </c>
      <c r="D4" s="1480"/>
      <c r="E4" s="1480"/>
      <c r="F4" s="1478"/>
      <c r="G4" s="1481" t="s">
        <v>808</v>
      </c>
      <c r="H4" s="1479"/>
      <c r="I4" s="1479"/>
      <c r="J4" s="1479"/>
      <c r="K4" s="1479"/>
      <c r="L4" s="1479"/>
      <c r="M4" s="1482"/>
    </row>
    <row r="5" spans="1:13" ht="12" customHeight="1">
      <c r="A5" s="1946"/>
      <c r="B5" s="1947"/>
      <c r="C5" s="1948" t="s">
        <v>6</v>
      </c>
      <c r="D5" s="1950" t="s">
        <v>75</v>
      </c>
      <c r="E5" s="1950" t="s">
        <v>76</v>
      </c>
      <c r="F5" s="1947" t="s">
        <v>809</v>
      </c>
      <c r="G5" s="1948" t="s">
        <v>6</v>
      </c>
      <c r="H5" s="1484" t="s">
        <v>75</v>
      </c>
      <c r="I5" s="82"/>
      <c r="J5" s="1484" t="s">
        <v>76</v>
      </c>
      <c r="K5" s="82"/>
      <c r="L5" s="1484" t="s">
        <v>809</v>
      </c>
      <c r="M5" s="82"/>
    </row>
    <row r="6" spans="1:13" ht="15" customHeight="1">
      <c r="A6" s="1946"/>
      <c r="B6" s="1947"/>
      <c r="C6" s="1949"/>
      <c r="D6" s="1951"/>
      <c r="E6" s="1951"/>
      <c r="F6" s="1952"/>
      <c r="G6" s="1948"/>
      <c r="H6" s="1484"/>
      <c r="I6" s="84" t="s">
        <v>810</v>
      </c>
      <c r="J6" s="1484"/>
      <c r="K6" s="84" t="s">
        <v>810</v>
      </c>
      <c r="L6" s="1484"/>
      <c r="M6" s="84" t="s">
        <v>810</v>
      </c>
    </row>
    <row r="7" spans="1:13" ht="14.25" customHeight="1">
      <c r="A7" s="891" t="s">
        <v>741</v>
      </c>
      <c r="B7" s="892">
        <v>22083</v>
      </c>
      <c r="C7" s="893">
        <v>13117</v>
      </c>
      <c r="D7" s="894">
        <v>4792</v>
      </c>
      <c r="E7" s="894">
        <v>6538</v>
      </c>
      <c r="F7" s="892">
        <v>1787</v>
      </c>
      <c r="G7" s="893">
        <v>243</v>
      </c>
      <c r="H7" s="894">
        <v>91</v>
      </c>
      <c r="I7" s="894">
        <v>82</v>
      </c>
      <c r="J7" s="894">
        <v>120</v>
      </c>
      <c r="K7" s="894">
        <v>118</v>
      </c>
      <c r="L7" s="894">
        <v>32</v>
      </c>
      <c r="M7" s="894">
        <v>26</v>
      </c>
    </row>
    <row r="8" spans="1:13" ht="14.25" customHeight="1">
      <c r="A8" s="891" t="s">
        <v>742</v>
      </c>
      <c r="B8" s="892">
        <v>7558</v>
      </c>
      <c r="C8" s="893">
        <v>4495</v>
      </c>
      <c r="D8" s="894">
        <v>1328</v>
      </c>
      <c r="E8" s="894">
        <v>2973</v>
      </c>
      <c r="F8" s="892">
        <v>194</v>
      </c>
      <c r="G8" s="893">
        <v>83</v>
      </c>
      <c r="H8" s="894">
        <v>24</v>
      </c>
      <c r="I8" s="894">
        <v>24</v>
      </c>
      <c r="J8" s="894">
        <v>55</v>
      </c>
      <c r="K8" s="894">
        <v>53</v>
      </c>
      <c r="L8" s="894">
        <v>4</v>
      </c>
      <c r="M8" s="894">
        <v>1</v>
      </c>
    </row>
    <row r="9" spans="1:13" ht="14.25" customHeight="1">
      <c r="A9" s="891" t="s">
        <v>743</v>
      </c>
      <c r="B9" s="892">
        <v>6308</v>
      </c>
      <c r="C9" s="893">
        <v>4429</v>
      </c>
      <c r="D9" s="894">
        <v>1033</v>
      </c>
      <c r="E9" s="894">
        <v>2872</v>
      </c>
      <c r="F9" s="892">
        <v>524</v>
      </c>
      <c r="G9" s="893">
        <v>75</v>
      </c>
      <c r="H9" s="894">
        <v>20</v>
      </c>
      <c r="I9" s="894">
        <v>19</v>
      </c>
      <c r="J9" s="894">
        <v>47</v>
      </c>
      <c r="K9" s="894">
        <v>47</v>
      </c>
      <c r="L9" s="894">
        <v>8</v>
      </c>
      <c r="M9" s="894">
        <v>8</v>
      </c>
    </row>
    <row r="10" spans="1:13" ht="14.25" customHeight="1">
      <c r="A10" s="891" t="s">
        <v>744</v>
      </c>
      <c r="B10" s="892">
        <v>3748</v>
      </c>
      <c r="C10" s="893">
        <v>3564</v>
      </c>
      <c r="D10" s="894">
        <v>1023</v>
      </c>
      <c r="E10" s="894">
        <v>2374</v>
      </c>
      <c r="F10" s="892">
        <v>167</v>
      </c>
      <c r="G10" s="893">
        <v>67</v>
      </c>
      <c r="H10" s="894">
        <v>20</v>
      </c>
      <c r="I10" s="894">
        <v>19</v>
      </c>
      <c r="J10" s="894">
        <v>44</v>
      </c>
      <c r="K10" s="894">
        <v>43</v>
      </c>
      <c r="L10" s="894">
        <v>3</v>
      </c>
      <c r="M10" s="894">
        <v>2</v>
      </c>
    </row>
    <row r="11" spans="1:13" ht="14.25" customHeight="1">
      <c r="A11" s="891" t="s">
        <v>745</v>
      </c>
      <c r="B11" s="892">
        <v>6319</v>
      </c>
      <c r="C11" s="893">
        <v>4040</v>
      </c>
      <c r="D11" s="894">
        <v>1464</v>
      </c>
      <c r="E11" s="894">
        <v>2576</v>
      </c>
      <c r="F11" s="892">
        <v>0</v>
      </c>
      <c r="G11" s="893">
        <v>76</v>
      </c>
      <c r="H11" s="894">
        <v>28</v>
      </c>
      <c r="I11" s="894">
        <v>28</v>
      </c>
      <c r="J11" s="894">
        <v>48</v>
      </c>
      <c r="K11" s="894">
        <v>46</v>
      </c>
      <c r="L11" s="894">
        <v>0</v>
      </c>
      <c r="M11" s="894">
        <v>0</v>
      </c>
    </row>
    <row r="12" spans="1:13" ht="14.25" customHeight="1">
      <c r="A12" s="891" t="s">
        <v>746</v>
      </c>
      <c r="B12" s="892">
        <v>5555</v>
      </c>
      <c r="C12" s="893">
        <v>3817</v>
      </c>
      <c r="D12" s="894">
        <v>1250</v>
      </c>
      <c r="E12" s="894">
        <v>2084</v>
      </c>
      <c r="F12" s="892">
        <v>483</v>
      </c>
      <c r="G12" s="893">
        <v>71</v>
      </c>
      <c r="H12" s="894">
        <v>23</v>
      </c>
      <c r="I12" s="894">
        <v>22</v>
      </c>
      <c r="J12" s="894">
        <v>39</v>
      </c>
      <c r="K12" s="894">
        <v>39</v>
      </c>
      <c r="L12" s="894">
        <v>9</v>
      </c>
      <c r="M12" s="894">
        <v>9</v>
      </c>
    </row>
    <row r="13" spans="1:13" ht="14.25" customHeight="1">
      <c r="A13" s="891" t="s">
        <v>747</v>
      </c>
      <c r="B13" s="892">
        <v>9687</v>
      </c>
      <c r="C13" s="893">
        <v>6531</v>
      </c>
      <c r="D13" s="894">
        <v>1926</v>
      </c>
      <c r="E13" s="894">
        <v>3937</v>
      </c>
      <c r="F13" s="892">
        <v>668</v>
      </c>
      <c r="G13" s="893">
        <v>116</v>
      </c>
      <c r="H13" s="894">
        <v>34</v>
      </c>
      <c r="I13" s="894">
        <v>33</v>
      </c>
      <c r="J13" s="894">
        <v>73</v>
      </c>
      <c r="K13" s="894">
        <v>73</v>
      </c>
      <c r="L13" s="894">
        <v>9</v>
      </c>
      <c r="M13" s="894">
        <v>6</v>
      </c>
    </row>
    <row r="14" spans="1:13" ht="14.25" customHeight="1">
      <c r="A14" s="891" t="s">
        <v>748</v>
      </c>
      <c r="B14" s="892">
        <v>9186</v>
      </c>
      <c r="C14" s="893">
        <v>7462</v>
      </c>
      <c r="D14" s="894">
        <v>1775</v>
      </c>
      <c r="E14" s="894">
        <v>5059</v>
      </c>
      <c r="F14" s="892">
        <v>628</v>
      </c>
      <c r="G14" s="893">
        <v>141</v>
      </c>
      <c r="H14" s="894">
        <v>34</v>
      </c>
      <c r="I14" s="894">
        <v>33</v>
      </c>
      <c r="J14" s="894">
        <v>94</v>
      </c>
      <c r="K14" s="894">
        <v>91</v>
      </c>
      <c r="L14" s="894">
        <v>13</v>
      </c>
      <c r="M14" s="894">
        <v>11</v>
      </c>
    </row>
    <row r="15" spans="1:13" ht="14.25" customHeight="1">
      <c r="A15" s="891" t="s">
        <v>749</v>
      </c>
      <c r="B15" s="892">
        <v>8915</v>
      </c>
      <c r="C15" s="893">
        <v>5117</v>
      </c>
      <c r="D15" s="894">
        <v>1396</v>
      </c>
      <c r="E15" s="894">
        <v>3339</v>
      </c>
      <c r="F15" s="892">
        <v>382</v>
      </c>
      <c r="G15" s="893">
        <v>101</v>
      </c>
      <c r="H15" s="894">
        <v>27</v>
      </c>
      <c r="I15" s="894">
        <v>26</v>
      </c>
      <c r="J15" s="894">
        <v>67</v>
      </c>
      <c r="K15" s="894">
        <v>64</v>
      </c>
      <c r="L15" s="894">
        <v>7</v>
      </c>
      <c r="M15" s="894">
        <v>7</v>
      </c>
    </row>
    <row r="16" spans="1:13" ht="14.25" customHeight="1">
      <c r="A16" s="891" t="s">
        <v>750</v>
      </c>
      <c r="B16" s="892">
        <v>6340</v>
      </c>
      <c r="C16" s="893">
        <v>5186</v>
      </c>
      <c r="D16" s="894">
        <v>1933</v>
      </c>
      <c r="E16" s="894">
        <v>2795</v>
      </c>
      <c r="F16" s="892">
        <v>458</v>
      </c>
      <c r="G16" s="893">
        <v>93</v>
      </c>
      <c r="H16" s="894">
        <v>33</v>
      </c>
      <c r="I16" s="894">
        <v>32</v>
      </c>
      <c r="J16" s="894">
        <v>52</v>
      </c>
      <c r="K16" s="894">
        <v>50</v>
      </c>
      <c r="L16" s="894">
        <v>8</v>
      </c>
      <c r="M16" s="894">
        <v>7</v>
      </c>
    </row>
    <row r="17" spans="1:13" ht="14.25" customHeight="1">
      <c r="A17" s="891" t="s">
        <v>751</v>
      </c>
      <c r="B17" s="892">
        <v>15175</v>
      </c>
      <c r="C17" s="893">
        <v>11302</v>
      </c>
      <c r="D17" s="894">
        <v>1943</v>
      </c>
      <c r="E17" s="894">
        <v>9119</v>
      </c>
      <c r="F17" s="892">
        <v>240</v>
      </c>
      <c r="G17" s="893">
        <v>209</v>
      </c>
      <c r="H17" s="894">
        <v>37</v>
      </c>
      <c r="I17" s="894">
        <v>36</v>
      </c>
      <c r="J17" s="894">
        <v>168</v>
      </c>
      <c r="K17" s="894">
        <v>163</v>
      </c>
      <c r="L17" s="894">
        <v>4</v>
      </c>
      <c r="M17" s="894">
        <v>4</v>
      </c>
    </row>
    <row r="18" spans="1:13" ht="14.25" customHeight="1">
      <c r="A18" s="891" t="s">
        <v>752</v>
      </c>
      <c r="B18" s="892">
        <v>15460</v>
      </c>
      <c r="C18" s="893">
        <v>11168</v>
      </c>
      <c r="D18" s="894">
        <v>3606</v>
      </c>
      <c r="E18" s="894">
        <v>6734</v>
      </c>
      <c r="F18" s="892">
        <v>828</v>
      </c>
      <c r="G18" s="893">
        <v>203</v>
      </c>
      <c r="H18" s="894">
        <v>68</v>
      </c>
      <c r="I18" s="894">
        <v>66</v>
      </c>
      <c r="J18" s="894">
        <v>123</v>
      </c>
      <c r="K18" s="894">
        <v>121</v>
      </c>
      <c r="L18" s="894">
        <v>12</v>
      </c>
      <c r="M18" s="894">
        <v>9</v>
      </c>
    </row>
    <row r="19" spans="1:13" ht="14.25" customHeight="1">
      <c r="A19" s="891" t="s">
        <v>753</v>
      </c>
      <c r="B19" s="892">
        <v>45393</v>
      </c>
      <c r="C19" s="893">
        <v>21910</v>
      </c>
      <c r="D19" s="894">
        <v>5808</v>
      </c>
      <c r="E19" s="894">
        <v>15207</v>
      </c>
      <c r="F19" s="892">
        <v>895</v>
      </c>
      <c r="G19" s="893">
        <v>426</v>
      </c>
      <c r="H19" s="894">
        <v>113</v>
      </c>
      <c r="I19" s="894">
        <v>111</v>
      </c>
      <c r="J19" s="894">
        <v>296</v>
      </c>
      <c r="K19" s="894">
        <v>292</v>
      </c>
      <c r="L19" s="894">
        <v>17</v>
      </c>
      <c r="M19" s="894">
        <v>15</v>
      </c>
    </row>
    <row r="20" spans="1:13" ht="14.25" customHeight="1">
      <c r="A20" s="891" t="s">
        <v>754</v>
      </c>
      <c r="B20" s="892">
        <v>6638</v>
      </c>
      <c r="C20" s="893">
        <v>5820</v>
      </c>
      <c r="D20" s="894">
        <v>1362</v>
      </c>
      <c r="E20" s="894">
        <v>4432</v>
      </c>
      <c r="F20" s="892">
        <v>26</v>
      </c>
      <c r="G20" s="893">
        <v>112</v>
      </c>
      <c r="H20" s="894">
        <v>26</v>
      </c>
      <c r="I20" s="894">
        <v>26</v>
      </c>
      <c r="J20" s="894">
        <v>85</v>
      </c>
      <c r="K20" s="894">
        <v>85</v>
      </c>
      <c r="L20" s="894">
        <v>1</v>
      </c>
      <c r="M20" s="894">
        <v>1</v>
      </c>
    </row>
    <row r="21" spans="1:13" ht="14.25" customHeight="1">
      <c r="A21" s="891" t="s">
        <v>755</v>
      </c>
      <c r="B21" s="892">
        <v>5462</v>
      </c>
      <c r="C21" s="893">
        <v>4170</v>
      </c>
      <c r="D21" s="894">
        <v>956</v>
      </c>
      <c r="E21" s="894">
        <v>2873</v>
      </c>
      <c r="F21" s="892">
        <v>341</v>
      </c>
      <c r="G21" s="893">
        <v>79</v>
      </c>
      <c r="H21" s="894">
        <v>17</v>
      </c>
      <c r="I21" s="894">
        <v>17</v>
      </c>
      <c r="J21" s="894">
        <v>55</v>
      </c>
      <c r="K21" s="894">
        <v>54</v>
      </c>
      <c r="L21" s="894">
        <v>7</v>
      </c>
      <c r="M21" s="894">
        <v>4</v>
      </c>
    </row>
    <row r="22" spans="1:13" ht="14.25" customHeight="1">
      <c r="A22" s="891" t="s">
        <v>756</v>
      </c>
      <c r="B22" s="892">
        <v>6534</v>
      </c>
      <c r="C22" s="893">
        <v>3203</v>
      </c>
      <c r="D22" s="894">
        <v>540</v>
      </c>
      <c r="E22" s="894">
        <v>2570</v>
      </c>
      <c r="F22" s="892">
        <v>93</v>
      </c>
      <c r="G22" s="893">
        <v>63</v>
      </c>
      <c r="H22" s="894">
        <v>10</v>
      </c>
      <c r="I22" s="894">
        <v>10</v>
      </c>
      <c r="J22" s="894">
        <v>51</v>
      </c>
      <c r="K22" s="894">
        <v>51</v>
      </c>
      <c r="L22" s="894">
        <v>2</v>
      </c>
      <c r="M22" s="894">
        <v>2</v>
      </c>
    </row>
    <row r="23" spans="1:13" ht="14.25" customHeight="1">
      <c r="A23" s="891" t="s">
        <v>757</v>
      </c>
      <c r="B23" s="892">
        <v>6965</v>
      </c>
      <c r="C23" s="893">
        <v>3789</v>
      </c>
      <c r="D23" s="894">
        <v>648</v>
      </c>
      <c r="E23" s="894">
        <v>2975</v>
      </c>
      <c r="F23" s="892">
        <v>166</v>
      </c>
      <c r="G23" s="893">
        <v>79</v>
      </c>
      <c r="H23" s="894">
        <v>15</v>
      </c>
      <c r="I23" s="894">
        <v>15</v>
      </c>
      <c r="J23" s="894">
        <v>60</v>
      </c>
      <c r="K23" s="894">
        <v>60</v>
      </c>
      <c r="L23" s="894">
        <v>4</v>
      </c>
      <c r="M23" s="894">
        <v>4</v>
      </c>
    </row>
    <row r="24" spans="1:13" ht="14.25" customHeight="1">
      <c r="A24" s="891" t="s">
        <v>758</v>
      </c>
      <c r="B24" s="892">
        <v>4017</v>
      </c>
      <c r="C24" s="893">
        <v>2270</v>
      </c>
      <c r="D24" s="894">
        <v>670</v>
      </c>
      <c r="E24" s="894">
        <v>1421</v>
      </c>
      <c r="F24" s="892">
        <v>179</v>
      </c>
      <c r="G24" s="893">
        <v>46</v>
      </c>
      <c r="H24" s="894">
        <v>16</v>
      </c>
      <c r="I24" s="894">
        <v>16</v>
      </c>
      <c r="J24" s="894">
        <v>27</v>
      </c>
      <c r="K24" s="894">
        <v>27</v>
      </c>
      <c r="L24" s="894">
        <v>3</v>
      </c>
      <c r="M24" s="894">
        <v>3</v>
      </c>
    </row>
    <row r="25" spans="1:13" ht="14.25" customHeight="1">
      <c r="A25" s="891" t="s">
        <v>759</v>
      </c>
      <c r="B25" s="892">
        <v>3360</v>
      </c>
      <c r="C25" s="893">
        <v>2385</v>
      </c>
      <c r="D25" s="894">
        <v>723</v>
      </c>
      <c r="E25" s="894">
        <v>1524</v>
      </c>
      <c r="F25" s="892">
        <v>138</v>
      </c>
      <c r="G25" s="893">
        <v>47</v>
      </c>
      <c r="H25" s="894">
        <v>13</v>
      </c>
      <c r="I25" s="894">
        <v>13</v>
      </c>
      <c r="J25" s="894">
        <v>31</v>
      </c>
      <c r="K25" s="894">
        <v>30</v>
      </c>
      <c r="L25" s="894">
        <v>3</v>
      </c>
      <c r="M25" s="894">
        <v>2</v>
      </c>
    </row>
    <row r="26" spans="1:13" ht="14.25" customHeight="1">
      <c r="A26" s="891" t="s">
        <v>760</v>
      </c>
      <c r="B26" s="892">
        <v>8184</v>
      </c>
      <c r="C26" s="893">
        <v>4785</v>
      </c>
      <c r="D26" s="894">
        <v>2001</v>
      </c>
      <c r="E26" s="894">
        <v>2385</v>
      </c>
      <c r="F26" s="892">
        <v>399</v>
      </c>
      <c r="G26" s="893">
        <v>94</v>
      </c>
      <c r="H26" s="894">
        <v>40</v>
      </c>
      <c r="I26" s="894">
        <v>40</v>
      </c>
      <c r="J26" s="894">
        <v>47</v>
      </c>
      <c r="K26" s="894">
        <v>47</v>
      </c>
      <c r="L26" s="894">
        <v>7</v>
      </c>
      <c r="M26" s="894">
        <v>5</v>
      </c>
    </row>
    <row r="27" spans="1:13" ht="14.25" customHeight="1">
      <c r="A27" s="891" t="s">
        <v>761</v>
      </c>
      <c r="B27" s="892">
        <v>5929</v>
      </c>
      <c r="C27" s="893">
        <v>4063</v>
      </c>
      <c r="D27" s="894">
        <v>1140</v>
      </c>
      <c r="E27" s="894">
        <v>2642</v>
      </c>
      <c r="F27" s="892">
        <v>281</v>
      </c>
      <c r="G27" s="893">
        <v>77</v>
      </c>
      <c r="H27" s="894">
        <v>21</v>
      </c>
      <c r="I27" s="894">
        <v>20</v>
      </c>
      <c r="J27" s="894">
        <v>51</v>
      </c>
      <c r="K27" s="894">
        <v>49</v>
      </c>
      <c r="L27" s="894">
        <v>5</v>
      </c>
      <c r="M27" s="894">
        <v>5</v>
      </c>
    </row>
    <row r="28" spans="1:13" ht="14.25" customHeight="1">
      <c r="A28" s="891" t="s">
        <v>762</v>
      </c>
      <c r="B28" s="892">
        <v>4268</v>
      </c>
      <c r="C28" s="893">
        <v>3974</v>
      </c>
      <c r="D28" s="894">
        <v>1147</v>
      </c>
      <c r="E28" s="894">
        <v>2827</v>
      </c>
      <c r="F28" s="892">
        <v>0</v>
      </c>
      <c r="G28" s="893">
        <v>70</v>
      </c>
      <c r="H28" s="894">
        <v>21</v>
      </c>
      <c r="I28" s="894">
        <v>21</v>
      </c>
      <c r="J28" s="894">
        <v>49</v>
      </c>
      <c r="K28" s="894">
        <v>46</v>
      </c>
      <c r="L28" s="894">
        <v>0</v>
      </c>
      <c r="M28" s="894">
        <v>0</v>
      </c>
    </row>
    <row r="29" spans="1:13" ht="14.25" customHeight="1">
      <c r="A29" s="891" t="s">
        <v>763</v>
      </c>
      <c r="B29" s="892">
        <v>11720</v>
      </c>
      <c r="C29" s="893">
        <v>8039</v>
      </c>
      <c r="D29" s="894">
        <v>1682</v>
      </c>
      <c r="E29" s="894">
        <v>5871</v>
      </c>
      <c r="F29" s="892">
        <v>486</v>
      </c>
      <c r="G29" s="893">
        <v>148</v>
      </c>
      <c r="H29" s="894">
        <v>31</v>
      </c>
      <c r="I29" s="894">
        <v>31</v>
      </c>
      <c r="J29" s="894">
        <v>108</v>
      </c>
      <c r="K29" s="894">
        <v>106</v>
      </c>
      <c r="L29" s="894">
        <v>9</v>
      </c>
      <c r="M29" s="894">
        <v>9</v>
      </c>
    </row>
    <row r="30" spans="1:13" ht="14.25" customHeight="1">
      <c r="A30" s="891" t="s">
        <v>764</v>
      </c>
      <c r="B30" s="892">
        <v>5968</v>
      </c>
      <c r="C30" s="893">
        <v>4784</v>
      </c>
      <c r="D30" s="894">
        <v>1523</v>
      </c>
      <c r="E30" s="894">
        <v>2987</v>
      </c>
      <c r="F30" s="892">
        <v>274</v>
      </c>
      <c r="G30" s="893">
        <v>88</v>
      </c>
      <c r="H30" s="894">
        <v>27</v>
      </c>
      <c r="I30" s="894">
        <v>27</v>
      </c>
      <c r="J30" s="894">
        <v>56</v>
      </c>
      <c r="K30" s="894">
        <v>55</v>
      </c>
      <c r="L30" s="894">
        <v>5</v>
      </c>
      <c r="M30" s="894">
        <v>3</v>
      </c>
    </row>
    <row r="31" spans="1:13" ht="14.25" customHeight="1">
      <c r="A31" s="891" t="s">
        <v>765</v>
      </c>
      <c r="B31" s="892">
        <v>3331</v>
      </c>
      <c r="C31" s="893">
        <v>1934</v>
      </c>
      <c r="D31" s="894">
        <v>453</v>
      </c>
      <c r="E31" s="894">
        <v>1441</v>
      </c>
      <c r="F31" s="892">
        <v>40</v>
      </c>
      <c r="G31" s="893">
        <v>40</v>
      </c>
      <c r="H31" s="894">
        <v>9</v>
      </c>
      <c r="I31" s="894">
        <v>9</v>
      </c>
      <c r="J31" s="894">
        <v>30</v>
      </c>
      <c r="K31" s="894">
        <v>30</v>
      </c>
      <c r="L31" s="894">
        <v>1</v>
      </c>
      <c r="M31" s="894">
        <v>1</v>
      </c>
    </row>
    <row r="32" spans="1:13" ht="14.25" customHeight="1">
      <c r="A32" s="891" t="s">
        <v>766</v>
      </c>
      <c r="B32" s="892">
        <v>1922</v>
      </c>
      <c r="C32" s="893">
        <v>1653</v>
      </c>
      <c r="D32" s="894">
        <v>603</v>
      </c>
      <c r="E32" s="894">
        <v>1019</v>
      </c>
      <c r="F32" s="892">
        <v>31</v>
      </c>
      <c r="G32" s="893">
        <v>30</v>
      </c>
      <c r="H32" s="894">
        <v>10</v>
      </c>
      <c r="I32" s="894">
        <v>10</v>
      </c>
      <c r="J32" s="894">
        <v>19</v>
      </c>
      <c r="K32" s="894">
        <v>19</v>
      </c>
      <c r="L32" s="894">
        <v>1</v>
      </c>
      <c r="M32" s="894">
        <v>1</v>
      </c>
    </row>
    <row r="33" spans="1:13" ht="14.25" customHeight="1">
      <c r="A33" s="891" t="s">
        <v>767</v>
      </c>
      <c r="B33" s="892">
        <v>19987</v>
      </c>
      <c r="C33" s="893">
        <v>15908</v>
      </c>
      <c r="D33" s="894">
        <v>3508</v>
      </c>
      <c r="E33" s="894">
        <v>11167</v>
      </c>
      <c r="F33" s="892">
        <v>1233</v>
      </c>
      <c r="G33" s="893">
        <v>283</v>
      </c>
      <c r="H33" s="894">
        <v>64</v>
      </c>
      <c r="I33" s="894">
        <v>63</v>
      </c>
      <c r="J33" s="894">
        <v>197</v>
      </c>
      <c r="K33" s="894">
        <v>192</v>
      </c>
      <c r="L33" s="894">
        <v>22</v>
      </c>
      <c r="M33" s="894">
        <v>21</v>
      </c>
    </row>
    <row r="34" spans="1:13" ht="14.25" customHeight="1">
      <c r="A34" s="891" t="s">
        <v>768</v>
      </c>
      <c r="B34" s="892">
        <v>10183</v>
      </c>
      <c r="C34" s="893">
        <v>8024</v>
      </c>
      <c r="D34" s="894">
        <v>2133</v>
      </c>
      <c r="E34" s="894">
        <v>5783</v>
      </c>
      <c r="F34" s="892">
        <v>108</v>
      </c>
      <c r="G34" s="893">
        <v>150</v>
      </c>
      <c r="H34" s="894">
        <v>40</v>
      </c>
      <c r="I34" s="894">
        <v>40</v>
      </c>
      <c r="J34" s="894">
        <v>108</v>
      </c>
      <c r="K34" s="894">
        <v>101</v>
      </c>
      <c r="L34" s="894">
        <v>2</v>
      </c>
      <c r="M34" s="894">
        <v>1</v>
      </c>
    </row>
    <row r="35" spans="1:13" ht="14.25" customHeight="1">
      <c r="A35" s="891" t="s">
        <v>769</v>
      </c>
      <c r="B35" s="892">
        <v>4161</v>
      </c>
      <c r="C35" s="893">
        <v>2826</v>
      </c>
      <c r="D35" s="894">
        <v>695</v>
      </c>
      <c r="E35" s="894">
        <v>2081</v>
      </c>
      <c r="F35" s="892">
        <v>50</v>
      </c>
      <c r="G35" s="893">
        <v>55</v>
      </c>
      <c r="H35" s="894">
        <v>14</v>
      </c>
      <c r="I35" s="894">
        <v>13</v>
      </c>
      <c r="J35" s="894">
        <v>40</v>
      </c>
      <c r="K35" s="894">
        <v>40</v>
      </c>
      <c r="L35" s="894">
        <v>1</v>
      </c>
      <c r="M35" s="894">
        <v>1</v>
      </c>
    </row>
    <row r="36" spans="1:13" ht="14.25" customHeight="1">
      <c r="A36" s="891" t="s">
        <v>770</v>
      </c>
      <c r="B36" s="892">
        <v>3370</v>
      </c>
      <c r="C36" s="893">
        <v>2099</v>
      </c>
      <c r="D36" s="894">
        <v>288</v>
      </c>
      <c r="E36" s="894">
        <v>1701</v>
      </c>
      <c r="F36" s="892">
        <v>110</v>
      </c>
      <c r="G36" s="893">
        <v>39</v>
      </c>
      <c r="H36" s="894">
        <v>5</v>
      </c>
      <c r="I36" s="894">
        <v>5</v>
      </c>
      <c r="J36" s="894">
        <v>32</v>
      </c>
      <c r="K36" s="894">
        <v>32</v>
      </c>
      <c r="L36" s="894">
        <v>2</v>
      </c>
      <c r="M36" s="894">
        <v>2</v>
      </c>
    </row>
    <row r="37" spans="1:13" ht="14.25" customHeight="1">
      <c r="A37" s="891" t="s">
        <v>771</v>
      </c>
      <c r="B37" s="892">
        <v>3418</v>
      </c>
      <c r="C37" s="893">
        <v>1931</v>
      </c>
      <c r="D37" s="894">
        <v>533</v>
      </c>
      <c r="E37" s="894">
        <v>1398</v>
      </c>
      <c r="F37" s="892">
        <v>0</v>
      </c>
      <c r="G37" s="893">
        <v>36</v>
      </c>
      <c r="H37" s="894">
        <v>10</v>
      </c>
      <c r="I37" s="894">
        <v>10</v>
      </c>
      <c r="J37" s="894">
        <v>26</v>
      </c>
      <c r="K37" s="894">
        <v>26</v>
      </c>
      <c r="L37" s="894">
        <v>0</v>
      </c>
      <c r="M37" s="894">
        <v>0</v>
      </c>
    </row>
    <row r="38" spans="1:13" ht="14.25" customHeight="1">
      <c r="A38" s="891" t="s">
        <v>772</v>
      </c>
      <c r="B38" s="892">
        <v>4846</v>
      </c>
      <c r="C38" s="893">
        <v>2298</v>
      </c>
      <c r="D38" s="894">
        <v>1033</v>
      </c>
      <c r="E38" s="894">
        <v>1123</v>
      </c>
      <c r="F38" s="892">
        <v>142</v>
      </c>
      <c r="G38" s="893">
        <v>48</v>
      </c>
      <c r="H38" s="894">
        <v>21</v>
      </c>
      <c r="I38" s="894">
        <v>20</v>
      </c>
      <c r="J38" s="894">
        <v>24</v>
      </c>
      <c r="K38" s="894">
        <v>24</v>
      </c>
      <c r="L38" s="894">
        <v>3</v>
      </c>
      <c r="M38" s="894">
        <v>3</v>
      </c>
    </row>
    <row r="39" spans="1:13" ht="14.25" customHeight="1">
      <c r="A39" s="891" t="s">
        <v>773</v>
      </c>
      <c r="B39" s="892">
        <v>4161</v>
      </c>
      <c r="C39" s="893">
        <v>2851</v>
      </c>
      <c r="D39" s="894">
        <v>907</v>
      </c>
      <c r="E39" s="894">
        <v>1462</v>
      </c>
      <c r="F39" s="892">
        <v>482</v>
      </c>
      <c r="G39" s="893">
        <v>54</v>
      </c>
      <c r="H39" s="894">
        <v>18</v>
      </c>
      <c r="I39" s="894">
        <v>18</v>
      </c>
      <c r="J39" s="894">
        <v>27</v>
      </c>
      <c r="K39" s="894">
        <v>27</v>
      </c>
      <c r="L39" s="894">
        <v>9</v>
      </c>
      <c r="M39" s="894">
        <v>6</v>
      </c>
    </row>
    <row r="40" spans="1:13" ht="14.25" customHeight="1">
      <c r="A40" s="891" t="s">
        <v>774</v>
      </c>
      <c r="B40" s="892">
        <v>7392</v>
      </c>
      <c r="C40" s="893">
        <v>6059</v>
      </c>
      <c r="D40" s="894">
        <v>2086</v>
      </c>
      <c r="E40" s="894">
        <v>3803</v>
      </c>
      <c r="F40" s="892">
        <v>170</v>
      </c>
      <c r="G40" s="893">
        <v>112</v>
      </c>
      <c r="H40" s="894">
        <v>38</v>
      </c>
      <c r="I40" s="894">
        <v>36</v>
      </c>
      <c r="J40" s="894">
        <v>71</v>
      </c>
      <c r="K40" s="894">
        <v>70</v>
      </c>
      <c r="L40" s="894">
        <v>3</v>
      </c>
      <c r="M40" s="894">
        <v>3</v>
      </c>
    </row>
    <row r="41" spans="1:13" ht="14.25" customHeight="1">
      <c r="A41" s="891" t="s">
        <v>775</v>
      </c>
      <c r="B41" s="892">
        <v>7809</v>
      </c>
      <c r="C41" s="893">
        <v>6049</v>
      </c>
      <c r="D41" s="894">
        <v>1224</v>
      </c>
      <c r="E41" s="894">
        <v>4681</v>
      </c>
      <c r="F41" s="892">
        <v>144</v>
      </c>
      <c r="G41" s="893">
        <v>116</v>
      </c>
      <c r="H41" s="894">
        <v>24</v>
      </c>
      <c r="I41" s="894">
        <v>24</v>
      </c>
      <c r="J41" s="894">
        <v>89</v>
      </c>
      <c r="K41" s="894">
        <v>88</v>
      </c>
      <c r="L41" s="894">
        <v>3</v>
      </c>
      <c r="M41" s="894">
        <v>1</v>
      </c>
    </row>
    <row r="42" spans="1:13" ht="14.25" customHeight="1">
      <c r="A42" s="891" t="s">
        <v>776</v>
      </c>
      <c r="B42" s="892">
        <v>4960</v>
      </c>
      <c r="C42" s="893">
        <v>3874</v>
      </c>
      <c r="D42" s="894">
        <v>1022</v>
      </c>
      <c r="E42" s="894">
        <v>2445</v>
      </c>
      <c r="F42" s="892">
        <v>407</v>
      </c>
      <c r="G42" s="893">
        <v>71</v>
      </c>
      <c r="H42" s="894">
        <v>17</v>
      </c>
      <c r="I42" s="894">
        <v>15</v>
      </c>
      <c r="J42" s="894">
        <v>46</v>
      </c>
      <c r="K42" s="894">
        <v>46</v>
      </c>
      <c r="L42" s="894">
        <v>8</v>
      </c>
      <c r="M42" s="894">
        <v>6</v>
      </c>
    </row>
    <row r="43" spans="1:13" ht="14.25" customHeight="1">
      <c r="A43" s="891" t="s">
        <v>777</v>
      </c>
      <c r="B43" s="892">
        <v>5735</v>
      </c>
      <c r="C43" s="893">
        <v>3382</v>
      </c>
      <c r="D43" s="894">
        <v>867</v>
      </c>
      <c r="E43" s="894">
        <v>1909</v>
      </c>
      <c r="F43" s="892">
        <v>606</v>
      </c>
      <c r="G43" s="893">
        <v>66</v>
      </c>
      <c r="H43" s="894">
        <v>17</v>
      </c>
      <c r="I43" s="894">
        <v>17</v>
      </c>
      <c r="J43" s="894">
        <v>37</v>
      </c>
      <c r="K43" s="894">
        <v>37</v>
      </c>
      <c r="L43" s="894">
        <v>12</v>
      </c>
      <c r="M43" s="894">
        <v>9</v>
      </c>
    </row>
    <row r="44" spans="1:13" ht="14.25" customHeight="1">
      <c r="A44" s="891" t="s">
        <v>778</v>
      </c>
      <c r="B44" s="892">
        <v>6045</v>
      </c>
      <c r="C44" s="893">
        <v>4886</v>
      </c>
      <c r="D44" s="894">
        <v>1377</v>
      </c>
      <c r="E44" s="894">
        <v>2859</v>
      </c>
      <c r="F44" s="892">
        <v>650</v>
      </c>
      <c r="G44" s="893">
        <v>94</v>
      </c>
      <c r="H44" s="894">
        <v>26</v>
      </c>
      <c r="I44" s="894">
        <v>26</v>
      </c>
      <c r="J44" s="894">
        <v>56</v>
      </c>
      <c r="K44" s="894">
        <v>56</v>
      </c>
      <c r="L44" s="894">
        <v>12</v>
      </c>
      <c r="M44" s="894">
        <v>12</v>
      </c>
    </row>
    <row r="45" spans="1:13" ht="14.25" customHeight="1">
      <c r="A45" s="891" t="s">
        <v>779</v>
      </c>
      <c r="B45" s="892">
        <v>6391</v>
      </c>
      <c r="C45" s="893">
        <v>3676</v>
      </c>
      <c r="D45" s="894">
        <v>1437</v>
      </c>
      <c r="E45" s="894">
        <v>1680</v>
      </c>
      <c r="F45" s="892">
        <v>559</v>
      </c>
      <c r="G45" s="893">
        <v>72</v>
      </c>
      <c r="H45" s="894">
        <v>27</v>
      </c>
      <c r="I45" s="894">
        <v>27</v>
      </c>
      <c r="J45" s="894">
        <v>34</v>
      </c>
      <c r="K45" s="894">
        <v>34</v>
      </c>
      <c r="L45" s="894">
        <v>11</v>
      </c>
      <c r="M45" s="894">
        <v>10</v>
      </c>
    </row>
    <row r="46" spans="1:13" ht="14.25" customHeight="1">
      <c r="A46" s="891" t="s">
        <v>780</v>
      </c>
      <c r="B46" s="892">
        <v>18429</v>
      </c>
      <c r="C46" s="893">
        <v>13199</v>
      </c>
      <c r="D46" s="894">
        <v>4314</v>
      </c>
      <c r="E46" s="894">
        <v>8162</v>
      </c>
      <c r="F46" s="892">
        <v>723</v>
      </c>
      <c r="G46" s="893">
        <v>240</v>
      </c>
      <c r="H46" s="894">
        <v>79</v>
      </c>
      <c r="I46" s="894">
        <v>77</v>
      </c>
      <c r="J46" s="894">
        <v>146</v>
      </c>
      <c r="K46" s="894">
        <v>145</v>
      </c>
      <c r="L46" s="894">
        <v>15</v>
      </c>
      <c r="M46" s="894">
        <v>13</v>
      </c>
    </row>
    <row r="47" spans="1:13" ht="14.25" customHeight="1">
      <c r="A47" s="891" t="s">
        <v>781</v>
      </c>
      <c r="B47" s="892">
        <v>5198</v>
      </c>
      <c r="C47" s="893">
        <v>4267</v>
      </c>
      <c r="D47" s="894">
        <v>1721</v>
      </c>
      <c r="E47" s="894">
        <v>2277</v>
      </c>
      <c r="F47" s="892">
        <v>269</v>
      </c>
      <c r="G47" s="893">
        <v>83</v>
      </c>
      <c r="H47" s="894">
        <v>32</v>
      </c>
      <c r="I47" s="894">
        <v>32</v>
      </c>
      <c r="J47" s="894">
        <v>44</v>
      </c>
      <c r="K47" s="894">
        <v>43</v>
      </c>
      <c r="L47" s="894">
        <v>7</v>
      </c>
      <c r="M47" s="894">
        <v>5</v>
      </c>
    </row>
    <row r="48" spans="1:13" ht="14.25" customHeight="1">
      <c r="A48" s="891" t="s">
        <v>782</v>
      </c>
      <c r="B48" s="892">
        <v>9967</v>
      </c>
      <c r="C48" s="893">
        <v>7882</v>
      </c>
      <c r="D48" s="894">
        <v>1653</v>
      </c>
      <c r="E48" s="894">
        <v>5889</v>
      </c>
      <c r="F48" s="892">
        <v>340</v>
      </c>
      <c r="G48" s="893">
        <v>146</v>
      </c>
      <c r="H48" s="894">
        <v>32</v>
      </c>
      <c r="I48" s="894">
        <v>30</v>
      </c>
      <c r="J48" s="894">
        <v>108</v>
      </c>
      <c r="K48" s="894">
        <v>104</v>
      </c>
      <c r="L48" s="894">
        <v>6</v>
      </c>
      <c r="M48" s="894">
        <v>5</v>
      </c>
    </row>
    <row r="49" spans="1:13" ht="14.25" customHeight="1">
      <c r="A49" s="891" t="s">
        <v>783</v>
      </c>
      <c r="B49" s="892">
        <v>5892</v>
      </c>
      <c r="C49" s="893">
        <v>5692</v>
      </c>
      <c r="D49" s="894">
        <v>1809</v>
      </c>
      <c r="E49" s="894">
        <v>3303</v>
      </c>
      <c r="F49" s="892">
        <v>580</v>
      </c>
      <c r="G49" s="893">
        <v>112</v>
      </c>
      <c r="H49" s="894">
        <v>35</v>
      </c>
      <c r="I49" s="894">
        <v>35</v>
      </c>
      <c r="J49" s="894">
        <v>66</v>
      </c>
      <c r="K49" s="894">
        <v>65</v>
      </c>
      <c r="L49" s="894">
        <v>11</v>
      </c>
      <c r="M49" s="894">
        <v>11</v>
      </c>
    </row>
    <row r="50" spans="1:13" ht="14.25" customHeight="1">
      <c r="A50" s="891" t="s">
        <v>784</v>
      </c>
      <c r="B50" s="892">
        <v>6348</v>
      </c>
      <c r="C50" s="893">
        <v>5247</v>
      </c>
      <c r="D50" s="894">
        <v>1234</v>
      </c>
      <c r="E50" s="894">
        <v>3757</v>
      </c>
      <c r="F50" s="892">
        <v>256</v>
      </c>
      <c r="G50" s="893">
        <v>100</v>
      </c>
      <c r="H50" s="894">
        <v>24</v>
      </c>
      <c r="I50" s="894">
        <v>24</v>
      </c>
      <c r="J50" s="894">
        <v>71</v>
      </c>
      <c r="K50" s="894">
        <v>71</v>
      </c>
      <c r="L50" s="894">
        <v>5</v>
      </c>
      <c r="M50" s="894">
        <v>5</v>
      </c>
    </row>
    <row r="51" spans="1:13" ht="14.25" customHeight="1">
      <c r="A51" s="891" t="s">
        <v>785</v>
      </c>
      <c r="B51" s="892">
        <v>7587</v>
      </c>
      <c r="C51" s="893">
        <v>5844</v>
      </c>
      <c r="D51" s="894">
        <v>1733</v>
      </c>
      <c r="E51" s="894">
        <v>3362</v>
      </c>
      <c r="F51" s="892">
        <v>749</v>
      </c>
      <c r="G51" s="893">
        <v>112</v>
      </c>
      <c r="H51" s="894">
        <v>33</v>
      </c>
      <c r="I51" s="894">
        <v>31</v>
      </c>
      <c r="J51" s="894">
        <v>65</v>
      </c>
      <c r="K51" s="894">
        <v>65</v>
      </c>
      <c r="L51" s="894">
        <v>14</v>
      </c>
      <c r="M51" s="894">
        <v>13</v>
      </c>
    </row>
    <row r="52" spans="1:13" ht="14.25" customHeight="1">
      <c r="A52" s="891" t="s">
        <v>786</v>
      </c>
      <c r="B52" s="892">
        <v>10967</v>
      </c>
      <c r="C52" s="893">
        <v>9661</v>
      </c>
      <c r="D52" s="894">
        <v>2170</v>
      </c>
      <c r="E52" s="894">
        <v>6009</v>
      </c>
      <c r="F52" s="892">
        <v>1482</v>
      </c>
      <c r="G52" s="893">
        <v>183</v>
      </c>
      <c r="H52" s="894">
        <v>42</v>
      </c>
      <c r="I52" s="894">
        <v>42</v>
      </c>
      <c r="J52" s="894">
        <v>116</v>
      </c>
      <c r="K52" s="894">
        <v>116</v>
      </c>
      <c r="L52" s="894">
        <v>25</v>
      </c>
      <c r="M52" s="894">
        <v>25</v>
      </c>
    </row>
    <row r="53" spans="1:13" ht="14.25" customHeight="1">
      <c r="A53" s="891" t="s">
        <v>787</v>
      </c>
      <c r="B53" s="892">
        <v>7480</v>
      </c>
      <c r="C53" s="893">
        <v>5412</v>
      </c>
      <c r="D53" s="894">
        <v>1800</v>
      </c>
      <c r="E53" s="894">
        <v>3266</v>
      </c>
      <c r="F53" s="892">
        <v>346</v>
      </c>
      <c r="G53" s="893">
        <v>104</v>
      </c>
      <c r="H53" s="894">
        <v>32</v>
      </c>
      <c r="I53" s="894">
        <v>31</v>
      </c>
      <c r="J53" s="894">
        <v>65</v>
      </c>
      <c r="K53" s="894">
        <v>64</v>
      </c>
      <c r="L53" s="894">
        <v>7</v>
      </c>
      <c r="M53" s="894">
        <v>5</v>
      </c>
    </row>
    <row r="54" spans="1:13" ht="14.25" customHeight="1">
      <c r="A54" s="891" t="s">
        <v>788</v>
      </c>
      <c r="B54" s="892">
        <v>11159</v>
      </c>
      <c r="C54" s="893">
        <v>7119</v>
      </c>
      <c r="D54" s="894">
        <v>2104</v>
      </c>
      <c r="E54" s="894">
        <v>4924</v>
      </c>
      <c r="F54" s="892">
        <v>91</v>
      </c>
      <c r="G54" s="893">
        <v>134</v>
      </c>
      <c r="H54" s="894">
        <v>39</v>
      </c>
      <c r="I54" s="894">
        <v>38</v>
      </c>
      <c r="J54" s="894">
        <v>93</v>
      </c>
      <c r="K54" s="894">
        <v>92</v>
      </c>
      <c r="L54" s="894">
        <v>2</v>
      </c>
      <c r="M54" s="894">
        <v>2</v>
      </c>
    </row>
    <row r="55" spans="1:13" ht="14.25" customHeight="1">
      <c r="A55" s="891" t="s">
        <v>789</v>
      </c>
      <c r="B55" s="892">
        <v>5212</v>
      </c>
      <c r="C55" s="893">
        <v>2664</v>
      </c>
      <c r="D55" s="894">
        <v>750</v>
      </c>
      <c r="E55" s="894">
        <v>1734</v>
      </c>
      <c r="F55" s="892">
        <v>180</v>
      </c>
      <c r="G55" s="893">
        <v>52</v>
      </c>
      <c r="H55" s="894">
        <v>14</v>
      </c>
      <c r="I55" s="894">
        <v>13</v>
      </c>
      <c r="J55" s="894">
        <v>35</v>
      </c>
      <c r="K55" s="894">
        <v>35</v>
      </c>
      <c r="L55" s="894">
        <v>3</v>
      </c>
      <c r="M55" s="894">
        <v>2</v>
      </c>
    </row>
    <row r="56" spans="1:13" ht="14.25" customHeight="1">
      <c r="A56" s="891" t="s">
        <v>790</v>
      </c>
      <c r="B56" s="892">
        <v>1335</v>
      </c>
      <c r="C56" s="893">
        <v>1191</v>
      </c>
      <c r="D56" s="894">
        <v>247</v>
      </c>
      <c r="E56" s="894">
        <v>899</v>
      </c>
      <c r="F56" s="892">
        <v>45</v>
      </c>
      <c r="G56" s="893">
        <v>25</v>
      </c>
      <c r="H56" s="894">
        <v>5</v>
      </c>
      <c r="I56" s="894">
        <v>5</v>
      </c>
      <c r="J56" s="894">
        <v>19</v>
      </c>
      <c r="K56" s="894">
        <v>19</v>
      </c>
      <c r="L56" s="894">
        <v>1</v>
      </c>
      <c r="M56" s="894">
        <v>1</v>
      </c>
    </row>
    <row r="57" spans="1:13" ht="14.25" customHeight="1">
      <c r="A57" s="891" t="s">
        <v>791</v>
      </c>
      <c r="B57" s="892">
        <v>2964</v>
      </c>
      <c r="C57" s="893">
        <v>1444</v>
      </c>
      <c r="D57" s="894">
        <v>345</v>
      </c>
      <c r="E57" s="894">
        <v>899</v>
      </c>
      <c r="F57" s="892">
        <v>200</v>
      </c>
      <c r="G57" s="893">
        <v>31</v>
      </c>
      <c r="H57" s="894">
        <v>7</v>
      </c>
      <c r="I57" s="894">
        <v>7</v>
      </c>
      <c r="J57" s="894">
        <v>19</v>
      </c>
      <c r="K57" s="894">
        <v>19</v>
      </c>
      <c r="L57" s="894">
        <v>5</v>
      </c>
      <c r="M57" s="894">
        <v>1</v>
      </c>
    </row>
    <row r="58" spans="1:13" ht="14.25" customHeight="1">
      <c r="A58" s="891" t="s">
        <v>792</v>
      </c>
      <c r="B58" s="892">
        <v>8366</v>
      </c>
      <c r="C58" s="893">
        <v>4229</v>
      </c>
      <c r="D58" s="894">
        <v>658</v>
      </c>
      <c r="E58" s="894">
        <v>3349</v>
      </c>
      <c r="F58" s="892">
        <v>222</v>
      </c>
      <c r="G58" s="893">
        <v>82</v>
      </c>
      <c r="H58" s="894">
        <v>13</v>
      </c>
      <c r="I58" s="894">
        <v>13</v>
      </c>
      <c r="J58" s="894">
        <v>64</v>
      </c>
      <c r="K58" s="894">
        <v>63</v>
      </c>
      <c r="L58" s="894">
        <v>5</v>
      </c>
      <c r="M58" s="894">
        <v>4</v>
      </c>
    </row>
    <row r="59" spans="1:13" ht="14.25" customHeight="1">
      <c r="A59" s="891" t="s">
        <v>793</v>
      </c>
      <c r="B59" s="892">
        <v>3483</v>
      </c>
      <c r="C59" s="893">
        <v>1458</v>
      </c>
      <c r="D59" s="894">
        <v>201</v>
      </c>
      <c r="E59" s="894">
        <v>1257</v>
      </c>
      <c r="F59" s="892">
        <v>0</v>
      </c>
      <c r="G59" s="893">
        <v>30</v>
      </c>
      <c r="H59" s="894">
        <v>5</v>
      </c>
      <c r="I59" s="894">
        <v>4</v>
      </c>
      <c r="J59" s="894">
        <v>25</v>
      </c>
      <c r="K59" s="894">
        <v>23</v>
      </c>
      <c r="L59" s="894">
        <v>0</v>
      </c>
      <c r="M59" s="894">
        <v>0</v>
      </c>
    </row>
    <row r="60" spans="1:13" ht="14.25" customHeight="1">
      <c r="A60" s="891" t="s">
        <v>794</v>
      </c>
      <c r="B60" s="892">
        <v>2404</v>
      </c>
      <c r="C60" s="893">
        <v>1125</v>
      </c>
      <c r="D60" s="894">
        <v>194</v>
      </c>
      <c r="E60" s="894">
        <v>885</v>
      </c>
      <c r="F60" s="892">
        <v>46</v>
      </c>
      <c r="G60" s="893">
        <v>23</v>
      </c>
      <c r="H60" s="894">
        <v>4</v>
      </c>
      <c r="I60" s="894">
        <v>4</v>
      </c>
      <c r="J60" s="894">
        <v>18</v>
      </c>
      <c r="K60" s="894">
        <v>17</v>
      </c>
      <c r="L60" s="894">
        <v>1</v>
      </c>
      <c r="M60" s="894">
        <v>1</v>
      </c>
    </row>
    <row r="61" spans="1:13" ht="14.25" customHeight="1">
      <c r="A61" s="891" t="s">
        <v>795</v>
      </c>
      <c r="B61" s="892">
        <v>4034</v>
      </c>
      <c r="C61" s="893">
        <v>2574</v>
      </c>
      <c r="D61" s="894">
        <v>854</v>
      </c>
      <c r="E61" s="894">
        <v>1680</v>
      </c>
      <c r="F61" s="892">
        <v>40</v>
      </c>
      <c r="G61" s="893">
        <v>47</v>
      </c>
      <c r="H61" s="894">
        <v>15</v>
      </c>
      <c r="I61" s="894">
        <v>15</v>
      </c>
      <c r="J61" s="894">
        <v>31</v>
      </c>
      <c r="K61" s="894">
        <v>31</v>
      </c>
      <c r="L61" s="894">
        <v>1</v>
      </c>
      <c r="M61" s="894">
        <v>1</v>
      </c>
    </row>
    <row r="62" spans="1:13" ht="14.25" customHeight="1">
      <c r="A62" s="891" t="s">
        <v>811</v>
      </c>
      <c r="B62" s="892">
        <v>1167</v>
      </c>
      <c r="C62" s="893">
        <v>924</v>
      </c>
      <c r="D62" s="894">
        <v>96</v>
      </c>
      <c r="E62" s="894">
        <v>714</v>
      </c>
      <c r="F62" s="892">
        <v>114</v>
      </c>
      <c r="G62" s="893">
        <v>19</v>
      </c>
      <c r="H62" s="894">
        <v>2</v>
      </c>
      <c r="I62" s="894">
        <v>2</v>
      </c>
      <c r="J62" s="894">
        <v>15</v>
      </c>
      <c r="K62" s="894">
        <v>15</v>
      </c>
      <c r="L62" s="894">
        <v>2</v>
      </c>
      <c r="M62" s="894">
        <v>2</v>
      </c>
    </row>
    <row r="63" spans="1:13" ht="14.25" customHeight="1">
      <c r="A63" s="891" t="s">
        <v>797</v>
      </c>
      <c r="B63" s="892">
        <v>3645</v>
      </c>
      <c r="C63" s="893">
        <v>1809</v>
      </c>
      <c r="D63" s="894">
        <v>170</v>
      </c>
      <c r="E63" s="894">
        <v>1500</v>
      </c>
      <c r="F63" s="892">
        <v>139</v>
      </c>
      <c r="G63" s="893">
        <v>32</v>
      </c>
      <c r="H63" s="894">
        <v>3</v>
      </c>
      <c r="I63" s="894">
        <v>3</v>
      </c>
      <c r="J63" s="894">
        <v>26</v>
      </c>
      <c r="K63" s="894">
        <v>26</v>
      </c>
      <c r="L63" s="894">
        <v>3</v>
      </c>
      <c r="M63" s="894">
        <v>3</v>
      </c>
    </row>
    <row r="64" spans="1:13" ht="14.25" customHeight="1">
      <c r="A64" s="891" t="s">
        <v>798</v>
      </c>
      <c r="B64" s="892">
        <v>7402</v>
      </c>
      <c r="C64" s="893">
        <v>4496</v>
      </c>
      <c r="D64" s="894">
        <v>817</v>
      </c>
      <c r="E64" s="894">
        <v>3664</v>
      </c>
      <c r="F64" s="892">
        <v>15</v>
      </c>
      <c r="G64" s="893">
        <v>87</v>
      </c>
      <c r="H64" s="894">
        <v>16</v>
      </c>
      <c r="I64" s="894">
        <v>16</v>
      </c>
      <c r="J64" s="894">
        <v>70</v>
      </c>
      <c r="K64" s="894">
        <v>69</v>
      </c>
      <c r="L64" s="894">
        <v>1</v>
      </c>
      <c r="M64" s="894">
        <v>1</v>
      </c>
    </row>
    <row r="65" spans="1:13" ht="14.25" customHeight="1">
      <c r="A65" s="891" t="s">
        <v>799</v>
      </c>
      <c r="B65" s="892">
        <v>7498</v>
      </c>
      <c r="C65" s="893">
        <v>3783</v>
      </c>
      <c r="D65" s="894">
        <v>1844</v>
      </c>
      <c r="E65" s="894">
        <v>1320</v>
      </c>
      <c r="F65" s="892">
        <v>619</v>
      </c>
      <c r="G65" s="893">
        <v>71</v>
      </c>
      <c r="H65" s="894">
        <v>34</v>
      </c>
      <c r="I65" s="894">
        <v>33</v>
      </c>
      <c r="J65" s="894">
        <v>26</v>
      </c>
      <c r="K65" s="894">
        <v>26</v>
      </c>
      <c r="L65" s="894">
        <v>11</v>
      </c>
      <c r="M65" s="894">
        <v>11</v>
      </c>
    </row>
    <row r="66" spans="1:13" ht="14.25" customHeight="1">
      <c r="A66" s="891" t="s">
        <v>800</v>
      </c>
      <c r="B66" s="892">
        <v>4560</v>
      </c>
      <c r="C66" s="893">
        <v>231</v>
      </c>
      <c r="D66" s="894">
        <v>26</v>
      </c>
      <c r="E66" s="894">
        <v>205</v>
      </c>
      <c r="F66" s="892">
        <v>0</v>
      </c>
      <c r="G66" s="893">
        <v>8</v>
      </c>
      <c r="H66" s="894">
        <v>2</v>
      </c>
      <c r="I66" s="894">
        <v>2</v>
      </c>
      <c r="J66" s="894">
        <v>6</v>
      </c>
      <c r="K66" s="894">
        <v>6</v>
      </c>
      <c r="L66" s="894">
        <v>0</v>
      </c>
      <c r="M66" s="894">
        <v>0</v>
      </c>
    </row>
    <row r="67" spans="1:13" ht="14.25" customHeight="1">
      <c r="A67" s="891" t="s">
        <v>801</v>
      </c>
      <c r="B67" s="892">
        <v>3252</v>
      </c>
      <c r="C67" s="893">
        <v>2882</v>
      </c>
      <c r="D67" s="894">
        <v>617</v>
      </c>
      <c r="E67" s="894">
        <v>2150</v>
      </c>
      <c r="F67" s="892">
        <v>115</v>
      </c>
      <c r="G67" s="893">
        <v>57</v>
      </c>
      <c r="H67" s="894">
        <v>12</v>
      </c>
      <c r="I67" s="894">
        <v>12</v>
      </c>
      <c r="J67" s="894">
        <v>42</v>
      </c>
      <c r="K67" s="894">
        <v>39</v>
      </c>
      <c r="L67" s="894">
        <v>3</v>
      </c>
      <c r="M67" s="894">
        <v>3</v>
      </c>
    </row>
    <row r="68" spans="1:13" ht="14.25" customHeight="1">
      <c r="A68" s="891" t="s">
        <v>802</v>
      </c>
      <c r="B68" s="892">
        <v>4594</v>
      </c>
      <c r="C68" s="893">
        <v>3653</v>
      </c>
      <c r="D68" s="894">
        <v>706</v>
      </c>
      <c r="E68" s="894">
        <v>2741</v>
      </c>
      <c r="F68" s="892">
        <v>206</v>
      </c>
      <c r="G68" s="893">
        <v>65</v>
      </c>
      <c r="H68" s="894">
        <v>12</v>
      </c>
      <c r="I68" s="894">
        <v>12</v>
      </c>
      <c r="J68" s="894">
        <v>49</v>
      </c>
      <c r="K68" s="894">
        <v>49</v>
      </c>
      <c r="L68" s="894">
        <v>4</v>
      </c>
      <c r="M68" s="894">
        <v>2</v>
      </c>
    </row>
    <row r="69" spans="1:13" ht="14.25" customHeight="1">
      <c r="A69" s="891" t="s">
        <v>812</v>
      </c>
      <c r="B69" s="892">
        <v>3566</v>
      </c>
      <c r="C69" s="893">
        <v>2736</v>
      </c>
      <c r="D69" s="894">
        <v>673</v>
      </c>
      <c r="E69" s="894">
        <v>1887</v>
      </c>
      <c r="F69" s="892">
        <v>176</v>
      </c>
      <c r="G69" s="893">
        <v>53</v>
      </c>
      <c r="H69" s="894">
        <v>13</v>
      </c>
      <c r="I69" s="894">
        <v>12</v>
      </c>
      <c r="J69" s="894">
        <v>37</v>
      </c>
      <c r="K69" s="894">
        <v>37</v>
      </c>
      <c r="L69" s="894">
        <v>3</v>
      </c>
      <c r="M69" s="894">
        <v>0</v>
      </c>
    </row>
    <row r="70" spans="1:13" ht="14.25" customHeight="1">
      <c r="A70" s="891" t="s">
        <v>804</v>
      </c>
      <c r="B70" s="892">
        <v>5220</v>
      </c>
      <c r="C70" s="893">
        <v>2916</v>
      </c>
      <c r="D70" s="894">
        <v>802</v>
      </c>
      <c r="E70" s="894">
        <v>1836</v>
      </c>
      <c r="F70" s="892">
        <v>278</v>
      </c>
      <c r="G70" s="893">
        <v>55</v>
      </c>
      <c r="H70" s="894">
        <v>16</v>
      </c>
      <c r="I70" s="894">
        <v>16</v>
      </c>
      <c r="J70" s="894">
        <v>34</v>
      </c>
      <c r="K70" s="894">
        <v>32</v>
      </c>
      <c r="L70" s="894">
        <v>5</v>
      </c>
      <c r="M70" s="894">
        <v>5</v>
      </c>
    </row>
    <row r="71" spans="1:13" ht="14.25" customHeight="1">
      <c r="A71" s="891" t="s">
        <v>805</v>
      </c>
      <c r="B71" s="892">
        <v>5297</v>
      </c>
      <c r="C71" s="893">
        <v>4190</v>
      </c>
      <c r="D71" s="894">
        <v>1264</v>
      </c>
      <c r="E71" s="894">
        <v>2586</v>
      </c>
      <c r="F71" s="892">
        <v>340</v>
      </c>
      <c r="G71" s="893">
        <v>83</v>
      </c>
      <c r="H71" s="894">
        <v>24</v>
      </c>
      <c r="I71" s="894">
        <v>23</v>
      </c>
      <c r="J71" s="894">
        <v>52</v>
      </c>
      <c r="K71" s="894">
        <v>52</v>
      </c>
      <c r="L71" s="894">
        <v>7</v>
      </c>
      <c r="M71" s="894">
        <v>3</v>
      </c>
    </row>
    <row r="72" spans="1:13" ht="14.25" customHeight="1">
      <c r="A72" s="895" t="s">
        <v>806</v>
      </c>
      <c r="B72" s="892">
        <v>6951</v>
      </c>
      <c r="C72" s="893">
        <v>3945</v>
      </c>
      <c r="D72" s="894">
        <v>1173</v>
      </c>
      <c r="E72" s="894">
        <v>2536</v>
      </c>
      <c r="F72" s="892">
        <v>236</v>
      </c>
      <c r="G72" s="893">
        <v>76</v>
      </c>
      <c r="H72" s="894">
        <v>23</v>
      </c>
      <c r="I72" s="894">
        <v>20</v>
      </c>
      <c r="J72" s="894">
        <v>49</v>
      </c>
      <c r="K72" s="894">
        <v>49</v>
      </c>
      <c r="L72" s="894">
        <v>4</v>
      </c>
      <c r="M72" s="894">
        <v>3</v>
      </c>
    </row>
    <row r="73" spans="1:13" ht="14.25" customHeight="1">
      <c r="A73" s="896" t="s">
        <v>807</v>
      </c>
      <c r="B73" s="892">
        <v>4676</v>
      </c>
      <c r="C73" s="893">
        <v>3251</v>
      </c>
      <c r="D73" s="894">
        <v>963</v>
      </c>
      <c r="E73" s="894">
        <v>2071</v>
      </c>
      <c r="F73" s="892">
        <v>217</v>
      </c>
      <c r="G73" s="893">
        <v>68</v>
      </c>
      <c r="H73" s="894">
        <v>20</v>
      </c>
      <c r="I73" s="894">
        <v>20</v>
      </c>
      <c r="J73" s="894">
        <v>44</v>
      </c>
      <c r="K73" s="894">
        <v>39</v>
      </c>
      <c r="L73" s="894">
        <v>4</v>
      </c>
      <c r="M73" s="894">
        <v>4</v>
      </c>
    </row>
    <row r="74" spans="1:13" ht="14.25" customHeight="1">
      <c r="A74" s="897" t="s">
        <v>21</v>
      </c>
      <c r="B74" s="892">
        <v>493136</v>
      </c>
      <c r="C74" s="893">
        <v>330694</v>
      </c>
      <c r="D74" s="894">
        <v>90773</v>
      </c>
      <c r="E74" s="894">
        <v>217528</v>
      </c>
      <c r="F74" s="892">
        <v>22393</v>
      </c>
      <c r="G74" s="893">
        <v>6251</v>
      </c>
      <c r="H74" s="894">
        <v>1717</v>
      </c>
      <c r="I74" s="894">
        <v>1672</v>
      </c>
      <c r="J74" s="894">
        <v>4117</v>
      </c>
      <c r="K74" s="894">
        <v>4043</v>
      </c>
      <c r="L74" s="894">
        <v>417</v>
      </c>
      <c r="M74" s="894">
        <v>351</v>
      </c>
    </row>
  </sheetData>
  <mergeCells count="12">
    <mergeCell ref="J5:J6"/>
    <mergeCell ref="L5:L6"/>
    <mergeCell ref="A4:A6"/>
    <mergeCell ref="B4:B6"/>
    <mergeCell ref="C4:F4"/>
    <mergeCell ref="G4:M4"/>
    <mergeCell ref="C5:C6"/>
    <mergeCell ref="D5:D6"/>
    <mergeCell ref="E5:E6"/>
    <mergeCell ref="F5:F6"/>
    <mergeCell ref="G5:G6"/>
    <mergeCell ref="H5:H6"/>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Ｐ明朝,標準"（平成26年6月30日現在）</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862" customWidth="1"/>
    <col min="2" max="2" width="6.109375" style="862" customWidth="1"/>
    <col min="3" max="3" width="7" style="862" customWidth="1"/>
    <col min="4" max="4" width="6.109375" style="862" customWidth="1"/>
    <col min="5" max="5" width="7" style="862" customWidth="1"/>
    <col min="6" max="6" width="6.109375" style="862" customWidth="1"/>
    <col min="7" max="7" width="7" style="862" customWidth="1"/>
    <col min="8" max="8" width="6.109375" style="862" customWidth="1"/>
    <col min="9" max="9" width="7.6640625" style="862" customWidth="1"/>
    <col min="10" max="21" width="6.109375" style="862" customWidth="1"/>
    <col min="22" max="22" width="7" style="862" customWidth="1"/>
    <col min="23" max="16384" width="9" style="862"/>
  </cols>
  <sheetData>
    <row r="1" spans="1:21" ht="18" customHeight="1">
      <c r="A1" s="861" t="s">
        <v>41</v>
      </c>
    </row>
    <row r="2" spans="1:21" ht="18" customHeight="1">
      <c r="A2" s="863" t="s">
        <v>1665</v>
      </c>
    </row>
    <row r="3" spans="1:21" ht="11.25" customHeight="1"/>
    <row r="4" spans="1:21" s="3" customFormat="1" ht="18" customHeight="1">
      <c r="A4" s="1463" t="s">
        <v>72</v>
      </c>
      <c r="B4" s="1956" t="s">
        <v>80</v>
      </c>
      <c r="C4" s="1957"/>
      <c r="D4" s="1957"/>
      <c r="E4" s="1957"/>
      <c r="F4" s="1957"/>
      <c r="G4" s="1957"/>
      <c r="H4" s="1957"/>
      <c r="I4" s="1957"/>
      <c r="J4" s="1957"/>
      <c r="K4" s="1957"/>
      <c r="L4" s="1957"/>
      <c r="M4" s="1957"/>
      <c r="N4" s="1957"/>
      <c r="O4" s="1957"/>
      <c r="P4" s="1957"/>
      <c r="Q4" s="1957"/>
      <c r="R4" s="1957"/>
      <c r="S4" s="1957"/>
      <c r="T4" s="1957"/>
      <c r="U4" s="1958"/>
    </row>
    <row r="5" spans="1:21" s="3" customFormat="1" ht="30.75" customHeight="1">
      <c r="A5" s="1464"/>
      <c r="B5" s="1956" t="s">
        <v>81</v>
      </c>
      <c r="C5" s="1958"/>
      <c r="D5" s="1956" t="s">
        <v>82</v>
      </c>
      <c r="E5" s="1958"/>
      <c r="F5" s="1956" t="s">
        <v>83</v>
      </c>
      <c r="G5" s="1958"/>
      <c r="H5" s="1956" t="s">
        <v>84</v>
      </c>
      <c r="I5" s="1958"/>
      <c r="J5" s="1953" t="s">
        <v>85</v>
      </c>
      <c r="K5" s="1953"/>
      <c r="L5" s="1953" t="s">
        <v>813</v>
      </c>
      <c r="M5" s="1953"/>
      <c r="N5" s="1953" t="s">
        <v>814</v>
      </c>
      <c r="O5" s="1953"/>
      <c r="P5" s="1953" t="s">
        <v>815</v>
      </c>
      <c r="Q5" s="1953"/>
      <c r="R5" s="1953" t="s">
        <v>816</v>
      </c>
      <c r="S5" s="1953"/>
      <c r="T5" s="1954" t="s">
        <v>817</v>
      </c>
      <c r="U5" s="1955"/>
    </row>
    <row r="6" spans="1:21" s="3" customFormat="1" ht="18" customHeight="1">
      <c r="A6" s="1465"/>
      <c r="B6" s="898" t="s">
        <v>818</v>
      </c>
      <c r="C6" s="898" t="s">
        <v>819</v>
      </c>
      <c r="D6" s="898" t="s">
        <v>818</v>
      </c>
      <c r="E6" s="898" t="s">
        <v>819</v>
      </c>
      <c r="F6" s="898" t="s">
        <v>818</v>
      </c>
      <c r="G6" s="898" t="s">
        <v>819</v>
      </c>
      <c r="H6" s="898" t="s">
        <v>818</v>
      </c>
      <c r="I6" s="898" t="s">
        <v>819</v>
      </c>
      <c r="J6" s="898" t="s">
        <v>818</v>
      </c>
      <c r="K6" s="898" t="s">
        <v>819</v>
      </c>
      <c r="L6" s="898" t="s">
        <v>818</v>
      </c>
      <c r="M6" s="898" t="s">
        <v>819</v>
      </c>
      <c r="N6" s="898" t="s">
        <v>818</v>
      </c>
      <c r="O6" s="898" t="s">
        <v>819</v>
      </c>
      <c r="P6" s="898" t="s">
        <v>818</v>
      </c>
      <c r="Q6" s="898" t="s">
        <v>819</v>
      </c>
      <c r="R6" s="898" t="s">
        <v>818</v>
      </c>
      <c r="S6" s="898" t="s">
        <v>819</v>
      </c>
      <c r="T6" s="898" t="s">
        <v>818</v>
      </c>
      <c r="U6" s="898" t="s">
        <v>819</v>
      </c>
    </row>
    <row r="7" spans="1:21" ht="16.5" customHeight="1">
      <c r="A7" s="899" t="s">
        <v>741</v>
      </c>
      <c r="B7" s="900">
        <v>2</v>
      </c>
      <c r="C7" s="900">
        <v>95</v>
      </c>
      <c r="D7" s="900">
        <v>6</v>
      </c>
      <c r="E7" s="900">
        <v>263</v>
      </c>
      <c r="F7" s="900">
        <v>25</v>
      </c>
      <c r="G7" s="900">
        <v>1319</v>
      </c>
      <c r="H7" s="900">
        <v>41</v>
      </c>
      <c r="I7" s="900">
        <v>2208</v>
      </c>
      <c r="J7" s="900">
        <v>2</v>
      </c>
      <c r="K7" s="900">
        <v>80</v>
      </c>
      <c r="L7" s="900">
        <v>0</v>
      </c>
      <c r="M7" s="900">
        <v>0</v>
      </c>
      <c r="N7" s="900">
        <v>0</v>
      </c>
      <c r="O7" s="900">
        <v>0</v>
      </c>
      <c r="P7" s="900">
        <v>0</v>
      </c>
      <c r="Q7" s="900">
        <v>0</v>
      </c>
      <c r="R7" s="900">
        <v>2</v>
      </c>
      <c r="S7" s="900">
        <v>70</v>
      </c>
      <c r="T7" s="900">
        <v>0</v>
      </c>
      <c r="U7" s="900">
        <v>0</v>
      </c>
    </row>
    <row r="8" spans="1:21" ht="16.5" customHeight="1">
      <c r="A8" s="901" t="s">
        <v>742</v>
      </c>
      <c r="B8" s="900">
        <v>1</v>
      </c>
      <c r="C8" s="900">
        <v>53</v>
      </c>
      <c r="D8" s="900">
        <v>6</v>
      </c>
      <c r="E8" s="900">
        <v>323</v>
      </c>
      <c r="F8" s="900">
        <v>12</v>
      </c>
      <c r="G8" s="900">
        <v>618</v>
      </c>
      <c r="H8" s="900">
        <v>16</v>
      </c>
      <c r="I8" s="900">
        <v>849</v>
      </c>
      <c r="J8" s="900">
        <v>0</v>
      </c>
      <c r="K8" s="900">
        <v>0</v>
      </c>
      <c r="L8" s="900">
        <v>0</v>
      </c>
      <c r="M8" s="900">
        <v>0</v>
      </c>
      <c r="N8" s="900">
        <v>0</v>
      </c>
      <c r="O8" s="900">
        <v>0</v>
      </c>
      <c r="P8" s="900">
        <v>0</v>
      </c>
      <c r="Q8" s="900">
        <v>0</v>
      </c>
      <c r="R8" s="900">
        <v>2</v>
      </c>
      <c r="S8" s="900">
        <v>68</v>
      </c>
      <c r="T8" s="900">
        <v>0</v>
      </c>
      <c r="U8" s="900">
        <v>0</v>
      </c>
    </row>
    <row r="9" spans="1:21" ht="16.5" customHeight="1">
      <c r="A9" s="901" t="s">
        <v>743</v>
      </c>
      <c r="B9" s="900">
        <v>0</v>
      </c>
      <c r="C9" s="900">
        <v>0</v>
      </c>
      <c r="D9" s="900">
        <v>3</v>
      </c>
      <c r="E9" s="900">
        <v>158</v>
      </c>
      <c r="F9" s="900">
        <v>4</v>
      </c>
      <c r="G9" s="900">
        <v>204</v>
      </c>
      <c r="H9" s="900">
        <v>6</v>
      </c>
      <c r="I9" s="900">
        <v>322</v>
      </c>
      <c r="J9" s="900">
        <v>1</v>
      </c>
      <c r="K9" s="900">
        <v>10</v>
      </c>
      <c r="L9" s="900">
        <v>0</v>
      </c>
      <c r="M9" s="900">
        <v>0</v>
      </c>
      <c r="N9" s="900">
        <v>0</v>
      </c>
      <c r="O9" s="900">
        <v>0</v>
      </c>
      <c r="P9" s="900">
        <v>0</v>
      </c>
      <c r="Q9" s="900">
        <v>0</v>
      </c>
      <c r="R9" s="900">
        <v>0</v>
      </c>
      <c r="S9" s="900">
        <v>0</v>
      </c>
      <c r="T9" s="900">
        <v>1</v>
      </c>
      <c r="U9" s="900">
        <v>36</v>
      </c>
    </row>
    <row r="10" spans="1:21" ht="16.5" customHeight="1">
      <c r="A10" s="901" t="s">
        <v>744</v>
      </c>
      <c r="B10" s="900">
        <v>2</v>
      </c>
      <c r="C10" s="900">
        <v>99</v>
      </c>
      <c r="D10" s="900">
        <v>1</v>
      </c>
      <c r="E10" s="900">
        <v>57</v>
      </c>
      <c r="F10" s="900">
        <v>9</v>
      </c>
      <c r="G10" s="900">
        <v>477</v>
      </c>
      <c r="H10" s="900">
        <v>17</v>
      </c>
      <c r="I10" s="900">
        <v>958</v>
      </c>
      <c r="J10" s="900">
        <v>0</v>
      </c>
      <c r="K10" s="900">
        <v>0</v>
      </c>
      <c r="L10" s="900">
        <v>0</v>
      </c>
      <c r="M10" s="900">
        <v>0</v>
      </c>
      <c r="N10" s="900">
        <v>0</v>
      </c>
      <c r="O10" s="900">
        <v>0</v>
      </c>
      <c r="P10" s="900">
        <v>0</v>
      </c>
      <c r="Q10" s="900">
        <v>0</v>
      </c>
      <c r="R10" s="900">
        <v>1</v>
      </c>
      <c r="S10" s="900">
        <v>3</v>
      </c>
      <c r="T10" s="900">
        <v>0</v>
      </c>
      <c r="U10" s="900">
        <v>0</v>
      </c>
    </row>
    <row r="11" spans="1:21" ht="16.5" customHeight="1">
      <c r="A11" s="901" t="s">
        <v>745</v>
      </c>
      <c r="B11" s="900">
        <v>2</v>
      </c>
      <c r="C11" s="900">
        <v>79</v>
      </c>
      <c r="D11" s="900">
        <v>5</v>
      </c>
      <c r="E11" s="900">
        <v>209</v>
      </c>
      <c r="F11" s="900">
        <v>6</v>
      </c>
      <c r="G11" s="900">
        <v>305</v>
      </c>
      <c r="H11" s="900">
        <v>23</v>
      </c>
      <c r="I11" s="900">
        <v>1292</v>
      </c>
      <c r="J11" s="900">
        <v>0</v>
      </c>
      <c r="K11" s="900">
        <v>0</v>
      </c>
      <c r="L11" s="900">
        <v>0</v>
      </c>
      <c r="M11" s="900">
        <v>0</v>
      </c>
      <c r="N11" s="900">
        <v>0</v>
      </c>
      <c r="O11" s="900">
        <v>0</v>
      </c>
      <c r="P11" s="900">
        <v>0</v>
      </c>
      <c r="Q11" s="900">
        <v>0</v>
      </c>
      <c r="R11" s="900">
        <v>3</v>
      </c>
      <c r="S11" s="900">
        <v>63</v>
      </c>
      <c r="T11" s="900">
        <v>0</v>
      </c>
      <c r="U11" s="900">
        <v>0</v>
      </c>
    </row>
    <row r="12" spans="1:21" ht="16.5" customHeight="1">
      <c r="A12" s="901" t="s">
        <v>746</v>
      </c>
      <c r="B12" s="900">
        <v>4</v>
      </c>
      <c r="C12" s="900">
        <v>221</v>
      </c>
      <c r="D12" s="900">
        <v>4</v>
      </c>
      <c r="E12" s="900">
        <v>225</v>
      </c>
      <c r="F12" s="900">
        <v>9</v>
      </c>
      <c r="G12" s="900">
        <v>489</v>
      </c>
      <c r="H12" s="900">
        <v>18</v>
      </c>
      <c r="I12" s="900">
        <v>887</v>
      </c>
      <c r="J12" s="900">
        <v>0</v>
      </c>
      <c r="K12" s="900">
        <v>0</v>
      </c>
      <c r="L12" s="900">
        <v>0</v>
      </c>
      <c r="M12" s="900">
        <v>0</v>
      </c>
      <c r="N12" s="900">
        <v>0</v>
      </c>
      <c r="O12" s="900">
        <v>0</v>
      </c>
      <c r="P12" s="900">
        <v>0</v>
      </c>
      <c r="Q12" s="900">
        <v>0</v>
      </c>
      <c r="R12" s="900">
        <v>6</v>
      </c>
      <c r="S12" s="900">
        <v>293</v>
      </c>
      <c r="T12" s="900">
        <v>0</v>
      </c>
      <c r="U12" s="900">
        <v>0</v>
      </c>
    </row>
    <row r="13" spans="1:21" ht="16.5" customHeight="1">
      <c r="A13" s="901" t="s">
        <v>747</v>
      </c>
      <c r="B13" s="900">
        <v>3</v>
      </c>
      <c r="C13" s="900">
        <v>168</v>
      </c>
      <c r="D13" s="900">
        <v>6</v>
      </c>
      <c r="E13" s="900">
        <v>267</v>
      </c>
      <c r="F13" s="900">
        <v>10</v>
      </c>
      <c r="G13" s="900">
        <v>560</v>
      </c>
      <c r="H13" s="900">
        <v>27</v>
      </c>
      <c r="I13" s="900">
        <v>1592</v>
      </c>
      <c r="J13" s="900">
        <v>0</v>
      </c>
      <c r="K13" s="900">
        <v>0</v>
      </c>
      <c r="L13" s="900">
        <v>0</v>
      </c>
      <c r="M13" s="900">
        <v>0</v>
      </c>
      <c r="N13" s="900">
        <v>0</v>
      </c>
      <c r="O13" s="900">
        <v>0</v>
      </c>
      <c r="P13" s="900">
        <v>0</v>
      </c>
      <c r="Q13" s="900">
        <v>0</v>
      </c>
      <c r="R13" s="900">
        <v>5</v>
      </c>
      <c r="S13" s="900">
        <v>161</v>
      </c>
      <c r="T13" s="900">
        <v>0</v>
      </c>
      <c r="U13" s="900">
        <v>0</v>
      </c>
    </row>
    <row r="14" spans="1:21" ht="16.5" customHeight="1">
      <c r="A14" s="901" t="s">
        <v>748</v>
      </c>
      <c r="B14" s="900">
        <v>1</v>
      </c>
      <c r="C14" s="900">
        <v>40</v>
      </c>
      <c r="D14" s="900">
        <v>21</v>
      </c>
      <c r="E14" s="900">
        <v>1143</v>
      </c>
      <c r="F14" s="900">
        <v>7</v>
      </c>
      <c r="G14" s="900">
        <v>341</v>
      </c>
      <c r="H14" s="900">
        <v>31</v>
      </c>
      <c r="I14" s="900">
        <v>1648</v>
      </c>
      <c r="J14" s="900">
        <v>1</v>
      </c>
      <c r="K14" s="900">
        <v>70</v>
      </c>
      <c r="L14" s="900">
        <v>0</v>
      </c>
      <c r="M14" s="900">
        <v>0</v>
      </c>
      <c r="N14" s="900">
        <v>0</v>
      </c>
      <c r="O14" s="900">
        <v>0</v>
      </c>
      <c r="P14" s="900">
        <v>1</v>
      </c>
      <c r="Q14" s="900">
        <v>35</v>
      </c>
      <c r="R14" s="900">
        <v>2</v>
      </c>
      <c r="S14" s="900">
        <v>115</v>
      </c>
      <c r="T14" s="900">
        <v>1</v>
      </c>
      <c r="U14" s="900">
        <v>18</v>
      </c>
    </row>
    <row r="15" spans="1:21" ht="16.5" customHeight="1">
      <c r="A15" s="901" t="s">
        <v>749</v>
      </c>
      <c r="B15" s="900">
        <v>3</v>
      </c>
      <c r="C15" s="900">
        <v>143</v>
      </c>
      <c r="D15" s="900">
        <v>3</v>
      </c>
      <c r="E15" s="900">
        <v>129</v>
      </c>
      <c r="F15" s="900">
        <v>4</v>
      </c>
      <c r="G15" s="900">
        <v>201</v>
      </c>
      <c r="H15" s="900">
        <v>47</v>
      </c>
      <c r="I15" s="900">
        <v>2492</v>
      </c>
      <c r="J15" s="900">
        <v>0</v>
      </c>
      <c r="K15" s="900">
        <v>0</v>
      </c>
      <c r="L15" s="900">
        <v>0</v>
      </c>
      <c r="M15" s="900">
        <v>0</v>
      </c>
      <c r="N15" s="900">
        <v>0</v>
      </c>
      <c r="O15" s="900">
        <v>0</v>
      </c>
      <c r="P15" s="900">
        <v>1</v>
      </c>
      <c r="Q15" s="900">
        <v>15</v>
      </c>
      <c r="R15" s="900">
        <v>1</v>
      </c>
      <c r="S15" s="900">
        <v>40</v>
      </c>
      <c r="T15" s="900">
        <v>1</v>
      </c>
      <c r="U15" s="900">
        <v>18</v>
      </c>
    </row>
    <row r="16" spans="1:21" ht="16.5" customHeight="1">
      <c r="A16" s="901" t="s">
        <v>750</v>
      </c>
      <c r="B16" s="900">
        <v>3</v>
      </c>
      <c r="C16" s="900">
        <v>134</v>
      </c>
      <c r="D16" s="900">
        <v>4</v>
      </c>
      <c r="E16" s="900">
        <v>203</v>
      </c>
      <c r="F16" s="900">
        <v>6</v>
      </c>
      <c r="G16" s="900">
        <v>325</v>
      </c>
      <c r="H16" s="900">
        <v>40</v>
      </c>
      <c r="I16" s="900">
        <v>2257</v>
      </c>
      <c r="J16" s="900">
        <v>2</v>
      </c>
      <c r="K16" s="900">
        <v>107</v>
      </c>
      <c r="L16" s="900">
        <v>0</v>
      </c>
      <c r="M16" s="900">
        <v>0</v>
      </c>
      <c r="N16" s="900">
        <v>0</v>
      </c>
      <c r="O16" s="900">
        <v>0</v>
      </c>
      <c r="P16" s="900">
        <v>0</v>
      </c>
      <c r="Q16" s="900">
        <v>0</v>
      </c>
      <c r="R16" s="900">
        <v>0</v>
      </c>
      <c r="S16" s="900">
        <v>0</v>
      </c>
      <c r="T16" s="900">
        <v>1</v>
      </c>
      <c r="U16" s="900">
        <v>17</v>
      </c>
    </row>
    <row r="17" spans="1:21" ht="16.5" customHeight="1">
      <c r="A17" s="901" t="s">
        <v>751</v>
      </c>
      <c r="B17" s="900">
        <v>9</v>
      </c>
      <c r="C17" s="900">
        <v>472</v>
      </c>
      <c r="D17" s="900">
        <v>8</v>
      </c>
      <c r="E17" s="900">
        <v>383</v>
      </c>
      <c r="F17" s="900">
        <v>46</v>
      </c>
      <c r="G17" s="900">
        <v>2555</v>
      </c>
      <c r="H17" s="900">
        <v>55</v>
      </c>
      <c r="I17" s="900">
        <v>2930</v>
      </c>
      <c r="J17" s="900">
        <v>0</v>
      </c>
      <c r="K17" s="900">
        <v>0</v>
      </c>
      <c r="L17" s="900">
        <v>0</v>
      </c>
      <c r="M17" s="900">
        <v>0</v>
      </c>
      <c r="N17" s="900">
        <v>0</v>
      </c>
      <c r="O17" s="900">
        <v>0</v>
      </c>
      <c r="P17" s="900">
        <v>1</v>
      </c>
      <c r="Q17" s="900">
        <v>30</v>
      </c>
      <c r="R17" s="900">
        <v>4</v>
      </c>
      <c r="S17" s="900">
        <v>169</v>
      </c>
      <c r="T17" s="900">
        <v>1</v>
      </c>
      <c r="U17" s="900">
        <v>33</v>
      </c>
    </row>
    <row r="18" spans="1:21" ht="16.5" customHeight="1">
      <c r="A18" s="901" t="s">
        <v>752</v>
      </c>
      <c r="B18" s="900">
        <v>10</v>
      </c>
      <c r="C18" s="900">
        <v>430</v>
      </c>
      <c r="D18" s="900">
        <v>5</v>
      </c>
      <c r="E18" s="900">
        <v>222</v>
      </c>
      <c r="F18" s="900">
        <v>15</v>
      </c>
      <c r="G18" s="900">
        <v>758</v>
      </c>
      <c r="H18" s="900">
        <v>103</v>
      </c>
      <c r="I18" s="900">
        <v>5741</v>
      </c>
      <c r="J18" s="900">
        <v>2</v>
      </c>
      <c r="K18" s="900">
        <v>114</v>
      </c>
      <c r="L18" s="900">
        <v>0</v>
      </c>
      <c r="M18" s="900">
        <v>0</v>
      </c>
      <c r="N18" s="900">
        <v>0</v>
      </c>
      <c r="O18" s="900">
        <v>0</v>
      </c>
      <c r="P18" s="900">
        <v>1</v>
      </c>
      <c r="Q18" s="900">
        <v>50</v>
      </c>
      <c r="R18" s="900">
        <v>3</v>
      </c>
      <c r="S18" s="900">
        <v>140</v>
      </c>
      <c r="T18" s="900">
        <v>0</v>
      </c>
      <c r="U18" s="900">
        <v>0</v>
      </c>
    </row>
    <row r="19" spans="1:21" ht="16.5" customHeight="1">
      <c r="A19" s="901" t="s">
        <v>753</v>
      </c>
      <c r="B19" s="900">
        <v>22</v>
      </c>
      <c r="C19" s="900">
        <v>997</v>
      </c>
      <c r="D19" s="900">
        <v>20</v>
      </c>
      <c r="E19" s="900">
        <v>991</v>
      </c>
      <c r="F19" s="900">
        <v>27</v>
      </c>
      <c r="G19" s="900">
        <v>1467</v>
      </c>
      <c r="H19" s="900">
        <v>73</v>
      </c>
      <c r="I19" s="900">
        <v>4084</v>
      </c>
      <c r="J19" s="900">
        <v>8</v>
      </c>
      <c r="K19" s="900">
        <v>410</v>
      </c>
      <c r="L19" s="900">
        <v>0</v>
      </c>
      <c r="M19" s="900">
        <v>0</v>
      </c>
      <c r="N19" s="900">
        <v>1</v>
      </c>
      <c r="O19" s="900">
        <v>34</v>
      </c>
      <c r="P19" s="900">
        <v>9</v>
      </c>
      <c r="Q19" s="900">
        <v>285</v>
      </c>
      <c r="R19" s="900">
        <v>6</v>
      </c>
      <c r="S19" s="900">
        <v>266</v>
      </c>
      <c r="T19" s="900">
        <v>3</v>
      </c>
      <c r="U19" s="900">
        <v>102</v>
      </c>
    </row>
    <row r="20" spans="1:21" ht="16.5" customHeight="1">
      <c r="A20" s="901" t="s">
        <v>754</v>
      </c>
      <c r="B20" s="900">
        <v>1</v>
      </c>
      <c r="C20" s="900">
        <v>52</v>
      </c>
      <c r="D20" s="900">
        <v>9</v>
      </c>
      <c r="E20" s="900">
        <v>463</v>
      </c>
      <c r="F20" s="900">
        <v>13</v>
      </c>
      <c r="G20" s="900">
        <v>654</v>
      </c>
      <c r="H20" s="900">
        <v>48</v>
      </c>
      <c r="I20" s="900">
        <v>2642</v>
      </c>
      <c r="J20" s="900">
        <v>3</v>
      </c>
      <c r="K20" s="900">
        <v>158</v>
      </c>
      <c r="L20" s="900">
        <v>0</v>
      </c>
      <c r="M20" s="900">
        <v>0</v>
      </c>
      <c r="N20" s="900">
        <v>0</v>
      </c>
      <c r="O20" s="900">
        <v>0</v>
      </c>
      <c r="P20" s="900">
        <v>1</v>
      </c>
      <c r="Q20" s="900">
        <v>11</v>
      </c>
      <c r="R20" s="900">
        <v>0</v>
      </c>
      <c r="S20" s="900">
        <v>0</v>
      </c>
      <c r="T20" s="900">
        <v>2</v>
      </c>
      <c r="U20" s="900">
        <v>52</v>
      </c>
    </row>
    <row r="21" spans="1:21" ht="16.5" customHeight="1">
      <c r="A21" s="901" t="s">
        <v>755</v>
      </c>
      <c r="B21" s="900">
        <v>0</v>
      </c>
      <c r="C21" s="900">
        <v>0</v>
      </c>
      <c r="D21" s="900">
        <v>4</v>
      </c>
      <c r="E21" s="900">
        <v>169</v>
      </c>
      <c r="F21" s="900">
        <v>17</v>
      </c>
      <c r="G21" s="900">
        <v>935</v>
      </c>
      <c r="H21" s="900">
        <v>23</v>
      </c>
      <c r="I21" s="900">
        <v>1265</v>
      </c>
      <c r="J21" s="900">
        <v>0</v>
      </c>
      <c r="K21" s="900">
        <v>0</v>
      </c>
      <c r="L21" s="900">
        <v>0</v>
      </c>
      <c r="M21" s="900">
        <v>0</v>
      </c>
      <c r="N21" s="900">
        <v>0</v>
      </c>
      <c r="O21" s="900">
        <v>0</v>
      </c>
      <c r="P21" s="900">
        <v>1</v>
      </c>
      <c r="Q21" s="900">
        <v>40</v>
      </c>
      <c r="R21" s="900">
        <v>0</v>
      </c>
      <c r="S21" s="900">
        <v>0</v>
      </c>
      <c r="T21" s="900">
        <v>1</v>
      </c>
      <c r="U21" s="900">
        <v>34</v>
      </c>
    </row>
    <row r="22" spans="1:21" ht="16.5" customHeight="1">
      <c r="A22" s="901" t="s">
        <v>756</v>
      </c>
      <c r="B22" s="900">
        <v>1</v>
      </c>
      <c r="C22" s="900">
        <v>50</v>
      </c>
      <c r="D22" s="900">
        <v>4</v>
      </c>
      <c r="E22" s="900">
        <v>232</v>
      </c>
      <c r="F22" s="900">
        <v>11</v>
      </c>
      <c r="G22" s="900">
        <v>515</v>
      </c>
      <c r="H22" s="900">
        <v>16</v>
      </c>
      <c r="I22" s="900">
        <v>921</v>
      </c>
      <c r="J22" s="900">
        <v>0</v>
      </c>
      <c r="K22" s="900">
        <v>0</v>
      </c>
      <c r="L22" s="900">
        <v>0</v>
      </c>
      <c r="M22" s="900">
        <v>0</v>
      </c>
      <c r="N22" s="900">
        <v>0</v>
      </c>
      <c r="O22" s="900">
        <v>0</v>
      </c>
      <c r="P22" s="900">
        <v>0</v>
      </c>
      <c r="Q22" s="900">
        <v>0</v>
      </c>
      <c r="R22" s="900">
        <v>1</v>
      </c>
      <c r="S22" s="900">
        <v>62</v>
      </c>
      <c r="T22" s="900">
        <v>1</v>
      </c>
      <c r="U22" s="900">
        <v>34</v>
      </c>
    </row>
    <row r="23" spans="1:21" ht="16.5" customHeight="1">
      <c r="A23" s="901" t="s">
        <v>757</v>
      </c>
      <c r="B23" s="900">
        <v>3</v>
      </c>
      <c r="C23" s="900">
        <v>140</v>
      </c>
      <c r="D23" s="900">
        <v>4</v>
      </c>
      <c r="E23" s="900">
        <v>159</v>
      </c>
      <c r="F23" s="900">
        <v>11</v>
      </c>
      <c r="G23" s="900">
        <v>557</v>
      </c>
      <c r="H23" s="900">
        <v>31</v>
      </c>
      <c r="I23" s="900">
        <v>1647</v>
      </c>
      <c r="J23" s="900">
        <v>0</v>
      </c>
      <c r="K23" s="900">
        <v>0</v>
      </c>
      <c r="L23" s="900">
        <v>0</v>
      </c>
      <c r="M23" s="900">
        <v>0</v>
      </c>
      <c r="N23" s="900">
        <v>0</v>
      </c>
      <c r="O23" s="900">
        <v>0</v>
      </c>
      <c r="P23" s="900">
        <v>0</v>
      </c>
      <c r="Q23" s="900">
        <v>0</v>
      </c>
      <c r="R23" s="900">
        <v>1</v>
      </c>
      <c r="S23" s="900">
        <v>48</v>
      </c>
      <c r="T23" s="900">
        <v>0</v>
      </c>
      <c r="U23" s="900">
        <v>0</v>
      </c>
    </row>
    <row r="24" spans="1:21" ht="16.5" customHeight="1">
      <c r="A24" s="901" t="s">
        <v>758</v>
      </c>
      <c r="B24" s="900">
        <v>1</v>
      </c>
      <c r="C24" s="900">
        <v>57</v>
      </c>
      <c r="D24" s="900">
        <v>1</v>
      </c>
      <c r="E24" s="900">
        <v>60</v>
      </c>
      <c r="F24" s="900">
        <v>6</v>
      </c>
      <c r="G24" s="900">
        <v>304</v>
      </c>
      <c r="H24" s="900">
        <v>15</v>
      </c>
      <c r="I24" s="900">
        <v>759</v>
      </c>
      <c r="J24" s="900">
        <v>1</v>
      </c>
      <c r="K24" s="900">
        <v>24</v>
      </c>
      <c r="L24" s="900">
        <v>0</v>
      </c>
      <c r="M24" s="900">
        <v>0</v>
      </c>
      <c r="N24" s="900">
        <v>0</v>
      </c>
      <c r="O24" s="900">
        <v>0</v>
      </c>
      <c r="P24" s="900">
        <v>0</v>
      </c>
      <c r="Q24" s="900">
        <v>0</v>
      </c>
      <c r="R24" s="900">
        <v>1</v>
      </c>
      <c r="S24" s="900">
        <v>58</v>
      </c>
      <c r="T24" s="900">
        <v>0</v>
      </c>
      <c r="U24" s="900">
        <v>0</v>
      </c>
    </row>
    <row r="25" spans="1:21" ht="16.5" customHeight="1">
      <c r="A25" s="901" t="s">
        <v>759</v>
      </c>
      <c r="B25" s="900">
        <v>2</v>
      </c>
      <c r="C25" s="900">
        <v>87</v>
      </c>
      <c r="D25" s="900">
        <v>2</v>
      </c>
      <c r="E25" s="900">
        <v>78</v>
      </c>
      <c r="F25" s="900">
        <v>3</v>
      </c>
      <c r="G25" s="900">
        <v>164</v>
      </c>
      <c r="H25" s="900">
        <v>16</v>
      </c>
      <c r="I25" s="900">
        <v>888</v>
      </c>
      <c r="J25" s="900">
        <v>1</v>
      </c>
      <c r="K25" s="900">
        <v>34</v>
      </c>
      <c r="L25" s="900">
        <v>0</v>
      </c>
      <c r="M25" s="900">
        <v>0</v>
      </c>
      <c r="N25" s="900">
        <v>0</v>
      </c>
      <c r="O25" s="900">
        <v>0</v>
      </c>
      <c r="P25" s="900">
        <v>0</v>
      </c>
      <c r="Q25" s="900">
        <v>0</v>
      </c>
      <c r="R25" s="900">
        <v>3</v>
      </c>
      <c r="S25" s="900">
        <v>116</v>
      </c>
      <c r="T25" s="900">
        <v>1</v>
      </c>
      <c r="U25" s="900">
        <v>6</v>
      </c>
    </row>
    <row r="26" spans="1:21" ht="16.5" customHeight="1">
      <c r="A26" s="901" t="s">
        <v>760</v>
      </c>
      <c r="B26" s="900">
        <v>3</v>
      </c>
      <c r="C26" s="900">
        <v>136</v>
      </c>
      <c r="D26" s="900">
        <v>5</v>
      </c>
      <c r="E26" s="900">
        <v>242</v>
      </c>
      <c r="F26" s="900">
        <v>2</v>
      </c>
      <c r="G26" s="900">
        <v>80</v>
      </c>
      <c r="H26" s="900">
        <v>21</v>
      </c>
      <c r="I26" s="900">
        <v>1115</v>
      </c>
      <c r="J26" s="900">
        <v>2</v>
      </c>
      <c r="K26" s="900">
        <v>101</v>
      </c>
      <c r="L26" s="900">
        <v>0</v>
      </c>
      <c r="M26" s="900">
        <v>0</v>
      </c>
      <c r="N26" s="900">
        <v>1</v>
      </c>
      <c r="O26" s="900">
        <v>35</v>
      </c>
      <c r="P26" s="900">
        <v>2</v>
      </c>
      <c r="Q26" s="900">
        <v>45</v>
      </c>
      <c r="R26" s="900">
        <v>0</v>
      </c>
      <c r="S26" s="900">
        <v>0</v>
      </c>
      <c r="T26" s="900">
        <v>2</v>
      </c>
      <c r="U26" s="900">
        <v>23</v>
      </c>
    </row>
    <row r="27" spans="1:21" ht="16.5" customHeight="1">
      <c r="A27" s="901" t="s">
        <v>761</v>
      </c>
      <c r="B27" s="900">
        <v>3</v>
      </c>
      <c r="C27" s="900">
        <v>139</v>
      </c>
      <c r="D27" s="900">
        <v>4</v>
      </c>
      <c r="E27" s="900">
        <v>201</v>
      </c>
      <c r="F27" s="900">
        <v>12</v>
      </c>
      <c r="G27" s="900">
        <v>634</v>
      </c>
      <c r="H27" s="900">
        <v>20</v>
      </c>
      <c r="I27" s="900">
        <v>1113</v>
      </c>
      <c r="J27" s="900">
        <v>0</v>
      </c>
      <c r="K27" s="900">
        <v>0</v>
      </c>
      <c r="L27" s="900">
        <v>0</v>
      </c>
      <c r="M27" s="900">
        <v>0</v>
      </c>
      <c r="N27" s="900">
        <v>0</v>
      </c>
      <c r="O27" s="900">
        <v>0</v>
      </c>
      <c r="P27" s="900">
        <v>0</v>
      </c>
      <c r="Q27" s="900">
        <v>0</v>
      </c>
      <c r="R27" s="900">
        <v>1</v>
      </c>
      <c r="S27" s="900">
        <v>88</v>
      </c>
      <c r="T27" s="900">
        <v>0</v>
      </c>
      <c r="U27" s="900">
        <v>0</v>
      </c>
    </row>
    <row r="28" spans="1:21" ht="16.5" customHeight="1">
      <c r="A28" s="901" t="s">
        <v>762</v>
      </c>
      <c r="B28" s="900">
        <v>2</v>
      </c>
      <c r="C28" s="900">
        <v>94</v>
      </c>
      <c r="D28" s="900">
        <v>3</v>
      </c>
      <c r="E28" s="900">
        <v>164</v>
      </c>
      <c r="F28" s="900">
        <v>6</v>
      </c>
      <c r="G28" s="900">
        <v>310</v>
      </c>
      <c r="H28" s="900">
        <v>29</v>
      </c>
      <c r="I28" s="900">
        <v>1593</v>
      </c>
      <c r="J28" s="900">
        <v>3</v>
      </c>
      <c r="K28" s="900">
        <v>239</v>
      </c>
      <c r="L28" s="900">
        <v>0</v>
      </c>
      <c r="M28" s="900">
        <v>0</v>
      </c>
      <c r="N28" s="900">
        <v>0</v>
      </c>
      <c r="O28" s="900">
        <v>0</v>
      </c>
      <c r="P28" s="900">
        <v>0</v>
      </c>
      <c r="Q28" s="900">
        <v>0</v>
      </c>
      <c r="R28" s="900">
        <v>0</v>
      </c>
      <c r="S28" s="900">
        <v>4</v>
      </c>
      <c r="T28" s="900">
        <v>0</v>
      </c>
      <c r="U28" s="900">
        <v>0</v>
      </c>
    </row>
    <row r="29" spans="1:21" ht="16.5" customHeight="1">
      <c r="A29" s="901" t="s">
        <v>763</v>
      </c>
      <c r="B29" s="900">
        <v>8</v>
      </c>
      <c r="C29" s="900">
        <v>359</v>
      </c>
      <c r="D29" s="900">
        <v>8</v>
      </c>
      <c r="E29" s="900">
        <v>341</v>
      </c>
      <c r="F29" s="900">
        <v>7</v>
      </c>
      <c r="G29" s="900">
        <v>372</v>
      </c>
      <c r="H29" s="900">
        <v>42</v>
      </c>
      <c r="I29" s="900">
        <v>2370</v>
      </c>
      <c r="J29" s="900">
        <v>0</v>
      </c>
      <c r="K29" s="900">
        <v>0</v>
      </c>
      <c r="L29" s="900">
        <v>0</v>
      </c>
      <c r="M29" s="900">
        <v>0</v>
      </c>
      <c r="N29" s="900">
        <v>0</v>
      </c>
      <c r="O29" s="900">
        <v>0</v>
      </c>
      <c r="P29" s="900">
        <v>0</v>
      </c>
      <c r="Q29" s="900">
        <v>0</v>
      </c>
      <c r="R29" s="900">
        <v>4</v>
      </c>
      <c r="S29" s="900">
        <v>225</v>
      </c>
      <c r="T29" s="900">
        <v>0</v>
      </c>
      <c r="U29" s="900">
        <v>0</v>
      </c>
    </row>
    <row r="30" spans="1:21" ht="16.5" customHeight="1">
      <c r="A30" s="901" t="s">
        <v>764</v>
      </c>
      <c r="B30" s="900">
        <v>3</v>
      </c>
      <c r="C30" s="900">
        <v>145</v>
      </c>
      <c r="D30" s="900">
        <v>8</v>
      </c>
      <c r="E30" s="900">
        <v>359</v>
      </c>
      <c r="F30" s="900">
        <v>9</v>
      </c>
      <c r="G30" s="900">
        <v>471</v>
      </c>
      <c r="H30" s="900">
        <v>23</v>
      </c>
      <c r="I30" s="900">
        <v>1312</v>
      </c>
      <c r="J30" s="900">
        <v>1</v>
      </c>
      <c r="K30" s="900">
        <v>50</v>
      </c>
      <c r="L30" s="900">
        <v>0</v>
      </c>
      <c r="M30" s="900">
        <v>0</v>
      </c>
      <c r="N30" s="900">
        <v>0</v>
      </c>
      <c r="O30" s="900">
        <v>0</v>
      </c>
      <c r="P30" s="900">
        <v>2</v>
      </c>
      <c r="Q30" s="900">
        <v>80</v>
      </c>
      <c r="R30" s="900">
        <v>1</v>
      </c>
      <c r="S30" s="900">
        <v>4</v>
      </c>
      <c r="T30" s="900">
        <v>1</v>
      </c>
      <c r="U30" s="900">
        <v>18</v>
      </c>
    </row>
    <row r="31" spans="1:21" ht="16.5" customHeight="1">
      <c r="A31" s="901" t="s">
        <v>765</v>
      </c>
      <c r="B31" s="900">
        <v>0</v>
      </c>
      <c r="C31" s="900">
        <v>0</v>
      </c>
      <c r="D31" s="900">
        <v>5</v>
      </c>
      <c r="E31" s="900">
        <v>227</v>
      </c>
      <c r="F31" s="900">
        <v>5</v>
      </c>
      <c r="G31" s="900">
        <v>262</v>
      </c>
      <c r="H31" s="900">
        <v>13</v>
      </c>
      <c r="I31" s="900">
        <v>713</v>
      </c>
      <c r="J31" s="900">
        <v>0</v>
      </c>
      <c r="K31" s="900">
        <v>0</v>
      </c>
      <c r="L31" s="900">
        <v>0</v>
      </c>
      <c r="M31" s="900">
        <v>0</v>
      </c>
      <c r="N31" s="900">
        <v>0</v>
      </c>
      <c r="O31" s="900">
        <v>0</v>
      </c>
      <c r="P31" s="900">
        <v>0</v>
      </c>
      <c r="Q31" s="900">
        <v>0</v>
      </c>
      <c r="R31" s="900">
        <v>2</v>
      </c>
      <c r="S31" s="900">
        <v>99</v>
      </c>
      <c r="T31" s="900">
        <v>1</v>
      </c>
      <c r="U31" s="900">
        <v>23</v>
      </c>
    </row>
    <row r="32" spans="1:21" ht="16.5" customHeight="1">
      <c r="A32" s="901" t="s">
        <v>766</v>
      </c>
      <c r="B32" s="900">
        <v>3</v>
      </c>
      <c r="C32" s="900">
        <v>125</v>
      </c>
      <c r="D32" s="900">
        <v>2</v>
      </c>
      <c r="E32" s="900">
        <v>94</v>
      </c>
      <c r="F32" s="900">
        <v>3</v>
      </c>
      <c r="G32" s="900">
        <v>163</v>
      </c>
      <c r="H32" s="900">
        <v>5</v>
      </c>
      <c r="I32" s="900">
        <v>300</v>
      </c>
      <c r="J32" s="900">
        <v>0</v>
      </c>
      <c r="K32" s="900">
        <v>0</v>
      </c>
      <c r="L32" s="900">
        <v>0</v>
      </c>
      <c r="M32" s="900">
        <v>0</v>
      </c>
      <c r="N32" s="900">
        <v>0</v>
      </c>
      <c r="O32" s="900">
        <v>0</v>
      </c>
      <c r="P32" s="900">
        <v>0</v>
      </c>
      <c r="Q32" s="900">
        <v>0</v>
      </c>
      <c r="R32" s="900">
        <v>1</v>
      </c>
      <c r="S32" s="900">
        <v>53</v>
      </c>
      <c r="T32" s="900">
        <v>0</v>
      </c>
      <c r="U32" s="900">
        <v>0</v>
      </c>
    </row>
    <row r="33" spans="1:21" ht="16.5" customHeight="1">
      <c r="A33" s="901" t="s">
        <v>767</v>
      </c>
      <c r="B33" s="900">
        <v>6</v>
      </c>
      <c r="C33" s="900">
        <v>310</v>
      </c>
      <c r="D33" s="900">
        <v>19</v>
      </c>
      <c r="E33" s="900">
        <v>990</v>
      </c>
      <c r="F33" s="900">
        <v>28</v>
      </c>
      <c r="G33" s="900">
        <v>1631</v>
      </c>
      <c r="H33" s="900">
        <v>83</v>
      </c>
      <c r="I33" s="900">
        <v>4715</v>
      </c>
      <c r="J33" s="900">
        <v>6</v>
      </c>
      <c r="K33" s="900">
        <v>340</v>
      </c>
      <c r="L33" s="900">
        <v>0</v>
      </c>
      <c r="M33" s="900">
        <v>0</v>
      </c>
      <c r="N33" s="900">
        <v>0</v>
      </c>
      <c r="O33" s="900">
        <v>0</v>
      </c>
      <c r="P33" s="900">
        <v>1</v>
      </c>
      <c r="Q33" s="900">
        <v>50</v>
      </c>
      <c r="R33" s="900">
        <v>7</v>
      </c>
      <c r="S33" s="900">
        <v>310</v>
      </c>
      <c r="T33" s="900">
        <v>1</v>
      </c>
      <c r="U33" s="900">
        <v>33</v>
      </c>
    </row>
    <row r="34" spans="1:21" ht="16.5" customHeight="1">
      <c r="A34" s="901" t="s">
        <v>768</v>
      </c>
      <c r="B34" s="900">
        <v>4</v>
      </c>
      <c r="C34" s="900">
        <v>195</v>
      </c>
      <c r="D34" s="900">
        <v>11</v>
      </c>
      <c r="E34" s="900">
        <v>545</v>
      </c>
      <c r="F34" s="900">
        <v>18</v>
      </c>
      <c r="G34" s="900">
        <v>944</v>
      </c>
      <c r="H34" s="900">
        <v>42</v>
      </c>
      <c r="I34" s="900">
        <v>2331</v>
      </c>
      <c r="J34" s="900">
        <v>0</v>
      </c>
      <c r="K34" s="900">
        <v>0</v>
      </c>
      <c r="L34" s="900">
        <v>0</v>
      </c>
      <c r="M34" s="900">
        <v>0</v>
      </c>
      <c r="N34" s="900">
        <v>0</v>
      </c>
      <c r="O34" s="900">
        <v>0</v>
      </c>
      <c r="P34" s="900">
        <v>0</v>
      </c>
      <c r="Q34" s="900">
        <v>0</v>
      </c>
      <c r="R34" s="900">
        <v>0</v>
      </c>
      <c r="S34" s="900">
        <v>0</v>
      </c>
      <c r="T34" s="900">
        <v>0</v>
      </c>
      <c r="U34" s="900">
        <v>0</v>
      </c>
    </row>
    <row r="35" spans="1:21" ht="16.5" customHeight="1">
      <c r="A35" s="901" t="s">
        <v>769</v>
      </c>
      <c r="B35" s="900">
        <v>6</v>
      </c>
      <c r="C35" s="900">
        <v>169</v>
      </c>
      <c r="D35" s="900">
        <v>4</v>
      </c>
      <c r="E35" s="900">
        <v>222</v>
      </c>
      <c r="F35" s="900">
        <v>6</v>
      </c>
      <c r="G35" s="900">
        <v>326</v>
      </c>
      <c r="H35" s="900">
        <v>18</v>
      </c>
      <c r="I35" s="900">
        <v>965</v>
      </c>
      <c r="J35" s="900">
        <v>0</v>
      </c>
      <c r="K35" s="900">
        <v>0</v>
      </c>
      <c r="L35" s="900">
        <v>0</v>
      </c>
      <c r="M35" s="900">
        <v>0</v>
      </c>
      <c r="N35" s="900">
        <v>0</v>
      </c>
      <c r="O35" s="900">
        <v>0</v>
      </c>
      <c r="P35" s="900">
        <v>0</v>
      </c>
      <c r="Q35" s="900">
        <v>0</v>
      </c>
      <c r="R35" s="900">
        <v>1</v>
      </c>
      <c r="S35" s="900">
        <v>4</v>
      </c>
      <c r="T35" s="900">
        <v>1</v>
      </c>
      <c r="U35" s="900">
        <v>35</v>
      </c>
    </row>
    <row r="36" spans="1:21" ht="16.5" customHeight="1">
      <c r="A36" s="901" t="s">
        <v>770</v>
      </c>
      <c r="B36" s="900">
        <v>1</v>
      </c>
      <c r="C36" s="900">
        <v>44</v>
      </c>
      <c r="D36" s="900">
        <v>4</v>
      </c>
      <c r="E36" s="900">
        <v>188</v>
      </c>
      <c r="F36" s="900">
        <v>0</v>
      </c>
      <c r="G36" s="900">
        <v>0</v>
      </c>
      <c r="H36" s="900">
        <v>14</v>
      </c>
      <c r="I36" s="900">
        <v>815</v>
      </c>
      <c r="J36" s="900">
        <v>0</v>
      </c>
      <c r="K36" s="900">
        <v>0</v>
      </c>
      <c r="L36" s="900">
        <v>0</v>
      </c>
      <c r="M36" s="900">
        <v>0</v>
      </c>
      <c r="N36" s="900">
        <v>0</v>
      </c>
      <c r="O36" s="900">
        <v>0</v>
      </c>
      <c r="P36" s="900">
        <v>0</v>
      </c>
      <c r="Q36" s="900">
        <v>0</v>
      </c>
      <c r="R36" s="900">
        <v>1</v>
      </c>
      <c r="S36" s="900">
        <v>40</v>
      </c>
      <c r="T36" s="900">
        <v>0</v>
      </c>
      <c r="U36" s="900">
        <v>0</v>
      </c>
    </row>
    <row r="37" spans="1:21" ht="16.5" customHeight="1">
      <c r="A37" s="901" t="s">
        <v>771</v>
      </c>
      <c r="B37" s="900">
        <v>0</v>
      </c>
      <c r="C37" s="900">
        <v>0</v>
      </c>
      <c r="D37" s="900">
        <v>3</v>
      </c>
      <c r="E37" s="900">
        <v>156</v>
      </c>
      <c r="F37" s="900">
        <v>7</v>
      </c>
      <c r="G37" s="900">
        <v>392</v>
      </c>
      <c r="H37" s="900">
        <v>13</v>
      </c>
      <c r="I37" s="900">
        <v>735</v>
      </c>
      <c r="J37" s="900">
        <v>0</v>
      </c>
      <c r="K37" s="900">
        <v>0</v>
      </c>
      <c r="L37" s="900">
        <v>0</v>
      </c>
      <c r="M37" s="900">
        <v>0</v>
      </c>
      <c r="N37" s="900">
        <v>0</v>
      </c>
      <c r="O37" s="900">
        <v>0</v>
      </c>
      <c r="P37" s="900">
        <v>0</v>
      </c>
      <c r="Q37" s="900">
        <v>0</v>
      </c>
      <c r="R37" s="900">
        <v>0</v>
      </c>
      <c r="S37" s="900">
        <v>0</v>
      </c>
      <c r="T37" s="900">
        <v>1</v>
      </c>
      <c r="U37" s="900">
        <v>17</v>
      </c>
    </row>
    <row r="38" spans="1:21" ht="16.5" customHeight="1">
      <c r="A38" s="901" t="s">
        <v>772</v>
      </c>
      <c r="B38" s="900">
        <v>1</v>
      </c>
      <c r="C38" s="900">
        <v>45</v>
      </c>
      <c r="D38" s="900">
        <v>2</v>
      </c>
      <c r="E38" s="900">
        <v>68</v>
      </c>
      <c r="F38" s="900">
        <v>4</v>
      </c>
      <c r="G38" s="900">
        <v>214</v>
      </c>
      <c r="H38" s="900">
        <v>18</v>
      </c>
      <c r="I38" s="900">
        <v>954</v>
      </c>
      <c r="J38" s="900">
        <v>0</v>
      </c>
      <c r="K38" s="900">
        <v>0</v>
      </c>
      <c r="L38" s="900">
        <v>0</v>
      </c>
      <c r="M38" s="900">
        <v>0</v>
      </c>
      <c r="N38" s="900">
        <v>0</v>
      </c>
      <c r="O38" s="900">
        <v>0</v>
      </c>
      <c r="P38" s="900">
        <v>1</v>
      </c>
      <c r="Q38" s="900">
        <v>26</v>
      </c>
      <c r="R38" s="900">
        <v>1</v>
      </c>
      <c r="S38" s="900">
        <v>50</v>
      </c>
      <c r="T38" s="900">
        <v>0</v>
      </c>
      <c r="U38" s="900">
        <v>0</v>
      </c>
    </row>
    <row r="39" spans="1:21" ht="16.5" customHeight="1">
      <c r="A39" s="901" t="s">
        <v>773</v>
      </c>
      <c r="B39" s="900">
        <v>0</v>
      </c>
      <c r="C39" s="900">
        <v>0</v>
      </c>
      <c r="D39" s="900">
        <v>3</v>
      </c>
      <c r="E39" s="900">
        <v>166</v>
      </c>
      <c r="F39" s="900">
        <v>8</v>
      </c>
      <c r="G39" s="900">
        <v>458</v>
      </c>
      <c r="H39" s="900">
        <v>20</v>
      </c>
      <c r="I39" s="900">
        <v>1020</v>
      </c>
      <c r="J39" s="900">
        <v>0</v>
      </c>
      <c r="K39" s="900">
        <v>0</v>
      </c>
      <c r="L39" s="900">
        <v>0</v>
      </c>
      <c r="M39" s="900">
        <v>0</v>
      </c>
      <c r="N39" s="900">
        <v>0</v>
      </c>
      <c r="O39" s="900">
        <v>0</v>
      </c>
      <c r="P39" s="900">
        <v>0</v>
      </c>
      <c r="Q39" s="900">
        <v>0</v>
      </c>
      <c r="R39" s="900">
        <v>2</v>
      </c>
      <c r="S39" s="900">
        <v>76</v>
      </c>
      <c r="T39" s="900">
        <v>0</v>
      </c>
      <c r="U39" s="900">
        <v>0</v>
      </c>
    </row>
    <row r="40" spans="1:21" ht="16.5" customHeight="1">
      <c r="A40" s="901" t="s">
        <v>774</v>
      </c>
      <c r="B40" s="900">
        <v>0</v>
      </c>
      <c r="C40" s="900">
        <v>0</v>
      </c>
      <c r="D40" s="900">
        <v>4</v>
      </c>
      <c r="E40" s="900">
        <v>221</v>
      </c>
      <c r="F40" s="900">
        <v>16</v>
      </c>
      <c r="G40" s="900">
        <v>795</v>
      </c>
      <c r="H40" s="900">
        <v>30</v>
      </c>
      <c r="I40" s="900">
        <v>1622</v>
      </c>
      <c r="J40" s="900">
        <v>6</v>
      </c>
      <c r="K40" s="900">
        <v>331</v>
      </c>
      <c r="L40" s="900">
        <v>0</v>
      </c>
      <c r="M40" s="900">
        <v>0</v>
      </c>
      <c r="N40" s="900">
        <v>0</v>
      </c>
      <c r="O40" s="900">
        <v>0</v>
      </c>
      <c r="P40" s="900">
        <v>0</v>
      </c>
      <c r="Q40" s="900">
        <v>0</v>
      </c>
      <c r="R40" s="900">
        <v>4</v>
      </c>
      <c r="S40" s="900">
        <v>206</v>
      </c>
      <c r="T40" s="900">
        <v>1</v>
      </c>
      <c r="U40" s="900">
        <v>33</v>
      </c>
    </row>
    <row r="41" spans="1:21" ht="16.5" customHeight="1">
      <c r="A41" s="901" t="s">
        <v>775</v>
      </c>
      <c r="B41" s="900">
        <v>6</v>
      </c>
      <c r="C41" s="900">
        <v>293</v>
      </c>
      <c r="D41" s="900">
        <v>3</v>
      </c>
      <c r="E41" s="900">
        <v>144</v>
      </c>
      <c r="F41" s="900">
        <v>18</v>
      </c>
      <c r="G41" s="900">
        <v>895</v>
      </c>
      <c r="H41" s="900">
        <v>29</v>
      </c>
      <c r="I41" s="900">
        <v>1575</v>
      </c>
      <c r="J41" s="900">
        <v>2</v>
      </c>
      <c r="K41" s="900">
        <v>127</v>
      </c>
      <c r="L41" s="900">
        <v>0</v>
      </c>
      <c r="M41" s="900">
        <v>0</v>
      </c>
      <c r="N41" s="900">
        <v>0</v>
      </c>
      <c r="O41" s="900">
        <v>0</v>
      </c>
      <c r="P41" s="900">
        <v>0</v>
      </c>
      <c r="Q41" s="900">
        <v>0</v>
      </c>
      <c r="R41" s="900">
        <v>1</v>
      </c>
      <c r="S41" s="900">
        <v>70</v>
      </c>
      <c r="T41" s="900">
        <v>1</v>
      </c>
      <c r="U41" s="900">
        <v>8</v>
      </c>
    </row>
    <row r="42" spans="1:21" ht="16.5" customHeight="1">
      <c r="A42" s="901" t="s">
        <v>776</v>
      </c>
      <c r="B42" s="900">
        <v>1</v>
      </c>
      <c r="C42" s="900">
        <v>60</v>
      </c>
      <c r="D42" s="900">
        <v>6</v>
      </c>
      <c r="E42" s="900">
        <v>305</v>
      </c>
      <c r="F42" s="900">
        <v>1</v>
      </c>
      <c r="G42" s="900">
        <v>56</v>
      </c>
      <c r="H42" s="900">
        <v>25</v>
      </c>
      <c r="I42" s="900">
        <v>1404</v>
      </c>
      <c r="J42" s="900">
        <v>0</v>
      </c>
      <c r="K42" s="900">
        <v>0</v>
      </c>
      <c r="L42" s="900">
        <v>0</v>
      </c>
      <c r="M42" s="900">
        <v>0</v>
      </c>
      <c r="N42" s="900">
        <v>0</v>
      </c>
      <c r="O42" s="900">
        <v>0</v>
      </c>
      <c r="P42" s="900">
        <v>0</v>
      </c>
      <c r="Q42" s="900">
        <v>0</v>
      </c>
      <c r="R42" s="900">
        <v>4</v>
      </c>
      <c r="S42" s="900">
        <v>239</v>
      </c>
      <c r="T42" s="900">
        <v>0</v>
      </c>
      <c r="U42" s="900">
        <v>0</v>
      </c>
    </row>
    <row r="43" spans="1:21" ht="16.5" customHeight="1">
      <c r="A43" s="901" t="s">
        <v>777</v>
      </c>
      <c r="B43" s="900">
        <v>0</v>
      </c>
      <c r="C43" s="900">
        <v>0</v>
      </c>
      <c r="D43" s="900">
        <v>5</v>
      </c>
      <c r="E43" s="900">
        <v>194</v>
      </c>
      <c r="F43" s="900">
        <v>4</v>
      </c>
      <c r="G43" s="900">
        <v>216</v>
      </c>
      <c r="H43" s="900">
        <v>26</v>
      </c>
      <c r="I43" s="900">
        <v>1400</v>
      </c>
      <c r="J43" s="900">
        <v>0</v>
      </c>
      <c r="K43" s="900">
        <v>0</v>
      </c>
      <c r="L43" s="900">
        <v>0</v>
      </c>
      <c r="M43" s="900">
        <v>0</v>
      </c>
      <c r="N43" s="900">
        <v>1</v>
      </c>
      <c r="O43" s="900">
        <v>70</v>
      </c>
      <c r="P43" s="900">
        <v>1</v>
      </c>
      <c r="Q43" s="900">
        <v>22</v>
      </c>
      <c r="R43" s="900">
        <v>0</v>
      </c>
      <c r="S43" s="900">
        <v>0</v>
      </c>
      <c r="T43" s="900">
        <v>0</v>
      </c>
      <c r="U43" s="900">
        <v>0</v>
      </c>
    </row>
    <row r="44" spans="1:21" ht="16.5" customHeight="1">
      <c r="A44" s="901" t="s">
        <v>778</v>
      </c>
      <c r="B44" s="900">
        <v>1</v>
      </c>
      <c r="C44" s="900">
        <v>39</v>
      </c>
      <c r="D44" s="900">
        <v>5</v>
      </c>
      <c r="E44" s="900">
        <v>228</v>
      </c>
      <c r="F44" s="900">
        <v>11</v>
      </c>
      <c r="G44" s="900">
        <v>591</v>
      </c>
      <c r="H44" s="900">
        <v>30</v>
      </c>
      <c r="I44" s="900">
        <v>1602</v>
      </c>
      <c r="J44" s="900">
        <v>0</v>
      </c>
      <c r="K44" s="900">
        <v>0</v>
      </c>
      <c r="L44" s="900">
        <v>0</v>
      </c>
      <c r="M44" s="900">
        <v>0</v>
      </c>
      <c r="N44" s="900">
        <v>0</v>
      </c>
      <c r="O44" s="900">
        <v>0</v>
      </c>
      <c r="P44" s="900">
        <v>0</v>
      </c>
      <c r="Q44" s="900">
        <v>0</v>
      </c>
      <c r="R44" s="900">
        <v>4</v>
      </c>
      <c r="S44" s="900">
        <v>138</v>
      </c>
      <c r="T44" s="900">
        <v>0</v>
      </c>
      <c r="U44" s="900">
        <v>0</v>
      </c>
    </row>
    <row r="45" spans="1:21" ht="16.5" customHeight="1">
      <c r="A45" s="901" t="s">
        <v>779</v>
      </c>
      <c r="B45" s="900">
        <v>1</v>
      </c>
      <c r="C45" s="900">
        <v>48</v>
      </c>
      <c r="D45" s="900">
        <v>7</v>
      </c>
      <c r="E45" s="900">
        <v>284</v>
      </c>
      <c r="F45" s="900">
        <v>7</v>
      </c>
      <c r="G45" s="900">
        <v>383</v>
      </c>
      <c r="H45" s="900">
        <v>22</v>
      </c>
      <c r="I45" s="900">
        <v>1154</v>
      </c>
      <c r="J45" s="900">
        <v>1</v>
      </c>
      <c r="K45" s="900">
        <v>50</v>
      </c>
      <c r="L45" s="900">
        <v>0</v>
      </c>
      <c r="M45" s="900">
        <v>0</v>
      </c>
      <c r="N45" s="900">
        <v>0</v>
      </c>
      <c r="O45" s="900">
        <v>0</v>
      </c>
      <c r="P45" s="900">
        <v>1</v>
      </c>
      <c r="Q45" s="900">
        <v>14</v>
      </c>
      <c r="R45" s="900">
        <v>2</v>
      </c>
      <c r="S45" s="900">
        <v>32</v>
      </c>
      <c r="T45" s="900">
        <v>0</v>
      </c>
      <c r="U45" s="900">
        <v>0</v>
      </c>
    </row>
    <row r="46" spans="1:21" ht="16.5" customHeight="1">
      <c r="A46" s="901" t="s">
        <v>780</v>
      </c>
      <c r="B46" s="900">
        <v>7</v>
      </c>
      <c r="C46" s="900">
        <v>378</v>
      </c>
      <c r="D46" s="900">
        <v>12</v>
      </c>
      <c r="E46" s="900">
        <v>609</v>
      </c>
      <c r="F46" s="900">
        <v>30</v>
      </c>
      <c r="G46" s="900">
        <v>1635</v>
      </c>
      <c r="H46" s="900">
        <v>58</v>
      </c>
      <c r="I46" s="900">
        <v>3175</v>
      </c>
      <c r="J46" s="900">
        <v>0</v>
      </c>
      <c r="K46" s="900">
        <v>24</v>
      </c>
      <c r="L46" s="900">
        <v>0</v>
      </c>
      <c r="M46" s="900">
        <v>0</v>
      </c>
      <c r="N46" s="900">
        <v>3</v>
      </c>
      <c r="O46" s="900">
        <v>231</v>
      </c>
      <c r="P46" s="900">
        <v>0</v>
      </c>
      <c r="Q46" s="900">
        <v>0</v>
      </c>
      <c r="R46" s="900">
        <v>10</v>
      </c>
      <c r="S46" s="900">
        <v>535</v>
      </c>
      <c r="T46" s="900">
        <v>0</v>
      </c>
      <c r="U46" s="900">
        <v>0</v>
      </c>
    </row>
    <row r="47" spans="1:21" ht="16.5" customHeight="1">
      <c r="A47" s="901" t="s">
        <v>781</v>
      </c>
      <c r="B47" s="900">
        <v>1</v>
      </c>
      <c r="C47" s="900">
        <v>60</v>
      </c>
      <c r="D47" s="900">
        <v>4</v>
      </c>
      <c r="E47" s="900">
        <v>183</v>
      </c>
      <c r="F47" s="900">
        <v>8</v>
      </c>
      <c r="G47" s="900">
        <v>444</v>
      </c>
      <c r="H47" s="900">
        <v>15</v>
      </c>
      <c r="I47" s="900">
        <v>808</v>
      </c>
      <c r="J47" s="900">
        <v>0</v>
      </c>
      <c r="K47" s="900">
        <v>0</v>
      </c>
      <c r="L47" s="900">
        <v>0</v>
      </c>
      <c r="M47" s="900">
        <v>0</v>
      </c>
      <c r="N47" s="900">
        <v>1</v>
      </c>
      <c r="O47" s="900">
        <v>60</v>
      </c>
      <c r="P47" s="900">
        <v>2</v>
      </c>
      <c r="Q47" s="900">
        <v>67</v>
      </c>
      <c r="R47" s="900">
        <v>3</v>
      </c>
      <c r="S47" s="900">
        <v>132</v>
      </c>
      <c r="T47" s="900">
        <v>1</v>
      </c>
      <c r="U47" s="900">
        <v>34</v>
      </c>
    </row>
    <row r="48" spans="1:21" ht="16.5" customHeight="1">
      <c r="A48" s="901" t="s">
        <v>782</v>
      </c>
      <c r="B48" s="900">
        <v>1</v>
      </c>
      <c r="C48" s="900">
        <v>45</v>
      </c>
      <c r="D48" s="900">
        <v>6</v>
      </c>
      <c r="E48" s="900">
        <v>328</v>
      </c>
      <c r="F48" s="900">
        <v>11</v>
      </c>
      <c r="G48" s="900">
        <v>592</v>
      </c>
      <c r="H48" s="900">
        <v>56</v>
      </c>
      <c r="I48" s="900">
        <v>3153</v>
      </c>
      <c r="J48" s="900">
        <v>1</v>
      </c>
      <c r="K48" s="900">
        <v>58</v>
      </c>
      <c r="L48" s="900">
        <v>0</v>
      </c>
      <c r="M48" s="900">
        <v>0</v>
      </c>
      <c r="N48" s="900">
        <v>0</v>
      </c>
      <c r="O48" s="900">
        <v>0</v>
      </c>
      <c r="P48" s="900">
        <v>1</v>
      </c>
      <c r="Q48" s="900">
        <v>12</v>
      </c>
      <c r="R48" s="900">
        <v>3</v>
      </c>
      <c r="S48" s="900">
        <v>183</v>
      </c>
      <c r="T48" s="900">
        <v>1</v>
      </c>
      <c r="U48" s="900">
        <v>17</v>
      </c>
    </row>
    <row r="49" spans="1:21" ht="16.5" customHeight="1">
      <c r="A49" s="901" t="s">
        <v>783</v>
      </c>
      <c r="B49" s="900">
        <v>1</v>
      </c>
      <c r="C49" s="900">
        <v>44</v>
      </c>
      <c r="D49" s="900">
        <v>6</v>
      </c>
      <c r="E49" s="900">
        <v>294</v>
      </c>
      <c r="F49" s="900">
        <v>16</v>
      </c>
      <c r="G49" s="900">
        <v>806</v>
      </c>
      <c r="H49" s="900">
        <v>30</v>
      </c>
      <c r="I49" s="900">
        <v>1687</v>
      </c>
      <c r="J49" s="900">
        <v>0</v>
      </c>
      <c r="K49" s="900">
        <v>0</v>
      </c>
      <c r="L49" s="900">
        <v>0</v>
      </c>
      <c r="M49" s="900">
        <v>0</v>
      </c>
      <c r="N49" s="900">
        <v>0</v>
      </c>
      <c r="O49" s="900">
        <v>0</v>
      </c>
      <c r="P49" s="900">
        <v>0</v>
      </c>
      <c r="Q49" s="900">
        <v>0</v>
      </c>
      <c r="R49" s="900">
        <v>1</v>
      </c>
      <c r="S49" s="900">
        <v>28</v>
      </c>
      <c r="T49" s="900">
        <v>2</v>
      </c>
      <c r="U49" s="900">
        <v>25</v>
      </c>
    </row>
    <row r="50" spans="1:21" ht="16.5" customHeight="1">
      <c r="A50" s="901" t="s">
        <v>784</v>
      </c>
      <c r="B50" s="900">
        <v>0</v>
      </c>
      <c r="C50" s="900">
        <v>0</v>
      </c>
      <c r="D50" s="900">
        <v>4</v>
      </c>
      <c r="E50" s="900">
        <v>230</v>
      </c>
      <c r="F50" s="900">
        <v>16</v>
      </c>
      <c r="G50" s="900">
        <v>872</v>
      </c>
      <c r="H50" s="900">
        <v>33</v>
      </c>
      <c r="I50" s="900">
        <v>1834</v>
      </c>
      <c r="J50" s="900">
        <v>2</v>
      </c>
      <c r="K50" s="900">
        <v>129</v>
      </c>
      <c r="L50" s="900">
        <v>0</v>
      </c>
      <c r="M50" s="900">
        <v>0</v>
      </c>
      <c r="N50" s="900">
        <v>0</v>
      </c>
      <c r="O50" s="900">
        <v>0</v>
      </c>
      <c r="P50" s="900">
        <v>0</v>
      </c>
      <c r="Q50" s="900">
        <v>0</v>
      </c>
      <c r="R50" s="900">
        <v>2</v>
      </c>
      <c r="S50" s="900">
        <v>100</v>
      </c>
      <c r="T50" s="900">
        <v>0</v>
      </c>
      <c r="U50" s="900">
        <v>0</v>
      </c>
    </row>
    <row r="51" spans="1:21" ht="16.5" customHeight="1">
      <c r="A51" s="901" t="s">
        <v>785</v>
      </c>
      <c r="B51" s="900">
        <v>2</v>
      </c>
      <c r="C51" s="900">
        <v>90</v>
      </c>
      <c r="D51" s="900">
        <v>5</v>
      </c>
      <c r="E51" s="900">
        <v>222</v>
      </c>
      <c r="F51" s="900">
        <v>11</v>
      </c>
      <c r="G51" s="900">
        <v>575</v>
      </c>
      <c r="H51" s="900">
        <v>31</v>
      </c>
      <c r="I51" s="900">
        <v>1740</v>
      </c>
      <c r="J51" s="900">
        <v>1</v>
      </c>
      <c r="K51" s="900">
        <v>68</v>
      </c>
      <c r="L51" s="900">
        <v>0</v>
      </c>
      <c r="M51" s="900">
        <v>0</v>
      </c>
      <c r="N51" s="900">
        <v>0</v>
      </c>
      <c r="O51" s="900">
        <v>0</v>
      </c>
      <c r="P51" s="900">
        <v>0</v>
      </c>
      <c r="Q51" s="900">
        <v>0</v>
      </c>
      <c r="R51" s="900">
        <v>6</v>
      </c>
      <c r="S51" s="900">
        <v>174</v>
      </c>
      <c r="T51" s="900">
        <v>0</v>
      </c>
      <c r="U51" s="900">
        <v>0</v>
      </c>
    </row>
    <row r="52" spans="1:21" ht="16.5" customHeight="1">
      <c r="A52" s="901" t="s">
        <v>786</v>
      </c>
      <c r="B52" s="900">
        <v>1</v>
      </c>
      <c r="C52" s="900">
        <v>48</v>
      </c>
      <c r="D52" s="900">
        <v>7</v>
      </c>
      <c r="E52" s="900">
        <v>279</v>
      </c>
      <c r="F52" s="900">
        <v>29</v>
      </c>
      <c r="G52" s="900">
        <v>1379</v>
      </c>
      <c r="H52" s="900">
        <v>40</v>
      </c>
      <c r="I52" s="900">
        <v>2231</v>
      </c>
      <c r="J52" s="900">
        <v>1</v>
      </c>
      <c r="K52" s="900">
        <v>31</v>
      </c>
      <c r="L52" s="900">
        <v>0</v>
      </c>
      <c r="M52" s="900">
        <v>0</v>
      </c>
      <c r="N52" s="900">
        <v>0</v>
      </c>
      <c r="O52" s="900">
        <v>0</v>
      </c>
      <c r="P52" s="900">
        <v>0</v>
      </c>
      <c r="Q52" s="900">
        <v>0</v>
      </c>
      <c r="R52" s="900">
        <v>2</v>
      </c>
      <c r="S52" s="900">
        <v>94</v>
      </c>
      <c r="T52" s="900">
        <v>1</v>
      </c>
      <c r="U52" s="900">
        <v>17</v>
      </c>
    </row>
    <row r="53" spans="1:21" ht="16.5" customHeight="1">
      <c r="A53" s="901" t="s">
        <v>787</v>
      </c>
      <c r="B53" s="900">
        <v>3</v>
      </c>
      <c r="C53" s="900">
        <v>146</v>
      </c>
      <c r="D53" s="900">
        <v>11</v>
      </c>
      <c r="E53" s="900">
        <v>517</v>
      </c>
      <c r="F53" s="900">
        <v>13</v>
      </c>
      <c r="G53" s="900">
        <v>680</v>
      </c>
      <c r="H53" s="900">
        <v>38</v>
      </c>
      <c r="I53" s="900">
        <v>2057</v>
      </c>
      <c r="J53" s="900">
        <v>2</v>
      </c>
      <c r="K53" s="900">
        <v>101</v>
      </c>
      <c r="L53" s="900">
        <v>0</v>
      </c>
      <c r="M53" s="900">
        <v>0</v>
      </c>
      <c r="N53" s="900">
        <v>0</v>
      </c>
      <c r="O53" s="900">
        <v>0</v>
      </c>
      <c r="P53" s="900">
        <v>0</v>
      </c>
      <c r="Q53" s="900">
        <v>0</v>
      </c>
      <c r="R53" s="900">
        <v>4</v>
      </c>
      <c r="S53" s="900">
        <v>59</v>
      </c>
      <c r="T53" s="900">
        <v>1</v>
      </c>
      <c r="U53" s="900">
        <v>37</v>
      </c>
    </row>
    <row r="54" spans="1:21" ht="16.5" customHeight="1">
      <c r="A54" s="901" t="s">
        <v>788</v>
      </c>
      <c r="B54" s="900">
        <v>6</v>
      </c>
      <c r="C54" s="900">
        <v>298</v>
      </c>
      <c r="D54" s="900">
        <v>17</v>
      </c>
      <c r="E54" s="900">
        <v>858</v>
      </c>
      <c r="F54" s="900">
        <v>15</v>
      </c>
      <c r="G54" s="900">
        <v>799</v>
      </c>
      <c r="H54" s="900">
        <v>51</v>
      </c>
      <c r="I54" s="900">
        <v>2848</v>
      </c>
      <c r="J54" s="900">
        <v>1</v>
      </c>
      <c r="K54" s="900">
        <v>36</v>
      </c>
      <c r="L54" s="900">
        <v>0</v>
      </c>
      <c r="M54" s="900">
        <v>0</v>
      </c>
      <c r="N54" s="900">
        <v>0</v>
      </c>
      <c r="O54" s="900">
        <v>0</v>
      </c>
      <c r="P54" s="900">
        <v>0</v>
      </c>
      <c r="Q54" s="900">
        <v>0</v>
      </c>
      <c r="R54" s="900">
        <v>1</v>
      </c>
      <c r="S54" s="900">
        <v>8</v>
      </c>
      <c r="T54" s="900">
        <v>0</v>
      </c>
      <c r="U54" s="900">
        <v>0</v>
      </c>
    </row>
    <row r="55" spans="1:21" ht="16.5" customHeight="1">
      <c r="A55" s="901" t="s">
        <v>789</v>
      </c>
      <c r="B55" s="900">
        <v>0</v>
      </c>
      <c r="C55" s="900">
        <v>0</v>
      </c>
      <c r="D55" s="900">
        <v>3</v>
      </c>
      <c r="E55" s="900">
        <v>168</v>
      </c>
      <c r="F55" s="900">
        <v>8</v>
      </c>
      <c r="G55" s="900">
        <v>433</v>
      </c>
      <c r="H55" s="900">
        <v>16</v>
      </c>
      <c r="I55" s="900">
        <v>891</v>
      </c>
      <c r="J55" s="900">
        <v>0</v>
      </c>
      <c r="K55" s="900">
        <v>0</v>
      </c>
      <c r="L55" s="900">
        <v>0</v>
      </c>
      <c r="M55" s="900">
        <v>0</v>
      </c>
      <c r="N55" s="900">
        <v>1</v>
      </c>
      <c r="O55" s="900">
        <v>60</v>
      </c>
      <c r="P55" s="900">
        <v>1</v>
      </c>
      <c r="Q55" s="900">
        <v>48</v>
      </c>
      <c r="R55" s="900">
        <v>3</v>
      </c>
      <c r="S55" s="900">
        <v>186</v>
      </c>
      <c r="T55" s="900">
        <v>0</v>
      </c>
      <c r="U55" s="900">
        <v>0</v>
      </c>
    </row>
    <row r="56" spans="1:21" ht="16.5" customHeight="1">
      <c r="A56" s="901" t="s">
        <v>790</v>
      </c>
      <c r="B56" s="900">
        <v>1</v>
      </c>
      <c r="C56" s="900">
        <v>48</v>
      </c>
      <c r="D56" s="900">
        <v>4</v>
      </c>
      <c r="E56" s="900">
        <v>158</v>
      </c>
      <c r="F56" s="900">
        <v>0</v>
      </c>
      <c r="G56" s="900">
        <v>0</v>
      </c>
      <c r="H56" s="900">
        <v>2</v>
      </c>
      <c r="I56" s="900">
        <v>91</v>
      </c>
      <c r="J56" s="900">
        <v>0</v>
      </c>
      <c r="K56" s="900">
        <v>0</v>
      </c>
      <c r="L56" s="900">
        <v>0</v>
      </c>
      <c r="M56" s="900">
        <v>0</v>
      </c>
      <c r="N56" s="900">
        <v>0</v>
      </c>
      <c r="O56" s="900">
        <v>0</v>
      </c>
      <c r="P56" s="900">
        <v>0</v>
      </c>
      <c r="Q56" s="900">
        <v>0</v>
      </c>
      <c r="R56" s="900">
        <v>1</v>
      </c>
      <c r="S56" s="900">
        <v>44</v>
      </c>
      <c r="T56" s="900">
        <v>0</v>
      </c>
      <c r="U56" s="900">
        <v>0</v>
      </c>
    </row>
    <row r="57" spans="1:21" ht="16.5" customHeight="1">
      <c r="A57" s="901" t="s">
        <v>791</v>
      </c>
      <c r="B57" s="900">
        <v>2</v>
      </c>
      <c r="C57" s="900">
        <v>90</v>
      </c>
      <c r="D57" s="900">
        <v>2</v>
      </c>
      <c r="E57" s="900">
        <v>87</v>
      </c>
      <c r="F57" s="900">
        <v>2</v>
      </c>
      <c r="G57" s="900">
        <v>105</v>
      </c>
      <c r="H57" s="900">
        <v>7</v>
      </c>
      <c r="I57" s="900">
        <v>405</v>
      </c>
      <c r="J57" s="900">
        <v>0</v>
      </c>
      <c r="K57" s="900">
        <v>0</v>
      </c>
      <c r="L57" s="900">
        <v>1</v>
      </c>
      <c r="M57" s="900">
        <v>40</v>
      </c>
      <c r="N57" s="900">
        <v>0</v>
      </c>
      <c r="O57" s="900">
        <v>0</v>
      </c>
      <c r="P57" s="900">
        <v>1</v>
      </c>
      <c r="Q57" s="900">
        <v>32</v>
      </c>
      <c r="R57" s="900">
        <v>1</v>
      </c>
      <c r="S57" s="900">
        <v>50</v>
      </c>
      <c r="T57" s="900">
        <v>1</v>
      </c>
      <c r="U57" s="900">
        <v>34</v>
      </c>
    </row>
    <row r="58" spans="1:21" ht="16.5" customHeight="1">
      <c r="A58" s="901" t="s">
        <v>792</v>
      </c>
      <c r="B58" s="900">
        <v>5</v>
      </c>
      <c r="C58" s="900">
        <v>238</v>
      </c>
      <c r="D58" s="900">
        <v>4</v>
      </c>
      <c r="E58" s="900">
        <v>195</v>
      </c>
      <c r="F58" s="900">
        <v>10</v>
      </c>
      <c r="G58" s="900">
        <v>495</v>
      </c>
      <c r="H58" s="900">
        <v>16</v>
      </c>
      <c r="I58" s="900">
        <v>811</v>
      </c>
      <c r="J58" s="900">
        <v>1</v>
      </c>
      <c r="K58" s="900">
        <v>57</v>
      </c>
      <c r="L58" s="900">
        <v>0</v>
      </c>
      <c r="M58" s="900">
        <v>0</v>
      </c>
      <c r="N58" s="900">
        <v>0</v>
      </c>
      <c r="O58" s="900">
        <v>0</v>
      </c>
      <c r="P58" s="900">
        <v>1</v>
      </c>
      <c r="Q58" s="900">
        <v>40</v>
      </c>
      <c r="R58" s="900">
        <v>3</v>
      </c>
      <c r="S58" s="900">
        <v>146</v>
      </c>
      <c r="T58" s="900">
        <v>0</v>
      </c>
      <c r="U58" s="900">
        <v>0</v>
      </c>
    </row>
    <row r="59" spans="1:21" ht="16.5" customHeight="1">
      <c r="A59" s="901" t="s">
        <v>793</v>
      </c>
      <c r="B59" s="900">
        <v>0</v>
      </c>
      <c r="C59" s="900">
        <v>0</v>
      </c>
      <c r="D59" s="900">
        <v>4</v>
      </c>
      <c r="E59" s="900">
        <v>180</v>
      </c>
      <c r="F59" s="900">
        <v>1</v>
      </c>
      <c r="G59" s="900">
        <v>44</v>
      </c>
      <c r="H59" s="900">
        <v>11</v>
      </c>
      <c r="I59" s="900">
        <v>555</v>
      </c>
      <c r="J59" s="900">
        <v>0</v>
      </c>
      <c r="K59" s="900">
        <v>0</v>
      </c>
      <c r="L59" s="900">
        <v>0</v>
      </c>
      <c r="M59" s="900">
        <v>0</v>
      </c>
      <c r="N59" s="900">
        <v>0</v>
      </c>
      <c r="O59" s="900">
        <v>0</v>
      </c>
      <c r="P59" s="900">
        <v>1</v>
      </c>
      <c r="Q59" s="900">
        <v>30</v>
      </c>
      <c r="R59" s="900">
        <v>0</v>
      </c>
      <c r="S59" s="900">
        <v>0</v>
      </c>
      <c r="T59" s="900">
        <v>0</v>
      </c>
      <c r="U59" s="900">
        <v>0</v>
      </c>
    </row>
    <row r="60" spans="1:21" ht="16.5" customHeight="1">
      <c r="A60" s="901" t="s">
        <v>794</v>
      </c>
      <c r="B60" s="900">
        <v>1</v>
      </c>
      <c r="C60" s="900">
        <v>50</v>
      </c>
      <c r="D60" s="900">
        <v>2</v>
      </c>
      <c r="E60" s="900">
        <v>100</v>
      </c>
      <c r="F60" s="900">
        <v>8</v>
      </c>
      <c r="G60" s="900">
        <v>403</v>
      </c>
      <c r="H60" s="900">
        <v>6</v>
      </c>
      <c r="I60" s="900">
        <v>274</v>
      </c>
      <c r="J60" s="900">
        <v>0</v>
      </c>
      <c r="K60" s="900">
        <v>0</v>
      </c>
      <c r="L60" s="900">
        <v>0</v>
      </c>
      <c r="M60" s="900">
        <v>0</v>
      </c>
      <c r="N60" s="900">
        <v>0</v>
      </c>
      <c r="O60" s="900">
        <v>0</v>
      </c>
      <c r="P60" s="900">
        <v>0</v>
      </c>
      <c r="Q60" s="900">
        <v>0</v>
      </c>
      <c r="R60" s="900">
        <v>0</v>
      </c>
      <c r="S60" s="900">
        <v>0</v>
      </c>
      <c r="T60" s="900">
        <v>0</v>
      </c>
      <c r="U60" s="900">
        <v>0</v>
      </c>
    </row>
    <row r="61" spans="1:21" ht="16.5" customHeight="1">
      <c r="A61" s="901" t="s">
        <v>820</v>
      </c>
      <c r="B61" s="900">
        <v>0</v>
      </c>
      <c r="C61" s="900">
        <v>0</v>
      </c>
      <c r="D61" s="900">
        <v>3</v>
      </c>
      <c r="E61" s="900">
        <v>128</v>
      </c>
      <c r="F61" s="900">
        <v>2</v>
      </c>
      <c r="G61" s="900">
        <v>100</v>
      </c>
      <c r="H61" s="900">
        <v>21</v>
      </c>
      <c r="I61" s="900">
        <v>1200</v>
      </c>
      <c r="J61" s="900">
        <v>1</v>
      </c>
      <c r="K61" s="900">
        <v>60</v>
      </c>
      <c r="L61" s="900">
        <v>0</v>
      </c>
      <c r="M61" s="900">
        <v>0</v>
      </c>
      <c r="N61" s="900">
        <v>0</v>
      </c>
      <c r="O61" s="900">
        <v>0</v>
      </c>
      <c r="P61" s="900">
        <v>0</v>
      </c>
      <c r="Q61" s="900">
        <v>0</v>
      </c>
      <c r="R61" s="900">
        <v>0</v>
      </c>
      <c r="S61" s="900">
        <v>0</v>
      </c>
      <c r="T61" s="900">
        <v>0</v>
      </c>
      <c r="U61" s="900">
        <v>0</v>
      </c>
    </row>
    <row r="62" spans="1:21" ht="16.5" customHeight="1">
      <c r="A62" s="901" t="s">
        <v>811</v>
      </c>
      <c r="B62" s="900">
        <v>3</v>
      </c>
      <c r="C62" s="900">
        <v>128</v>
      </c>
      <c r="D62" s="900">
        <v>1</v>
      </c>
      <c r="E62" s="900">
        <v>60</v>
      </c>
      <c r="F62" s="900">
        <v>0</v>
      </c>
      <c r="G62" s="900">
        <v>0</v>
      </c>
      <c r="H62" s="900">
        <v>10</v>
      </c>
      <c r="I62" s="900">
        <v>569</v>
      </c>
      <c r="J62" s="900">
        <v>0</v>
      </c>
      <c r="K62" s="900">
        <v>0</v>
      </c>
      <c r="L62" s="900">
        <v>0</v>
      </c>
      <c r="M62" s="900">
        <v>0</v>
      </c>
      <c r="N62" s="900">
        <v>0</v>
      </c>
      <c r="O62" s="900">
        <v>0</v>
      </c>
      <c r="P62" s="900">
        <v>1</v>
      </c>
      <c r="Q62" s="900">
        <v>36</v>
      </c>
      <c r="R62" s="900">
        <v>0</v>
      </c>
      <c r="S62" s="900">
        <v>0</v>
      </c>
      <c r="T62" s="900">
        <v>1</v>
      </c>
      <c r="U62" s="900">
        <v>12</v>
      </c>
    </row>
    <row r="63" spans="1:21" ht="16.5" customHeight="1">
      <c r="A63" s="901" t="s">
        <v>797</v>
      </c>
      <c r="B63" s="900">
        <v>1</v>
      </c>
      <c r="C63" s="900">
        <v>44</v>
      </c>
      <c r="D63" s="900">
        <v>1</v>
      </c>
      <c r="E63" s="900">
        <v>48</v>
      </c>
      <c r="F63" s="900">
        <v>10</v>
      </c>
      <c r="G63" s="900">
        <v>557</v>
      </c>
      <c r="H63" s="900">
        <v>8</v>
      </c>
      <c r="I63" s="900">
        <v>472</v>
      </c>
      <c r="J63" s="900">
        <v>0</v>
      </c>
      <c r="K63" s="900">
        <v>0</v>
      </c>
      <c r="L63" s="900">
        <v>0</v>
      </c>
      <c r="M63" s="900">
        <v>0</v>
      </c>
      <c r="N63" s="900">
        <v>0</v>
      </c>
      <c r="O63" s="900">
        <v>0</v>
      </c>
      <c r="P63" s="900">
        <v>1</v>
      </c>
      <c r="Q63" s="900">
        <v>50</v>
      </c>
      <c r="R63" s="900">
        <v>0</v>
      </c>
      <c r="S63" s="900">
        <v>0</v>
      </c>
      <c r="T63" s="900">
        <v>0</v>
      </c>
      <c r="U63" s="900">
        <v>0</v>
      </c>
    </row>
    <row r="64" spans="1:21" ht="16.5" customHeight="1">
      <c r="A64" s="901" t="s">
        <v>798</v>
      </c>
      <c r="B64" s="900">
        <v>4</v>
      </c>
      <c r="C64" s="900">
        <v>213</v>
      </c>
      <c r="D64" s="900">
        <v>5</v>
      </c>
      <c r="E64" s="900">
        <v>240</v>
      </c>
      <c r="F64" s="900">
        <v>1</v>
      </c>
      <c r="G64" s="900">
        <v>46</v>
      </c>
      <c r="H64" s="900">
        <v>33</v>
      </c>
      <c r="I64" s="900">
        <v>1803</v>
      </c>
      <c r="J64" s="900">
        <v>0</v>
      </c>
      <c r="K64" s="900">
        <v>0</v>
      </c>
      <c r="L64" s="900">
        <v>0</v>
      </c>
      <c r="M64" s="900">
        <v>0</v>
      </c>
      <c r="N64" s="900">
        <v>0</v>
      </c>
      <c r="O64" s="900">
        <v>0</v>
      </c>
      <c r="P64" s="900">
        <v>0</v>
      </c>
      <c r="Q64" s="900">
        <v>0</v>
      </c>
      <c r="R64" s="900">
        <v>1</v>
      </c>
      <c r="S64" s="900">
        <v>44</v>
      </c>
      <c r="T64" s="900">
        <v>1</v>
      </c>
      <c r="U64" s="900">
        <v>35</v>
      </c>
    </row>
    <row r="65" spans="1:21" ht="16.5" customHeight="1">
      <c r="A65" s="901" t="s">
        <v>799</v>
      </c>
      <c r="B65" s="900">
        <v>0</v>
      </c>
      <c r="C65" s="900">
        <v>0</v>
      </c>
      <c r="D65" s="900">
        <v>6</v>
      </c>
      <c r="E65" s="900">
        <v>260</v>
      </c>
      <c r="F65" s="900">
        <v>2</v>
      </c>
      <c r="G65" s="900">
        <v>120</v>
      </c>
      <c r="H65" s="900">
        <v>14</v>
      </c>
      <c r="I65" s="900">
        <v>791</v>
      </c>
      <c r="J65" s="900">
        <v>1</v>
      </c>
      <c r="K65" s="900">
        <v>40</v>
      </c>
      <c r="L65" s="900">
        <v>0</v>
      </c>
      <c r="M65" s="900">
        <v>0</v>
      </c>
      <c r="N65" s="900">
        <v>0</v>
      </c>
      <c r="O65" s="900">
        <v>0</v>
      </c>
      <c r="P65" s="900">
        <v>0</v>
      </c>
      <c r="Q65" s="900">
        <v>0</v>
      </c>
      <c r="R65" s="900">
        <v>1</v>
      </c>
      <c r="S65" s="900">
        <v>20</v>
      </c>
      <c r="T65" s="900">
        <v>0</v>
      </c>
      <c r="U65" s="900">
        <v>0</v>
      </c>
    </row>
    <row r="66" spans="1:21" ht="16.5" customHeight="1">
      <c r="A66" s="901" t="s">
        <v>800</v>
      </c>
      <c r="B66" s="900">
        <v>3</v>
      </c>
      <c r="C66" s="900">
        <v>117</v>
      </c>
      <c r="D66" s="900">
        <v>0</v>
      </c>
      <c r="E66" s="900">
        <v>0</v>
      </c>
      <c r="F66" s="900">
        <v>0</v>
      </c>
      <c r="G66" s="900">
        <v>0</v>
      </c>
      <c r="H66" s="900">
        <v>0</v>
      </c>
      <c r="I66" s="900">
        <v>0</v>
      </c>
      <c r="J66" s="900">
        <v>0</v>
      </c>
      <c r="K66" s="900">
        <v>0</v>
      </c>
      <c r="L66" s="900">
        <v>0</v>
      </c>
      <c r="M66" s="900">
        <v>0</v>
      </c>
      <c r="N66" s="900">
        <v>0</v>
      </c>
      <c r="O66" s="900">
        <v>0</v>
      </c>
      <c r="P66" s="900">
        <v>1</v>
      </c>
      <c r="Q66" s="900">
        <v>22</v>
      </c>
      <c r="R66" s="900">
        <v>2</v>
      </c>
      <c r="S66" s="900">
        <v>40</v>
      </c>
      <c r="T66" s="900">
        <v>0</v>
      </c>
      <c r="U66" s="900">
        <v>0</v>
      </c>
    </row>
    <row r="67" spans="1:21" ht="16.5" customHeight="1">
      <c r="A67" s="901" t="s">
        <v>801</v>
      </c>
      <c r="B67" s="900">
        <v>5</v>
      </c>
      <c r="C67" s="900">
        <v>270</v>
      </c>
      <c r="D67" s="900">
        <v>3</v>
      </c>
      <c r="E67" s="900">
        <v>159</v>
      </c>
      <c r="F67" s="900">
        <v>4</v>
      </c>
      <c r="G67" s="900">
        <v>240</v>
      </c>
      <c r="H67" s="900">
        <v>7</v>
      </c>
      <c r="I67" s="900">
        <v>404</v>
      </c>
      <c r="J67" s="900">
        <v>1</v>
      </c>
      <c r="K67" s="900">
        <v>48</v>
      </c>
      <c r="L67" s="900">
        <v>0</v>
      </c>
      <c r="M67" s="900">
        <v>0</v>
      </c>
      <c r="N67" s="900">
        <v>0</v>
      </c>
      <c r="O67" s="900">
        <v>0</v>
      </c>
      <c r="P67" s="900">
        <v>1</v>
      </c>
      <c r="Q67" s="900">
        <v>25</v>
      </c>
      <c r="R67" s="900">
        <v>1</v>
      </c>
      <c r="S67" s="900">
        <v>50</v>
      </c>
      <c r="T67" s="900">
        <v>0</v>
      </c>
      <c r="U67" s="900">
        <v>0</v>
      </c>
    </row>
    <row r="68" spans="1:21" ht="16.5" customHeight="1">
      <c r="A68" s="901" t="s">
        <v>802</v>
      </c>
      <c r="B68" s="900">
        <v>2</v>
      </c>
      <c r="C68" s="900">
        <v>114</v>
      </c>
      <c r="D68" s="900">
        <v>4</v>
      </c>
      <c r="E68" s="900">
        <v>213</v>
      </c>
      <c r="F68" s="900">
        <v>3</v>
      </c>
      <c r="G68" s="900">
        <v>160</v>
      </c>
      <c r="H68" s="900">
        <v>16</v>
      </c>
      <c r="I68" s="900">
        <v>929</v>
      </c>
      <c r="J68" s="900">
        <v>2</v>
      </c>
      <c r="K68" s="900">
        <v>113</v>
      </c>
      <c r="L68" s="900">
        <v>0</v>
      </c>
      <c r="M68" s="900">
        <v>0</v>
      </c>
      <c r="N68" s="900">
        <v>0</v>
      </c>
      <c r="O68" s="900">
        <v>0</v>
      </c>
      <c r="P68" s="900">
        <v>2</v>
      </c>
      <c r="Q68" s="900">
        <v>106</v>
      </c>
      <c r="R68" s="900">
        <v>0</v>
      </c>
      <c r="S68" s="900">
        <v>0</v>
      </c>
      <c r="T68" s="900">
        <v>0</v>
      </c>
      <c r="U68" s="900">
        <v>0</v>
      </c>
    </row>
    <row r="69" spans="1:21" ht="16.5" customHeight="1">
      <c r="A69" s="901" t="s">
        <v>821</v>
      </c>
      <c r="B69" s="900">
        <v>1</v>
      </c>
      <c r="C69" s="900">
        <v>53</v>
      </c>
      <c r="D69" s="900">
        <v>5</v>
      </c>
      <c r="E69" s="900">
        <v>251</v>
      </c>
      <c r="F69" s="900">
        <v>7</v>
      </c>
      <c r="G69" s="900">
        <v>394</v>
      </c>
      <c r="H69" s="900">
        <v>16</v>
      </c>
      <c r="I69" s="900">
        <v>870</v>
      </c>
      <c r="J69" s="900">
        <v>1</v>
      </c>
      <c r="K69" s="900">
        <v>48</v>
      </c>
      <c r="L69" s="900">
        <v>0</v>
      </c>
      <c r="M69" s="900">
        <v>0</v>
      </c>
      <c r="N69" s="900">
        <v>1</v>
      </c>
      <c r="O69" s="900">
        <v>50</v>
      </c>
      <c r="P69" s="900">
        <v>1</v>
      </c>
      <c r="Q69" s="900">
        <v>16</v>
      </c>
      <c r="R69" s="900">
        <v>3</v>
      </c>
      <c r="S69" s="900">
        <v>166</v>
      </c>
      <c r="T69" s="900">
        <v>1</v>
      </c>
      <c r="U69" s="900">
        <v>36</v>
      </c>
    </row>
    <row r="70" spans="1:21" ht="16.5" customHeight="1">
      <c r="A70" s="901" t="s">
        <v>804</v>
      </c>
      <c r="B70" s="900">
        <v>3</v>
      </c>
      <c r="C70" s="900">
        <v>148</v>
      </c>
      <c r="D70" s="900">
        <v>1</v>
      </c>
      <c r="E70" s="900">
        <v>45</v>
      </c>
      <c r="F70" s="900">
        <v>8</v>
      </c>
      <c r="G70" s="900">
        <v>434</v>
      </c>
      <c r="H70" s="900">
        <v>21</v>
      </c>
      <c r="I70" s="900">
        <v>1107</v>
      </c>
      <c r="J70" s="900">
        <v>0</v>
      </c>
      <c r="K70" s="900">
        <v>0</v>
      </c>
      <c r="L70" s="900">
        <v>0</v>
      </c>
      <c r="M70" s="900">
        <v>0</v>
      </c>
      <c r="N70" s="900">
        <v>0</v>
      </c>
      <c r="O70" s="900">
        <v>0</v>
      </c>
      <c r="P70" s="900">
        <v>1</v>
      </c>
      <c r="Q70" s="900">
        <v>18</v>
      </c>
      <c r="R70" s="900">
        <v>0</v>
      </c>
      <c r="S70" s="900">
        <v>0</v>
      </c>
      <c r="T70" s="900">
        <v>0</v>
      </c>
      <c r="U70" s="900">
        <v>0</v>
      </c>
    </row>
    <row r="71" spans="1:21" ht="16.5" customHeight="1">
      <c r="A71" s="901" t="s">
        <v>805</v>
      </c>
      <c r="B71" s="900">
        <v>2</v>
      </c>
      <c r="C71" s="900">
        <v>91</v>
      </c>
      <c r="D71" s="900">
        <v>6</v>
      </c>
      <c r="E71" s="900">
        <v>279</v>
      </c>
      <c r="F71" s="900">
        <v>14</v>
      </c>
      <c r="G71" s="900">
        <v>717</v>
      </c>
      <c r="H71" s="900">
        <v>18</v>
      </c>
      <c r="I71" s="900">
        <v>930</v>
      </c>
      <c r="J71" s="900">
        <v>1</v>
      </c>
      <c r="K71" s="900">
        <v>29</v>
      </c>
      <c r="L71" s="900">
        <v>0</v>
      </c>
      <c r="M71" s="900">
        <v>0</v>
      </c>
      <c r="N71" s="900">
        <v>0</v>
      </c>
      <c r="O71" s="900">
        <v>0</v>
      </c>
      <c r="P71" s="900">
        <v>0</v>
      </c>
      <c r="Q71" s="900">
        <v>0</v>
      </c>
      <c r="R71" s="900">
        <v>1</v>
      </c>
      <c r="S71" s="900">
        <v>50</v>
      </c>
      <c r="T71" s="900">
        <v>0</v>
      </c>
      <c r="U71" s="900">
        <v>0</v>
      </c>
    </row>
    <row r="72" spans="1:21" ht="16.5" customHeight="1">
      <c r="A72" s="901" t="s">
        <v>806</v>
      </c>
      <c r="B72" s="900">
        <v>3</v>
      </c>
      <c r="C72" s="900">
        <v>144</v>
      </c>
      <c r="D72" s="900">
        <v>5</v>
      </c>
      <c r="E72" s="900">
        <v>265</v>
      </c>
      <c r="F72" s="900">
        <v>1</v>
      </c>
      <c r="G72" s="900">
        <v>60</v>
      </c>
      <c r="H72" s="900">
        <v>23</v>
      </c>
      <c r="I72" s="900">
        <v>1236</v>
      </c>
      <c r="J72" s="900">
        <v>0</v>
      </c>
      <c r="K72" s="900">
        <v>0</v>
      </c>
      <c r="L72" s="900">
        <v>0</v>
      </c>
      <c r="M72" s="900">
        <v>0</v>
      </c>
      <c r="N72" s="900">
        <v>0</v>
      </c>
      <c r="O72" s="900">
        <v>0</v>
      </c>
      <c r="P72" s="900">
        <v>0</v>
      </c>
      <c r="Q72" s="900">
        <v>0</v>
      </c>
      <c r="R72" s="900">
        <v>0</v>
      </c>
      <c r="S72" s="900">
        <v>0</v>
      </c>
      <c r="T72" s="900">
        <v>0</v>
      </c>
      <c r="U72" s="900">
        <v>0</v>
      </c>
    </row>
    <row r="73" spans="1:21" ht="16.5" customHeight="1">
      <c r="A73" s="902" t="s">
        <v>807</v>
      </c>
      <c r="B73" s="900">
        <v>2</v>
      </c>
      <c r="C73" s="900">
        <v>80</v>
      </c>
      <c r="D73" s="900">
        <v>3</v>
      </c>
      <c r="E73" s="900">
        <v>132</v>
      </c>
      <c r="F73" s="900">
        <v>4</v>
      </c>
      <c r="G73" s="900">
        <v>214</v>
      </c>
      <c r="H73" s="900">
        <v>12</v>
      </c>
      <c r="I73" s="900">
        <v>620</v>
      </c>
      <c r="J73" s="900">
        <v>0</v>
      </c>
      <c r="K73" s="900">
        <v>0</v>
      </c>
      <c r="L73" s="900">
        <v>0</v>
      </c>
      <c r="M73" s="900">
        <v>0</v>
      </c>
      <c r="N73" s="900">
        <v>0</v>
      </c>
      <c r="O73" s="900">
        <v>0</v>
      </c>
      <c r="P73" s="900">
        <v>1</v>
      </c>
      <c r="Q73" s="900">
        <v>27</v>
      </c>
      <c r="R73" s="900">
        <v>3</v>
      </c>
      <c r="S73" s="900">
        <v>128</v>
      </c>
      <c r="T73" s="900">
        <v>0</v>
      </c>
      <c r="U73" s="900">
        <v>0</v>
      </c>
    </row>
    <row r="74" spans="1:21" ht="16.5" customHeight="1">
      <c r="A74" s="903" t="s">
        <v>21</v>
      </c>
      <c r="B74" s="900">
        <v>179</v>
      </c>
      <c r="C74" s="900">
        <v>8455</v>
      </c>
      <c r="D74" s="900">
        <v>361</v>
      </c>
      <c r="E74" s="900">
        <v>17561</v>
      </c>
      <c r="F74" s="900">
        <v>647</v>
      </c>
      <c r="G74" s="900">
        <v>34245</v>
      </c>
      <c r="H74" s="900">
        <v>1778</v>
      </c>
      <c r="I74" s="900">
        <v>97681</v>
      </c>
      <c r="J74" s="900">
        <v>58</v>
      </c>
      <c r="K74" s="900">
        <v>3087</v>
      </c>
      <c r="L74" s="900">
        <v>1</v>
      </c>
      <c r="M74" s="900">
        <v>40</v>
      </c>
      <c r="N74" s="900">
        <v>9</v>
      </c>
      <c r="O74" s="900">
        <v>540</v>
      </c>
      <c r="P74" s="900">
        <v>39</v>
      </c>
      <c r="Q74" s="900">
        <v>1232</v>
      </c>
      <c r="R74" s="900">
        <v>129</v>
      </c>
      <c r="S74" s="900">
        <v>5547</v>
      </c>
      <c r="T74" s="900">
        <v>32</v>
      </c>
      <c r="U74" s="900">
        <v>787</v>
      </c>
    </row>
  </sheetData>
  <mergeCells count="12">
    <mergeCell ref="R5:S5"/>
    <mergeCell ref="T5:U5"/>
    <mergeCell ref="A4:A6"/>
    <mergeCell ref="B4:U4"/>
    <mergeCell ref="B5:C5"/>
    <mergeCell ref="D5:E5"/>
    <mergeCell ref="F5:G5"/>
    <mergeCell ref="H5:I5"/>
    <mergeCell ref="J5:K5"/>
    <mergeCell ref="L5:M5"/>
    <mergeCell ref="N5:O5"/>
    <mergeCell ref="P5:Q5"/>
  </mergeCells>
  <phoneticPr fontId="1"/>
  <pageMargins left="0.78740157480314965" right="0.59055118110236227" top="0.39370078740157483" bottom="0.59055118110236227" header="0.19685039370078741" footer="0.39370078740157483"/>
  <pageSetup paperSize="9" scale="65" orientation="portrait" r:id="rId1"/>
  <headerFooter>
    <oddFooter>&amp;L&amp;"ＭＳ Ｐ明朝,標準"（平成26年6月30日現在）</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862" customWidth="1"/>
    <col min="2" max="2" width="8.109375" style="862" bestFit="1" customWidth="1"/>
    <col min="3" max="5" width="6.21875" style="862" customWidth="1"/>
    <col min="6" max="6" width="7.44140625" style="862" bestFit="1" customWidth="1"/>
    <col min="7" max="11" width="6.21875" style="862" customWidth="1"/>
    <col min="12" max="12" width="8.109375" style="862" bestFit="1" customWidth="1"/>
    <col min="13" max="15" width="6.21875" style="862" customWidth="1"/>
    <col min="16" max="16" width="7.33203125" style="904" customWidth="1"/>
    <col min="17" max="21" width="6.21875" style="862" customWidth="1"/>
    <col min="22" max="16384" width="9" style="862"/>
  </cols>
  <sheetData>
    <row r="1" spans="1:22" ht="18" customHeight="1">
      <c r="A1" s="861" t="s">
        <v>41</v>
      </c>
      <c r="V1" s="905"/>
    </row>
    <row r="2" spans="1:22" ht="18" customHeight="1">
      <c r="A2" s="863" t="s">
        <v>1666</v>
      </c>
    </row>
    <row r="3" spans="1:22" ht="11.25" customHeight="1"/>
    <row r="4" spans="1:22" s="3" customFormat="1" ht="17.25" customHeight="1">
      <c r="A4" s="1961"/>
      <c r="B4" s="1962" t="s">
        <v>93</v>
      </c>
      <c r="C4" s="1963"/>
      <c r="D4" s="1963"/>
      <c r="E4" s="1963"/>
      <c r="F4" s="1963"/>
      <c r="G4" s="1963"/>
      <c r="H4" s="1963"/>
      <c r="I4" s="1963"/>
      <c r="J4" s="1963"/>
      <c r="K4" s="1964"/>
      <c r="L4" s="1965" t="s">
        <v>94</v>
      </c>
      <c r="M4" s="1963"/>
      <c r="N4" s="1963"/>
      <c r="O4" s="1963"/>
      <c r="P4" s="1963"/>
      <c r="Q4" s="1963"/>
      <c r="R4" s="1963"/>
      <c r="S4" s="1963"/>
      <c r="T4" s="1963"/>
      <c r="U4" s="1966"/>
    </row>
    <row r="5" spans="1:22" s="3" customFormat="1" ht="12.75" customHeight="1">
      <c r="A5" s="1961"/>
      <c r="B5" s="1967" t="s">
        <v>3</v>
      </c>
      <c r="C5" s="1959" t="s">
        <v>95</v>
      </c>
      <c r="D5" s="890"/>
      <c r="E5" s="906"/>
      <c r="F5" s="1959" t="s">
        <v>96</v>
      </c>
      <c r="G5" s="890"/>
      <c r="H5" s="906"/>
      <c r="I5" s="1959" t="s">
        <v>97</v>
      </c>
      <c r="J5" s="890"/>
      <c r="K5" s="907"/>
      <c r="L5" s="1969" t="s">
        <v>3</v>
      </c>
      <c r="M5" s="1960" t="s">
        <v>95</v>
      </c>
      <c r="N5" s="890"/>
      <c r="O5" s="906"/>
      <c r="P5" s="1971" t="s">
        <v>96</v>
      </c>
      <c r="Q5" s="890"/>
      <c r="R5" s="906"/>
      <c r="S5" s="1959" t="s">
        <v>97</v>
      </c>
      <c r="T5" s="890"/>
      <c r="U5" s="906"/>
    </row>
    <row r="6" spans="1:22" s="3" customFormat="1" ht="42.75" customHeight="1">
      <c r="A6" s="1961"/>
      <c r="B6" s="1968"/>
      <c r="C6" s="1960"/>
      <c r="D6" s="908" t="s">
        <v>822</v>
      </c>
      <c r="E6" s="909" t="s">
        <v>823</v>
      </c>
      <c r="F6" s="1960"/>
      <c r="G6" s="908" t="s">
        <v>822</v>
      </c>
      <c r="H6" s="909" t="s">
        <v>823</v>
      </c>
      <c r="I6" s="1960"/>
      <c r="J6" s="908" t="s">
        <v>824</v>
      </c>
      <c r="K6" s="910" t="s">
        <v>825</v>
      </c>
      <c r="L6" s="1970"/>
      <c r="M6" s="1960"/>
      <c r="N6" s="908" t="s">
        <v>826</v>
      </c>
      <c r="O6" s="909" t="s">
        <v>827</v>
      </c>
      <c r="P6" s="1972"/>
      <c r="Q6" s="908" t="s">
        <v>826</v>
      </c>
      <c r="R6" s="909" t="s">
        <v>827</v>
      </c>
      <c r="S6" s="1960"/>
      <c r="T6" s="908" t="s">
        <v>826</v>
      </c>
      <c r="U6" s="909" t="s">
        <v>827</v>
      </c>
    </row>
    <row r="7" spans="1:22" ht="16.5" customHeight="1">
      <c r="A7" s="911" t="s">
        <v>741</v>
      </c>
      <c r="B7" s="880">
        <v>427</v>
      </c>
      <c r="C7" s="880">
        <v>51</v>
      </c>
      <c r="D7" s="880">
        <v>29</v>
      </c>
      <c r="E7" s="880">
        <v>50</v>
      </c>
      <c r="F7" s="880">
        <v>349</v>
      </c>
      <c r="G7" s="880">
        <v>164</v>
      </c>
      <c r="H7" s="880">
        <v>241</v>
      </c>
      <c r="I7" s="880">
        <v>27</v>
      </c>
      <c r="J7" s="880">
        <v>12</v>
      </c>
      <c r="K7" s="878">
        <v>22</v>
      </c>
      <c r="L7" s="880">
        <v>480</v>
      </c>
      <c r="M7" s="879">
        <v>116</v>
      </c>
      <c r="N7" s="880">
        <v>18</v>
      </c>
      <c r="O7" s="880">
        <v>62</v>
      </c>
      <c r="P7" s="912">
        <v>274</v>
      </c>
      <c r="Q7" s="880">
        <v>45</v>
      </c>
      <c r="R7" s="880">
        <v>81</v>
      </c>
      <c r="S7" s="880">
        <v>90</v>
      </c>
      <c r="T7" s="880">
        <v>4</v>
      </c>
      <c r="U7" s="880">
        <v>29</v>
      </c>
    </row>
    <row r="8" spans="1:22" ht="16.5" customHeight="1">
      <c r="A8" s="911" t="s">
        <v>742</v>
      </c>
      <c r="B8" s="880">
        <v>124</v>
      </c>
      <c r="C8" s="880">
        <v>5</v>
      </c>
      <c r="D8" s="880">
        <v>0</v>
      </c>
      <c r="E8" s="880">
        <v>5</v>
      </c>
      <c r="F8" s="880">
        <v>118</v>
      </c>
      <c r="G8" s="880">
        <v>87</v>
      </c>
      <c r="H8" s="880">
        <v>118</v>
      </c>
      <c r="I8" s="880">
        <v>1</v>
      </c>
      <c r="J8" s="880">
        <v>1</v>
      </c>
      <c r="K8" s="878">
        <v>1</v>
      </c>
      <c r="L8" s="880">
        <v>325</v>
      </c>
      <c r="M8" s="879">
        <v>80</v>
      </c>
      <c r="N8" s="880">
        <v>4</v>
      </c>
      <c r="O8" s="880">
        <v>35</v>
      </c>
      <c r="P8" s="912">
        <v>231</v>
      </c>
      <c r="Q8" s="880">
        <v>21</v>
      </c>
      <c r="R8" s="880">
        <v>64</v>
      </c>
      <c r="S8" s="880">
        <v>14</v>
      </c>
      <c r="T8" s="880">
        <v>0</v>
      </c>
      <c r="U8" s="880">
        <v>0</v>
      </c>
    </row>
    <row r="9" spans="1:22" ht="16.5" customHeight="1">
      <c r="A9" s="911" t="s">
        <v>743</v>
      </c>
      <c r="B9" s="880">
        <v>120</v>
      </c>
      <c r="C9" s="880">
        <v>7</v>
      </c>
      <c r="D9" s="880">
        <v>7</v>
      </c>
      <c r="E9" s="880">
        <v>7</v>
      </c>
      <c r="F9" s="880">
        <v>106</v>
      </c>
      <c r="G9" s="880">
        <v>91</v>
      </c>
      <c r="H9" s="880">
        <v>103</v>
      </c>
      <c r="I9" s="880">
        <v>7</v>
      </c>
      <c r="J9" s="880">
        <v>5</v>
      </c>
      <c r="K9" s="878">
        <v>7</v>
      </c>
      <c r="L9" s="880">
        <v>162</v>
      </c>
      <c r="M9" s="879">
        <v>4</v>
      </c>
      <c r="N9" s="880">
        <v>4</v>
      </c>
      <c r="O9" s="880">
        <v>4</v>
      </c>
      <c r="P9" s="912">
        <v>151</v>
      </c>
      <c r="Q9" s="880">
        <v>47</v>
      </c>
      <c r="R9" s="880">
        <v>90</v>
      </c>
      <c r="S9" s="880">
        <v>7</v>
      </c>
      <c r="T9" s="880">
        <v>2</v>
      </c>
      <c r="U9" s="880">
        <v>5</v>
      </c>
    </row>
    <row r="10" spans="1:22" ht="16.5" customHeight="1">
      <c r="A10" s="911" t="s">
        <v>744</v>
      </c>
      <c r="B10" s="880">
        <v>94</v>
      </c>
      <c r="C10" s="880">
        <v>8</v>
      </c>
      <c r="D10" s="880">
        <v>1</v>
      </c>
      <c r="E10" s="880">
        <v>5</v>
      </c>
      <c r="F10" s="880">
        <v>86</v>
      </c>
      <c r="G10" s="880">
        <v>63</v>
      </c>
      <c r="H10" s="880">
        <v>84</v>
      </c>
      <c r="I10" s="880">
        <v>0</v>
      </c>
      <c r="J10" s="880">
        <v>0</v>
      </c>
      <c r="K10" s="878">
        <v>0</v>
      </c>
      <c r="L10" s="880">
        <v>161</v>
      </c>
      <c r="M10" s="879">
        <v>22</v>
      </c>
      <c r="N10" s="880">
        <v>1</v>
      </c>
      <c r="O10" s="880">
        <v>5</v>
      </c>
      <c r="P10" s="912">
        <v>139</v>
      </c>
      <c r="Q10" s="880">
        <v>45</v>
      </c>
      <c r="R10" s="880">
        <v>43</v>
      </c>
      <c r="S10" s="880">
        <v>0</v>
      </c>
      <c r="T10" s="880">
        <v>0</v>
      </c>
      <c r="U10" s="880">
        <v>0</v>
      </c>
    </row>
    <row r="11" spans="1:22" ht="16.5" customHeight="1">
      <c r="A11" s="911" t="s">
        <v>745</v>
      </c>
      <c r="B11" s="880">
        <v>87</v>
      </c>
      <c r="C11" s="880">
        <v>10</v>
      </c>
      <c r="D11" s="880">
        <v>10</v>
      </c>
      <c r="E11" s="880">
        <v>6</v>
      </c>
      <c r="F11" s="880">
        <v>77</v>
      </c>
      <c r="G11" s="880">
        <v>73</v>
      </c>
      <c r="H11" s="880">
        <v>73</v>
      </c>
      <c r="I11" s="880">
        <v>0</v>
      </c>
      <c r="J11" s="880">
        <v>0</v>
      </c>
      <c r="K11" s="878">
        <v>0</v>
      </c>
      <c r="L11" s="880">
        <v>137</v>
      </c>
      <c r="M11" s="879">
        <v>30</v>
      </c>
      <c r="N11" s="880">
        <v>8</v>
      </c>
      <c r="O11" s="880">
        <v>22</v>
      </c>
      <c r="P11" s="912">
        <v>107</v>
      </c>
      <c r="Q11" s="880">
        <v>31</v>
      </c>
      <c r="R11" s="880">
        <v>52</v>
      </c>
      <c r="S11" s="880">
        <v>0</v>
      </c>
      <c r="T11" s="880">
        <v>0</v>
      </c>
      <c r="U11" s="880">
        <v>0</v>
      </c>
    </row>
    <row r="12" spans="1:22" ht="16.5" customHeight="1">
      <c r="A12" s="911" t="s">
        <v>746</v>
      </c>
      <c r="B12" s="880">
        <v>123</v>
      </c>
      <c r="C12" s="880">
        <v>17</v>
      </c>
      <c r="D12" s="880">
        <v>7</v>
      </c>
      <c r="E12" s="880">
        <v>17</v>
      </c>
      <c r="F12" s="880">
        <v>77</v>
      </c>
      <c r="G12" s="880">
        <v>54</v>
      </c>
      <c r="H12" s="880">
        <v>76</v>
      </c>
      <c r="I12" s="880">
        <v>29</v>
      </c>
      <c r="J12" s="880">
        <v>28</v>
      </c>
      <c r="K12" s="878">
        <v>25</v>
      </c>
      <c r="L12" s="880">
        <v>233</v>
      </c>
      <c r="M12" s="879">
        <v>28</v>
      </c>
      <c r="N12" s="880">
        <v>1</v>
      </c>
      <c r="O12" s="880">
        <v>4</v>
      </c>
      <c r="P12" s="912">
        <v>77</v>
      </c>
      <c r="Q12" s="880">
        <v>8</v>
      </c>
      <c r="R12" s="880">
        <v>39</v>
      </c>
      <c r="S12" s="880">
        <v>128</v>
      </c>
      <c r="T12" s="880">
        <v>40</v>
      </c>
      <c r="U12" s="880">
        <v>14</v>
      </c>
    </row>
    <row r="13" spans="1:22" ht="16.5" customHeight="1">
      <c r="A13" s="911" t="s">
        <v>747</v>
      </c>
      <c r="B13" s="880">
        <v>156</v>
      </c>
      <c r="C13" s="880">
        <v>13</v>
      </c>
      <c r="D13" s="880">
        <v>11</v>
      </c>
      <c r="E13" s="880">
        <v>10</v>
      </c>
      <c r="F13" s="880">
        <v>141</v>
      </c>
      <c r="G13" s="880">
        <v>123</v>
      </c>
      <c r="H13" s="880">
        <v>128</v>
      </c>
      <c r="I13" s="880">
        <v>2</v>
      </c>
      <c r="J13" s="880">
        <v>2</v>
      </c>
      <c r="K13" s="878">
        <v>2</v>
      </c>
      <c r="L13" s="880">
        <v>141</v>
      </c>
      <c r="M13" s="879">
        <v>43</v>
      </c>
      <c r="N13" s="880">
        <v>2</v>
      </c>
      <c r="O13" s="880">
        <v>9</v>
      </c>
      <c r="P13" s="912">
        <v>96</v>
      </c>
      <c r="Q13" s="880">
        <v>17</v>
      </c>
      <c r="R13" s="880">
        <v>50</v>
      </c>
      <c r="S13" s="880">
        <v>2</v>
      </c>
      <c r="T13" s="880">
        <v>1</v>
      </c>
      <c r="U13" s="880">
        <v>1</v>
      </c>
    </row>
    <row r="14" spans="1:22" ht="16.5" customHeight="1">
      <c r="A14" s="911" t="s">
        <v>748</v>
      </c>
      <c r="B14" s="880">
        <v>268</v>
      </c>
      <c r="C14" s="880">
        <v>18</v>
      </c>
      <c r="D14" s="880">
        <v>16</v>
      </c>
      <c r="E14" s="880">
        <v>16</v>
      </c>
      <c r="F14" s="880">
        <v>247</v>
      </c>
      <c r="G14" s="880">
        <v>172</v>
      </c>
      <c r="H14" s="880">
        <v>244</v>
      </c>
      <c r="I14" s="880">
        <v>3</v>
      </c>
      <c r="J14" s="880">
        <v>3</v>
      </c>
      <c r="K14" s="878">
        <v>3</v>
      </c>
      <c r="L14" s="880">
        <v>685</v>
      </c>
      <c r="M14" s="879">
        <v>99</v>
      </c>
      <c r="N14" s="880">
        <v>4</v>
      </c>
      <c r="O14" s="880">
        <v>45</v>
      </c>
      <c r="P14" s="912">
        <v>567</v>
      </c>
      <c r="Q14" s="880">
        <v>51</v>
      </c>
      <c r="R14" s="880">
        <v>262</v>
      </c>
      <c r="S14" s="880">
        <v>19</v>
      </c>
      <c r="T14" s="880">
        <v>0</v>
      </c>
      <c r="U14" s="880">
        <v>19</v>
      </c>
    </row>
    <row r="15" spans="1:22" ht="16.5" customHeight="1">
      <c r="A15" s="911" t="s">
        <v>749</v>
      </c>
      <c r="B15" s="880">
        <v>231</v>
      </c>
      <c r="C15" s="880">
        <v>15</v>
      </c>
      <c r="D15" s="880">
        <v>9</v>
      </c>
      <c r="E15" s="880">
        <v>12</v>
      </c>
      <c r="F15" s="880">
        <v>210</v>
      </c>
      <c r="G15" s="880">
        <v>140</v>
      </c>
      <c r="H15" s="880">
        <v>166</v>
      </c>
      <c r="I15" s="880">
        <v>6</v>
      </c>
      <c r="J15" s="880">
        <v>6</v>
      </c>
      <c r="K15" s="878">
        <v>4</v>
      </c>
      <c r="L15" s="880">
        <v>309</v>
      </c>
      <c r="M15" s="879">
        <v>25</v>
      </c>
      <c r="N15" s="880">
        <v>3</v>
      </c>
      <c r="O15" s="880">
        <v>19</v>
      </c>
      <c r="P15" s="912">
        <v>261</v>
      </c>
      <c r="Q15" s="880">
        <v>41</v>
      </c>
      <c r="R15" s="880">
        <v>151</v>
      </c>
      <c r="S15" s="880">
        <v>23</v>
      </c>
      <c r="T15" s="880">
        <v>5</v>
      </c>
      <c r="U15" s="880">
        <v>21</v>
      </c>
    </row>
    <row r="16" spans="1:22" ht="16.5" customHeight="1">
      <c r="A16" s="911" t="s">
        <v>750</v>
      </c>
      <c r="B16" s="880">
        <v>185</v>
      </c>
      <c r="C16" s="880">
        <v>14</v>
      </c>
      <c r="D16" s="880">
        <v>7</v>
      </c>
      <c r="E16" s="880">
        <v>11</v>
      </c>
      <c r="F16" s="880">
        <v>162</v>
      </c>
      <c r="G16" s="880">
        <v>151</v>
      </c>
      <c r="H16" s="880">
        <v>146</v>
      </c>
      <c r="I16" s="880">
        <v>9</v>
      </c>
      <c r="J16" s="880">
        <v>4</v>
      </c>
      <c r="K16" s="878">
        <v>5</v>
      </c>
      <c r="L16" s="880">
        <v>409</v>
      </c>
      <c r="M16" s="879">
        <v>147</v>
      </c>
      <c r="N16" s="880">
        <v>38</v>
      </c>
      <c r="O16" s="880">
        <v>99</v>
      </c>
      <c r="P16" s="912">
        <v>245</v>
      </c>
      <c r="Q16" s="880">
        <v>42</v>
      </c>
      <c r="R16" s="880">
        <v>93</v>
      </c>
      <c r="S16" s="880">
        <v>17</v>
      </c>
      <c r="T16" s="880">
        <v>4</v>
      </c>
      <c r="U16" s="880">
        <v>0</v>
      </c>
    </row>
    <row r="17" spans="1:21" ht="16.5" customHeight="1">
      <c r="A17" s="911" t="s">
        <v>751</v>
      </c>
      <c r="B17" s="880">
        <v>303</v>
      </c>
      <c r="C17" s="880">
        <v>21</v>
      </c>
      <c r="D17" s="880">
        <v>6</v>
      </c>
      <c r="E17" s="880">
        <v>21</v>
      </c>
      <c r="F17" s="880">
        <v>274</v>
      </c>
      <c r="G17" s="880">
        <v>220</v>
      </c>
      <c r="H17" s="880">
        <v>258</v>
      </c>
      <c r="I17" s="880">
        <v>8</v>
      </c>
      <c r="J17" s="880">
        <v>4</v>
      </c>
      <c r="K17" s="878">
        <v>4</v>
      </c>
      <c r="L17" s="880">
        <v>815</v>
      </c>
      <c r="M17" s="879">
        <v>44</v>
      </c>
      <c r="N17" s="880">
        <v>0</v>
      </c>
      <c r="O17" s="880">
        <v>16</v>
      </c>
      <c r="P17" s="912">
        <v>764</v>
      </c>
      <c r="Q17" s="880">
        <v>66</v>
      </c>
      <c r="R17" s="880">
        <v>297</v>
      </c>
      <c r="S17" s="880">
        <v>7</v>
      </c>
      <c r="T17" s="880">
        <v>0</v>
      </c>
      <c r="U17" s="880">
        <v>6</v>
      </c>
    </row>
    <row r="18" spans="1:21" ht="16.5" customHeight="1">
      <c r="A18" s="911" t="s">
        <v>752</v>
      </c>
      <c r="B18" s="880">
        <v>431</v>
      </c>
      <c r="C18" s="880">
        <v>59</v>
      </c>
      <c r="D18" s="880">
        <v>35</v>
      </c>
      <c r="E18" s="880">
        <v>59</v>
      </c>
      <c r="F18" s="880">
        <v>335</v>
      </c>
      <c r="G18" s="880">
        <v>222</v>
      </c>
      <c r="H18" s="880">
        <v>315</v>
      </c>
      <c r="I18" s="880">
        <v>37</v>
      </c>
      <c r="J18" s="880">
        <v>29</v>
      </c>
      <c r="K18" s="878">
        <v>37</v>
      </c>
      <c r="L18" s="880">
        <v>657</v>
      </c>
      <c r="M18" s="879">
        <v>176</v>
      </c>
      <c r="N18" s="880">
        <v>19</v>
      </c>
      <c r="O18" s="880">
        <v>95</v>
      </c>
      <c r="P18" s="912">
        <v>426</v>
      </c>
      <c r="Q18" s="880">
        <v>122</v>
      </c>
      <c r="R18" s="880">
        <v>176</v>
      </c>
      <c r="S18" s="880">
        <v>55</v>
      </c>
      <c r="T18" s="880">
        <v>2</v>
      </c>
      <c r="U18" s="880">
        <v>29</v>
      </c>
    </row>
    <row r="19" spans="1:21" ht="16.5" customHeight="1">
      <c r="A19" s="911" t="s">
        <v>753</v>
      </c>
      <c r="B19" s="880">
        <v>805</v>
      </c>
      <c r="C19" s="880">
        <v>44</v>
      </c>
      <c r="D19" s="880">
        <v>34</v>
      </c>
      <c r="E19" s="880">
        <v>43</v>
      </c>
      <c r="F19" s="880">
        <v>723</v>
      </c>
      <c r="G19" s="880">
        <v>507</v>
      </c>
      <c r="H19" s="880">
        <v>682</v>
      </c>
      <c r="I19" s="880">
        <v>38</v>
      </c>
      <c r="J19" s="880">
        <v>23</v>
      </c>
      <c r="K19" s="878">
        <v>31</v>
      </c>
      <c r="L19" s="880">
        <v>1621</v>
      </c>
      <c r="M19" s="879">
        <v>217</v>
      </c>
      <c r="N19" s="880">
        <v>41</v>
      </c>
      <c r="O19" s="880">
        <v>137</v>
      </c>
      <c r="P19" s="912">
        <v>1374</v>
      </c>
      <c r="Q19" s="880">
        <v>237</v>
      </c>
      <c r="R19" s="880">
        <v>917</v>
      </c>
      <c r="S19" s="880">
        <v>30</v>
      </c>
      <c r="T19" s="880">
        <v>0</v>
      </c>
      <c r="U19" s="880">
        <v>19</v>
      </c>
    </row>
    <row r="20" spans="1:21" ht="16.5" customHeight="1">
      <c r="A20" s="911" t="s">
        <v>754</v>
      </c>
      <c r="B20" s="880">
        <v>187</v>
      </c>
      <c r="C20" s="880">
        <v>12</v>
      </c>
      <c r="D20" s="880">
        <v>2</v>
      </c>
      <c r="E20" s="880">
        <v>12</v>
      </c>
      <c r="F20" s="880">
        <v>175</v>
      </c>
      <c r="G20" s="880">
        <v>108</v>
      </c>
      <c r="H20" s="880">
        <v>165</v>
      </c>
      <c r="I20" s="880">
        <v>0</v>
      </c>
      <c r="J20" s="880">
        <v>0</v>
      </c>
      <c r="K20" s="878">
        <v>0</v>
      </c>
      <c r="L20" s="880">
        <v>366</v>
      </c>
      <c r="M20" s="879">
        <v>144</v>
      </c>
      <c r="N20" s="880">
        <v>0</v>
      </c>
      <c r="O20" s="880">
        <v>43</v>
      </c>
      <c r="P20" s="912">
        <v>222</v>
      </c>
      <c r="Q20" s="880">
        <v>22</v>
      </c>
      <c r="R20" s="880">
        <v>125</v>
      </c>
      <c r="S20" s="880">
        <v>0</v>
      </c>
      <c r="T20" s="880">
        <v>0</v>
      </c>
      <c r="U20" s="880">
        <v>0</v>
      </c>
    </row>
    <row r="21" spans="1:21" ht="16.5" customHeight="1">
      <c r="A21" s="911" t="s">
        <v>755</v>
      </c>
      <c r="B21" s="880">
        <v>114</v>
      </c>
      <c r="C21" s="880">
        <v>1</v>
      </c>
      <c r="D21" s="880">
        <v>1</v>
      </c>
      <c r="E21" s="880">
        <v>1</v>
      </c>
      <c r="F21" s="880">
        <v>110</v>
      </c>
      <c r="G21" s="880">
        <v>89</v>
      </c>
      <c r="H21" s="880">
        <v>106</v>
      </c>
      <c r="I21" s="880">
        <v>3</v>
      </c>
      <c r="J21" s="880">
        <v>3</v>
      </c>
      <c r="K21" s="878">
        <v>3</v>
      </c>
      <c r="L21" s="880">
        <v>303</v>
      </c>
      <c r="M21" s="879">
        <v>32</v>
      </c>
      <c r="N21" s="880">
        <v>11</v>
      </c>
      <c r="O21" s="880">
        <v>17</v>
      </c>
      <c r="P21" s="912">
        <v>256</v>
      </c>
      <c r="Q21" s="880">
        <v>71</v>
      </c>
      <c r="R21" s="880">
        <v>151</v>
      </c>
      <c r="S21" s="880">
        <v>15</v>
      </c>
      <c r="T21" s="880">
        <v>15</v>
      </c>
      <c r="U21" s="880">
        <v>13</v>
      </c>
    </row>
    <row r="22" spans="1:21" ht="16.5" customHeight="1">
      <c r="A22" s="911" t="s">
        <v>756</v>
      </c>
      <c r="B22" s="880">
        <v>103</v>
      </c>
      <c r="C22" s="880">
        <v>6</v>
      </c>
      <c r="D22" s="880">
        <v>6</v>
      </c>
      <c r="E22" s="880">
        <v>6</v>
      </c>
      <c r="F22" s="880">
        <v>95</v>
      </c>
      <c r="G22" s="880">
        <v>81</v>
      </c>
      <c r="H22" s="880">
        <v>95</v>
      </c>
      <c r="I22" s="880">
        <v>2</v>
      </c>
      <c r="J22" s="880">
        <v>2</v>
      </c>
      <c r="K22" s="878">
        <v>2</v>
      </c>
      <c r="L22" s="880">
        <v>186</v>
      </c>
      <c r="M22" s="879">
        <v>16</v>
      </c>
      <c r="N22" s="880">
        <v>5</v>
      </c>
      <c r="O22" s="880">
        <v>5</v>
      </c>
      <c r="P22" s="912">
        <v>170</v>
      </c>
      <c r="Q22" s="880">
        <v>36</v>
      </c>
      <c r="R22" s="880">
        <v>78</v>
      </c>
      <c r="S22" s="880">
        <v>0</v>
      </c>
      <c r="T22" s="880">
        <v>0</v>
      </c>
      <c r="U22" s="880">
        <v>0</v>
      </c>
    </row>
    <row r="23" spans="1:21" ht="16.5" customHeight="1">
      <c r="A23" s="911" t="s">
        <v>757</v>
      </c>
      <c r="B23" s="880">
        <v>164</v>
      </c>
      <c r="C23" s="880">
        <v>7</v>
      </c>
      <c r="D23" s="880">
        <v>7</v>
      </c>
      <c r="E23" s="880">
        <v>7</v>
      </c>
      <c r="F23" s="880">
        <v>155</v>
      </c>
      <c r="G23" s="880">
        <v>108</v>
      </c>
      <c r="H23" s="880">
        <v>98</v>
      </c>
      <c r="I23" s="880">
        <v>2</v>
      </c>
      <c r="J23" s="880">
        <v>2</v>
      </c>
      <c r="K23" s="878">
        <v>2</v>
      </c>
      <c r="L23" s="880">
        <v>259</v>
      </c>
      <c r="M23" s="879">
        <v>24</v>
      </c>
      <c r="N23" s="880">
        <v>1</v>
      </c>
      <c r="O23" s="880">
        <v>16</v>
      </c>
      <c r="P23" s="912">
        <v>212</v>
      </c>
      <c r="Q23" s="880">
        <v>44</v>
      </c>
      <c r="R23" s="880">
        <v>98</v>
      </c>
      <c r="S23" s="880">
        <v>23</v>
      </c>
      <c r="T23" s="880">
        <v>2</v>
      </c>
      <c r="U23" s="880">
        <v>2</v>
      </c>
    </row>
    <row r="24" spans="1:21" ht="16.5" customHeight="1">
      <c r="A24" s="911" t="s">
        <v>758</v>
      </c>
      <c r="B24" s="880">
        <v>71</v>
      </c>
      <c r="C24" s="880">
        <v>12</v>
      </c>
      <c r="D24" s="880">
        <v>7</v>
      </c>
      <c r="E24" s="880">
        <v>12</v>
      </c>
      <c r="F24" s="880">
        <v>57</v>
      </c>
      <c r="G24" s="880">
        <v>46</v>
      </c>
      <c r="H24" s="880">
        <v>46</v>
      </c>
      <c r="I24" s="880">
        <v>2</v>
      </c>
      <c r="J24" s="880">
        <v>2</v>
      </c>
      <c r="K24" s="878">
        <v>2</v>
      </c>
      <c r="L24" s="880">
        <v>130</v>
      </c>
      <c r="M24" s="879">
        <v>46</v>
      </c>
      <c r="N24" s="880">
        <v>20</v>
      </c>
      <c r="O24" s="880">
        <v>38</v>
      </c>
      <c r="P24" s="912">
        <v>82</v>
      </c>
      <c r="Q24" s="880">
        <v>23</v>
      </c>
      <c r="R24" s="880">
        <v>28</v>
      </c>
      <c r="S24" s="880">
        <v>2</v>
      </c>
      <c r="T24" s="880">
        <v>0</v>
      </c>
      <c r="U24" s="880">
        <v>0</v>
      </c>
    </row>
    <row r="25" spans="1:21" ht="16.5" customHeight="1">
      <c r="A25" s="911" t="s">
        <v>759</v>
      </c>
      <c r="B25" s="880">
        <v>60</v>
      </c>
      <c r="C25" s="880">
        <v>5</v>
      </c>
      <c r="D25" s="880">
        <v>5</v>
      </c>
      <c r="E25" s="880">
        <v>5</v>
      </c>
      <c r="F25" s="880">
        <v>53</v>
      </c>
      <c r="G25" s="880">
        <v>36</v>
      </c>
      <c r="H25" s="880">
        <v>49</v>
      </c>
      <c r="I25" s="880">
        <v>2</v>
      </c>
      <c r="J25" s="880">
        <v>2</v>
      </c>
      <c r="K25" s="878">
        <v>2</v>
      </c>
      <c r="L25" s="880">
        <v>134</v>
      </c>
      <c r="M25" s="879">
        <v>9</v>
      </c>
      <c r="N25" s="880">
        <v>2</v>
      </c>
      <c r="O25" s="880">
        <v>3</v>
      </c>
      <c r="P25" s="912">
        <v>119</v>
      </c>
      <c r="Q25" s="880">
        <v>25</v>
      </c>
      <c r="R25" s="880">
        <v>28</v>
      </c>
      <c r="S25" s="880">
        <v>6</v>
      </c>
      <c r="T25" s="880">
        <v>2</v>
      </c>
      <c r="U25" s="880">
        <v>6</v>
      </c>
    </row>
    <row r="26" spans="1:21" ht="16.5" customHeight="1">
      <c r="A26" s="911" t="s">
        <v>760</v>
      </c>
      <c r="B26" s="880">
        <v>173</v>
      </c>
      <c r="C26" s="880">
        <v>48</v>
      </c>
      <c r="D26" s="880">
        <v>35</v>
      </c>
      <c r="E26" s="880">
        <v>48</v>
      </c>
      <c r="F26" s="880">
        <v>120</v>
      </c>
      <c r="G26" s="880">
        <v>75</v>
      </c>
      <c r="H26" s="880">
        <v>114</v>
      </c>
      <c r="I26" s="880">
        <v>5</v>
      </c>
      <c r="J26" s="880">
        <v>5</v>
      </c>
      <c r="K26" s="878">
        <v>5</v>
      </c>
      <c r="L26" s="880">
        <v>170</v>
      </c>
      <c r="M26" s="879">
        <v>59</v>
      </c>
      <c r="N26" s="880">
        <v>21</v>
      </c>
      <c r="O26" s="880">
        <v>33</v>
      </c>
      <c r="P26" s="912">
        <v>111</v>
      </c>
      <c r="Q26" s="880">
        <v>15</v>
      </c>
      <c r="R26" s="880">
        <v>60</v>
      </c>
      <c r="S26" s="880">
        <v>0</v>
      </c>
      <c r="T26" s="880">
        <v>0</v>
      </c>
      <c r="U26" s="880">
        <v>0</v>
      </c>
    </row>
    <row r="27" spans="1:21" ht="16.5" customHeight="1">
      <c r="A27" s="911" t="s">
        <v>761</v>
      </c>
      <c r="B27" s="880">
        <v>152</v>
      </c>
      <c r="C27" s="880">
        <v>10</v>
      </c>
      <c r="D27" s="880">
        <v>10</v>
      </c>
      <c r="E27" s="880">
        <v>5</v>
      </c>
      <c r="F27" s="880">
        <v>127</v>
      </c>
      <c r="G27" s="880">
        <v>103</v>
      </c>
      <c r="H27" s="880">
        <v>127</v>
      </c>
      <c r="I27" s="880">
        <v>15</v>
      </c>
      <c r="J27" s="880">
        <v>15</v>
      </c>
      <c r="K27" s="878">
        <v>15</v>
      </c>
      <c r="L27" s="880">
        <v>270</v>
      </c>
      <c r="M27" s="879">
        <v>24</v>
      </c>
      <c r="N27" s="880">
        <v>3</v>
      </c>
      <c r="O27" s="880">
        <v>1</v>
      </c>
      <c r="P27" s="912">
        <v>218</v>
      </c>
      <c r="Q27" s="880">
        <v>78</v>
      </c>
      <c r="R27" s="880">
        <v>130</v>
      </c>
      <c r="S27" s="880">
        <v>28</v>
      </c>
      <c r="T27" s="880">
        <v>28</v>
      </c>
      <c r="U27" s="880">
        <v>5</v>
      </c>
    </row>
    <row r="28" spans="1:21" ht="16.5" customHeight="1">
      <c r="A28" s="911" t="s">
        <v>762</v>
      </c>
      <c r="B28" s="880">
        <v>156</v>
      </c>
      <c r="C28" s="880">
        <v>9</v>
      </c>
      <c r="D28" s="880">
        <v>7</v>
      </c>
      <c r="E28" s="880">
        <v>9</v>
      </c>
      <c r="F28" s="880">
        <v>147</v>
      </c>
      <c r="G28" s="880">
        <v>116</v>
      </c>
      <c r="H28" s="880">
        <v>147</v>
      </c>
      <c r="I28" s="880">
        <v>0</v>
      </c>
      <c r="J28" s="880">
        <v>0</v>
      </c>
      <c r="K28" s="878">
        <v>0</v>
      </c>
      <c r="L28" s="880">
        <v>184</v>
      </c>
      <c r="M28" s="879">
        <v>12</v>
      </c>
      <c r="N28" s="880">
        <v>4</v>
      </c>
      <c r="O28" s="880">
        <v>4</v>
      </c>
      <c r="P28" s="912">
        <v>172</v>
      </c>
      <c r="Q28" s="880">
        <v>65</v>
      </c>
      <c r="R28" s="880">
        <v>79</v>
      </c>
      <c r="S28" s="880">
        <v>0</v>
      </c>
      <c r="T28" s="880">
        <v>0</v>
      </c>
      <c r="U28" s="880">
        <v>0</v>
      </c>
    </row>
    <row r="29" spans="1:21" ht="16.5" customHeight="1">
      <c r="A29" s="911" t="s">
        <v>763</v>
      </c>
      <c r="B29" s="880">
        <v>411</v>
      </c>
      <c r="C29" s="880">
        <v>21</v>
      </c>
      <c r="D29" s="880">
        <v>19</v>
      </c>
      <c r="E29" s="880">
        <v>21</v>
      </c>
      <c r="F29" s="880">
        <v>373</v>
      </c>
      <c r="G29" s="880">
        <v>287</v>
      </c>
      <c r="H29" s="880">
        <v>326</v>
      </c>
      <c r="I29" s="880">
        <v>17</v>
      </c>
      <c r="J29" s="880">
        <v>11</v>
      </c>
      <c r="K29" s="878">
        <v>17</v>
      </c>
      <c r="L29" s="880">
        <v>325</v>
      </c>
      <c r="M29" s="879">
        <v>39</v>
      </c>
      <c r="N29" s="880">
        <v>3</v>
      </c>
      <c r="O29" s="880">
        <v>18</v>
      </c>
      <c r="P29" s="912">
        <v>274</v>
      </c>
      <c r="Q29" s="880">
        <v>61</v>
      </c>
      <c r="R29" s="880">
        <v>95</v>
      </c>
      <c r="S29" s="880">
        <v>12</v>
      </c>
      <c r="T29" s="880">
        <v>2</v>
      </c>
      <c r="U29" s="880">
        <v>2</v>
      </c>
    </row>
    <row r="30" spans="1:21" ht="16.5" customHeight="1">
      <c r="A30" s="911" t="s">
        <v>764</v>
      </c>
      <c r="B30" s="880">
        <v>173</v>
      </c>
      <c r="C30" s="880">
        <v>21</v>
      </c>
      <c r="D30" s="880">
        <v>17</v>
      </c>
      <c r="E30" s="880">
        <v>21</v>
      </c>
      <c r="F30" s="880">
        <v>139</v>
      </c>
      <c r="G30" s="880">
        <v>110</v>
      </c>
      <c r="H30" s="880">
        <v>124</v>
      </c>
      <c r="I30" s="880">
        <v>13</v>
      </c>
      <c r="J30" s="880">
        <v>13</v>
      </c>
      <c r="K30" s="878">
        <v>13</v>
      </c>
      <c r="L30" s="880">
        <v>203</v>
      </c>
      <c r="M30" s="879">
        <v>29</v>
      </c>
      <c r="N30" s="880">
        <v>3</v>
      </c>
      <c r="O30" s="880">
        <v>13</v>
      </c>
      <c r="P30" s="912">
        <v>163</v>
      </c>
      <c r="Q30" s="880">
        <v>40</v>
      </c>
      <c r="R30" s="880">
        <v>62</v>
      </c>
      <c r="S30" s="880">
        <v>11</v>
      </c>
      <c r="T30" s="880">
        <v>0</v>
      </c>
      <c r="U30" s="880">
        <v>8</v>
      </c>
    </row>
    <row r="31" spans="1:21" ht="16.5" customHeight="1">
      <c r="A31" s="911" t="s">
        <v>765</v>
      </c>
      <c r="B31" s="880">
        <v>69</v>
      </c>
      <c r="C31" s="880">
        <v>7</v>
      </c>
      <c r="D31" s="880">
        <v>7</v>
      </c>
      <c r="E31" s="880">
        <v>7</v>
      </c>
      <c r="F31" s="880">
        <v>62</v>
      </c>
      <c r="G31" s="880">
        <v>62</v>
      </c>
      <c r="H31" s="880">
        <v>62</v>
      </c>
      <c r="I31" s="880">
        <v>0</v>
      </c>
      <c r="J31" s="880">
        <v>0</v>
      </c>
      <c r="K31" s="878">
        <v>0</v>
      </c>
      <c r="L31" s="880">
        <v>162</v>
      </c>
      <c r="M31" s="879">
        <v>15</v>
      </c>
      <c r="N31" s="880">
        <v>2</v>
      </c>
      <c r="O31" s="880">
        <v>0</v>
      </c>
      <c r="P31" s="912">
        <v>139</v>
      </c>
      <c r="Q31" s="880">
        <v>39</v>
      </c>
      <c r="R31" s="880">
        <v>105</v>
      </c>
      <c r="S31" s="880">
        <v>8</v>
      </c>
      <c r="T31" s="880">
        <v>0</v>
      </c>
      <c r="U31" s="880">
        <v>4</v>
      </c>
    </row>
    <row r="32" spans="1:21" ht="16.5" customHeight="1">
      <c r="A32" s="911" t="s">
        <v>766</v>
      </c>
      <c r="B32" s="880">
        <v>81</v>
      </c>
      <c r="C32" s="880">
        <v>2</v>
      </c>
      <c r="D32" s="880">
        <v>0</v>
      </c>
      <c r="E32" s="880">
        <v>2</v>
      </c>
      <c r="F32" s="880">
        <v>79</v>
      </c>
      <c r="G32" s="880">
        <v>23</v>
      </c>
      <c r="H32" s="880">
        <v>79</v>
      </c>
      <c r="I32" s="880">
        <v>0</v>
      </c>
      <c r="J32" s="880">
        <v>0</v>
      </c>
      <c r="K32" s="878">
        <v>0</v>
      </c>
      <c r="L32" s="880">
        <v>123</v>
      </c>
      <c r="M32" s="879">
        <v>46</v>
      </c>
      <c r="N32" s="880">
        <v>0</v>
      </c>
      <c r="O32" s="880">
        <v>27</v>
      </c>
      <c r="P32" s="912">
        <v>75</v>
      </c>
      <c r="Q32" s="880">
        <v>4</v>
      </c>
      <c r="R32" s="880">
        <v>42</v>
      </c>
      <c r="S32" s="880">
        <v>2</v>
      </c>
      <c r="T32" s="880">
        <v>0</v>
      </c>
      <c r="U32" s="880">
        <v>0</v>
      </c>
    </row>
    <row r="33" spans="1:21" ht="16.5" customHeight="1">
      <c r="A33" s="911" t="s">
        <v>767</v>
      </c>
      <c r="B33" s="880">
        <v>522</v>
      </c>
      <c r="C33" s="880">
        <v>50</v>
      </c>
      <c r="D33" s="880">
        <v>32</v>
      </c>
      <c r="E33" s="880">
        <v>47</v>
      </c>
      <c r="F33" s="880">
        <v>450</v>
      </c>
      <c r="G33" s="880">
        <v>306</v>
      </c>
      <c r="H33" s="880">
        <v>444</v>
      </c>
      <c r="I33" s="880">
        <v>22</v>
      </c>
      <c r="J33" s="880">
        <v>22</v>
      </c>
      <c r="K33" s="878">
        <v>18</v>
      </c>
      <c r="L33" s="880">
        <v>625</v>
      </c>
      <c r="M33" s="879">
        <v>99</v>
      </c>
      <c r="N33" s="880">
        <v>13</v>
      </c>
      <c r="O33" s="880">
        <v>50</v>
      </c>
      <c r="P33" s="912">
        <v>472</v>
      </c>
      <c r="Q33" s="880">
        <v>82</v>
      </c>
      <c r="R33" s="880">
        <v>250</v>
      </c>
      <c r="S33" s="880">
        <v>54</v>
      </c>
      <c r="T33" s="880">
        <v>15</v>
      </c>
      <c r="U33" s="880">
        <v>42</v>
      </c>
    </row>
    <row r="34" spans="1:21" ht="16.5" customHeight="1">
      <c r="A34" s="911" t="s">
        <v>768</v>
      </c>
      <c r="B34" s="880">
        <v>568</v>
      </c>
      <c r="C34" s="880">
        <v>13</v>
      </c>
      <c r="D34" s="880">
        <v>12</v>
      </c>
      <c r="E34" s="880">
        <v>13</v>
      </c>
      <c r="F34" s="880">
        <v>551</v>
      </c>
      <c r="G34" s="880">
        <v>142</v>
      </c>
      <c r="H34" s="880">
        <v>242</v>
      </c>
      <c r="I34" s="880">
        <v>4</v>
      </c>
      <c r="J34" s="880">
        <v>0</v>
      </c>
      <c r="K34" s="878">
        <v>4</v>
      </c>
      <c r="L34" s="880">
        <v>367</v>
      </c>
      <c r="M34" s="879">
        <v>48</v>
      </c>
      <c r="N34" s="880">
        <v>13</v>
      </c>
      <c r="O34" s="880">
        <v>28</v>
      </c>
      <c r="P34" s="912">
        <v>315</v>
      </c>
      <c r="Q34" s="880">
        <v>68</v>
      </c>
      <c r="R34" s="880">
        <v>125</v>
      </c>
      <c r="S34" s="880">
        <v>4</v>
      </c>
      <c r="T34" s="880">
        <v>0</v>
      </c>
      <c r="U34" s="880">
        <v>3</v>
      </c>
    </row>
    <row r="35" spans="1:21" ht="16.5" customHeight="1">
      <c r="A35" s="911" t="s">
        <v>769</v>
      </c>
      <c r="B35" s="880">
        <v>104</v>
      </c>
      <c r="C35" s="880">
        <v>4</v>
      </c>
      <c r="D35" s="880">
        <v>4</v>
      </c>
      <c r="E35" s="880">
        <v>4</v>
      </c>
      <c r="F35" s="880">
        <v>96</v>
      </c>
      <c r="G35" s="880">
        <v>66</v>
      </c>
      <c r="H35" s="880">
        <v>96</v>
      </c>
      <c r="I35" s="880">
        <v>4</v>
      </c>
      <c r="J35" s="880">
        <v>0</v>
      </c>
      <c r="K35" s="878">
        <v>4</v>
      </c>
      <c r="L35" s="880">
        <v>304</v>
      </c>
      <c r="M35" s="879">
        <v>51</v>
      </c>
      <c r="N35" s="880">
        <v>0</v>
      </c>
      <c r="O35" s="880">
        <v>0</v>
      </c>
      <c r="P35" s="912">
        <v>243</v>
      </c>
      <c r="Q35" s="880">
        <v>31</v>
      </c>
      <c r="R35" s="880">
        <v>78</v>
      </c>
      <c r="S35" s="880">
        <v>10</v>
      </c>
      <c r="T35" s="880">
        <v>0</v>
      </c>
      <c r="U35" s="880">
        <v>0</v>
      </c>
    </row>
    <row r="36" spans="1:21" ht="16.5" customHeight="1">
      <c r="A36" s="911" t="s">
        <v>770</v>
      </c>
      <c r="B36" s="880">
        <v>80</v>
      </c>
      <c r="C36" s="880">
        <v>2</v>
      </c>
      <c r="D36" s="880">
        <v>2</v>
      </c>
      <c r="E36" s="880">
        <v>2</v>
      </c>
      <c r="F36" s="880">
        <v>72</v>
      </c>
      <c r="G36" s="880">
        <v>56</v>
      </c>
      <c r="H36" s="880">
        <v>72</v>
      </c>
      <c r="I36" s="880">
        <v>6</v>
      </c>
      <c r="J36" s="880">
        <v>0</v>
      </c>
      <c r="K36" s="878">
        <v>6</v>
      </c>
      <c r="L36" s="880">
        <v>180</v>
      </c>
      <c r="M36" s="879">
        <v>0</v>
      </c>
      <c r="N36" s="880">
        <v>0</v>
      </c>
      <c r="O36" s="880">
        <v>0</v>
      </c>
      <c r="P36" s="912">
        <v>165</v>
      </c>
      <c r="Q36" s="880">
        <v>26</v>
      </c>
      <c r="R36" s="880">
        <v>56</v>
      </c>
      <c r="S36" s="880">
        <v>15</v>
      </c>
      <c r="T36" s="880">
        <v>0</v>
      </c>
      <c r="U36" s="880">
        <v>7</v>
      </c>
    </row>
    <row r="37" spans="1:21" ht="16.5" customHeight="1">
      <c r="A37" s="911" t="s">
        <v>771</v>
      </c>
      <c r="B37" s="880">
        <v>77</v>
      </c>
      <c r="C37" s="880">
        <v>5</v>
      </c>
      <c r="D37" s="880">
        <v>3</v>
      </c>
      <c r="E37" s="880">
        <v>5</v>
      </c>
      <c r="F37" s="880">
        <v>72</v>
      </c>
      <c r="G37" s="880">
        <v>31</v>
      </c>
      <c r="H37" s="880">
        <v>71</v>
      </c>
      <c r="I37" s="880">
        <v>0</v>
      </c>
      <c r="J37" s="880">
        <v>0</v>
      </c>
      <c r="K37" s="878">
        <v>0</v>
      </c>
      <c r="L37" s="880">
        <v>249</v>
      </c>
      <c r="M37" s="879">
        <v>68</v>
      </c>
      <c r="N37" s="880">
        <v>11</v>
      </c>
      <c r="O37" s="880">
        <v>58</v>
      </c>
      <c r="P37" s="912">
        <v>181</v>
      </c>
      <c r="Q37" s="880">
        <v>21</v>
      </c>
      <c r="R37" s="880">
        <v>112</v>
      </c>
      <c r="S37" s="880">
        <v>0</v>
      </c>
      <c r="T37" s="880">
        <v>0</v>
      </c>
      <c r="U37" s="880">
        <v>0</v>
      </c>
    </row>
    <row r="38" spans="1:21" ht="16.5" customHeight="1">
      <c r="A38" s="911" t="s">
        <v>772</v>
      </c>
      <c r="B38" s="880">
        <v>121</v>
      </c>
      <c r="C38" s="880">
        <v>29</v>
      </c>
      <c r="D38" s="880">
        <v>2</v>
      </c>
      <c r="E38" s="880">
        <v>29</v>
      </c>
      <c r="F38" s="880">
        <v>86</v>
      </c>
      <c r="G38" s="880">
        <v>44</v>
      </c>
      <c r="H38" s="880">
        <v>84</v>
      </c>
      <c r="I38" s="880">
        <v>6</v>
      </c>
      <c r="J38" s="880">
        <v>4</v>
      </c>
      <c r="K38" s="878">
        <v>6</v>
      </c>
      <c r="L38" s="880">
        <v>211</v>
      </c>
      <c r="M38" s="879">
        <v>85</v>
      </c>
      <c r="N38" s="880">
        <v>6</v>
      </c>
      <c r="O38" s="880">
        <v>64</v>
      </c>
      <c r="P38" s="912">
        <v>114</v>
      </c>
      <c r="Q38" s="880">
        <v>16</v>
      </c>
      <c r="R38" s="880">
        <v>71</v>
      </c>
      <c r="S38" s="880">
        <v>12</v>
      </c>
      <c r="T38" s="880">
        <v>4</v>
      </c>
      <c r="U38" s="880">
        <v>6</v>
      </c>
    </row>
    <row r="39" spans="1:21" ht="16.5" customHeight="1">
      <c r="A39" s="911" t="s">
        <v>773</v>
      </c>
      <c r="B39" s="880">
        <v>76</v>
      </c>
      <c r="C39" s="880">
        <v>7</v>
      </c>
      <c r="D39" s="880">
        <v>1</v>
      </c>
      <c r="E39" s="880">
        <v>4</v>
      </c>
      <c r="F39" s="880">
        <v>64</v>
      </c>
      <c r="G39" s="880">
        <v>24</v>
      </c>
      <c r="H39" s="880">
        <v>51</v>
      </c>
      <c r="I39" s="880">
        <v>5</v>
      </c>
      <c r="J39" s="880">
        <v>0</v>
      </c>
      <c r="K39" s="878">
        <v>5</v>
      </c>
      <c r="L39" s="880">
        <v>173</v>
      </c>
      <c r="M39" s="879">
        <v>35</v>
      </c>
      <c r="N39" s="880">
        <v>3</v>
      </c>
      <c r="O39" s="880">
        <v>8</v>
      </c>
      <c r="P39" s="912">
        <v>114</v>
      </c>
      <c r="Q39" s="880">
        <v>2</v>
      </c>
      <c r="R39" s="880">
        <v>7</v>
      </c>
      <c r="S39" s="880">
        <v>24</v>
      </c>
      <c r="T39" s="880">
        <v>0</v>
      </c>
      <c r="U39" s="880">
        <v>0</v>
      </c>
    </row>
    <row r="40" spans="1:21" ht="16.5" customHeight="1">
      <c r="A40" s="911" t="s">
        <v>774</v>
      </c>
      <c r="B40" s="880">
        <v>198</v>
      </c>
      <c r="C40" s="880">
        <v>43</v>
      </c>
      <c r="D40" s="880">
        <v>14</v>
      </c>
      <c r="E40" s="880">
        <v>37</v>
      </c>
      <c r="F40" s="880">
        <v>145</v>
      </c>
      <c r="G40" s="880">
        <v>103</v>
      </c>
      <c r="H40" s="880">
        <v>137</v>
      </c>
      <c r="I40" s="880">
        <v>10</v>
      </c>
      <c r="J40" s="880">
        <v>10</v>
      </c>
      <c r="K40" s="878">
        <v>10</v>
      </c>
      <c r="L40" s="880">
        <v>317</v>
      </c>
      <c r="M40" s="879">
        <v>74</v>
      </c>
      <c r="N40" s="880">
        <v>5</v>
      </c>
      <c r="O40" s="880">
        <v>33</v>
      </c>
      <c r="P40" s="912">
        <v>233</v>
      </c>
      <c r="Q40" s="880">
        <v>30</v>
      </c>
      <c r="R40" s="880">
        <v>158</v>
      </c>
      <c r="S40" s="880">
        <v>10</v>
      </c>
      <c r="T40" s="880">
        <v>10</v>
      </c>
      <c r="U40" s="880">
        <v>10</v>
      </c>
    </row>
    <row r="41" spans="1:21" ht="16.5" customHeight="1">
      <c r="A41" s="911" t="s">
        <v>775</v>
      </c>
      <c r="B41" s="880">
        <v>243</v>
      </c>
      <c r="C41" s="880">
        <v>2</v>
      </c>
      <c r="D41" s="880">
        <v>2</v>
      </c>
      <c r="E41" s="880">
        <v>2</v>
      </c>
      <c r="F41" s="880">
        <v>241</v>
      </c>
      <c r="G41" s="880">
        <v>135</v>
      </c>
      <c r="H41" s="880">
        <v>215</v>
      </c>
      <c r="I41" s="880">
        <v>0</v>
      </c>
      <c r="J41" s="880">
        <v>0</v>
      </c>
      <c r="K41" s="878">
        <v>0</v>
      </c>
      <c r="L41" s="880">
        <v>227</v>
      </c>
      <c r="M41" s="879">
        <v>30</v>
      </c>
      <c r="N41" s="880">
        <v>7</v>
      </c>
      <c r="O41" s="880">
        <v>12</v>
      </c>
      <c r="P41" s="912">
        <v>197</v>
      </c>
      <c r="Q41" s="880">
        <v>36</v>
      </c>
      <c r="R41" s="880">
        <v>115</v>
      </c>
      <c r="S41" s="880">
        <v>0</v>
      </c>
      <c r="T41" s="880">
        <v>0</v>
      </c>
      <c r="U41" s="880">
        <v>0</v>
      </c>
    </row>
    <row r="42" spans="1:21" ht="16.5" customHeight="1">
      <c r="A42" s="911" t="s">
        <v>776</v>
      </c>
      <c r="B42" s="880">
        <v>162</v>
      </c>
      <c r="C42" s="880">
        <v>7</v>
      </c>
      <c r="D42" s="880">
        <v>7</v>
      </c>
      <c r="E42" s="880">
        <v>7</v>
      </c>
      <c r="F42" s="880">
        <v>144</v>
      </c>
      <c r="G42" s="880">
        <v>92</v>
      </c>
      <c r="H42" s="880">
        <v>143</v>
      </c>
      <c r="I42" s="880">
        <v>11</v>
      </c>
      <c r="J42" s="880">
        <v>2</v>
      </c>
      <c r="K42" s="878">
        <v>11</v>
      </c>
      <c r="L42" s="880">
        <v>177</v>
      </c>
      <c r="M42" s="879">
        <v>24</v>
      </c>
      <c r="N42" s="880">
        <v>2</v>
      </c>
      <c r="O42" s="880">
        <v>10</v>
      </c>
      <c r="P42" s="912">
        <v>131</v>
      </c>
      <c r="Q42" s="880">
        <v>23</v>
      </c>
      <c r="R42" s="880">
        <v>106</v>
      </c>
      <c r="S42" s="880">
        <v>22</v>
      </c>
      <c r="T42" s="880">
        <v>4</v>
      </c>
      <c r="U42" s="880">
        <v>8</v>
      </c>
    </row>
    <row r="43" spans="1:21" ht="16.5" customHeight="1">
      <c r="A43" s="911" t="s">
        <v>777</v>
      </c>
      <c r="B43" s="880">
        <v>197</v>
      </c>
      <c r="C43" s="880">
        <v>2</v>
      </c>
      <c r="D43" s="880">
        <v>2</v>
      </c>
      <c r="E43" s="880">
        <v>2</v>
      </c>
      <c r="F43" s="880">
        <v>134</v>
      </c>
      <c r="G43" s="880">
        <v>106</v>
      </c>
      <c r="H43" s="880">
        <v>134</v>
      </c>
      <c r="I43" s="880">
        <v>61</v>
      </c>
      <c r="J43" s="880">
        <v>5</v>
      </c>
      <c r="K43" s="878">
        <v>7</v>
      </c>
      <c r="L43" s="880">
        <v>188</v>
      </c>
      <c r="M43" s="879">
        <v>14</v>
      </c>
      <c r="N43" s="880">
        <v>4</v>
      </c>
      <c r="O43" s="880">
        <v>8</v>
      </c>
      <c r="P43" s="912">
        <v>169</v>
      </c>
      <c r="Q43" s="880">
        <v>18</v>
      </c>
      <c r="R43" s="880">
        <v>48</v>
      </c>
      <c r="S43" s="880">
        <v>5</v>
      </c>
      <c r="T43" s="880">
        <v>0</v>
      </c>
      <c r="U43" s="880">
        <v>0</v>
      </c>
    </row>
    <row r="44" spans="1:21" ht="16.5" customHeight="1">
      <c r="A44" s="911" t="s">
        <v>778</v>
      </c>
      <c r="B44" s="880">
        <v>208</v>
      </c>
      <c r="C44" s="880">
        <v>15</v>
      </c>
      <c r="D44" s="880">
        <v>3</v>
      </c>
      <c r="E44" s="880">
        <v>15</v>
      </c>
      <c r="F44" s="880">
        <v>146</v>
      </c>
      <c r="G44" s="880">
        <v>37</v>
      </c>
      <c r="H44" s="880">
        <v>146</v>
      </c>
      <c r="I44" s="880">
        <v>47</v>
      </c>
      <c r="J44" s="880">
        <v>8</v>
      </c>
      <c r="K44" s="878">
        <v>47</v>
      </c>
      <c r="L44" s="880">
        <v>225</v>
      </c>
      <c r="M44" s="879">
        <v>24</v>
      </c>
      <c r="N44" s="880">
        <v>0</v>
      </c>
      <c r="O44" s="880">
        <v>10</v>
      </c>
      <c r="P44" s="912">
        <v>172</v>
      </c>
      <c r="Q44" s="880">
        <v>16</v>
      </c>
      <c r="R44" s="880">
        <v>72</v>
      </c>
      <c r="S44" s="880">
        <v>29</v>
      </c>
      <c r="T44" s="880">
        <v>2</v>
      </c>
      <c r="U44" s="880">
        <v>15</v>
      </c>
    </row>
    <row r="45" spans="1:21" ht="16.5" customHeight="1">
      <c r="A45" s="911" t="s">
        <v>779</v>
      </c>
      <c r="B45" s="880">
        <v>141</v>
      </c>
      <c r="C45" s="880">
        <v>17</v>
      </c>
      <c r="D45" s="880">
        <v>13</v>
      </c>
      <c r="E45" s="880">
        <v>17</v>
      </c>
      <c r="F45" s="880">
        <v>103</v>
      </c>
      <c r="G45" s="880">
        <v>93</v>
      </c>
      <c r="H45" s="880">
        <v>103</v>
      </c>
      <c r="I45" s="880">
        <v>21</v>
      </c>
      <c r="J45" s="880">
        <v>21</v>
      </c>
      <c r="K45" s="878">
        <v>19</v>
      </c>
      <c r="L45" s="880">
        <v>239</v>
      </c>
      <c r="M45" s="879">
        <v>77</v>
      </c>
      <c r="N45" s="880">
        <v>6</v>
      </c>
      <c r="O45" s="880">
        <v>27</v>
      </c>
      <c r="P45" s="912">
        <v>148</v>
      </c>
      <c r="Q45" s="880">
        <v>27</v>
      </c>
      <c r="R45" s="880">
        <v>55</v>
      </c>
      <c r="S45" s="880">
        <v>14</v>
      </c>
      <c r="T45" s="880">
        <v>9</v>
      </c>
      <c r="U45" s="880">
        <v>14</v>
      </c>
    </row>
    <row r="46" spans="1:21" ht="16.5" customHeight="1">
      <c r="A46" s="911" t="s">
        <v>780</v>
      </c>
      <c r="B46" s="880">
        <v>446</v>
      </c>
      <c r="C46" s="880">
        <v>25</v>
      </c>
      <c r="D46" s="880">
        <v>8</v>
      </c>
      <c r="E46" s="880">
        <v>25</v>
      </c>
      <c r="F46" s="880">
        <v>404</v>
      </c>
      <c r="G46" s="880">
        <v>249</v>
      </c>
      <c r="H46" s="880">
        <v>400</v>
      </c>
      <c r="I46" s="880">
        <v>17</v>
      </c>
      <c r="J46" s="880">
        <v>11</v>
      </c>
      <c r="K46" s="878">
        <v>17</v>
      </c>
      <c r="L46" s="880">
        <v>601</v>
      </c>
      <c r="M46" s="879">
        <v>117</v>
      </c>
      <c r="N46" s="880">
        <v>4</v>
      </c>
      <c r="O46" s="880">
        <v>56</v>
      </c>
      <c r="P46" s="912">
        <v>403</v>
      </c>
      <c r="Q46" s="880">
        <v>97</v>
      </c>
      <c r="R46" s="880">
        <v>199</v>
      </c>
      <c r="S46" s="880">
        <v>81</v>
      </c>
      <c r="T46" s="880">
        <v>3</v>
      </c>
      <c r="U46" s="880">
        <v>47</v>
      </c>
    </row>
    <row r="47" spans="1:21" ht="16.5" customHeight="1">
      <c r="A47" s="911" t="s">
        <v>781</v>
      </c>
      <c r="B47" s="880">
        <v>135</v>
      </c>
      <c r="C47" s="880">
        <v>18</v>
      </c>
      <c r="D47" s="880">
        <v>8</v>
      </c>
      <c r="E47" s="880">
        <v>18</v>
      </c>
      <c r="F47" s="880">
        <v>113</v>
      </c>
      <c r="G47" s="880">
        <v>55</v>
      </c>
      <c r="H47" s="880">
        <v>109</v>
      </c>
      <c r="I47" s="880">
        <v>4</v>
      </c>
      <c r="J47" s="880">
        <v>4</v>
      </c>
      <c r="K47" s="878">
        <v>4</v>
      </c>
      <c r="L47" s="880">
        <v>187</v>
      </c>
      <c r="M47" s="879">
        <v>15</v>
      </c>
      <c r="N47" s="880">
        <v>2</v>
      </c>
      <c r="O47" s="880">
        <v>8</v>
      </c>
      <c r="P47" s="912">
        <v>165</v>
      </c>
      <c r="Q47" s="880">
        <v>40</v>
      </c>
      <c r="R47" s="880">
        <v>96</v>
      </c>
      <c r="S47" s="880">
        <v>7</v>
      </c>
      <c r="T47" s="880">
        <v>4</v>
      </c>
      <c r="U47" s="880">
        <v>7</v>
      </c>
    </row>
    <row r="48" spans="1:21" ht="16.5" customHeight="1">
      <c r="A48" s="911" t="s">
        <v>782</v>
      </c>
      <c r="B48" s="880">
        <v>243</v>
      </c>
      <c r="C48" s="880">
        <v>15</v>
      </c>
      <c r="D48" s="880">
        <v>12</v>
      </c>
      <c r="E48" s="880">
        <v>12</v>
      </c>
      <c r="F48" s="880">
        <v>213</v>
      </c>
      <c r="G48" s="880">
        <v>154</v>
      </c>
      <c r="H48" s="880">
        <v>211</v>
      </c>
      <c r="I48" s="880">
        <v>15</v>
      </c>
      <c r="J48" s="880">
        <v>15</v>
      </c>
      <c r="K48" s="878">
        <v>15</v>
      </c>
      <c r="L48" s="880">
        <v>412</v>
      </c>
      <c r="M48" s="879">
        <v>61</v>
      </c>
      <c r="N48" s="880">
        <v>5</v>
      </c>
      <c r="O48" s="880">
        <v>31</v>
      </c>
      <c r="P48" s="912">
        <v>347</v>
      </c>
      <c r="Q48" s="880">
        <v>77</v>
      </c>
      <c r="R48" s="880">
        <v>185</v>
      </c>
      <c r="S48" s="880">
        <v>4</v>
      </c>
      <c r="T48" s="880">
        <v>0</v>
      </c>
      <c r="U48" s="880">
        <v>4</v>
      </c>
    </row>
    <row r="49" spans="1:21" ht="16.5" customHeight="1">
      <c r="A49" s="911" t="s">
        <v>783</v>
      </c>
      <c r="B49" s="880">
        <v>177</v>
      </c>
      <c r="C49" s="880">
        <v>22</v>
      </c>
      <c r="D49" s="880">
        <v>10</v>
      </c>
      <c r="E49" s="880">
        <v>22</v>
      </c>
      <c r="F49" s="880">
        <v>125</v>
      </c>
      <c r="G49" s="880">
        <v>66</v>
      </c>
      <c r="H49" s="880">
        <v>124</v>
      </c>
      <c r="I49" s="880">
        <v>30</v>
      </c>
      <c r="J49" s="880">
        <v>11</v>
      </c>
      <c r="K49" s="878">
        <v>30</v>
      </c>
      <c r="L49" s="880">
        <v>218</v>
      </c>
      <c r="M49" s="879">
        <v>60</v>
      </c>
      <c r="N49" s="880">
        <v>17</v>
      </c>
      <c r="O49" s="880">
        <v>53</v>
      </c>
      <c r="P49" s="912">
        <v>149</v>
      </c>
      <c r="Q49" s="880">
        <v>38</v>
      </c>
      <c r="R49" s="880">
        <v>124</v>
      </c>
      <c r="S49" s="880">
        <v>9</v>
      </c>
      <c r="T49" s="880">
        <v>4</v>
      </c>
      <c r="U49" s="880">
        <v>7</v>
      </c>
    </row>
    <row r="50" spans="1:21" ht="16.5" customHeight="1">
      <c r="A50" s="911" t="s">
        <v>784</v>
      </c>
      <c r="B50" s="880">
        <v>193</v>
      </c>
      <c r="C50" s="880">
        <v>6</v>
      </c>
      <c r="D50" s="880">
        <v>1</v>
      </c>
      <c r="E50" s="880">
        <v>5</v>
      </c>
      <c r="F50" s="880">
        <v>184</v>
      </c>
      <c r="G50" s="880">
        <v>86</v>
      </c>
      <c r="H50" s="880">
        <v>176</v>
      </c>
      <c r="I50" s="880">
        <v>3</v>
      </c>
      <c r="J50" s="880">
        <v>1</v>
      </c>
      <c r="K50" s="878">
        <v>3</v>
      </c>
      <c r="L50" s="880">
        <v>200</v>
      </c>
      <c r="M50" s="879">
        <v>32</v>
      </c>
      <c r="N50" s="880">
        <v>8</v>
      </c>
      <c r="O50" s="880">
        <v>16</v>
      </c>
      <c r="P50" s="912">
        <v>168</v>
      </c>
      <c r="Q50" s="880">
        <v>34</v>
      </c>
      <c r="R50" s="880">
        <v>87</v>
      </c>
      <c r="S50" s="880">
        <v>0</v>
      </c>
      <c r="T50" s="880">
        <v>0</v>
      </c>
      <c r="U50" s="880">
        <v>0</v>
      </c>
    </row>
    <row r="51" spans="1:21" ht="16.5" customHeight="1">
      <c r="A51" s="911" t="s">
        <v>785</v>
      </c>
      <c r="B51" s="880">
        <v>145</v>
      </c>
      <c r="C51" s="880">
        <v>7</v>
      </c>
      <c r="D51" s="880">
        <v>3</v>
      </c>
      <c r="E51" s="880">
        <v>7</v>
      </c>
      <c r="F51" s="880">
        <v>113</v>
      </c>
      <c r="G51" s="880">
        <v>86</v>
      </c>
      <c r="H51" s="880">
        <v>109</v>
      </c>
      <c r="I51" s="880">
        <v>25</v>
      </c>
      <c r="J51" s="880">
        <v>21</v>
      </c>
      <c r="K51" s="878">
        <v>25</v>
      </c>
      <c r="L51" s="880">
        <v>199</v>
      </c>
      <c r="M51" s="879">
        <v>9</v>
      </c>
      <c r="N51" s="880">
        <v>0</v>
      </c>
      <c r="O51" s="880">
        <v>8</v>
      </c>
      <c r="P51" s="912">
        <v>173</v>
      </c>
      <c r="Q51" s="880">
        <v>48</v>
      </c>
      <c r="R51" s="880">
        <v>129</v>
      </c>
      <c r="S51" s="880">
        <v>17</v>
      </c>
      <c r="T51" s="880">
        <v>10</v>
      </c>
      <c r="U51" s="880">
        <v>17</v>
      </c>
    </row>
    <row r="52" spans="1:21" ht="16.5" customHeight="1">
      <c r="A52" s="911" t="s">
        <v>786</v>
      </c>
      <c r="B52" s="880">
        <v>398</v>
      </c>
      <c r="C52" s="880">
        <v>17</v>
      </c>
      <c r="D52" s="880">
        <v>12</v>
      </c>
      <c r="E52" s="880">
        <v>17</v>
      </c>
      <c r="F52" s="880">
        <v>319</v>
      </c>
      <c r="G52" s="880">
        <v>220</v>
      </c>
      <c r="H52" s="880">
        <v>305</v>
      </c>
      <c r="I52" s="880">
        <v>62</v>
      </c>
      <c r="J52" s="880">
        <v>20</v>
      </c>
      <c r="K52" s="878">
        <v>62</v>
      </c>
      <c r="L52" s="880">
        <v>495</v>
      </c>
      <c r="M52" s="879">
        <v>164</v>
      </c>
      <c r="N52" s="880">
        <v>17</v>
      </c>
      <c r="O52" s="880">
        <v>76</v>
      </c>
      <c r="P52" s="912">
        <v>243</v>
      </c>
      <c r="Q52" s="880">
        <v>74</v>
      </c>
      <c r="R52" s="880">
        <v>143</v>
      </c>
      <c r="S52" s="880">
        <v>88</v>
      </c>
      <c r="T52" s="880">
        <v>17</v>
      </c>
      <c r="U52" s="880">
        <v>31</v>
      </c>
    </row>
    <row r="53" spans="1:21" ht="16.5" customHeight="1">
      <c r="A53" s="911" t="s">
        <v>787</v>
      </c>
      <c r="B53" s="880">
        <v>161</v>
      </c>
      <c r="C53" s="880">
        <v>13</v>
      </c>
      <c r="D53" s="880">
        <v>0</v>
      </c>
      <c r="E53" s="880">
        <v>11</v>
      </c>
      <c r="F53" s="880">
        <v>142</v>
      </c>
      <c r="G53" s="880">
        <v>62</v>
      </c>
      <c r="H53" s="880">
        <v>117</v>
      </c>
      <c r="I53" s="880">
        <v>6</v>
      </c>
      <c r="J53" s="880">
        <v>0</v>
      </c>
      <c r="K53" s="878">
        <v>4</v>
      </c>
      <c r="L53" s="880">
        <v>221</v>
      </c>
      <c r="M53" s="879">
        <v>27</v>
      </c>
      <c r="N53" s="880">
        <v>7</v>
      </c>
      <c r="O53" s="880">
        <v>9</v>
      </c>
      <c r="P53" s="912">
        <v>190</v>
      </c>
      <c r="Q53" s="880">
        <v>18</v>
      </c>
      <c r="R53" s="880">
        <v>111</v>
      </c>
      <c r="S53" s="880">
        <v>4</v>
      </c>
      <c r="T53" s="880">
        <v>0</v>
      </c>
      <c r="U53" s="880">
        <v>2</v>
      </c>
    </row>
    <row r="54" spans="1:21" ht="16.5" customHeight="1">
      <c r="A54" s="911" t="s">
        <v>788</v>
      </c>
      <c r="B54" s="880">
        <v>643</v>
      </c>
      <c r="C54" s="880">
        <v>64</v>
      </c>
      <c r="D54" s="880">
        <v>4</v>
      </c>
      <c r="E54" s="880">
        <v>4</v>
      </c>
      <c r="F54" s="880">
        <v>579</v>
      </c>
      <c r="G54" s="880">
        <v>167</v>
      </c>
      <c r="H54" s="880">
        <v>198</v>
      </c>
      <c r="I54" s="880">
        <v>0</v>
      </c>
      <c r="J54" s="880">
        <v>0</v>
      </c>
      <c r="K54" s="878">
        <v>0</v>
      </c>
      <c r="L54" s="880">
        <v>329</v>
      </c>
      <c r="M54" s="879">
        <v>40</v>
      </c>
      <c r="N54" s="880">
        <v>18</v>
      </c>
      <c r="O54" s="880">
        <v>35</v>
      </c>
      <c r="P54" s="912">
        <v>286</v>
      </c>
      <c r="Q54" s="880">
        <v>116</v>
      </c>
      <c r="R54" s="880">
        <v>139</v>
      </c>
      <c r="S54" s="880">
        <v>3</v>
      </c>
      <c r="T54" s="880">
        <v>0</v>
      </c>
      <c r="U54" s="880">
        <v>2</v>
      </c>
    </row>
    <row r="55" spans="1:21" ht="16.5" customHeight="1">
      <c r="A55" s="911" t="s">
        <v>789</v>
      </c>
      <c r="B55" s="880">
        <v>71</v>
      </c>
      <c r="C55" s="880">
        <v>2</v>
      </c>
      <c r="D55" s="880">
        <v>2</v>
      </c>
      <c r="E55" s="880">
        <v>2</v>
      </c>
      <c r="F55" s="880">
        <v>68</v>
      </c>
      <c r="G55" s="880">
        <v>35</v>
      </c>
      <c r="H55" s="880">
        <v>59</v>
      </c>
      <c r="I55" s="880">
        <v>1</v>
      </c>
      <c r="J55" s="880">
        <v>0</v>
      </c>
      <c r="K55" s="878">
        <v>0</v>
      </c>
      <c r="L55" s="880">
        <v>268</v>
      </c>
      <c r="M55" s="879">
        <v>16</v>
      </c>
      <c r="N55" s="880">
        <v>0</v>
      </c>
      <c r="O55" s="880">
        <v>0</v>
      </c>
      <c r="P55" s="912">
        <v>251</v>
      </c>
      <c r="Q55" s="880">
        <v>3</v>
      </c>
      <c r="R55" s="880">
        <v>54</v>
      </c>
      <c r="S55" s="880">
        <v>1</v>
      </c>
      <c r="T55" s="880">
        <v>0</v>
      </c>
      <c r="U55" s="880">
        <v>0</v>
      </c>
    </row>
    <row r="56" spans="1:21" ht="16.5" customHeight="1">
      <c r="A56" s="911" t="s">
        <v>790</v>
      </c>
      <c r="B56" s="880">
        <v>53</v>
      </c>
      <c r="C56" s="880">
        <v>0</v>
      </c>
      <c r="D56" s="880">
        <v>0</v>
      </c>
      <c r="E56" s="880">
        <v>0</v>
      </c>
      <c r="F56" s="880">
        <v>50</v>
      </c>
      <c r="G56" s="880">
        <v>34</v>
      </c>
      <c r="H56" s="880">
        <v>41</v>
      </c>
      <c r="I56" s="880">
        <v>3</v>
      </c>
      <c r="J56" s="880">
        <v>0</v>
      </c>
      <c r="K56" s="878">
        <v>0</v>
      </c>
      <c r="L56" s="880">
        <v>69</v>
      </c>
      <c r="M56" s="879">
        <v>5</v>
      </c>
      <c r="N56" s="880">
        <v>5</v>
      </c>
      <c r="O56" s="880">
        <v>4</v>
      </c>
      <c r="P56" s="912">
        <v>64</v>
      </c>
      <c r="Q56" s="880">
        <v>16</v>
      </c>
      <c r="R56" s="880">
        <v>43</v>
      </c>
      <c r="S56" s="880">
        <v>0</v>
      </c>
      <c r="T56" s="880">
        <v>0</v>
      </c>
      <c r="U56" s="880">
        <v>0</v>
      </c>
    </row>
    <row r="57" spans="1:21" ht="16.5" customHeight="1">
      <c r="A57" s="911" t="s">
        <v>791</v>
      </c>
      <c r="B57" s="880">
        <v>80</v>
      </c>
      <c r="C57" s="880">
        <v>3</v>
      </c>
      <c r="D57" s="880">
        <v>3</v>
      </c>
      <c r="E57" s="880">
        <v>3</v>
      </c>
      <c r="F57" s="880">
        <v>77</v>
      </c>
      <c r="G57" s="880">
        <v>43</v>
      </c>
      <c r="H57" s="880">
        <v>68</v>
      </c>
      <c r="I57" s="880">
        <v>0</v>
      </c>
      <c r="J57" s="880">
        <v>0</v>
      </c>
      <c r="K57" s="878">
        <v>0</v>
      </c>
      <c r="L57" s="880">
        <v>155</v>
      </c>
      <c r="M57" s="879">
        <v>16</v>
      </c>
      <c r="N57" s="880">
        <v>0</v>
      </c>
      <c r="O57" s="880">
        <v>14</v>
      </c>
      <c r="P57" s="912">
        <v>139</v>
      </c>
      <c r="Q57" s="880">
        <v>13</v>
      </c>
      <c r="R57" s="880">
        <v>65</v>
      </c>
      <c r="S57" s="880">
        <v>0</v>
      </c>
      <c r="T57" s="880">
        <v>0</v>
      </c>
      <c r="U57" s="880">
        <v>0</v>
      </c>
    </row>
    <row r="58" spans="1:21" ht="16.5" customHeight="1">
      <c r="A58" s="911" t="s">
        <v>792</v>
      </c>
      <c r="B58" s="880">
        <v>183</v>
      </c>
      <c r="C58" s="880">
        <v>11</v>
      </c>
      <c r="D58" s="880">
        <v>7</v>
      </c>
      <c r="E58" s="880">
        <v>11</v>
      </c>
      <c r="F58" s="880">
        <v>172</v>
      </c>
      <c r="G58" s="880">
        <v>130</v>
      </c>
      <c r="H58" s="880">
        <v>167</v>
      </c>
      <c r="I58" s="880">
        <v>0</v>
      </c>
      <c r="J58" s="880">
        <v>0</v>
      </c>
      <c r="K58" s="878">
        <v>0</v>
      </c>
      <c r="L58" s="880">
        <v>463</v>
      </c>
      <c r="M58" s="879">
        <v>93</v>
      </c>
      <c r="N58" s="880">
        <v>8</v>
      </c>
      <c r="O58" s="880">
        <v>45</v>
      </c>
      <c r="P58" s="912">
        <v>359</v>
      </c>
      <c r="Q58" s="880">
        <v>55</v>
      </c>
      <c r="R58" s="880">
        <v>184</v>
      </c>
      <c r="S58" s="880">
        <v>11</v>
      </c>
      <c r="T58" s="880">
        <v>6</v>
      </c>
      <c r="U58" s="880">
        <v>11</v>
      </c>
    </row>
    <row r="59" spans="1:21" ht="16.5" customHeight="1">
      <c r="A59" s="911" t="s">
        <v>793</v>
      </c>
      <c r="B59" s="880">
        <v>57</v>
      </c>
      <c r="C59" s="880">
        <v>0</v>
      </c>
      <c r="D59" s="880">
        <v>0</v>
      </c>
      <c r="E59" s="880">
        <v>0</v>
      </c>
      <c r="F59" s="880">
        <v>57</v>
      </c>
      <c r="G59" s="880">
        <v>57</v>
      </c>
      <c r="H59" s="880">
        <v>55</v>
      </c>
      <c r="I59" s="880">
        <v>0</v>
      </c>
      <c r="J59" s="880">
        <v>0</v>
      </c>
      <c r="K59" s="878">
        <v>0</v>
      </c>
      <c r="L59" s="880">
        <v>45</v>
      </c>
      <c r="M59" s="879">
        <v>6</v>
      </c>
      <c r="N59" s="880">
        <v>0</v>
      </c>
      <c r="O59" s="880">
        <v>3</v>
      </c>
      <c r="P59" s="912">
        <v>39</v>
      </c>
      <c r="Q59" s="880">
        <v>16</v>
      </c>
      <c r="R59" s="880">
        <v>26</v>
      </c>
      <c r="S59" s="880">
        <v>0</v>
      </c>
      <c r="T59" s="880">
        <v>0</v>
      </c>
      <c r="U59" s="880">
        <v>0</v>
      </c>
    </row>
    <row r="60" spans="1:21" ht="16.5" customHeight="1">
      <c r="A60" s="911" t="s">
        <v>794</v>
      </c>
      <c r="B60" s="880">
        <v>23</v>
      </c>
      <c r="C60" s="880">
        <v>0</v>
      </c>
      <c r="D60" s="880">
        <v>0</v>
      </c>
      <c r="E60" s="880">
        <v>0</v>
      </c>
      <c r="F60" s="880">
        <v>23</v>
      </c>
      <c r="G60" s="880">
        <v>17</v>
      </c>
      <c r="H60" s="880">
        <v>23</v>
      </c>
      <c r="I60" s="880">
        <v>0</v>
      </c>
      <c r="J60" s="880">
        <v>0</v>
      </c>
      <c r="K60" s="878">
        <v>0</v>
      </c>
      <c r="L60" s="880">
        <v>93</v>
      </c>
      <c r="M60" s="879">
        <v>0</v>
      </c>
      <c r="N60" s="880">
        <v>0</v>
      </c>
      <c r="O60" s="880">
        <v>0</v>
      </c>
      <c r="P60" s="912">
        <v>93</v>
      </c>
      <c r="Q60" s="880">
        <v>17</v>
      </c>
      <c r="R60" s="880">
        <v>13</v>
      </c>
      <c r="S60" s="880">
        <v>0</v>
      </c>
      <c r="T60" s="880">
        <v>0</v>
      </c>
      <c r="U60" s="880">
        <v>0</v>
      </c>
    </row>
    <row r="61" spans="1:21" ht="16.5" customHeight="1">
      <c r="A61" s="911" t="s">
        <v>820</v>
      </c>
      <c r="B61" s="880">
        <v>71</v>
      </c>
      <c r="C61" s="880">
        <v>4</v>
      </c>
      <c r="D61" s="880">
        <v>4</v>
      </c>
      <c r="E61" s="880">
        <v>4</v>
      </c>
      <c r="F61" s="880">
        <v>65</v>
      </c>
      <c r="G61" s="880">
        <v>37</v>
      </c>
      <c r="H61" s="880">
        <v>62</v>
      </c>
      <c r="I61" s="880">
        <v>2</v>
      </c>
      <c r="J61" s="880">
        <v>2</v>
      </c>
      <c r="K61" s="878">
        <v>2</v>
      </c>
      <c r="L61" s="880">
        <v>87</v>
      </c>
      <c r="M61" s="879">
        <v>41</v>
      </c>
      <c r="N61" s="880">
        <v>1</v>
      </c>
      <c r="O61" s="880">
        <v>16</v>
      </c>
      <c r="P61" s="912">
        <v>42</v>
      </c>
      <c r="Q61" s="880">
        <v>11</v>
      </c>
      <c r="R61" s="880">
        <v>18</v>
      </c>
      <c r="S61" s="880">
        <v>4</v>
      </c>
      <c r="T61" s="880">
        <v>0</v>
      </c>
      <c r="U61" s="880">
        <v>4</v>
      </c>
    </row>
    <row r="62" spans="1:21" ht="16.5" customHeight="1">
      <c r="A62" s="911" t="s">
        <v>811</v>
      </c>
      <c r="B62" s="880">
        <v>42</v>
      </c>
      <c r="C62" s="880">
        <v>2</v>
      </c>
      <c r="D62" s="880">
        <v>2</v>
      </c>
      <c r="E62" s="880">
        <v>2</v>
      </c>
      <c r="F62" s="880">
        <v>40</v>
      </c>
      <c r="G62" s="880">
        <v>40</v>
      </c>
      <c r="H62" s="880">
        <v>40</v>
      </c>
      <c r="I62" s="880">
        <v>0</v>
      </c>
      <c r="J62" s="880">
        <v>0</v>
      </c>
      <c r="K62" s="878">
        <v>0</v>
      </c>
      <c r="L62" s="880">
        <v>112</v>
      </c>
      <c r="M62" s="879">
        <v>3</v>
      </c>
      <c r="N62" s="880">
        <v>3</v>
      </c>
      <c r="O62" s="880">
        <v>3</v>
      </c>
      <c r="P62" s="912">
        <v>104</v>
      </c>
      <c r="Q62" s="880">
        <v>41</v>
      </c>
      <c r="R62" s="880">
        <v>53</v>
      </c>
      <c r="S62" s="880">
        <v>5</v>
      </c>
      <c r="T62" s="880">
        <v>1</v>
      </c>
      <c r="U62" s="880">
        <v>5</v>
      </c>
    </row>
    <row r="63" spans="1:21" ht="16.5" customHeight="1">
      <c r="A63" s="911" t="s">
        <v>797</v>
      </c>
      <c r="B63" s="880">
        <v>71</v>
      </c>
      <c r="C63" s="880">
        <v>2</v>
      </c>
      <c r="D63" s="880">
        <v>2</v>
      </c>
      <c r="E63" s="880">
        <v>2</v>
      </c>
      <c r="F63" s="880">
        <v>69</v>
      </c>
      <c r="G63" s="880">
        <v>54</v>
      </c>
      <c r="H63" s="880">
        <v>67</v>
      </c>
      <c r="I63" s="880">
        <v>0</v>
      </c>
      <c r="J63" s="880">
        <v>0</v>
      </c>
      <c r="K63" s="878">
        <v>0</v>
      </c>
      <c r="L63" s="880">
        <v>145</v>
      </c>
      <c r="M63" s="879">
        <v>16</v>
      </c>
      <c r="N63" s="880">
        <v>2</v>
      </c>
      <c r="O63" s="880">
        <v>2</v>
      </c>
      <c r="P63" s="912">
        <v>129</v>
      </c>
      <c r="Q63" s="880">
        <v>28</v>
      </c>
      <c r="R63" s="880">
        <v>80</v>
      </c>
      <c r="S63" s="880">
        <v>0</v>
      </c>
      <c r="T63" s="880">
        <v>0</v>
      </c>
      <c r="U63" s="880">
        <v>0</v>
      </c>
    </row>
    <row r="64" spans="1:21" ht="16.5" customHeight="1">
      <c r="A64" s="911" t="s">
        <v>798</v>
      </c>
      <c r="B64" s="880">
        <v>228</v>
      </c>
      <c r="C64" s="880">
        <v>18</v>
      </c>
      <c r="D64" s="880">
        <v>16</v>
      </c>
      <c r="E64" s="880">
        <v>18</v>
      </c>
      <c r="F64" s="880">
        <v>204</v>
      </c>
      <c r="G64" s="880">
        <v>154</v>
      </c>
      <c r="H64" s="880">
        <v>200</v>
      </c>
      <c r="I64" s="880">
        <v>6</v>
      </c>
      <c r="J64" s="880">
        <v>6</v>
      </c>
      <c r="K64" s="878">
        <v>6</v>
      </c>
      <c r="L64" s="880">
        <v>185</v>
      </c>
      <c r="M64" s="879">
        <v>31</v>
      </c>
      <c r="N64" s="880">
        <v>7</v>
      </c>
      <c r="O64" s="880">
        <v>12</v>
      </c>
      <c r="P64" s="912">
        <v>154</v>
      </c>
      <c r="Q64" s="880">
        <v>25</v>
      </c>
      <c r="R64" s="880">
        <v>60</v>
      </c>
      <c r="S64" s="880">
        <v>0</v>
      </c>
      <c r="T64" s="880">
        <v>0</v>
      </c>
      <c r="U64" s="880">
        <v>0</v>
      </c>
    </row>
    <row r="65" spans="1:21" ht="16.5" customHeight="1">
      <c r="A65" s="911" t="s">
        <v>799</v>
      </c>
      <c r="B65" s="880">
        <v>73</v>
      </c>
      <c r="C65" s="880">
        <v>21</v>
      </c>
      <c r="D65" s="880">
        <v>4</v>
      </c>
      <c r="E65" s="880">
        <v>21</v>
      </c>
      <c r="F65" s="880">
        <v>47</v>
      </c>
      <c r="G65" s="880">
        <v>43</v>
      </c>
      <c r="H65" s="880">
        <v>47</v>
      </c>
      <c r="I65" s="880">
        <v>5</v>
      </c>
      <c r="J65" s="880">
        <v>2</v>
      </c>
      <c r="K65" s="878">
        <v>5</v>
      </c>
      <c r="L65" s="880">
        <v>60</v>
      </c>
      <c r="M65" s="879">
        <v>32</v>
      </c>
      <c r="N65" s="880">
        <v>2</v>
      </c>
      <c r="O65" s="880">
        <v>5</v>
      </c>
      <c r="P65" s="912">
        <v>15</v>
      </c>
      <c r="Q65" s="880">
        <v>1</v>
      </c>
      <c r="R65" s="880">
        <v>13</v>
      </c>
      <c r="S65" s="880">
        <v>13</v>
      </c>
      <c r="T65" s="880">
        <v>7</v>
      </c>
      <c r="U65" s="880">
        <v>11</v>
      </c>
    </row>
    <row r="66" spans="1:21" ht="16.5" customHeight="1">
      <c r="A66" s="911" t="s">
        <v>800</v>
      </c>
      <c r="B66" s="880">
        <v>11</v>
      </c>
      <c r="C66" s="880">
        <v>0</v>
      </c>
      <c r="D66" s="880">
        <v>0</v>
      </c>
      <c r="E66" s="880">
        <v>0</v>
      </c>
      <c r="F66" s="880">
        <v>11</v>
      </c>
      <c r="G66" s="880">
        <v>11</v>
      </c>
      <c r="H66" s="880">
        <v>11</v>
      </c>
      <c r="I66" s="880">
        <v>0</v>
      </c>
      <c r="J66" s="880">
        <v>0</v>
      </c>
      <c r="K66" s="878">
        <v>0</v>
      </c>
      <c r="L66" s="880">
        <v>52</v>
      </c>
      <c r="M66" s="879">
        <v>2</v>
      </c>
      <c r="N66" s="880">
        <v>2</v>
      </c>
      <c r="O66" s="880">
        <v>2</v>
      </c>
      <c r="P66" s="912">
        <v>50</v>
      </c>
      <c r="Q66" s="880">
        <v>31</v>
      </c>
      <c r="R66" s="880">
        <v>31</v>
      </c>
      <c r="S66" s="880">
        <v>0</v>
      </c>
      <c r="T66" s="880">
        <v>0</v>
      </c>
      <c r="U66" s="880">
        <v>0</v>
      </c>
    </row>
    <row r="67" spans="1:21" ht="16.5" customHeight="1">
      <c r="A67" s="911" t="s">
        <v>801</v>
      </c>
      <c r="B67" s="880">
        <v>136</v>
      </c>
      <c r="C67" s="880">
        <v>3</v>
      </c>
      <c r="D67" s="880">
        <v>3</v>
      </c>
      <c r="E67" s="880">
        <v>3</v>
      </c>
      <c r="F67" s="880">
        <v>130</v>
      </c>
      <c r="G67" s="880">
        <v>123</v>
      </c>
      <c r="H67" s="880">
        <v>130</v>
      </c>
      <c r="I67" s="880">
        <v>3</v>
      </c>
      <c r="J67" s="880">
        <v>0</v>
      </c>
      <c r="K67" s="878">
        <v>3</v>
      </c>
      <c r="L67" s="880">
        <v>211</v>
      </c>
      <c r="M67" s="879">
        <v>21</v>
      </c>
      <c r="N67" s="880">
        <v>1</v>
      </c>
      <c r="O67" s="880">
        <v>15</v>
      </c>
      <c r="P67" s="912">
        <v>185</v>
      </c>
      <c r="Q67" s="880">
        <v>9</v>
      </c>
      <c r="R67" s="880">
        <v>155</v>
      </c>
      <c r="S67" s="880">
        <v>5</v>
      </c>
      <c r="T67" s="880">
        <v>0</v>
      </c>
      <c r="U67" s="880">
        <v>2</v>
      </c>
    </row>
    <row r="68" spans="1:21" ht="16.5" customHeight="1">
      <c r="A68" s="911" t="s">
        <v>802</v>
      </c>
      <c r="B68" s="880">
        <v>153</v>
      </c>
      <c r="C68" s="880">
        <v>15</v>
      </c>
      <c r="D68" s="880">
        <v>3</v>
      </c>
      <c r="E68" s="880">
        <v>15</v>
      </c>
      <c r="F68" s="880">
        <v>134</v>
      </c>
      <c r="G68" s="880">
        <v>71</v>
      </c>
      <c r="H68" s="880">
        <v>133</v>
      </c>
      <c r="I68" s="880">
        <v>4</v>
      </c>
      <c r="J68" s="880">
        <v>2</v>
      </c>
      <c r="K68" s="878">
        <v>4</v>
      </c>
      <c r="L68" s="880">
        <v>190</v>
      </c>
      <c r="M68" s="879">
        <v>31</v>
      </c>
      <c r="N68" s="880">
        <v>1</v>
      </c>
      <c r="O68" s="880">
        <v>6</v>
      </c>
      <c r="P68" s="912">
        <v>159</v>
      </c>
      <c r="Q68" s="880">
        <v>12</v>
      </c>
      <c r="R68" s="880">
        <v>27</v>
      </c>
      <c r="S68" s="880">
        <v>0</v>
      </c>
      <c r="T68" s="880">
        <v>0</v>
      </c>
      <c r="U68" s="880">
        <v>0</v>
      </c>
    </row>
    <row r="69" spans="1:21" ht="16.5" customHeight="1">
      <c r="A69" s="911" t="s">
        <v>828</v>
      </c>
      <c r="B69" s="880">
        <v>114</v>
      </c>
      <c r="C69" s="880">
        <v>3</v>
      </c>
      <c r="D69" s="880">
        <v>0</v>
      </c>
      <c r="E69" s="880">
        <v>0</v>
      </c>
      <c r="F69" s="880">
        <v>111</v>
      </c>
      <c r="G69" s="880">
        <v>46</v>
      </c>
      <c r="H69" s="880">
        <v>90</v>
      </c>
      <c r="I69" s="880">
        <v>0</v>
      </c>
      <c r="J69" s="880">
        <v>0</v>
      </c>
      <c r="K69" s="878">
        <v>0</v>
      </c>
      <c r="L69" s="880">
        <v>251</v>
      </c>
      <c r="M69" s="879">
        <v>41</v>
      </c>
      <c r="N69" s="880">
        <v>12</v>
      </c>
      <c r="O69" s="880">
        <v>27</v>
      </c>
      <c r="P69" s="912">
        <v>210</v>
      </c>
      <c r="Q69" s="880">
        <v>21</v>
      </c>
      <c r="R69" s="880">
        <v>143</v>
      </c>
      <c r="S69" s="880">
        <v>0</v>
      </c>
      <c r="T69" s="880">
        <v>0</v>
      </c>
      <c r="U69" s="880">
        <v>0</v>
      </c>
    </row>
    <row r="70" spans="1:21" ht="16.5" customHeight="1">
      <c r="A70" s="911" t="s">
        <v>804</v>
      </c>
      <c r="B70" s="880">
        <v>121</v>
      </c>
      <c r="C70" s="880">
        <v>9</v>
      </c>
      <c r="D70" s="880">
        <v>7</v>
      </c>
      <c r="E70" s="880">
        <v>9</v>
      </c>
      <c r="F70" s="880">
        <v>104</v>
      </c>
      <c r="G70" s="880">
        <v>100</v>
      </c>
      <c r="H70" s="880">
        <v>103</v>
      </c>
      <c r="I70" s="880">
        <v>8</v>
      </c>
      <c r="J70" s="880">
        <v>8</v>
      </c>
      <c r="K70" s="878">
        <v>8</v>
      </c>
      <c r="L70" s="880">
        <v>178</v>
      </c>
      <c r="M70" s="879">
        <v>48</v>
      </c>
      <c r="N70" s="880">
        <v>7</v>
      </c>
      <c r="O70" s="880">
        <v>17</v>
      </c>
      <c r="P70" s="912">
        <v>128</v>
      </c>
      <c r="Q70" s="880">
        <v>61</v>
      </c>
      <c r="R70" s="880">
        <v>63</v>
      </c>
      <c r="S70" s="880">
        <v>2</v>
      </c>
      <c r="T70" s="880">
        <v>0</v>
      </c>
      <c r="U70" s="880">
        <v>2</v>
      </c>
    </row>
    <row r="71" spans="1:21" ht="16.5" customHeight="1">
      <c r="A71" s="911" t="s">
        <v>805</v>
      </c>
      <c r="B71" s="880">
        <v>133</v>
      </c>
      <c r="C71" s="880">
        <v>8</v>
      </c>
      <c r="D71" s="880">
        <v>0</v>
      </c>
      <c r="E71" s="880">
        <v>1</v>
      </c>
      <c r="F71" s="880">
        <v>118</v>
      </c>
      <c r="G71" s="880">
        <v>69</v>
      </c>
      <c r="H71" s="880">
        <v>116</v>
      </c>
      <c r="I71" s="880">
        <v>7</v>
      </c>
      <c r="J71" s="880">
        <v>5</v>
      </c>
      <c r="K71" s="878">
        <v>7</v>
      </c>
      <c r="L71" s="880">
        <v>179</v>
      </c>
      <c r="M71" s="879">
        <v>1</v>
      </c>
      <c r="N71" s="880">
        <v>0</v>
      </c>
      <c r="O71" s="880">
        <v>1</v>
      </c>
      <c r="P71" s="912">
        <v>162</v>
      </c>
      <c r="Q71" s="880">
        <v>21</v>
      </c>
      <c r="R71" s="880">
        <v>59</v>
      </c>
      <c r="S71" s="880">
        <v>16</v>
      </c>
      <c r="T71" s="880">
        <v>0</v>
      </c>
      <c r="U71" s="880">
        <v>0</v>
      </c>
    </row>
    <row r="72" spans="1:21" ht="16.5" customHeight="1">
      <c r="A72" s="911" t="s">
        <v>806</v>
      </c>
      <c r="B72" s="880">
        <v>188</v>
      </c>
      <c r="C72" s="880">
        <v>9</v>
      </c>
      <c r="D72" s="880">
        <v>5</v>
      </c>
      <c r="E72" s="880">
        <v>5</v>
      </c>
      <c r="F72" s="880">
        <v>158</v>
      </c>
      <c r="G72" s="880">
        <v>113</v>
      </c>
      <c r="H72" s="880">
        <v>148</v>
      </c>
      <c r="I72" s="880">
        <v>21</v>
      </c>
      <c r="J72" s="880">
        <v>4</v>
      </c>
      <c r="K72" s="878">
        <v>13</v>
      </c>
      <c r="L72" s="880">
        <v>286</v>
      </c>
      <c r="M72" s="879">
        <v>19</v>
      </c>
      <c r="N72" s="880">
        <v>1</v>
      </c>
      <c r="O72" s="880">
        <v>6</v>
      </c>
      <c r="P72" s="912">
        <v>231</v>
      </c>
      <c r="Q72" s="880">
        <v>8</v>
      </c>
      <c r="R72" s="880">
        <v>43</v>
      </c>
      <c r="S72" s="880">
        <v>36</v>
      </c>
      <c r="T72" s="880">
        <v>0</v>
      </c>
      <c r="U72" s="880">
        <v>26</v>
      </c>
    </row>
    <row r="73" spans="1:21" ht="16.5" customHeight="1">
      <c r="A73" s="911" t="s">
        <v>807</v>
      </c>
      <c r="B73" s="880">
        <v>128</v>
      </c>
      <c r="C73" s="880">
        <v>6</v>
      </c>
      <c r="D73" s="880">
        <v>0</v>
      </c>
      <c r="E73" s="880">
        <v>6</v>
      </c>
      <c r="F73" s="880">
        <v>112</v>
      </c>
      <c r="G73" s="880">
        <v>80</v>
      </c>
      <c r="H73" s="880">
        <v>110</v>
      </c>
      <c r="I73" s="880">
        <v>10</v>
      </c>
      <c r="J73" s="880">
        <v>10</v>
      </c>
      <c r="K73" s="878">
        <v>10</v>
      </c>
      <c r="L73" s="880">
        <v>166</v>
      </c>
      <c r="M73" s="879">
        <v>49</v>
      </c>
      <c r="N73" s="880">
        <v>5</v>
      </c>
      <c r="O73" s="880">
        <v>38</v>
      </c>
      <c r="P73" s="912">
        <v>86</v>
      </c>
      <c r="Q73" s="880">
        <v>9</v>
      </c>
      <c r="R73" s="880">
        <v>66</v>
      </c>
      <c r="S73" s="880">
        <v>31</v>
      </c>
      <c r="T73" s="880">
        <v>4</v>
      </c>
      <c r="U73" s="880">
        <v>16</v>
      </c>
    </row>
    <row r="74" spans="1:21" ht="16.5" customHeight="1">
      <c r="A74" s="913" t="s">
        <v>21</v>
      </c>
      <c r="B74" s="880">
        <v>12442</v>
      </c>
      <c r="C74" s="880">
        <v>942</v>
      </c>
      <c r="D74" s="880">
        <v>508</v>
      </c>
      <c r="E74" s="880">
        <v>825</v>
      </c>
      <c r="F74" s="880">
        <v>10843</v>
      </c>
      <c r="G74" s="880">
        <v>6948</v>
      </c>
      <c r="H74" s="880">
        <v>9529</v>
      </c>
      <c r="I74" s="880">
        <v>657</v>
      </c>
      <c r="J74" s="880">
        <v>366</v>
      </c>
      <c r="K74" s="878">
        <v>557</v>
      </c>
      <c r="L74" s="880">
        <v>18489</v>
      </c>
      <c r="M74" s="879">
        <v>3151</v>
      </c>
      <c r="N74" s="880">
        <v>423</v>
      </c>
      <c r="O74" s="880">
        <v>1586</v>
      </c>
      <c r="P74" s="912">
        <v>14303</v>
      </c>
      <c r="Q74" s="880">
        <v>2632</v>
      </c>
      <c r="R74" s="880">
        <v>7058</v>
      </c>
      <c r="S74" s="880">
        <v>1035</v>
      </c>
      <c r="T74" s="880">
        <v>207</v>
      </c>
      <c r="U74" s="880">
        <v>482</v>
      </c>
    </row>
  </sheetData>
  <mergeCells count="11">
    <mergeCell ref="S5:S6"/>
    <mergeCell ref="A4:A6"/>
    <mergeCell ref="B4:K4"/>
    <mergeCell ref="L4:U4"/>
    <mergeCell ref="B5:B6"/>
    <mergeCell ref="C5:C6"/>
    <mergeCell ref="F5:F6"/>
    <mergeCell ref="I5:I6"/>
    <mergeCell ref="L5:L6"/>
    <mergeCell ref="M5:M6"/>
    <mergeCell ref="P5:P6"/>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862" customWidth="1"/>
    <col min="2" max="14" width="6.109375" style="862" customWidth="1"/>
    <col min="15" max="15" width="7" style="862" customWidth="1"/>
    <col min="16" max="23" width="6.109375" style="862" customWidth="1"/>
    <col min="24" max="16384" width="9" style="862"/>
  </cols>
  <sheetData>
    <row r="1" spans="1:23" ht="18" customHeight="1">
      <c r="A1" s="861" t="s">
        <v>41</v>
      </c>
    </row>
    <row r="2" spans="1:23" ht="18" customHeight="1">
      <c r="A2" s="863" t="s">
        <v>1667</v>
      </c>
    </row>
    <row r="3" spans="1:23" ht="11.25" customHeight="1"/>
    <row r="4" spans="1:23" s="890" customFormat="1" ht="21.75" customHeight="1">
      <c r="A4" s="1977"/>
      <c r="B4" s="1976" t="s">
        <v>829</v>
      </c>
      <c r="C4" s="1980"/>
      <c r="D4" s="1936"/>
      <c r="E4" s="1936"/>
      <c r="F4" s="1936"/>
      <c r="G4" s="1976"/>
      <c r="H4" s="1973" t="s">
        <v>830</v>
      </c>
      <c r="I4" s="1973"/>
      <c r="J4" s="1981" t="s">
        <v>831</v>
      </c>
      <c r="K4" s="1974"/>
      <c r="L4" s="1936"/>
      <c r="M4" s="1936"/>
      <c r="N4" s="1936"/>
      <c r="O4" s="1976"/>
      <c r="P4" s="1973" t="s">
        <v>832</v>
      </c>
      <c r="Q4" s="1973"/>
      <c r="R4" s="1973" t="s">
        <v>833</v>
      </c>
      <c r="S4" s="1973"/>
      <c r="T4" s="1973" t="s">
        <v>834</v>
      </c>
      <c r="U4" s="1973"/>
      <c r="V4" s="1973" t="s">
        <v>835</v>
      </c>
      <c r="W4" s="1973"/>
    </row>
    <row r="5" spans="1:23" s="890" customFormat="1" ht="25.05" customHeight="1">
      <c r="A5" s="1978"/>
      <c r="B5" s="1976"/>
      <c r="C5" s="1973"/>
      <c r="D5" s="1474" t="s">
        <v>107</v>
      </c>
      <c r="E5" s="1475"/>
      <c r="F5" s="1517" t="s">
        <v>836</v>
      </c>
      <c r="G5" s="1475"/>
      <c r="H5" s="1973"/>
      <c r="I5" s="1973"/>
      <c r="J5" s="1981"/>
      <c r="K5" s="1981"/>
      <c r="L5" s="1517" t="s">
        <v>837</v>
      </c>
      <c r="M5" s="1475"/>
      <c r="N5" s="1974" t="s">
        <v>838</v>
      </c>
      <c r="O5" s="1975"/>
      <c r="P5" s="1973"/>
      <c r="Q5" s="1973"/>
      <c r="R5" s="1973"/>
      <c r="S5" s="1973"/>
      <c r="T5" s="1973"/>
      <c r="U5" s="1973"/>
      <c r="V5" s="1973"/>
      <c r="W5" s="1973"/>
    </row>
    <row r="6" spans="1:23" s="890" customFormat="1" ht="21.75" customHeight="1">
      <c r="A6" s="1979"/>
      <c r="B6" s="914" t="s">
        <v>839</v>
      </c>
      <c r="C6" s="915" t="s">
        <v>840</v>
      </c>
      <c r="D6" s="916" t="s">
        <v>839</v>
      </c>
      <c r="E6" s="915" t="s">
        <v>840</v>
      </c>
      <c r="F6" s="916" t="s">
        <v>839</v>
      </c>
      <c r="G6" s="915" t="s">
        <v>840</v>
      </c>
      <c r="H6" s="916" t="s">
        <v>839</v>
      </c>
      <c r="I6" s="915" t="s">
        <v>840</v>
      </c>
      <c r="J6" s="916" t="s">
        <v>839</v>
      </c>
      <c r="K6" s="915" t="s">
        <v>840</v>
      </c>
      <c r="L6" s="916" t="s">
        <v>839</v>
      </c>
      <c r="M6" s="915" t="s">
        <v>840</v>
      </c>
      <c r="N6" s="916" t="s">
        <v>839</v>
      </c>
      <c r="O6" s="915" t="s">
        <v>840</v>
      </c>
      <c r="P6" s="916" t="s">
        <v>839</v>
      </c>
      <c r="Q6" s="915" t="s">
        <v>840</v>
      </c>
      <c r="R6" s="916" t="s">
        <v>839</v>
      </c>
      <c r="S6" s="915" t="s">
        <v>840</v>
      </c>
      <c r="T6" s="916" t="s">
        <v>839</v>
      </c>
      <c r="U6" s="917" t="s">
        <v>840</v>
      </c>
      <c r="V6" s="916" t="s">
        <v>839</v>
      </c>
      <c r="W6" s="917" t="s">
        <v>840</v>
      </c>
    </row>
    <row r="7" spans="1:23" ht="16.5" customHeight="1">
      <c r="A7" s="901" t="s">
        <v>741</v>
      </c>
      <c r="B7" s="918">
        <v>355</v>
      </c>
      <c r="C7" s="918">
        <v>198</v>
      </c>
      <c r="D7" s="918">
        <v>228</v>
      </c>
      <c r="E7" s="918">
        <v>76</v>
      </c>
      <c r="F7" s="918">
        <v>8</v>
      </c>
      <c r="G7" s="918">
        <v>2</v>
      </c>
      <c r="H7" s="918">
        <v>314</v>
      </c>
      <c r="I7" s="918">
        <v>9</v>
      </c>
      <c r="J7" s="918">
        <v>288</v>
      </c>
      <c r="K7" s="918">
        <v>8</v>
      </c>
      <c r="L7" s="918">
        <v>260</v>
      </c>
      <c r="M7" s="918">
        <v>7</v>
      </c>
      <c r="N7" s="918">
        <v>23</v>
      </c>
      <c r="O7" s="919"/>
      <c r="P7" s="918">
        <v>72</v>
      </c>
      <c r="Q7" s="918">
        <v>13</v>
      </c>
      <c r="R7" s="918">
        <v>2755</v>
      </c>
      <c r="S7" s="918">
        <v>188</v>
      </c>
      <c r="T7" s="918">
        <v>1762</v>
      </c>
      <c r="U7" s="918">
        <v>108</v>
      </c>
      <c r="V7" s="918">
        <v>1810</v>
      </c>
      <c r="W7" s="918">
        <v>283</v>
      </c>
    </row>
    <row r="8" spans="1:23" ht="16.5" customHeight="1">
      <c r="A8" s="901" t="s">
        <v>742</v>
      </c>
      <c r="B8" s="918">
        <v>134</v>
      </c>
      <c r="C8" s="918">
        <v>128</v>
      </c>
      <c r="D8" s="918">
        <v>87</v>
      </c>
      <c r="E8" s="918">
        <v>64</v>
      </c>
      <c r="F8" s="918">
        <v>8</v>
      </c>
      <c r="G8" s="918">
        <v>0</v>
      </c>
      <c r="H8" s="918">
        <v>128</v>
      </c>
      <c r="I8" s="918">
        <v>3</v>
      </c>
      <c r="J8" s="918">
        <v>117</v>
      </c>
      <c r="K8" s="918">
        <v>3</v>
      </c>
      <c r="L8" s="918">
        <v>115</v>
      </c>
      <c r="M8" s="918">
        <v>2</v>
      </c>
      <c r="N8" s="918">
        <v>12</v>
      </c>
      <c r="O8" s="919"/>
      <c r="P8" s="918">
        <v>37</v>
      </c>
      <c r="Q8" s="918">
        <v>14</v>
      </c>
      <c r="R8" s="918">
        <v>1019</v>
      </c>
      <c r="S8" s="918">
        <v>15</v>
      </c>
      <c r="T8" s="918">
        <v>509</v>
      </c>
      <c r="U8" s="918">
        <v>12</v>
      </c>
      <c r="V8" s="918">
        <v>578</v>
      </c>
      <c r="W8" s="918">
        <v>73</v>
      </c>
    </row>
    <row r="9" spans="1:23" ht="16.5" customHeight="1">
      <c r="A9" s="901" t="s">
        <v>743</v>
      </c>
      <c r="B9" s="918">
        <v>108</v>
      </c>
      <c r="C9" s="918">
        <v>123</v>
      </c>
      <c r="D9" s="918">
        <v>79</v>
      </c>
      <c r="E9" s="918">
        <v>29</v>
      </c>
      <c r="F9" s="918">
        <v>8</v>
      </c>
      <c r="G9" s="918">
        <v>0</v>
      </c>
      <c r="H9" s="918">
        <v>97</v>
      </c>
      <c r="I9" s="918">
        <v>1</v>
      </c>
      <c r="J9" s="918">
        <v>114</v>
      </c>
      <c r="K9" s="918">
        <v>3</v>
      </c>
      <c r="L9" s="918">
        <v>105</v>
      </c>
      <c r="M9" s="918">
        <v>1</v>
      </c>
      <c r="N9" s="918">
        <v>10</v>
      </c>
      <c r="O9" s="919"/>
      <c r="P9" s="918">
        <v>36</v>
      </c>
      <c r="Q9" s="918">
        <v>2</v>
      </c>
      <c r="R9" s="918">
        <v>1219</v>
      </c>
      <c r="S9" s="918">
        <v>19</v>
      </c>
      <c r="T9" s="918">
        <v>394</v>
      </c>
      <c r="U9" s="918">
        <v>11</v>
      </c>
      <c r="V9" s="918">
        <v>311</v>
      </c>
      <c r="W9" s="918">
        <v>55</v>
      </c>
    </row>
    <row r="10" spans="1:23" ht="16.5" customHeight="1">
      <c r="A10" s="901" t="s">
        <v>744</v>
      </c>
      <c r="B10" s="918">
        <v>82</v>
      </c>
      <c r="C10" s="918">
        <v>119</v>
      </c>
      <c r="D10" s="918">
        <v>58</v>
      </c>
      <c r="E10" s="918">
        <v>55</v>
      </c>
      <c r="F10" s="918">
        <v>8</v>
      </c>
      <c r="G10" s="918">
        <v>9</v>
      </c>
      <c r="H10" s="918">
        <v>74</v>
      </c>
      <c r="I10" s="918">
        <v>2</v>
      </c>
      <c r="J10" s="918">
        <v>82</v>
      </c>
      <c r="K10" s="918">
        <v>2</v>
      </c>
      <c r="L10" s="918">
        <v>76</v>
      </c>
      <c r="M10" s="918">
        <v>2</v>
      </c>
      <c r="N10" s="918">
        <v>2</v>
      </c>
      <c r="O10" s="919"/>
      <c r="P10" s="918">
        <v>24</v>
      </c>
      <c r="Q10" s="918">
        <v>6</v>
      </c>
      <c r="R10" s="918">
        <v>634</v>
      </c>
      <c r="S10" s="918">
        <v>23</v>
      </c>
      <c r="T10" s="918">
        <v>418</v>
      </c>
      <c r="U10" s="918">
        <v>27</v>
      </c>
      <c r="V10" s="918">
        <v>379</v>
      </c>
      <c r="W10" s="918">
        <v>38</v>
      </c>
    </row>
    <row r="11" spans="1:23" ht="16.5" customHeight="1">
      <c r="A11" s="901" t="s">
        <v>745</v>
      </c>
      <c r="B11" s="918">
        <v>129</v>
      </c>
      <c r="C11" s="918">
        <v>159</v>
      </c>
      <c r="D11" s="918">
        <v>88</v>
      </c>
      <c r="E11" s="918">
        <v>60</v>
      </c>
      <c r="F11" s="918">
        <v>2</v>
      </c>
      <c r="G11" s="918">
        <v>0</v>
      </c>
      <c r="H11" s="918">
        <v>90</v>
      </c>
      <c r="I11" s="918">
        <v>3</v>
      </c>
      <c r="J11" s="918">
        <v>89</v>
      </c>
      <c r="K11" s="918">
        <v>2</v>
      </c>
      <c r="L11" s="918">
        <v>83</v>
      </c>
      <c r="M11" s="918">
        <v>1</v>
      </c>
      <c r="N11" s="918">
        <v>13</v>
      </c>
      <c r="O11" s="919"/>
      <c r="P11" s="918">
        <v>22</v>
      </c>
      <c r="Q11" s="918">
        <v>3</v>
      </c>
      <c r="R11" s="918">
        <v>837</v>
      </c>
      <c r="S11" s="918">
        <v>51</v>
      </c>
      <c r="T11" s="918">
        <v>442</v>
      </c>
      <c r="U11" s="918">
        <v>25</v>
      </c>
      <c r="V11" s="918">
        <v>555</v>
      </c>
      <c r="W11" s="918">
        <v>56</v>
      </c>
    </row>
    <row r="12" spans="1:23" ht="16.5" customHeight="1">
      <c r="A12" s="901" t="s">
        <v>746</v>
      </c>
      <c r="B12" s="918">
        <v>125</v>
      </c>
      <c r="C12" s="918">
        <v>143</v>
      </c>
      <c r="D12" s="918">
        <v>88</v>
      </c>
      <c r="E12" s="918">
        <v>65</v>
      </c>
      <c r="F12" s="918">
        <v>12</v>
      </c>
      <c r="G12" s="918">
        <v>4</v>
      </c>
      <c r="H12" s="918">
        <v>111</v>
      </c>
      <c r="I12" s="918">
        <v>4</v>
      </c>
      <c r="J12" s="918">
        <v>107</v>
      </c>
      <c r="K12" s="918">
        <v>2</v>
      </c>
      <c r="L12" s="918">
        <v>95</v>
      </c>
      <c r="M12" s="918">
        <v>1</v>
      </c>
      <c r="N12" s="918">
        <v>2</v>
      </c>
      <c r="O12" s="919"/>
      <c r="P12" s="918">
        <v>30</v>
      </c>
      <c r="Q12" s="918">
        <v>8</v>
      </c>
      <c r="R12" s="918">
        <v>1008</v>
      </c>
      <c r="S12" s="918">
        <v>48</v>
      </c>
      <c r="T12" s="918">
        <v>276</v>
      </c>
      <c r="U12" s="918">
        <v>33</v>
      </c>
      <c r="V12" s="918">
        <v>523</v>
      </c>
      <c r="W12" s="918">
        <v>30</v>
      </c>
    </row>
    <row r="13" spans="1:23" ht="16.5" customHeight="1">
      <c r="A13" s="901" t="s">
        <v>747</v>
      </c>
      <c r="B13" s="918">
        <v>136</v>
      </c>
      <c r="C13" s="918">
        <v>166</v>
      </c>
      <c r="D13" s="918">
        <v>109</v>
      </c>
      <c r="E13" s="918">
        <v>94</v>
      </c>
      <c r="F13" s="918">
        <v>1</v>
      </c>
      <c r="G13" s="918">
        <v>2</v>
      </c>
      <c r="H13" s="918">
        <v>162</v>
      </c>
      <c r="I13" s="918">
        <v>6</v>
      </c>
      <c r="J13" s="918">
        <v>139</v>
      </c>
      <c r="K13" s="918">
        <v>0</v>
      </c>
      <c r="L13" s="918">
        <v>121</v>
      </c>
      <c r="M13" s="918">
        <v>0</v>
      </c>
      <c r="N13" s="918">
        <v>1</v>
      </c>
      <c r="O13" s="919"/>
      <c r="P13" s="918">
        <v>60</v>
      </c>
      <c r="Q13" s="918">
        <v>9</v>
      </c>
      <c r="R13" s="918">
        <v>1175</v>
      </c>
      <c r="S13" s="918">
        <v>36</v>
      </c>
      <c r="T13" s="918">
        <v>809</v>
      </c>
      <c r="U13" s="918">
        <v>20</v>
      </c>
      <c r="V13" s="918">
        <v>608</v>
      </c>
      <c r="W13" s="918">
        <v>26</v>
      </c>
    </row>
    <row r="14" spans="1:23" ht="16.5" customHeight="1">
      <c r="A14" s="901" t="s">
        <v>748</v>
      </c>
      <c r="B14" s="918">
        <v>172</v>
      </c>
      <c r="C14" s="918">
        <v>235</v>
      </c>
      <c r="D14" s="918">
        <v>134</v>
      </c>
      <c r="E14" s="918">
        <v>103</v>
      </c>
      <c r="F14" s="918">
        <v>6</v>
      </c>
      <c r="G14" s="918">
        <v>10</v>
      </c>
      <c r="H14" s="918">
        <v>156</v>
      </c>
      <c r="I14" s="918">
        <v>4</v>
      </c>
      <c r="J14" s="918">
        <v>150</v>
      </c>
      <c r="K14" s="918">
        <v>6</v>
      </c>
      <c r="L14" s="918">
        <v>139</v>
      </c>
      <c r="M14" s="918">
        <v>6</v>
      </c>
      <c r="N14" s="918">
        <v>3</v>
      </c>
      <c r="O14" s="919"/>
      <c r="P14" s="918">
        <v>39</v>
      </c>
      <c r="Q14" s="918">
        <v>17</v>
      </c>
      <c r="R14" s="918">
        <v>1099</v>
      </c>
      <c r="S14" s="918">
        <v>114</v>
      </c>
      <c r="T14" s="918">
        <v>939</v>
      </c>
      <c r="U14" s="918">
        <v>77</v>
      </c>
      <c r="V14" s="918">
        <v>815</v>
      </c>
      <c r="W14" s="918">
        <v>72</v>
      </c>
    </row>
    <row r="15" spans="1:23" ht="16.5" customHeight="1">
      <c r="A15" s="901" t="s">
        <v>749</v>
      </c>
      <c r="B15" s="918">
        <v>164</v>
      </c>
      <c r="C15" s="918">
        <v>188</v>
      </c>
      <c r="D15" s="918">
        <v>127</v>
      </c>
      <c r="E15" s="918">
        <v>86</v>
      </c>
      <c r="F15" s="918">
        <v>0</v>
      </c>
      <c r="G15" s="918">
        <v>0</v>
      </c>
      <c r="H15" s="918">
        <v>123</v>
      </c>
      <c r="I15" s="918">
        <v>9</v>
      </c>
      <c r="J15" s="918">
        <v>165</v>
      </c>
      <c r="K15" s="918">
        <v>5</v>
      </c>
      <c r="L15" s="918">
        <v>150</v>
      </c>
      <c r="M15" s="918">
        <v>5</v>
      </c>
      <c r="N15" s="918">
        <v>7</v>
      </c>
      <c r="O15" s="919"/>
      <c r="P15" s="918">
        <v>38</v>
      </c>
      <c r="Q15" s="918">
        <v>6</v>
      </c>
      <c r="R15" s="918">
        <v>882</v>
      </c>
      <c r="S15" s="918">
        <v>92</v>
      </c>
      <c r="T15" s="918">
        <v>726</v>
      </c>
      <c r="U15" s="918">
        <v>67</v>
      </c>
      <c r="V15" s="918">
        <v>520</v>
      </c>
      <c r="W15" s="918">
        <v>85</v>
      </c>
    </row>
    <row r="16" spans="1:23" ht="16.5" customHeight="1">
      <c r="A16" s="901" t="s">
        <v>750</v>
      </c>
      <c r="B16" s="918">
        <v>155</v>
      </c>
      <c r="C16" s="918">
        <v>137</v>
      </c>
      <c r="D16" s="918">
        <v>112</v>
      </c>
      <c r="E16" s="918">
        <v>72</v>
      </c>
      <c r="F16" s="918">
        <v>4</v>
      </c>
      <c r="G16" s="918">
        <v>4</v>
      </c>
      <c r="H16" s="918">
        <v>123</v>
      </c>
      <c r="I16" s="918">
        <v>7</v>
      </c>
      <c r="J16" s="918">
        <v>140</v>
      </c>
      <c r="K16" s="918">
        <v>6</v>
      </c>
      <c r="L16" s="918">
        <v>138</v>
      </c>
      <c r="M16" s="918">
        <v>6</v>
      </c>
      <c r="N16" s="918">
        <v>1</v>
      </c>
      <c r="O16" s="919"/>
      <c r="P16" s="918">
        <v>19</v>
      </c>
      <c r="Q16" s="918">
        <v>13</v>
      </c>
      <c r="R16" s="918">
        <v>923</v>
      </c>
      <c r="S16" s="918">
        <v>35</v>
      </c>
      <c r="T16" s="918">
        <v>612</v>
      </c>
      <c r="U16" s="918">
        <v>30</v>
      </c>
      <c r="V16" s="918">
        <v>556</v>
      </c>
      <c r="W16" s="918">
        <v>40</v>
      </c>
    </row>
    <row r="17" spans="1:23" ht="16.5" customHeight="1">
      <c r="A17" s="901" t="s">
        <v>751</v>
      </c>
      <c r="B17" s="918">
        <v>343</v>
      </c>
      <c r="C17" s="918">
        <v>495</v>
      </c>
      <c r="D17" s="918">
        <v>230</v>
      </c>
      <c r="E17" s="918">
        <v>207</v>
      </c>
      <c r="F17" s="918">
        <v>8</v>
      </c>
      <c r="G17" s="918">
        <v>3</v>
      </c>
      <c r="H17" s="918">
        <v>280</v>
      </c>
      <c r="I17" s="918">
        <v>14</v>
      </c>
      <c r="J17" s="918">
        <v>278</v>
      </c>
      <c r="K17" s="918">
        <v>13</v>
      </c>
      <c r="L17" s="918">
        <v>249</v>
      </c>
      <c r="M17" s="918">
        <v>8</v>
      </c>
      <c r="N17" s="918">
        <v>8</v>
      </c>
      <c r="O17" s="919"/>
      <c r="P17" s="918">
        <v>54</v>
      </c>
      <c r="Q17" s="918">
        <v>40</v>
      </c>
      <c r="R17" s="918">
        <v>2032</v>
      </c>
      <c r="S17" s="918">
        <v>330</v>
      </c>
      <c r="T17" s="918">
        <v>1257</v>
      </c>
      <c r="U17" s="918">
        <v>242</v>
      </c>
      <c r="V17" s="918">
        <v>1592</v>
      </c>
      <c r="W17" s="918">
        <v>433</v>
      </c>
    </row>
    <row r="18" spans="1:23" ht="16.5" customHeight="1">
      <c r="A18" s="901" t="s">
        <v>752</v>
      </c>
      <c r="B18" s="918">
        <v>284</v>
      </c>
      <c r="C18" s="918">
        <v>374</v>
      </c>
      <c r="D18" s="918">
        <v>221</v>
      </c>
      <c r="E18" s="918">
        <v>203</v>
      </c>
      <c r="F18" s="918">
        <v>11</v>
      </c>
      <c r="G18" s="918">
        <v>3</v>
      </c>
      <c r="H18" s="918">
        <v>244</v>
      </c>
      <c r="I18" s="918">
        <v>13</v>
      </c>
      <c r="J18" s="918">
        <v>269</v>
      </c>
      <c r="K18" s="918">
        <v>8</v>
      </c>
      <c r="L18" s="918">
        <v>243</v>
      </c>
      <c r="M18" s="918">
        <v>7</v>
      </c>
      <c r="N18" s="918">
        <v>34</v>
      </c>
      <c r="O18" s="919"/>
      <c r="P18" s="918">
        <v>60</v>
      </c>
      <c r="Q18" s="918">
        <v>36</v>
      </c>
      <c r="R18" s="918">
        <v>1620</v>
      </c>
      <c r="S18" s="918">
        <v>180</v>
      </c>
      <c r="T18" s="918">
        <v>1277</v>
      </c>
      <c r="U18" s="918">
        <v>172</v>
      </c>
      <c r="V18" s="918">
        <v>1525</v>
      </c>
      <c r="W18" s="918">
        <v>175</v>
      </c>
    </row>
    <row r="19" spans="1:23" ht="16.5" customHeight="1">
      <c r="A19" s="901" t="s">
        <v>753</v>
      </c>
      <c r="B19" s="918">
        <v>1016</v>
      </c>
      <c r="C19" s="918">
        <v>841</v>
      </c>
      <c r="D19" s="918">
        <v>654</v>
      </c>
      <c r="E19" s="918">
        <v>422</v>
      </c>
      <c r="F19" s="918">
        <v>18</v>
      </c>
      <c r="G19" s="918">
        <v>11</v>
      </c>
      <c r="H19" s="918">
        <v>551</v>
      </c>
      <c r="I19" s="918">
        <v>34</v>
      </c>
      <c r="J19" s="918">
        <v>564</v>
      </c>
      <c r="K19" s="918">
        <v>39</v>
      </c>
      <c r="L19" s="918">
        <v>533</v>
      </c>
      <c r="M19" s="918">
        <v>32</v>
      </c>
      <c r="N19" s="918">
        <v>35</v>
      </c>
      <c r="O19" s="919"/>
      <c r="P19" s="918">
        <v>171</v>
      </c>
      <c r="Q19" s="918">
        <v>144</v>
      </c>
      <c r="R19" s="918">
        <v>5485</v>
      </c>
      <c r="S19" s="918">
        <v>1040</v>
      </c>
      <c r="T19" s="918">
        <v>1723</v>
      </c>
      <c r="U19" s="918">
        <v>580</v>
      </c>
      <c r="V19" s="918">
        <v>2466</v>
      </c>
      <c r="W19" s="918">
        <v>638</v>
      </c>
    </row>
    <row r="20" spans="1:23" ht="16.5" customHeight="1">
      <c r="A20" s="901" t="s">
        <v>754</v>
      </c>
      <c r="B20" s="918">
        <v>165</v>
      </c>
      <c r="C20" s="918">
        <v>144</v>
      </c>
      <c r="D20" s="918">
        <v>121</v>
      </c>
      <c r="E20" s="918">
        <v>87</v>
      </c>
      <c r="F20" s="918">
        <v>0</v>
      </c>
      <c r="G20" s="918">
        <v>0</v>
      </c>
      <c r="H20" s="918">
        <v>165</v>
      </c>
      <c r="I20" s="918">
        <v>10</v>
      </c>
      <c r="J20" s="918">
        <v>153</v>
      </c>
      <c r="K20" s="918">
        <v>9</v>
      </c>
      <c r="L20" s="918">
        <v>141</v>
      </c>
      <c r="M20" s="918">
        <v>9</v>
      </c>
      <c r="N20" s="918">
        <v>5</v>
      </c>
      <c r="O20" s="919"/>
      <c r="P20" s="918">
        <v>35</v>
      </c>
      <c r="Q20" s="918">
        <v>21</v>
      </c>
      <c r="R20" s="918">
        <v>1124</v>
      </c>
      <c r="S20" s="918">
        <v>212</v>
      </c>
      <c r="T20" s="918">
        <v>465</v>
      </c>
      <c r="U20" s="918">
        <v>131</v>
      </c>
      <c r="V20" s="918">
        <v>784</v>
      </c>
      <c r="W20" s="918">
        <v>202</v>
      </c>
    </row>
    <row r="21" spans="1:23" ht="16.5" customHeight="1">
      <c r="A21" s="901" t="s">
        <v>755</v>
      </c>
      <c r="B21" s="918">
        <v>89</v>
      </c>
      <c r="C21" s="918">
        <v>115</v>
      </c>
      <c r="D21" s="918">
        <v>70</v>
      </c>
      <c r="E21" s="918">
        <v>58</v>
      </c>
      <c r="F21" s="918">
        <v>0</v>
      </c>
      <c r="G21" s="918">
        <v>2</v>
      </c>
      <c r="H21" s="918">
        <v>107</v>
      </c>
      <c r="I21" s="918">
        <v>3</v>
      </c>
      <c r="J21" s="918">
        <v>107</v>
      </c>
      <c r="K21" s="918">
        <v>3</v>
      </c>
      <c r="L21" s="918">
        <v>102</v>
      </c>
      <c r="M21" s="918">
        <v>3</v>
      </c>
      <c r="N21" s="918">
        <v>0</v>
      </c>
      <c r="O21" s="919"/>
      <c r="P21" s="918">
        <v>51</v>
      </c>
      <c r="Q21" s="918">
        <v>8</v>
      </c>
      <c r="R21" s="918">
        <v>926</v>
      </c>
      <c r="S21" s="918">
        <v>70</v>
      </c>
      <c r="T21" s="918">
        <v>359</v>
      </c>
      <c r="U21" s="918">
        <v>45</v>
      </c>
      <c r="V21" s="918">
        <v>526</v>
      </c>
      <c r="W21" s="918">
        <v>52</v>
      </c>
    </row>
    <row r="22" spans="1:23" ht="16.5" customHeight="1">
      <c r="A22" s="901" t="s">
        <v>756</v>
      </c>
      <c r="B22" s="918">
        <v>114</v>
      </c>
      <c r="C22" s="918">
        <v>158</v>
      </c>
      <c r="D22" s="918">
        <v>84</v>
      </c>
      <c r="E22" s="918">
        <v>50</v>
      </c>
      <c r="F22" s="918">
        <v>2</v>
      </c>
      <c r="G22" s="918">
        <v>0</v>
      </c>
      <c r="H22" s="918">
        <v>65</v>
      </c>
      <c r="I22" s="918">
        <v>4</v>
      </c>
      <c r="J22" s="918">
        <v>100</v>
      </c>
      <c r="K22" s="918">
        <v>7</v>
      </c>
      <c r="L22" s="918">
        <v>97</v>
      </c>
      <c r="M22" s="918">
        <v>7</v>
      </c>
      <c r="N22" s="918">
        <v>3</v>
      </c>
      <c r="O22" s="919"/>
      <c r="P22" s="918">
        <v>23</v>
      </c>
      <c r="Q22" s="918">
        <v>12</v>
      </c>
      <c r="R22" s="918">
        <v>689</v>
      </c>
      <c r="S22" s="918">
        <v>85</v>
      </c>
      <c r="T22" s="918">
        <v>376</v>
      </c>
      <c r="U22" s="918">
        <v>79</v>
      </c>
      <c r="V22" s="918">
        <v>389</v>
      </c>
      <c r="W22" s="918">
        <v>87</v>
      </c>
    </row>
    <row r="23" spans="1:23" ht="16.5" customHeight="1">
      <c r="A23" s="901" t="s">
        <v>757</v>
      </c>
      <c r="B23" s="918">
        <v>133</v>
      </c>
      <c r="C23" s="918">
        <v>156</v>
      </c>
      <c r="D23" s="918">
        <v>100</v>
      </c>
      <c r="E23" s="918">
        <v>54</v>
      </c>
      <c r="F23" s="918">
        <v>3</v>
      </c>
      <c r="G23" s="918">
        <v>0</v>
      </c>
      <c r="H23" s="918">
        <v>98</v>
      </c>
      <c r="I23" s="918">
        <v>2</v>
      </c>
      <c r="J23" s="918">
        <v>116</v>
      </c>
      <c r="K23" s="918">
        <v>2</v>
      </c>
      <c r="L23" s="918">
        <v>111</v>
      </c>
      <c r="M23" s="918">
        <v>2</v>
      </c>
      <c r="N23" s="918">
        <v>5</v>
      </c>
      <c r="O23" s="919"/>
      <c r="P23" s="918">
        <v>34</v>
      </c>
      <c r="Q23" s="918">
        <v>6</v>
      </c>
      <c r="R23" s="918">
        <v>960</v>
      </c>
      <c r="S23" s="918">
        <v>48</v>
      </c>
      <c r="T23" s="918">
        <v>321</v>
      </c>
      <c r="U23" s="918">
        <v>44</v>
      </c>
      <c r="V23" s="918">
        <v>437</v>
      </c>
      <c r="W23" s="918">
        <v>72</v>
      </c>
    </row>
    <row r="24" spans="1:23" ht="16.5" customHeight="1">
      <c r="A24" s="901" t="s">
        <v>758</v>
      </c>
      <c r="B24" s="918">
        <v>68</v>
      </c>
      <c r="C24" s="918">
        <v>77</v>
      </c>
      <c r="D24" s="918">
        <v>52</v>
      </c>
      <c r="E24" s="918">
        <v>36</v>
      </c>
      <c r="F24" s="918">
        <v>0</v>
      </c>
      <c r="G24" s="918">
        <v>0</v>
      </c>
      <c r="H24" s="918">
        <v>68</v>
      </c>
      <c r="I24" s="918">
        <v>6</v>
      </c>
      <c r="J24" s="918">
        <v>68</v>
      </c>
      <c r="K24" s="918">
        <v>2</v>
      </c>
      <c r="L24" s="918">
        <v>62</v>
      </c>
      <c r="M24" s="918">
        <v>2</v>
      </c>
      <c r="N24" s="918">
        <v>1</v>
      </c>
      <c r="O24" s="919"/>
      <c r="P24" s="918">
        <v>27</v>
      </c>
      <c r="Q24" s="918">
        <v>15</v>
      </c>
      <c r="R24" s="918">
        <v>515</v>
      </c>
      <c r="S24" s="918">
        <v>33</v>
      </c>
      <c r="T24" s="918">
        <v>184</v>
      </c>
      <c r="U24" s="918">
        <v>24</v>
      </c>
      <c r="V24" s="918">
        <v>229</v>
      </c>
      <c r="W24" s="918">
        <v>34</v>
      </c>
    </row>
    <row r="25" spans="1:23" ht="16.5" customHeight="1">
      <c r="A25" s="901" t="s">
        <v>759</v>
      </c>
      <c r="B25" s="918">
        <v>70</v>
      </c>
      <c r="C25" s="918">
        <v>82</v>
      </c>
      <c r="D25" s="918">
        <v>55</v>
      </c>
      <c r="E25" s="918">
        <v>33</v>
      </c>
      <c r="F25" s="918">
        <v>1</v>
      </c>
      <c r="G25" s="918">
        <v>0</v>
      </c>
      <c r="H25" s="918">
        <v>54</v>
      </c>
      <c r="I25" s="918">
        <v>2</v>
      </c>
      <c r="J25" s="918">
        <v>69</v>
      </c>
      <c r="K25" s="918">
        <v>0</v>
      </c>
      <c r="L25" s="918">
        <v>64</v>
      </c>
      <c r="M25" s="918">
        <v>0</v>
      </c>
      <c r="N25" s="918">
        <v>0</v>
      </c>
      <c r="O25" s="919"/>
      <c r="P25" s="918">
        <v>25</v>
      </c>
      <c r="Q25" s="918">
        <v>7</v>
      </c>
      <c r="R25" s="918">
        <v>498</v>
      </c>
      <c r="S25" s="918">
        <v>51</v>
      </c>
      <c r="T25" s="918">
        <v>252</v>
      </c>
      <c r="U25" s="918">
        <v>47</v>
      </c>
      <c r="V25" s="918">
        <v>262</v>
      </c>
      <c r="W25" s="918">
        <v>46</v>
      </c>
    </row>
    <row r="26" spans="1:23" ht="16.5" customHeight="1">
      <c r="A26" s="901" t="s">
        <v>760</v>
      </c>
      <c r="B26" s="918">
        <v>197</v>
      </c>
      <c r="C26" s="918">
        <v>199</v>
      </c>
      <c r="D26" s="918">
        <v>118</v>
      </c>
      <c r="E26" s="918">
        <v>63</v>
      </c>
      <c r="F26" s="918">
        <v>6</v>
      </c>
      <c r="G26" s="918">
        <v>0</v>
      </c>
      <c r="H26" s="918">
        <v>141</v>
      </c>
      <c r="I26" s="918">
        <v>5</v>
      </c>
      <c r="J26" s="918">
        <v>134</v>
      </c>
      <c r="K26" s="918">
        <v>2</v>
      </c>
      <c r="L26" s="918">
        <v>126</v>
      </c>
      <c r="M26" s="918">
        <v>2</v>
      </c>
      <c r="N26" s="918">
        <v>11</v>
      </c>
      <c r="O26" s="919"/>
      <c r="P26" s="918">
        <v>56</v>
      </c>
      <c r="Q26" s="918">
        <v>9</v>
      </c>
      <c r="R26" s="918">
        <v>1040</v>
      </c>
      <c r="S26" s="918">
        <v>151</v>
      </c>
      <c r="T26" s="918">
        <v>550</v>
      </c>
      <c r="U26" s="918">
        <v>102</v>
      </c>
      <c r="V26" s="918">
        <v>471</v>
      </c>
      <c r="W26" s="918">
        <v>91</v>
      </c>
    </row>
    <row r="27" spans="1:23" ht="16.5" customHeight="1">
      <c r="A27" s="901" t="s">
        <v>761</v>
      </c>
      <c r="B27" s="918">
        <v>120</v>
      </c>
      <c r="C27" s="918">
        <v>121</v>
      </c>
      <c r="D27" s="918">
        <v>91</v>
      </c>
      <c r="E27" s="918">
        <v>63</v>
      </c>
      <c r="F27" s="918">
        <v>7</v>
      </c>
      <c r="G27" s="918">
        <v>8</v>
      </c>
      <c r="H27" s="918">
        <v>74</v>
      </c>
      <c r="I27" s="918">
        <v>5</v>
      </c>
      <c r="J27" s="918">
        <v>92</v>
      </c>
      <c r="K27" s="918">
        <v>7</v>
      </c>
      <c r="L27" s="918">
        <v>90</v>
      </c>
      <c r="M27" s="918">
        <v>6</v>
      </c>
      <c r="N27" s="918">
        <v>6</v>
      </c>
      <c r="O27" s="919"/>
      <c r="P27" s="918">
        <v>43</v>
      </c>
      <c r="Q27" s="918">
        <v>12</v>
      </c>
      <c r="R27" s="918">
        <v>897</v>
      </c>
      <c r="S27" s="918">
        <v>98</v>
      </c>
      <c r="T27" s="918">
        <v>471</v>
      </c>
      <c r="U27" s="918">
        <v>53</v>
      </c>
      <c r="V27" s="918">
        <v>310</v>
      </c>
      <c r="W27" s="918">
        <v>95</v>
      </c>
    </row>
    <row r="28" spans="1:23" ht="16.5" customHeight="1">
      <c r="A28" s="901" t="s">
        <v>762</v>
      </c>
      <c r="B28" s="918">
        <v>100</v>
      </c>
      <c r="C28" s="918">
        <v>101</v>
      </c>
      <c r="D28" s="918">
        <v>80</v>
      </c>
      <c r="E28" s="918">
        <v>54</v>
      </c>
      <c r="F28" s="918">
        <v>5</v>
      </c>
      <c r="G28" s="918">
        <v>5</v>
      </c>
      <c r="H28" s="918">
        <v>92</v>
      </c>
      <c r="I28" s="918">
        <v>3</v>
      </c>
      <c r="J28" s="918">
        <v>111</v>
      </c>
      <c r="K28" s="918">
        <v>4</v>
      </c>
      <c r="L28" s="918">
        <v>104</v>
      </c>
      <c r="M28" s="918">
        <v>3</v>
      </c>
      <c r="N28" s="918">
        <v>7</v>
      </c>
      <c r="O28" s="919"/>
      <c r="P28" s="918">
        <v>18</v>
      </c>
      <c r="Q28" s="918">
        <v>9</v>
      </c>
      <c r="R28" s="918">
        <v>650</v>
      </c>
      <c r="S28" s="918">
        <v>63</v>
      </c>
      <c r="T28" s="918">
        <v>420</v>
      </c>
      <c r="U28" s="918">
        <v>39</v>
      </c>
      <c r="V28" s="918">
        <v>553</v>
      </c>
      <c r="W28" s="918">
        <v>21</v>
      </c>
    </row>
    <row r="29" spans="1:23" ht="16.5" customHeight="1">
      <c r="A29" s="901" t="s">
        <v>763</v>
      </c>
      <c r="B29" s="918">
        <v>274</v>
      </c>
      <c r="C29" s="918">
        <v>329</v>
      </c>
      <c r="D29" s="918">
        <v>177</v>
      </c>
      <c r="E29" s="918">
        <v>97</v>
      </c>
      <c r="F29" s="918">
        <v>5</v>
      </c>
      <c r="G29" s="918">
        <v>2</v>
      </c>
      <c r="H29" s="918">
        <v>221</v>
      </c>
      <c r="I29" s="918">
        <v>20</v>
      </c>
      <c r="J29" s="918">
        <v>225</v>
      </c>
      <c r="K29" s="918">
        <v>6</v>
      </c>
      <c r="L29" s="918">
        <v>206</v>
      </c>
      <c r="M29" s="918">
        <v>4</v>
      </c>
      <c r="N29" s="918">
        <v>8</v>
      </c>
      <c r="O29" s="919"/>
      <c r="P29" s="918">
        <v>77</v>
      </c>
      <c r="Q29" s="918">
        <v>44</v>
      </c>
      <c r="R29" s="918">
        <v>1552</v>
      </c>
      <c r="S29" s="918">
        <v>249</v>
      </c>
      <c r="T29" s="918">
        <v>1003</v>
      </c>
      <c r="U29" s="918">
        <v>197</v>
      </c>
      <c r="V29" s="918">
        <v>802</v>
      </c>
      <c r="W29" s="918">
        <v>121</v>
      </c>
    </row>
    <row r="30" spans="1:23" ht="16.5" customHeight="1">
      <c r="A30" s="901" t="s">
        <v>764</v>
      </c>
      <c r="B30" s="918">
        <v>148</v>
      </c>
      <c r="C30" s="918">
        <v>147</v>
      </c>
      <c r="D30" s="918">
        <v>102</v>
      </c>
      <c r="E30" s="918">
        <v>63</v>
      </c>
      <c r="F30" s="918">
        <v>9</v>
      </c>
      <c r="G30" s="918">
        <v>11</v>
      </c>
      <c r="H30" s="918">
        <v>104</v>
      </c>
      <c r="I30" s="918">
        <v>4</v>
      </c>
      <c r="J30" s="918">
        <v>115</v>
      </c>
      <c r="K30" s="918">
        <v>4</v>
      </c>
      <c r="L30" s="918">
        <v>114</v>
      </c>
      <c r="M30" s="918">
        <v>4</v>
      </c>
      <c r="N30" s="918">
        <v>0</v>
      </c>
      <c r="O30" s="919"/>
      <c r="P30" s="918">
        <v>32</v>
      </c>
      <c r="Q30" s="918">
        <v>11</v>
      </c>
      <c r="R30" s="918">
        <v>1110</v>
      </c>
      <c r="S30" s="918">
        <v>135</v>
      </c>
      <c r="T30" s="918">
        <v>416</v>
      </c>
      <c r="U30" s="918">
        <v>81</v>
      </c>
      <c r="V30" s="918">
        <v>589</v>
      </c>
      <c r="W30" s="918">
        <v>113</v>
      </c>
    </row>
    <row r="31" spans="1:23" ht="16.5" customHeight="1">
      <c r="A31" s="901" t="s">
        <v>765</v>
      </c>
      <c r="B31" s="918">
        <v>82</v>
      </c>
      <c r="C31" s="918">
        <v>68</v>
      </c>
      <c r="D31" s="918">
        <v>55</v>
      </c>
      <c r="E31" s="918">
        <v>32</v>
      </c>
      <c r="F31" s="918">
        <v>6</v>
      </c>
      <c r="G31" s="918">
        <v>2</v>
      </c>
      <c r="H31" s="918">
        <v>38</v>
      </c>
      <c r="I31" s="918">
        <v>5</v>
      </c>
      <c r="J31" s="918">
        <v>54</v>
      </c>
      <c r="K31" s="918">
        <v>2</v>
      </c>
      <c r="L31" s="918">
        <v>50</v>
      </c>
      <c r="M31" s="918">
        <v>2</v>
      </c>
      <c r="N31" s="918">
        <v>1</v>
      </c>
      <c r="O31" s="919"/>
      <c r="P31" s="918">
        <v>16</v>
      </c>
      <c r="Q31" s="918">
        <v>14</v>
      </c>
      <c r="R31" s="918">
        <v>552</v>
      </c>
      <c r="S31" s="918">
        <v>59</v>
      </c>
      <c r="T31" s="918">
        <v>120</v>
      </c>
      <c r="U31" s="918">
        <v>17</v>
      </c>
      <c r="V31" s="918">
        <v>283</v>
      </c>
      <c r="W31" s="918">
        <v>29</v>
      </c>
    </row>
    <row r="32" spans="1:23" ht="16.5" customHeight="1">
      <c r="A32" s="901" t="s">
        <v>766</v>
      </c>
      <c r="B32" s="918">
        <v>59</v>
      </c>
      <c r="C32" s="918">
        <v>60</v>
      </c>
      <c r="D32" s="918">
        <v>41</v>
      </c>
      <c r="E32" s="918">
        <v>27</v>
      </c>
      <c r="F32" s="918">
        <v>9</v>
      </c>
      <c r="G32" s="918">
        <v>0</v>
      </c>
      <c r="H32" s="918">
        <v>41</v>
      </c>
      <c r="I32" s="918">
        <v>0</v>
      </c>
      <c r="J32" s="918">
        <v>39</v>
      </c>
      <c r="K32" s="918">
        <v>2</v>
      </c>
      <c r="L32" s="918">
        <v>39</v>
      </c>
      <c r="M32" s="918">
        <v>2</v>
      </c>
      <c r="N32" s="918">
        <v>3</v>
      </c>
      <c r="O32" s="919"/>
      <c r="P32" s="918">
        <v>11</v>
      </c>
      <c r="Q32" s="918">
        <v>8</v>
      </c>
      <c r="R32" s="918">
        <v>392</v>
      </c>
      <c r="S32" s="918">
        <v>58</v>
      </c>
      <c r="T32" s="918">
        <v>164</v>
      </c>
      <c r="U32" s="918">
        <v>62</v>
      </c>
      <c r="V32" s="918">
        <v>190</v>
      </c>
      <c r="W32" s="918">
        <v>52</v>
      </c>
    </row>
    <row r="33" spans="1:23" ht="16.5" customHeight="1">
      <c r="A33" s="901" t="s">
        <v>767</v>
      </c>
      <c r="B33" s="918">
        <v>464</v>
      </c>
      <c r="C33" s="918">
        <v>444</v>
      </c>
      <c r="D33" s="918">
        <v>330</v>
      </c>
      <c r="E33" s="918">
        <v>224</v>
      </c>
      <c r="F33" s="918">
        <v>28</v>
      </c>
      <c r="G33" s="918">
        <v>8</v>
      </c>
      <c r="H33" s="918">
        <v>351</v>
      </c>
      <c r="I33" s="918">
        <v>13</v>
      </c>
      <c r="J33" s="918">
        <v>383</v>
      </c>
      <c r="K33" s="918">
        <v>19</v>
      </c>
      <c r="L33" s="918">
        <v>374</v>
      </c>
      <c r="M33" s="918">
        <v>18</v>
      </c>
      <c r="N33" s="918">
        <v>17</v>
      </c>
      <c r="O33" s="919"/>
      <c r="P33" s="918">
        <v>78</v>
      </c>
      <c r="Q33" s="918">
        <v>42</v>
      </c>
      <c r="R33" s="918">
        <v>3414</v>
      </c>
      <c r="S33" s="918">
        <v>333</v>
      </c>
      <c r="T33" s="918">
        <v>1622</v>
      </c>
      <c r="U33" s="918">
        <v>332</v>
      </c>
      <c r="V33" s="918">
        <v>2032</v>
      </c>
      <c r="W33" s="918">
        <v>313</v>
      </c>
    </row>
    <row r="34" spans="1:23" ht="16.5" customHeight="1">
      <c r="A34" s="901" t="s">
        <v>768</v>
      </c>
      <c r="B34" s="918">
        <v>225</v>
      </c>
      <c r="C34" s="918">
        <v>268</v>
      </c>
      <c r="D34" s="918">
        <v>153</v>
      </c>
      <c r="E34" s="918">
        <v>109</v>
      </c>
      <c r="F34" s="918">
        <v>17</v>
      </c>
      <c r="G34" s="918">
        <v>0</v>
      </c>
      <c r="H34" s="918">
        <v>201</v>
      </c>
      <c r="I34" s="918">
        <v>7</v>
      </c>
      <c r="J34" s="918">
        <v>191</v>
      </c>
      <c r="K34" s="918">
        <v>13</v>
      </c>
      <c r="L34" s="918">
        <v>185</v>
      </c>
      <c r="M34" s="918">
        <v>13</v>
      </c>
      <c r="N34" s="918">
        <v>1</v>
      </c>
      <c r="O34" s="919"/>
      <c r="P34" s="918">
        <v>42</v>
      </c>
      <c r="Q34" s="918">
        <v>26</v>
      </c>
      <c r="R34" s="918">
        <v>1512</v>
      </c>
      <c r="S34" s="918">
        <v>249</v>
      </c>
      <c r="T34" s="918">
        <v>780</v>
      </c>
      <c r="U34" s="918">
        <v>143</v>
      </c>
      <c r="V34" s="918">
        <v>1122</v>
      </c>
      <c r="W34" s="918">
        <v>169</v>
      </c>
    </row>
    <row r="35" spans="1:23" ht="16.5" customHeight="1">
      <c r="A35" s="901" t="s">
        <v>769</v>
      </c>
      <c r="B35" s="918">
        <v>102</v>
      </c>
      <c r="C35" s="918">
        <v>107</v>
      </c>
      <c r="D35" s="918">
        <v>74</v>
      </c>
      <c r="E35" s="918">
        <v>44</v>
      </c>
      <c r="F35" s="918">
        <v>2</v>
      </c>
      <c r="G35" s="918">
        <v>0</v>
      </c>
      <c r="H35" s="918">
        <v>76</v>
      </c>
      <c r="I35" s="918">
        <v>3</v>
      </c>
      <c r="J35" s="918">
        <v>74</v>
      </c>
      <c r="K35" s="918">
        <v>3</v>
      </c>
      <c r="L35" s="918">
        <v>72</v>
      </c>
      <c r="M35" s="918">
        <v>3</v>
      </c>
      <c r="N35" s="918">
        <v>1</v>
      </c>
      <c r="O35" s="919"/>
      <c r="P35" s="918">
        <v>20</v>
      </c>
      <c r="Q35" s="918">
        <v>7</v>
      </c>
      <c r="R35" s="918">
        <v>724</v>
      </c>
      <c r="S35" s="918">
        <v>103</v>
      </c>
      <c r="T35" s="918">
        <v>133</v>
      </c>
      <c r="U35" s="918">
        <v>54</v>
      </c>
      <c r="V35" s="918">
        <v>380</v>
      </c>
      <c r="W35" s="918">
        <v>45</v>
      </c>
    </row>
    <row r="36" spans="1:23" ht="16.5" customHeight="1">
      <c r="A36" s="901" t="s">
        <v>770</v>
      </c>
      <c r="B36" s="918">
        <v>58</v>
      </c>
      <c r="C36" s="918">
        <v>63</v>
      </c>
      <c r="D36" s="918">
        <v>47</v>
      </c>
      <c r="E36" s="918">
        <v>39</v>
      </c>
      <c r="F36" s="918">
        <v>5</v>
      </c>
      <c r="G36" s="918">
        <v>0</v>
      </c>
      <c r="H36" s="918">
        <v>33</v>
      </c>
      <c r="I36" s="918">
        <v>1</v>
      </c>
      <c r="J36" s="918">
        <v>41</v>
      </c>
      <c r="K36" s="918">
        <v>0</v>
      </c>
      <c r="L36" s="918">
        <v>41</v>
      </c>
      <c r="M36" s="918">
        <v>0</v>
      </c>
      <c r="N36" s="918">
        <v>3</v>
      </c>
      <c r="O36" s="919"/>
      <c r="P36" s="918">
        <v>10</v>
      </c>
      <c r="Q36" s="918">
        <v>3</v>
      </c>
      <c r="R36" s="918">
        <v>479</v>
      </c>
      <c r="S36" s="918">
        <v>29</v>
      </c>
      <c r="T36" s="918">
        <v>191</v>
      </c>
      <c r="U36" s="918">
        <v>21</v>
      </c>
      <c r="V36" s="918">
        <v>151</v>
      </c>
      <c r="W36" s="918">
        <v>25</v>
      </c>
    </row>
    <row r="37" spans="1:23" ht="16.5" customHeight="1">
      <c r="A37" s="901" t="s">
        <v>771</v>
      </c>
      <c r="B37" s="918">
        <v>68</v>
      </c>
      <c r="C37" s="918">
        <v>36</v>
      </c>
      <c r="D37" s="918">
        <v>53</v>
      </c>
      <c r="E37" s="918">
        <v>14</v>
      </c>
      <c r="F37" s="918">
        <v>3</v>
      </c>
      <c r="G37" s="918">
        <v>0</v>
      </c>
      <c r="H37" s="918">
        <v>65</v>
      </c>
      <c r="I37" s="918">
        <v>3</v>
      </c>
      <c r="J37" s="918">
        <v>71</v>
      </c>
      <c r="K37" s="918">
        <v>3</v>
      </c>
      <c r="L37" s="918">
        <v>65</v>
      </c>
      <c r="M37" s="918">
        <v>3</v>
      </c>
      <c r="N37" s="918">
        <v>4</v>
      </c>
      <c r="O37" s="919"/>
      <c r="P37" s="918">
        <v>22</v>
      </c>
      <c r="Q37" s="918">
        <v>4</v>
      </c>
      <c r="R37" s="918">
        <v>399</v>
      </c>
      <c r="S37" s="918">
        <v>46</v>
      </c>
      <c r="T37" s="918">
        <v>247</v>
      </c>
      <c r="U37" s="918">
        <v>28</v>
      </c>
      <c r="V37" s="918">
        <v>314</v>
      </c>
      <c r="W37" s="918">
        <v>43</v>
      </c>
    </row>
    <row r="38" spans="1:23" ht="16.5" customHeight="1">
      <c r="A38" s="901" t="s">
        <v>772</v>
      </c>
      <c r="B38" s="918">
        <v>86</v>
      </c>
      <c r="C38" s="918">
        <v>84</v>
      </c>
      <c r="D38" s="918">
        <v>64</v>
      </c>
      <c r="E38" s="918">
        <v>28</v>
      </c>
      <c r="F38" s="918">
        <v>3</v>
      </c>
      <c r="G38" s="918">
        <v>1</v>
      </c>
      <c r="H38" s="918">
        <v>78</v>
      </c>
      <c r="I38" s="918">
        <v>2</v>
      </c>
      <c r="J38" s="918">
        <v>69</v>
      </c>
      <c r="K38" s="918">
        <v>3</v>
      </c>
      <c r="L38" s="918">
        <v>53</v>
      </c>
      <c r="M38" s="918">
        <v>1</v>
      </c>
      <c r="N38" s="918">
        <v>0</v>
      </c>
      <c r="O38" s="919"/>
      <c r="P38" s="918">
        <v>22</v>
      </c>
      <c r="Q38" s="918">
        <v>9</v>
      </c>
      <c r="R38" s="918">
        <v>552</v>
      </c>
      <c r="S38" s="918">
        <v>24</v>
      </c>
      <c r="T38" s="918">
        <v>242</v>
      </c>
      <c r="U38" s="918">
        <v>19</v>
      </c>
      <c r="V38" s="918">
        <v>279</v>
      </c>
      <c r="W38" s="918">
        <v>15</v>
      </c>
    </row>
    <row r="39" spans="1:23" ht="16.5" customHeight="1">
      <c r="A39" s="901" t="s">
        <v>773</v>
      </c>
      <c r="B39" s="918">
        <v>80</v>
      </c>
      <c r="C39" s="918">
        <v>77</v>
      </c>
      <c r="D39" s="918">
        <v>69</v>
      </c>
      <c r="E39" s="918">
        <v>39</v>
      </c>
      <c r="F39" s="918">
        <v>0</v>
      </c>
      <c r="G39" s="918">
        <v>0</v>
      </c>
      <c r="H39" s="918">
        <v>69</v>
      </c>
      <c r="I39" s="918">
        <v>4</v>
      </c>
      <c r="J39" s="918">
        <v>71</v>
      </c>
      <c r="K39" s="918">
        <v>3</v>
      </c>
      <c r="L39" s="918">
        <v>61</v>
      </c>
      <c r="M39" s="918">
        <v>3</v>
      </c>
      <c r="N39" s="918">
        <v>3</v>
      </c>
      <c r="O39" s="919"/>
      <c r="P39" s="918">
        <v>18</v>
      </c>
      <c r="Q39" s="918">
        <v>7</v>
      </c>
      <c r="R39" s="918">
        <v>503</v>
      </c>
      <c r="S39" s="918">
        <v>54</v>
      </c>
      <c r="T39" s="918">
        <v>305</v>
      </c>
      <c r="U39" s="918">
        <v>42</v>
      </c>
      <c r="V39" s="918">
        <v>406</v>
      </c>
      <c r="W39" s="918">
        <v>38</v>
      </c>
    </row>
    <row r="40" spans="1:23" ht="16.5" customHeight="1">
      <c r="A40" s="901" t="s">
        <v>774</v>
      </c>
      <c r="B40" s="918">
        <v>150</v>
      </c>
      <c r="C40" s="918">
        <v>218</v>
      </c>
      <c r="D40" s="918">
        <v>94</v>
      </c>
      <c r="E40" s="918">
        <v>63</v>
      </c>
      <c r="F40" s="918">
        <v>21</v>
      </c>
      <c r="G40" s="918">
        <v>4</v>
      </c>
      <c r="H40" s="918">
        <v>167</v>
      </c>
      <c r="I40" s="918">
        <v>11</v>
      </c>
      <c r="J40" s="918">
        <v>162</v>
      </c>
      <c r="K40" s="918">
        <v>3</v>
      </c>
      <c r="L40" s="918">
        <v>153</v>
      </c>
      <c r="M40" s="918">
        <v>3</v>
      </c>
      <c r="N40" s="918">
        <v>14</v>
      </c>
      <c r="O40" s="919"/>
      <c r="P40" s="918">
        <v>57</v>
      </c>
      <c r="Q40" s="918">
        <v>17</v>
      </c>
      <c r="R40" s="918">
        <v>1242</v>
      </c>
      <c r="S40" s="918">
        <v>107</v>
      </c>
      <c r="T40" s="918">
        <v>791</v>
      </c>
      <c r="U40" s="918">
        <v>100</v>
      </c>
      <c r="V40" s="918">
        <v>750</v>
      </c>
      <c r="W40" s="918">
        <v>160</v>
      </c>
    </row>
    <row r="41" spans="1:23" ht="16.5" customHeight="1">
      <c r="A41" s="901" t="s">
        <v>775</v>
      </c>
      <c r="B41" s="918">
        <v>163</v>
      </c>
      <c r="C41" s="918">
        <v>213</v>
      </c>
      <c r="D41" s="918">
        <v>125</v>
      </c>
      <c r="E41" s="918">
        <v>63</v>
      </c>
      <c r="F41" s="918">
        <v>6</v>
      </c>
      <c r="G41" s="918">
        <v>0</v>
      </c>
      <c r="H41" s="918">
        <v>168</v>
      </c>
      <c r="I41" s="918">
        <v>10</v>
      </c>
      <c r="J41" s="918">
        <v>170</v>
      </c>
      <c r="K41" s="918">
        <v>4</v>
      </c>
      <c r="L41" s="918">
        <v>166</v>
      </c>
      <c r="M41" s="918">
        <v>4</v>
      </c>
      <c r="N41" s="918">
        <v>2</v>
      </c>
      <c r="O41" s="919"/>
      <c r="P41" s="918">
        <v>55</v>
      </c>
      <c r="Q41" s="918">
        <v>7</v>
      </c>
      <c r="R41" s="918">
        <v>1148</v>
      </c>
      <c r="S41" s="918">
        <v>95</v>
      </c>
      <c r="T41" s="918">
        <v>866</v>
      </c>
      <c r="U41" s="918">
        <v>67</v>
      </c>
      <c r="V41" s="918">
        <v>782</v>
      </c>
      <c r="W41" s="918">
        <v>94</v>
      </c>
    </row>
    <row r="42" spans="1:23" ht="16.5" customHeight="1">
      <c r="A42" s="901" t="s">
        <v>776</v>
      </c>
      <c r="B42" s="918">
        <v>95</v>
      </c>
      <c r="C42" s="918">
        <v>128</v>
      </c>
      <c r="D42" s="918">
        <v>76</v>
      </c>
      <c r="E42" s="918">
        <v>46</v>
      </c>
      <c r="F42" s="918">
        <v>0</v>
      </c>
      <c r="G42" s="918">
        <v>1</v>
      </c>
      <c r="H42" s="918">
        <v>86</v>
      </c>
      <c r="I42" s="918">
        <v>2</v>
      </c>
      <c r="J42" s="918">
        <v>66</v>
      </c>
      <c r="K42" s="918">
        <v>2</v>
      </c>
      <c r="L42" s="918">
        <v>65</v>
      </c>
      <c r="M42" s="918">
        <v>1</v>
      </c>
      <c r="N42" s="918">
        <v>5</v>
      </c>
      <c r="O42" s="919"/>
      <c r="P42" s="918">
        <v>22</v>
      </c>
      <c r="Q42" s="918">
        <v>1</v>
      </c>
      <c r="R42" s="918">
        <v>611</v>
      </c>
      <c r="S42" s="918">
        <v>22</v>
      </c>
      <c r="T42" s="918">
        <v>521</v>
      </c>
      <c r="U42" s="918">
        <v>17</v>
      </c>
      <c r="V42" s="918">
        <v>398</v>
      </c>
      <c r="W42" s="918">
        <v>23</v>
      </c>
    </row>
    <row r="43" spans="1:23" ht="16.5" customHeight="1">
      <c r="A43" s="901" t="s">
        <v>777</v>
      </c>
      <c r="B43" s="918">
        <v>116</v>
      </c>
      <c r="C43" s="918">
        <v>87</v>
      </c>
      <c r="D43" s="918">
        <v>79</v>
      </c>
      <c r="E43" s="918">
        <v>39</v>
      </c>
      <c r="F43" s="918">
        <v>6</v>
      </c>
      <c r="G43" s="918">
        <v>2</v>
      </c>
      <c r="H43" s="918">
        <v>97</v>
      </c>
      <c r="I43" s="918">
        <v>0</v>
      </c>
      <c r="J43" s="918">
        <v>78</v>
      </c>
      <c r="K43" s="918">
        <v>5</v>
      </c>
      <c r="L43" s="918">
        <v>75</v>
      </c>
      <c r="M43" s="918">
        <v>5</v>
      </c>
      <c r="N43" s="918">
        <v>1</v>
      </c>
      <c r="O43" s="919"/>
      <c r="P43" s="918">
        <v>31</v>
      </c>
      <c r="Q43" s="918">
        <v>6</v>
      </c>
      <c r="R43" s="918">
        <v>645</v>
      </c>
      <c r="S43" s="918">
        <v>25</v>
      </c>
      <c r="T43" s="918">
        <v>433</v>
      </c>
      <c r="U43" s="918">
        <v>24</v>
      </c>
      <c r="V43" s="918">
        <v>438</v>
      </c>
      <c r="W43" s="918">
        <v>59</v>
      </c>
    </row>
    <row r="44" spans="1:23" ht="16.5" customHeight="1">
      <c r="A44" s="901" t="s">
        <v>778</v>
      </c>
      <c r="B44" s="918">
        <v>124</v>
      </c>
      <c r="C44" s="918">
        <v>182</v>
      </c>
      <c r="D44" s="918">
        <v>89</v>
      </c>
      <c r="E44" s="918">
        <v>81</v>
      </c>
      <c r="F44" s="918">
        <v>0</v>
      </c>
      <c r="G44" s="918">
        <v>1</v>
      </c>
      <c r="H44" s="918">
        <v>103</v>
      </c>
      <c r="I44" s="918">
        <v>3</v>
      </c>
      <c r="J44" s="918">
        <v>107</v>
      </c>
      <c r="K44" s="918">
        <v>3</v>
      </c>
      <c r="L44" s="918">
        <v>105</v>
      </c>
      <c r="M44" s="918">
        <v>2</v>
      </c>
      <c r="N44" s="918">
        <v>0</v>
      </c>
      <c r="O44" s="919"/>
      <c r="P44" s="918">
        <v>33</v>
      </c>
      <c r="Q44" s="918">
        <v>4</v>
      </c>
      <c r="R44" s="918">
        <v>1249</v>
      </c>
      <c r="S44" s="918">
        <v>36</v>
      </c>
      <c r="T44" s="918">
        <v>361</v>
      </c>
      <c r="U44" s="918">
        <v>24</v>
      </c>
      <c r="V44" s="918">
        <v>512</v>
      </c>
      <c r="W44" s="918">
        <v>36</v>
      </c>
    </row>
    <row r="45" spans="1:23" ht="16.5" customHeight="1">
      <c r="A45" s="901" t="s">
        <v>779</v>
      </c>
      <c r="B45" s="918">
        <v>110</v>
      </c>
      <c r="C45" s="918">
        <v>73</v>
      </c>
      <c r="D45" s="918">
        <v>91</v>
      </c>
      <c r="E45" s="918">
        <v>33</v>
      </c>
      <c r="F45" s="918">
        <v>1</v>
      </c>
      <c r="G45" s="918">
        <v>0</v>
      </c>
      <c r="H45" s="918">
        <v>100</v>
      </c>
      <c r="I45" s="918">
        <v>1</v>
      </c>
      <c r="J45" s="918">
        <v>101</v>
      </c>
      <c r="K45" s="918">
        <v>13</v>
      </c>
      <c r="L45" s="918">
        <v>92</v>
      </c>
      <c r="M45" s="918">
        <v>12</v>
      </c>
      <c r="N45" s="918">
        <v>3</v>
      </c>
      <c r="O45" s="919"/>
      <c r="P45" s="918">
        <v>28</v>
      </c>
      <c r="Q45" s="918">
        <v>4</v>
      </c>
      <c r="R45" s="918">
        <v>813</v>
      </c>
      <c r="S45" s="918">
        <v>30</v>
      </c>
      <c r="T45" s="918">
        <v>387</v>
      </c>
      <c r="U45" s="918">
        <v>31</v>
      </c>
      <c r="V45" s="918">
        <v>511</v>
      </c>
      <c r="W45" s="918">
        <v>65</v>
      </c>
    </row>
    <row r="46" spans="1:23" ht="16.5" customHeight="1">
      <c r="A46" s="901" t="s">
        <v>780</v>
      </c>
      <c r="B46" s="918">
        <v>361</v>
      </c>
      <c r="C46" s="918">
        <v>592</v>
      </c>
      <c r="D46" s="918">
        <v>257</v>
      </c>
      <c r="E46" s="918">
        <v>179</v>
      </c>
      <c r="F46" s="918">
        <v>15</v>
      </c>
      <c r="G46" s="918">
        <v>0</v>
      </c>
      <c r="H46" s="918">
        <v>437</v>
      </c>
      <c r="I46" s="918">
        <v>7</v>
      </c>
      <c r="J46" s="918">
        <v>358</v>
      </c>
      <c r="K46" s="918">
        <v>7</v>
      </c>
      <c r="L46" s="918">
        <v>349</v>
      </c>
      <c r="M46" s="918">
        <v>6</v>
      </c>
      <c r="N46" s="918">
        <v>19</v>
      </c>
      <c r="O46" s="919"/>
      <c r="P46" s="918">
        <v>101</v>
      </c>
      <c r="Q46" s="918">
        <v>52</v>
      </c>
      <c r="R46" s="918">
        <v>2838</v>
      </c>
      <c r="S46" s="918">
        <v>124</v>
      </c>
      <c r="T46" s="918">
        <v>1934</v>
      </c>
      <c r="U46" s="918">
        <v>132</v>
      </c>
      <c r="V46" s="918">
        <v>1821</v>
      </c>
      <c r="W46" s="918">
        <v>162</v>
      </c>
    </row>
    <row r="47" spans="1:23" ht="16.5" customHeight="1">
      <c r="A47" s="901" t="s">
        <v>781</v>
      </c>
      <c r="B47" s="918">
        <v>124</v>
      </c>
      <c r="C47" s="918">
        <v>148</v>
      </c>
      <c r="D47" s="918">
        <v>69</v>
      </c>
      <c r="E47" s="918">
        <v>31</v>
      </c>
      <c r="F47" s="918">
        <v>3</v>
      </c>
      <c r="G47" s="918">
        <v>0</v>
      </c>
      <c r="H47" s="918">
        <v>149</v>
      </c>
      <c r="I47" s="918">
        <v>5</v>
      </c>
      <c r="J47" s="918">
        <v>119</v>
      </c>
      <c r="K47" s="918">
        <v>3</v>
      </c>
      <c r="L47" s="918">
        <v>116</v>
      </c>
      <c r="M47" s="918">
        <v>3</v>
      </c>
      <c r="N47" s="918">
        <v>0</v>
      </c>
      <c r="O47" s="919"/>
      <c r="P47" s="918">
        <v>40</v>
      </c>
      <c r="Q47" s="918">
        <v>11</v>
      </c>
      <c r="R47" s="918">
        <v>1351</v>
      </c>
      <c r="S47" s="918">
        <v>30</v>
      </c>
      <c r="T47" s="918">
        <v>486</v>
      </c>
      <c r="U47" s="918">
        <v>18</v>
      </c>
      <c r="V47" s="918">
        <v>535</v>
      </c>
      <c r="W47" s="918">
        <v>74</v>
      </c>
    </row>
    <row r="48" spans="1:23" ht="16.5" customHeight="1">
      <c r="A48" s="901" t="s">
        <v>782</v>
      </c>
      <c r="B48" s="918">
        <v>199</v>
      </c>
      <c r="C48" s="918">
        <v>225</v>
      </c>
      <c r="D48" s="918">
        <v>144</v>
      </c>
      <c r="E48" s="918">
        <v>72</v>
      </c>
      <c r="F48" s="918">
        <v>0</v>
      </c>
      <c r="G48" s="918">
        <v>0</v>
      </c>
      <c r="H48" s="918">
        <v>163</v>
      </c>
      <c r="I48" s="918">
        <v>4</v>
      </c>
      <c r="J48" s="918">
        <v>191</v>
      </c>
      <c r="K48" s="918">
        <v>3</v>
      </c>
      <c r="L48" s="918">
        <v>189</v>
      </c>
      <c r="M48" s="918">
        <v>3</v>
      </c>
      <c r="N48" s="918">
        <v>0</v>
      </c>
      <c r="O48" s="919"/>
      <c r="P48" s="918">
        <v>28</v>
      </c>
      <c r="Q48" s="918">
        <v>14</v>
      </c>
      <c r="R48" s="918">
        <v>1590</v>
      </c>
      <c r="S48" s="918">
        <v>50</v>
      </c>
      <c r="T48" s="918">
        <v>1001</v>
      </c>
      <c r="U48" s="918">
        <v>32</v>
      </c>
      <c r="V48" s="918">
        <v>979</v>
      </c>
      <c r="W48" s="918">
        <v>52</v>
      </c>
    </row>
    <row r="49" spans="1:23" ht="16.5" customHeight="1">
      <c r="A49" s="901" t="s">
        <v>783</v>
      </c>
      <c r="B49" s="918">
        <v>151</v>
      </c>
      <c r="C49" s="918">
        <v>161</v>
      </c>
      <c r="D49" s="918">
        <v>109</v>
      </c>
      <c r="E49" s="918">
        <v>52</v>
      </c>
      <c r="F49" s="918">
        <v>10</v>
      </c>
      <c r="G49" s="918">
        <v>3</v>
      </c>
      <c r="H49" s="918">
        <v>144</v>
      </c>
      <c r="I49" s="918">
        <v>3</v>
      </c>
      <c r="J49" s="918">
        <v>160</v>
      </c>
      <c r="K49" s="918">
        <v>2</v>
      </c>
      <c r="L49" s="918">
        <v>157</v>
      </c>
      <c r="M49" s="918">
        <v>2</v>
      </c>
      <c r="N49" s="918">
        <v>2</v>
      </c>
      <c r="O49" s="919"/>
      <c r="P49" s="918">
        <v>49</v>
      </c>
      <c r="Q49" s="918">
        <v>8</v>
      </c>
      <c r="R49" s="918">
        <v>1311</v>
      </c>
      <c r="S49" s="918">
        <v>34</v>
      </c>
      <c r="T49" s="918">
        <v>799</v>
      </c>
      <c r="U49" s="918">
        <v>23</v>
      </c>
      <c r="V49" s="918">
        <v>655</v>
      </c>
      <c r="W49" s="918">
        <v>118</v>
      </c>
    </row>
    <row r="50" spans="1:23" ht="16.5" customHeight="1">
      <c r="A50" s="901" t="s">
        <v>784</v>
      </c>
      <c r="B50" s="918">
        <v>155</v>
      </c>
      <c r="C50" s="918">
        <v>189</v>
      </c>
      <c r="D50" s="918">
        <v>108</v>
      </c>
      <c r="E50" s="918">
        <v>47</v>
      </c>
      <c r="F50" s="918">
        <v>12</v>
      </c>
      <c r="G50" s="918">
        <v>27</v>
      </c>
      <c r="H50" s="918">
        <v>131</v>
      </c>
      <c r="I50" s="918">
        <v>2</v>
      </c>
      <c r="J50" s="918">
        <v>137</v>
      </c>
      <c r="K50" s="918">
        <v>3</v>
      </c>
      <c r="L50" s="918">
        <v>125</v>
      </c>
      <c r="M50" s="918">
        <v>1</v>
      </c>
      <c r="N50" s="918">
        <v>8</v>
      </c>
      <c r="O50" s="919"/>
      <c r="P50" s="918">
        <v>34</v>
      </c>
      <c r="Q50" s="918">
        <v>76</v>
      </c>
      <c r="R50" s="918">
        <v>900</v>
      </c>
      <c r="S50" s="918">
        <v>45</v>
      </c>
      <c r="T50" s="918">
        <v>678</v>
      </c>
      <c r="U50" s="918">
        <v>47</v>
      </c>
      <c r="V50" s="918">
        <v>703</v>
      </c>
      <c r="W50" s="918">
        <v>44</v>
      </c>
    </row>
    <row r="51" spans="1:23" ht="16.5" customHeight="1">
      <c r="A51" s="901" t="s">
        <v>785</v>
      </c>
      <c r="B51" s="918">
        <v>173</v>
      </c>
      <c r="C51" s="918">
        <v>81</v>
      </c>
      <c r="D51" s="918">
        <v>122</v>
      </c>
      <c r="E51" s="918">
        <v>45</v>
      </c>
      <c r="F51" s="918">
        <v>7</v>
      </c>
      <c r="G51" s="918">
        <v>0</v>
      </c>
      <c r="H51" s="918">
        <v>138</v>
      </c>
      <c r="I51" s="918">
        <v>0</v>
      </c>
      <c r="J51" s="918">
        <v>163</v>
      </c>
      <c r="K51" s="918">
        <v>2</v>
      </c>
      <c r="L51" s="918">
        <v>159</v>
      </c>
      <c r="M51" s="918">
        <v>2</v>
      </c>
      <c r="N51" s="918">
        <v>7</v>
      </c>
      <c r="O51" s="919"/>
      <c r="P51" s="918">
        <v>35</v>
      </c>
      <c r="Q51" s="918">
        <v>6</v>
      </c>
      <c r="R51" s="918">
        <v>1432</v>
      </c>
      <c r="S51" s="918">
        <v>26</v>
      </c>
      <c r="T51" s="918">
        <v>831</v>
      </c>
      <c r="U51" s="918">
        <v>17</v>
      </c>
      <c r="V51" s="918">
        <v>659</v>
      </c>
      <c r="W51" s="918">
        <v>63</v>
      </c>
    </row>
    <row r="52" spans="1:23" ht="16.5" customHeight="1">
      <c r="A52" s="901" t="s">
        <v>786</v>
      </c>
      <c r="B52" s="918">
        <v>240</v>
      </c>
      <c r="C52" s="918">
        <v>294</v>
      </c>
      <c r="D52" s="918">
        <v>157</v>
      </c>
      <c r="E52" s="918">
        <v>64</v>
      </c>
      <c r="F52" s="918">
        <v>11</v>
      </c>
      <c r="G52" s="918">
        <v>6</v>
      </c>
      <c r="H52" s="918">
        <v>248</v>
      </c>
      <c r="I52" s="918">
        <v>10</v>
      </c>
      <c r="J52" s="918">
        <v>240</v>
      </c>
      <c r="K52" s="918">
        <v>3</v>
      </c>
      <c r="L52" s="918">
        <v>232</v>
      </c>
      <c r="M52" s="918">
        <v>2</v>
      </c>
      <c r="N52" s="918">
        <v>10</v>
      </c>
      <c r="O52" s="919"/>
      <c r="P52" s="918">
        <v>58</v>
      </c>
      <c r="Q52" s="918">
        <v>17</v>
      </c>
      <c r="R52" s="918">
        <v>2044</v>
      </c>
      <c r="S52" s="918">
        <v>75</v>
      </c>
      <c r="T52" s="918">
        <v>1442</v>
      </c>
      <c r="U52" s="918">
        <v>57</v>
      </c>
      <c r="V52" s="918">
        <v>1118</v>
      </c>
      <c r="W52" s="918">
        <v>107</v>
      </c>
    </row>
    <row r="53" spans="1:23" ht="16.5" customHeight="1">
      <c r="A53" s="901" t="s">
        <v>787</v>
      </c>
      <c r="B53" s="918">
        <v>224</v>
      </c>
      <c r="C53" s="918">
        <v>57</v>
      </c>
      <c r="D53" s="918">
        <v>150</v>
      </c>
      <c r="E53" s="918">
        <v>19</v>
      </c>
      <c r="F53" s="918">
        <v>5</v>
      </c>
      <c r="G53" s="918">
        <v>0</v>
      </c>
      <c r="H53" s="918">
        <v>278</v>
      </c>
      <c r="I53" s="918">
        <v>6</v>
      </c>
      <c r="J53" s="918">
        <v>240</v>
      </c>
      <c r="K53" s="918">
        <v>2</v>
      </c>
      <c r="L53" s="918">
        <v>233</v>
      </c>
      <c r="M53" s="918">
        <v>2</v>
      </c>
      <c r="N53" s="918">
        <v>0</v>
      </c>
      <c r="O53" s="919"/>
      <c r="P53" s="918">
        <v>53</v>
      </c>
      <c r="Q53" s="918">
        <v>9</v>
      </c>
      <c r="R53" s="918">
        <v>1329</v>
      </c>
      <c r="S53" s="918">
        <v>71</v>
      </c>
      <c r="T53" s="918">
        <v>672</v>
      </c>
      <c r="U53" s="918">
        <v>25</v>
      </c>
      <c r="V53" s="918">
        <v>954</v>
      </c>
      <c r="W53" s="918">
        <v>91</v>
      </c>
    </row>
    <row r="54" spans="1:23" ht="16.5" customHeight="1">
      <c r="A54" s="901" t="s">
        <v>788</v>
      </c>
      <c r="B54" s="918">
        <v>267</v>
      </c>
      <c r="C54" s="918">
        <v>149</v>
      </c>
      <c r="D54" s="918">
        <v>192</v>
      </c>
      <c r="E54" s="918">
        <v>44</v>
      </c>
      <c r="F54" s="918">
        <v>12</v>
      </c>
      <c r="G54" s="918">
        <v>0</v>
      </c>
      <c r="H54" s="918">
        <v>249</v>
      </c>
      <c r="I54" s="918">
        <v>6</v>
      </c>
      <c r="J54" s="918">
        <v>225</v>
      </c>
      <c r="K54" s="918">
        <v>9</v>
      </c>
      <c r="L54" s="918">
        <v>217</v>
      </c>
      <c r="M54" s="918">
        <v>5</v>
      </c>
      <c r="N54" s="918">
        <v>11</v>
      </c>
      <c r="O54" s="919"/>
      <c r="P54" s="918">
        <v>79</v>
      </c>
      <c r="Q54" s="918">
        <v>21</v>
      </c>
      <c r="R54" s="918">
        <v>1619</v>
      </c>
      <c r="S54" s="918">
        <v>105</v>
      </c>
      <c r="T54" s="918">
        <v>682</v>
      </c>
      <c r="U54" s="918">
        <v>43</v>
      </c>
      <c r="V54" s="918">
        <v>1231</v>
      </c>
      <c r="W54" s="918">
        <v>79</v>
      </c>
    </row>
    <row r="55" spans="1:23" ht="16.5" customHeight="1">
      <c r="A55" s="901" t="s">
        <v>789</v>
      </c>
      <c r="B55" s="918">
        <v>88</v>
      </c>
      <c r="C55" s="918">
        <v>95</v>
      </c>
      <c r="D55" s="918">
        <v>65</v>
      </c>
      <c r="E55" s="918">
        <v>28</v>
      </c>
      <c r="F55" s="918">
        <v>0</v>
      </c>
      <c r="G55" s="918">
        <v>1</v>
      </c>
      <c r="H55" s="918">
        <v>66</v>
      </c>
      <c r="I55" s="918">
        <v>1</v>
      </c>
      <c r="J55" s="918">
        <v>72</v>
      </c>
      <c r="K55" s="918">
        <v>1</v>
      </c>
      <c r="L55" s="918">
        <v>66</v>
      </c>
      <c r="M55" s="918">
        <v>1</v>
      </c>
      <c r="N55" s="918">
        <v>3</v>
      </c>
      <c r="O55" s="919"/>
      <c r="P55" s="918">
        <v>13</v>
      </c>
      <c r="Q55" s="918">
        <v>2</v>
      </c>
      <c r="R55" s="918">
        <v>516</v>
      </c>
      <c r="S55" s="918">
        <v>22</v>
      </c>
      <c r="T55" s="918">
        <v>271</v>
      </c>
      <c r="U55" s="918">
        <v>24</v>
      </c>
      <c r="V55" s="918">
        <v>358</v>
      </c>
      <c r="W55" s="918">
        <v>19</v>
      </c>
    </row>
    <row r="56" spans="1:23" ht="16.5" customHeight="1">
      <c r="A56" s="901" t="s">
        <v>790</v>
      </c>
      <c r="B56" s="918">
        <v>35</v>
      </c>
      <c r="C56" s="918">
        <v>48</v>
      </c>
      <c r="D56" s="918">
        <v>27</v>
      </c>
      <c r="E56" s="918">
        <v>38</v>
      </c>
      <c r="F56" s="918">
        <v>0</v>
      </c>
      <c r="G56" s="918">
        <v>0</v>
      </c>
      <c r="H56" s="918">
        <v>25</v>
      </c>
      <c r="I56" s="918">
        <v>5</v>
      </c>
      <c r="J56" s="918">
        <v>44</v>
      </c>
      <c r="K56" s="918">
        <v>1</v>
      </c>
      <c r="L56" s="918">
        <v>44</v>
      </c>
      <c r="M56" s="918">
        <v>1</v>
      </c>
      <c r="N56" s="918">
        <v>0</v>
      </c>
      <c r="O56" s="919"/>
      <c r="P56" s="918">
        <v>4</v>
      </c>
      <c r="Q56" s="918">
        <v>10</v>
      </c>
      <c r="R56" s="918">
        <v>243</v>
      </c>
      <c r="S56" s="918">
        <v>27</v>
      </c>
      <c r="T56" s="918">
        <v>158</v>
      </c>
      <c r="U56" s="918">
        <v>32</v>
      </c>
      <c r="V56" s="918">
        <v>142</v>
      </c>
      <c r="W56" s="918">
        <v>14</v>
      </c>
    </row>
    <row r="57" spans="1:23" ht="16.5" customHeight="1">
      <c r="A57" s="901" t="s">
        <v>791</v>
      </c>
      <c r="B57" s="918">
        <v>66</v>
      </c>
      <c r="C57" s="918">
        <v>55</v>
      </c>
      <c r="D57" s="918">
        <v>51</v>
      </c>
      <c r="E57" s="918">
        <v>25</v>
      </c>
      <c r="F57" s="918">
        <v>5</v>
      </c>
      <c r="G57" s="918">
        <v>0</v>
      </c>
      <c r="H57" s="918">
        <v>30</v>
      </c>
      <c r="I57" s="918">
        <v>0</v>
      </c>
      <c r="J57" s="918">
        <v>36</v>
      </c>
      <c r="K57" s="918">
        <v>4</v>
      </c>
      <c r="L57" s="918">
        <v>36</v>
      </c>
      <c r="M57" s="918">
        <v>4</v>
      </c>
      <c r="N57" s="918">
        <v>2</v>
      </c>
      <c r="O57" s="919"/>
      <c r="P57" s="918">
        <v>15</v>
      </c>
      <c r="Q57" s="918">
        <v>6</v>
      </c>
      <c r="R57" s="918">
        <v>421</v>
      </c>
      <c r="S57" s="918">
        <v>33</v>
      </c>
      <c r="T57" s="918">
        <v>96</v>
      </c>
      <c r="U57" s="918">
        <v>14</v>
      </c>
      <c r="V57" s="918">
        <v>95</v>
      </c>
      <c r="W57" s="918">
        <v>11</v>
      </c>
    </row>
    <row r="58" spans="1:23" ht="16.5" customHeight="1">
      <c r="A58" s="901" t="s">
        <v>792</v>
      </c>
      <c r="B58" s="918">
        <v>190</v>
      </c>
      <c r="C58" s="918">
        <v>122</v>
      </c>
      <c r="D58" s="918">
        <v>131</v>
      </c>
      <c r="E58" s="918">
        <v>63</v>
      </c>
      <c r="F58" s="918">
        <v>1</v>
      </c>
      <c r="G58" s="918">
        <v>0</v>
      </c>
      <c r="H58" s="918">
        <v>125</v>
      </c>
      <c r="I58" s="918">
        <v>6</v>
      </c>
      <c r="J58" s="918">
        <v>143</v>
      </c>
      <c r="K58" s="918">
        <v>6</v>
      </c>
      <c r="L58" s="918">
        <v>127</v>
      </c>
      <c r="M58" s="918">
        <v>2</v>
      </c>
      <c r="N58" s="918">
        <v>7</v>
      </c>
      <c r="O58" s="919"/>
      <c r="P58" s="918">
        <v>45</v>
      </c>
      <c r="Q58" s="918">
        <v>16</v>
      </c>
      <c r="R58" s="918">
        <v>883</v>
      </c>
      <c r="S58" s="918">
        <v>222</v>
      </c>
      <c r="T58" s="918">
        <v>323</v>
      </c>
      <c r="U58" s="918">
        <v>131</v>
      </c>
      <c r="V58" s="918">
        <v>547</v>
      </c>
      <c r="W58" s="918">
        <v>119</v>
      </c>
    </row>
    <row r="59" spans="1:23" ht="16.5" customHeight="1">
      <c r="A59" s="901" t="s">
        <v>793</v>
      </c>
      <c r="B59" s="918">
        <v>77</v>
      </c>
      <c r="C59" s="918">
        <v>63</v>
      </c>
      <c r="D59" s="918">
        <v>47</v>
      </c>
      <c r="E59" s="918">
        <v>29</v>
      </c>
      <c r="F59" s="918">
        <v>0</v>
      </c>
      <c r="G59" s="918">
        <v>0</v>
      </c>
      <c r="H59" s="918">
        <v>54</v>
      </c>
      <c r="I59" s="918">
        <v>4</v>
      </c>
      <c r="J59" s="918">
        <v>60</v>
      </c>
      <c r="K59" s="918">
        <v>3</v>
      </c>
      <c r="L59" s="918">
        <v>56</v>
      </c>
      <c r="M59" s="918">
        <v>3</v>
      </c>
      <c r="N59" s="918">
        <v>0</v>
      </c>
      <c r="O59" s="919"/>
      <c r="P59" s="918">
        <v>21</v>
      </c>
      <c r="Q59" s="918">
        <v>5</v>
      </c>
      <c r="R59" s="918">
        <v>291</v>
      </c>
      <c r="S59" s="918">
        <v>80</v>
      </c>
      <c r="T59" s="918">
        <v>121</v>
      </c>
      <c r="U59" s="918">
        <v>28</v>
      </c>
      <c r="V59" s="918">
        <v>209</v>
      </c>
      <c r="W59" s="918">
        <v>27</v>
      </c>
    </row>
    <row r="60" spans="1:23" ht="16.5" customHeight="1">
      <c r="A60" s="901" t="s">
        <v>794</v>
      </c>
      <c r="B60" s="918">
        <v>51</v>
      </c>
      <c r="C60" s="918">
        <v>32</v>
      </c>
      <c r="D60" s="918">
        <v>32</v>
      </c>
      <c r="E60" s="918">
        <v>17</v>
      </c>
      <c r="F60" s="918">
        <v>0</v>
      </c>
      <c r="G60" s="918">
        <v>0</v>
      </c>
      <c r="H60" s="918">
        <v>26</v>
      </c>
      <c r="I60" s="918">
        <v>2</v>
      </c>
      <c r="J60" s="918">
        <v>31</v>
      </c>
      <c r="K60" s="918">
        <v>0</v>
      </c>
      <c r="L60" s="918">
        <v>28</v>
      </c>
      <c r="M60" s="918">
        <v>0</v>
      </c>
      <c r="N60" s="918">
        <v>5</v>
      </c>
      <c r="O60" s="919"/>
      <c r="P60" s="918">
        <v>7</v>
      </c>
      <c r="Q60" s="918">
        <v>2</v>
      </c>
      <c r="R60" s="918">
        <v>156</v>
      </c>
      <c r="S60" s="918">
        <v>58</v>
      </c>
      <c r="T60" s="918">
        <v>86</v>
      </c>
      <c r="U60" s="918">
        <v>44</v>
      </c>
      <c r="V60" s="918">
        <v>145</v>
      </c>
      <c r="W60" s="918">
        <v>44</v>
      </c>
    </row>
    <row r="61" spans="1:23" ht="16.5" customHeight="1">
      <c r="A61" s="901" t="s">
        <v>820</v>
      </c>
      <c r="B61" s="918">
        <v>66</v>
      </c>
      <c r="C61" s="918">
        <v>105</v>
      </c>
      <c r="D61" s="918">
        <v>51</v>
      </c>
      <c r="E61" s="918">
        <v>62</v>
      </c>
      <c r="F61" s="918">
        <v>0</v>
      </c>
      <c r="G61" s="918">
        <v>0</v>
      </c>
      <c r="H61" s="918">
        <v>65</v>
      </c>
      <c r="I61" s="918">
        <v>2</v>
      </c>
      <c r="J61" s="918">
        <v>66</v>
      </c>
      <c r="K61" s="918">
        <v>4</v>
      </c>
      <c r="L61" s="918">
        <v>64</v>
      </c>
      <c r="M61" s="918">
        <v>4</v>
      </c>
      <c r="N61" s="918">
        <v>4</v>
      </c>
      <c r="O61" s="919"/>
      <c r="P61" s="918">
        <v>17</v>
      </c>
      <c r="Q61" s="918">
        <v>12</v>
      </c>
      <c r="R61" s="918">
        <v>622</v>
      </c>
      <c r="S61" s="918">
        <v>18</v>
      </c>
      <c r="T61" s="918">
        <v>191</v>
      </c>
      <c r="U61" s="918">
        <v>14</v>
      </c>
      <c r="V61" s="918">
        <v>275</v>
      </c>
      <c r="W61" s="918">
        <v>7</v>
      </c>
    </row>
    <row r="62" spans="1:23" ht="16.5" customHeight="1">
      <c r="A62" s="901" t="s">
        <v>811</v>
      </c>
      <c r="B62" s="918">
        <v>42</v>
      </c>
      <c r="C62" s="918">
        <v>14</v>
      </c>
      <c r="D62" s="918">
        <v>34</v>
      </c>
      <c r="E62" s="918">
        <v>6</v>
      </c>
      <c r="F62" s="918">
        <v>2</v>
      </c>
      <c r="G62" s="918">
        <v>1</v>
      </c>
      <c r="H62" s="918">
        <v>31</v>
      </c>
      <c r="I62" s="918">
        <v>1</v>
      </c>
      <c r="J62" s="918">
        <v>37</v>
      </c>
      <c r="K62" s="918">
        <v>3</v>
      </c>
      <c r="L62" s="918">
        <v>37</v>
      </c>
      <c r="M62" s="918">
        <v>3</v>
      </c>
      <c r="N62" s="918">
        <v>0</v>
      </c>
      <c r="O62" s="919"/>
      <c r="P62" s="918">
        <v>19</v>
      </c>
      <c r="Q62" s="918">
        <v>5</v>
      </c>
      <c r="R62" s="918">
        <v>226</v>
      </c>
      <c r="S62" s="918">
        <v>52</v>
      </c>
      <c r="T62" s="918">
        <v>75</v>
      </c>
      <c r="U62" s="918">
        <v>25</v>
      </c>
      <c r="V62" s="918">
        <v>104</v>
      </c>
      <c r="W62" s="918">
        <v>12</v>
      </c>
    </row>
    <row r="63" spans="1:23" ht="16.5" customHeight="1">
      <c r="A63" s="901" t="s">
        <v>797</v>
      </c>
      <c r="B63" s="918">
        <v>64</v>
      </c>
      <c r="C63" s="918">
        <v>64</v>
      </c>
      <c r="D63" s="918">
        <v>48</v>
      </c>
      <c r="E63" s="918">
        <v>23</v>
      </c>
      <c r="F63" s="918">
        <v>1</v>
      </c>
      <c r="G63" s="918">
        <v>0</v>
      </c>
      <c r="H63" s="918">
        <v>54</v>
      </c>
      <c r="I63" s="918">
        <v>4</v>
      </c>
      <c r="J63" s="918">
        <v>47</v>
      </c>
      <c r="K63" s="918">
        <v>1</v>
      </c>
      <c r="L63" s="918">
        <v>44</v>
      </c>
      <c r="M63" s="918">
        <v>1</v>
      </c>
      <c r="N63" s="918">
        <v>4</v>
      </c>
      <c r="O63" s="919"/>
      <c r="P63" s="918">
        <v>21</v>
      </c>
      <c r="Q63" s="918">
        <v>17</v>
      </c>
      <c r="R63" s="918">
        <v>317</v>
      </c>
      <c r="S63" s="918">
        <v>30</v>
      </c>
      <c r="T63" s="918">
        <v>190</v>
      </c>
      <c r="U63" s="918">
        <v>21</v>
      </c>
      <c r="V63" s="918">
        <v>275</v>
      </c>
      <c r="W63" s="918">
        <v>28</v>
      </c>
    </row>
    <row r="64" spans="1:23" ht="16.5" customHeight="1">
      <c r="A64" s="901" t="s">
        <v>798</v>
      </c>
      <c r="B64" s="918">
        <v>182</v>
      </c>
      <c r="C64" s="918">
        <v>126</v>
      </c>
      <c r="D64" s="918">
        <v>121</v>
      </c>
      <c r="E64" s="918">
        <v>60</v>
      </c>
      <c r="F64" s="918">
        <v>19</v>
      </c>
      <c r="G64" s="918">
        <v>5</v>
      </c>
      <c r="H64" s="918">
        <v>94</v>
      </c>
      <c r="I64" s="918">
        <v>7</v>
      </c>
      <c r="J64" s="918">
        <v>113</v>
      </c>
      <c r="K64" s="918">
        <v>5</v>
      </c>
      <c r="L64" s="918">
        <v>107</v>
      </c>
      <c r="M64" s="918">
        <v>5</v>
      </c>
      <c r="N64" s="918">
        <v>0</v>
      </c>
      <c r="O64" s="919"/>
      <c r="P64" s="918">
        <v>30</v>
      </c>
      <c r="Q64" s="918">
        <v>26</v>
      </c>
      <c r="R64" s="918">
        <v>1067</v>
      </c>
      <c r="S64" s="918">
        <v>88</v>
      </c>
      <c r="T64" s="918">
        <v>402</v>
      </c>
      <c r="U64" s="918">
        <v>117</v>
      </c>
      <c r="V64" s="918">
        <v>434</v>
      </c>
      <c r="W64" s="918">
        <v>22</v>
      </c>
    </row>
    <row r="65" spans="1:23" ht="16.5" customHeight="1">
      <c r="A65" s="901" t="s">
        <v>799</v>
      </c>
      <c r="B65" s="918">
        <v>113</v>
      </c>
      <c r="C65" s="918">
        <v>195</v>
      </c>
      <c r="D65" s="918">
        <v>70</v>
      </c>
      <c r="E65" s="918">
        <v>19</v>
      </c>
      <c r="F65" s="918">
        <v>5</v>
      </c>
      <c r="G65" s="918">
        <v>2</v>
      </c>
      <c r="H65" s="918">
        <v>58</v>
      </c>
      <c r="I65" s="918">
        <v>1</v>
      </c>
      <c r="J65" s="918">
        <v>55</v>
      </c>
      <c r="K65" s="918">
        <v>1</v>
      </c>
      <c r="L65" s="918">
        <v>53</v>
      </c>
      <c r="M65" s="918">
        <v>1</v>
      </c>
      <c r="N65" s="918">
        <v>1</v>
      </c>
      <c r="O65" s="919"/>
      <c r="P65" s="918">
        <v>12</v>
      </c>
      <c r="Q65" s="918">
        <v>12</v>
      </c>
      <c r="R65" s="918">
        <v>582</v>
      </c>
      <c r="S65" s="918">
        <v>193</v>
      </c>
      <c r="T65" s="918">
        <v>296</v>
      </c>
      <c r="U65" s="918">
        <v>156</v>
      </c>
      <c r="V65" s="918">
        <v>408</v>
      </c>
      <c r="W65" s="918">
        <v>61</v>
      </c>
    </row>
    <row r="66" spans="1:23" ht="16.5" customHeight="1">
      <c r="A66" s="901" t="s">
        <v>800</v>
      </c>
      <c r="B66" s="918">
        <v>50</v>
      </c>
      <c r="C66" s="918">
        <v>44</v>
      </c>
      <c r="D66" s="918">
        <v>35</v>
      </c>
      <c r="E66" s="918">
        <v>24</v>
      </c>
      <c r="F66" s="918">
        <v>1</v>
      </c>
      <c r="G66" s="918">
        <v>5</v>
      </c>
      <c r="H66" s="918">
        <v>4</v>
      </c>
      <c r="I66" s="918">
        <v>0</v>
      </c>
      <c r="J66" s="918">
        <v>15</v>
      </c>
      <c r="K66" s="918">
        <v>2</v>
      </c>
      <c r="L66" s="918">
        <v>15</v>
      </c>
      <c r="M66" s="918">
        <v>2</v>
      </c>
      <c r="N66" s="918">
        <v>2</v>
      </c>
      <c r="O66" s="919"/>
      <c r="P66" s="918">
        <v>13</v>
      </c>
      <c r="Q66" s="918">
        <v>6</v>
      </c>
      <c r="R66" s="918">
        <v>145</v>
      </c>
      <c r="S66" s="918">
        <v>4</v>
      </c>
      <c r="T66" s="918">
        <v>4</v>
      </c>
      <c r="U66" s="918">
        <v>0</v>
      </c>
      <c r="V66" s="918">
        <v>5</v>
      </c>
      <c r="W66" s="918">
        <v>5</v>
      </c>
    </row>
    <row r="67" spans="1:23" ht="16.5" customHeight="1">
      <c r="A67" s="901" t="s">
        <v>801</v>
      </c>
      <c r="B67" s="918">
        <v>84</v>
      </c>
      <c r="C67" s="918">
        <v>50</v>
      </c>
      <c r="D67" s="918">
        <v>64</v>
      </c>
      <c r="E67" s="918">
        <v>35</v>
      </c>
      <c r="F67" s="918">
        <v>1</v>
      </c>
      <c r="G67" s="918">
        <v>0</v>
      </c>
      <c r="H67" s="918">
        <v>47</v>
      </c>
      <c r="I67" s="918">
        <v>1</v>
      </c>
      <c r="J67" s="918">
        <v>82</v>
      </c>
      <c r="K67" s="918">
        <v>3</v>
      </c>
      <c r="L67" s="918">
        <v>79</v>
      </c>
      <c r="M67" s="918">
        <v>2</v>
      </c>
      <c r="N67" s="918">
        <v>0</v>
      </c>
      <c r="O67" s="919"/>
      <c r="P67" s="918">
        <v>24</v>
      </c>
      <c r="Q67" s="918">
        <v>6</v>
      </c>
      <c r="R67" s="918">
        <v>775</v>
      </c>
      <c r="S67" s="918">
        <v>45</v>
      </c>
      <c r="T67" s="918">
        <v>186</v>
      </c>
      <c r="U67" s="918">
        <v>15</v>
      </c>
      <c r="V67" s="918">
        <v>259</v>
      </c>
      <c r="W67" s="918">
        <v>34</v>
      </c>
    </row>
    <row r="68" spans="1:23" ht="16.5" customHeight="1">
      <c r="A68" s="901" t="s">
        <v>802</v>
      </c>
      <c r="B68" s="918">
        <v>115</v>
      </c>
      <c r="C68" s="918">
        <v>111</v>
      </c>
      <c r="D68" s="918">
        <v>88</v>
      </c>
      <c r="E68" s="918">
        <v>43</v>
      </c>
      <c r="F68" s="918">
        <v>5</v>
      </c>
      <c r="G68" s="918">
        <v>3</v>
      </c>
      <c r="H68" s="918">
        <v>93</v>
      </c>
      <c r="I68" s="918">
        <v>1</v>
      </c>
      <c r="J68" s="918">
        <v>98</v>
      </c>
      <c r="K68" s="918">
        <v>2</v>
      </c>
      <c r="L68" s="918">
        <v>96</v>
      </c>
      <c r="M68" s="918">
        <v>2</v>
      </c>
      <c r="N68" s="918">
        <v>0</v>
      </c>
      <c r="O68" s="919"/>
      <c r="P68" s="918">
        <v>21</v>
      </c>
      <c r="Q68" s="918">
        <v>23</v>
      </c>
      <c r="R68" s="918">
        <v>904</v>
      </c>
      <c r="S68" s="918">
        <v>78</v>
      </c>
      <c r="T68" s="918">
        <v>258</v>
      </c>
      <c r="U68" s="918">
        <v>29</v>
      </c>
      <c r="V68" s="918">
        <v>387</v>
      </c>
      <c r="W68" s="918">
        <v>37</v>
      </c>
    </row>
    <row r="69" spans="1:23" ht="16.5" customHeight="1">
      <c r="A69" s="901" t="s">
        <v>841</v>
      </c>
      <c r="B69" s="918">
        <v>92</v>
      </c>
      <c r="C69" s="918">
        <v>60</v>
      </c>
      <c r="D69" s="918">
        <v>65</v>
      </c>
      <c r="E69" s="918">
        <v>28</v>
      </c>
      <c r="F69" s="918">
        <v>0</v>
      </c>
      <c r="G69" s="918">
        <v>0</v>
      </c>
      <c r="H69" s="918">
        <v>97</v>
      </c>
      <c r="I69" s="918">
        <v>2</v>
      </c>
      <c r="J69" s="918">
        <v>85</v>
      </c>
      <c r="K69" s="918">
        <v>3</v>
      </c>
      <c r="L69" s="918">
        <v>81</v>
      </c>
      <c r="M69" s="918">
        <v>2</v>
      </c>
      <c r="N69" s="918">
        <v>2</v>
      </c>
      <c r="O69" s="919"/>
      <c r="P69" s="918">
        <v>32</v>
      </c>
      <c r="Q69" s="918">
        <v>8</v>
      </c>
      <c r="R69" s="918">
        <v>771</v>
      </c>
      <c r="S69" s="918">
        <v>26</v>
      </c>
      <c r="T69" s="918">
        <v>137</v>
      </c>
      <c r="U69" s="918">
        <v>5</v>
      </c>
      <c r="V69" s="918">
        <v>313</v>
      </c>
      <c r="W69" s="918">
        <v>18</v>
      </c>
    </row>
    <row r="70" spans="1:23" ht="16.5" customHeight="1">
      <c r="A70" s="901" t="s">
        <v>804</v>
      </c>
      <c r="B70" s="918">
        <v>121</v>
      </c>
      <c r="C70" s="918">
        <v>88</v>
      </c>
      <c r="D70" s="918">
        <v>86</v>
      </c>
      <c r="E70" s="918">
        <v>34</v>
      </c>
      <c r="F70" s="918">
        <v>3</v>
      </c>
      <c r="G70" s="918">
        <v>0</v>
      </c>
      <c r="H70" s="918">
        <v>83</v>
      </c>
      <c r="I70" s="918">
        <v>1</v>
      </c>
      <c r="J70" s="918">
        <v>112</v>
      </c>
      <c r="K70" s="918">
        <v>3</v>
      </c>
      <c r="L70" s="918">
        <v>105</v>
      </c>
      <c r="M70" s="918">
        <v>3</v>
      </c>
      <c r="N70" s="918">
        <v>3</v>
      </c>
      <c r="O70" s="919"/>
      <c r="P70" s="918">
        <v>23</v>
      </c>
      <c r="Q70" s="918">
        <v>16</v>
      </c>
      <c r="R70" s="918">
        <v>612</v>
      </c>
      <c r="S70" s="918">
        <v>52</v>
      </c>
      <c r="T70" s="918">
        <v>421</v>
      </c>
      <c r="U70" s="918">
        <v>38</v>
      </c>
      <c r="V70" s="918">
        <v>372</v>
      </c>
      <c r="W70" s="918">
        <v>51</v>
      </c>
    </row>
    <row r="71" spans="1:23" ht="16.5" customHeight="1">
      <c r="A71" s="901" t="s">
        <v>805</v>
      </c>
      <c r="B71" s="918">
        <v>120</v>
      </c>
      <c r="C71" s="918">
        <v>153</v>
      </c>
      <c r="D71" s="918">
        <v>76</v>
      </c>
      <c r="E71" s="918">
        <v>31</v>
      </c>
      <c r="F71" s="918">
        <v>2</v>
      </c>
      <c r="G71" s="918">
        <v>0</v>
      </c>
      <c r="H71" s="918">
        <v>116</v>
      </c>
      <c r="I71" s="918">
        <v>8</v>
      </c>
      <c r="J71" s="918">
        <v>85</v>
      </c>
      <c r="K71" s="918">
        <v>2</v>
      </c>
      <c r="L71" s="918">
        <v>84</v>
      </c>
      <c r="M71" s="918">
        <v>2</v>
      </c>
      <c r="N71" s="918">
        <v>0</v>
      </c>
      <c r="O71" s="919"/>
      <c r="P71" s="918">
        <v>17</v>
      </c>
      <c r="Q71" s="918">
        <v>13</v>
      </c>
      <c r="R71" s="918">
        <v>834</v>
      </c>
      <c r="S71" s="918">
        <v>41</v>
      </c>
      <c r="T71" s="918">
        <v>538</v>
      </c>
      <c r="U71" s="918">
        <v>34</v>
      </c>
      <c r="V71" s="918">
        <v>558</v>
      </c>
      <c r="W71" s="918">
        <v>70</v>
      </c>
    </row>
    <row r="72" spans="1:23" ht="16.5" customHeight="1">
      <c r="A72" s="901" t="s">
        <v>806</v>
      </c>
      <c r="B72" s="918">
        <v>159</v>
      </c>
      <c r="C72" s="918">
        <v>179</v>
      </c>
      <c r="D72" s="918">
        <v>112</v>
      </c>
      <c r="E72" s="918">
        <v>59</v>
      </c>
      <c r="F72" s="918">
        <v>2</v>
      </c>
      <c r="G72" s="918">
        <v>0</v>
      </c>
      <c r="H72" s="918">
        <v>138</v>
      </c>
      <c r="I72" s="918">
        <v>5</v>
      </c>
      <c r="J72" s="918">
        <v>115</v>
      </c>
      <c r="K72" s="918">
        <v>1</v>
      </c>
      <c r="L72" s="918">
        <v>113</v>
      </c>
      <c r="M72" s="918">
        <v>0</v>
      </c>
      <c r="N72" s="918">
        <v>1</v>
      </c>
      <c r="O72" s="919"/>
      <c r="P72" s="918">
        <v>27</v>
      </c>
      <c r="Q72" s="918">
        <v>20</v>
      </c>
      <c r="R72" s="918">
        <v>996</v>
      </c>
      <c r="S72" s="918">
        <v>39</v>
      </c>
      <c r="T72" s="918">
        <v>469</v>
      </c>
      <c r="U72" s="918">
        <v>23</v>
      </c>
      <c r="V72" s="918">
        <v>500</v>
      </c>
      <c r="W72" s="918">
        <v>31</v>
      </c>
    </row>
    <row r="73" spans="1:23" ht="16.5" customHeight="1">
      <c r="A73" s="902" t="s">
        <v>807</v>
      </c>
      <c r="B73" s="918">
        <v>121</v>
      </c>
      <c r="C73" s="918">
        <v>107</v>
      </c>
      <c r="D73" s="918">
        <v>96</v>
      </c>
      <c r="E73" s="918">
        <v>40</v>
      </c>
      <c r="F73" s="918">
        <v>5</v>
      </c>
      <c r="G73" s="918">
        <v>7</v>
      </c>
      <c r="H73" s="918">
        <v>107</v>
      </c>
      <c r="I73" s="918">
        <v>2</v>
      </c>
      <c r="J73" s="918">
        <v>113</v>
      </c>
      <c r="K73" s="918">
        <v>6</v>
      </c>
      <c r="L73" s="918">
        <v>110</v>
      </c>
      <c r="M73" s="918">
        <v>6</v>
      </c>
      <c r="N73" s="918">
        <v>3</v>
      </c>
      <c r="O73" s="919"/>
      <c r="P73" s="918">
        <v>53</v>
      </c>
      <c r="Q73" s="918">
        <v>3</v>
      </c>
      <c r="R73" s="918">
        <v>801</v>
      </c>
      <c r="S73" s="918">
        <v>40</v>
      </c>
      <c r="T73" s="918">
        <v>468</v>
      </c>
      <c r="U73" s="918">
        <v>9</v>
      </c>
      <c r="V73" s="918">
        <v>302</v>
      </c>
      <c r="W73" s="918">
        <v>48</v>
      </c>
    </row>
    <row r="74" spans="1:23" ht="16.5" customHeight="1">
      <c r="A74" s="903" t="s">
        <v>21</v>
      </c>
      <c r="B74" s="918">
        <v>10393</v>
      </c>
      <c r="C74" s="918">
        <v>10650</v>
      </c>
      <c r="D74" s="918">
        <v>7312</v>
      </c>
      <c r="E74" s="918">
        <v>4292</v>
      </c>
      <c r="F74" s="918">
        <v>366</v>
      </c>
      <c r="G74" s="918">
        <v>155</v>
      </c>
      <c r="H74" s="918">
        <v>8565</v>
      </c>
      <c r="I74" s="918">
        <v>334</v>
      </c>
      <c r="J74" s="918">
        <v>8711</v>
      </c>
      <c r="K74" s="918">
        <v>306</v>
      </c>
      <c r="L74" s="918">
        <v>8242</v>
      </c>
      <c r="M74" s="918">
        <v>262</v>
      </c>
      <c r="N74" s="918">
        <v>349</v>
      </c>
      <c r="O74" s="919"/>
      <c r="P74" s="918">
        <v>2439</v>
      </c>
      <c r="Q74" s="918">
        <v>1046</v>
      </c>
      <c r="R74" s="918">
        <v>70460</v>
      </c>
      <c r="S74" s="918">
        <v>6344</v>
      </c>
      <c r="T74" s="918">
        <v>36339</v>
      </c>
      <c r="U74" s="918">
        <v>4380</v>
      </c>
      <c r="V74" s="918">
        <v>40481</v>
      </c>
      <c r="W74" s="918">
        <v>5552</v>
      </c>
    </row>
  </sheetData>
  <mergeCells count="14">
    <mergeCell ref="A4:A6"/>
    <mergeCell ref="B4:C5"/>
    <mergeCell ref="D4:G4"/>
    <mergeCell ref="H4:I5"/>
    <mergeCell ref="J4:K5"/>
    <mergeCell ref="P4:Q5"/>
    <mergeCell ref="R4:S5"/>
    <mergeCell ref="T4:U5"/>
    <mergeCell ref="V4:W5"/>
    <mergeCell ref="D5:E5"/>
    <mergeCell ref="F5:G5"/>
    <mergeCell ref="L5:M5"/>
    <mergeCell ref="N5:O5"/>
    <mergeCell ref="L4:O4"/>
  </mergeCells>
  <phoneticPr fontId="1"/>
  <pageMargins left="0.78740157480314965" right="0.59055118110236227" top="0.39370078740157483" bottom="0.59055118110236227" header="0.19685039370078741" footer="0.39370078740157483"/>
  <pageSetup paperSize="9" scale="61" orientation="portrait" r:id="rId1"/>
  <headerFooter>
    <oddFooter>&amp;L&amp;"ＭＳ Ｐ明朝,標準"（平成26年6月30日現在）</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04" customWidth="1"/>
    <col min="2" max="2" width="6.88671875" style="904" customWidth="1"/>
    <col min="3" max="13" width="5" style="904" customWidth="1"/>
    <col min="14" max="14" width="7.6640625" style="904" customWidth="1"/>
    <col min="15" max="16" width="5" style="904" customWidth="1"/>
    <col min="17" max="17" width="6.44140625" style="904" bestFit="1" customWidth="1"/>
    <col min="18" max="25" width="5" style="904" customWidth="1"/>
    <col min="26" max="16384" width="9" style="904"/>
  </cols>
  <sheetData>
    <row r="1" spans="1:26" ht="18" customHeight="1">
      <c r="A1" s="920" t="s">
        <v>41</v>
      </c>
    </row>
    <row r="2" spans="1:26" ht="18" customHeight="1">
      <c r="A2" s="921" t="s">
        <v>1668</v>
      </c>
    </row>
    <row r="3" spans="1:26" ht="11.25" customHeight="1"/>
    <row r="4" spans="1:26" ht="18" customHeight="1">
      <c r="A4" s="1989"/>
      <c r="B4" s="1990" t="s">
        <v>842</v>
      </c>
      <c r="C4" s="1992"/>
      <c r="D4" s="1982"/>
      <c r="E4" s="1994"/>
      <c r="F4" s="1982"/>
      <c r="G4" s="1982"/>
      <c r="H4" s="1982"/>
      <c r="I4" s="1982"/>
      <c r="J4" s="1982"/>
      <c r="K4" s="1982" t="s">
        <v>843</v>
      </c>
      <c r="L4" s="1982"/>
      <c r="M4" s="1985"/>
      <c r="N4" s="1987"/>
      <c r="O4" s="1985"/>
      <c r="P4" s="1985"/>
      <c r="Q4" s="1982"/>
      <c r="R4" s="1982"/>
      <c r="S4" s="1982"/>
      <c r="T4" s="1982" t="s">
        <v>844</v>
      </c>
      <c r="U4" s="1982"/>
      <c r="V4" s="1982"/>
      <c r="W4" s="1982"/>
      <c r="X4" s="1982"/>
      <c r="Y4" s="1982" t="s">
        <v>845</v>
      </c>
    </row>
    <row r="5" spans="1:26" ht="94.5" customHeight="1">
      <c r="A5" s="1989"/>
      <c r="B5" s="1991"/>
      <c r="C5" s="1993"/>
      <c r="D5" s="1983"/>
      <c r="E5" s="1995"/>
      <c r="F5" s="1983"/>
      <c r="G5" s="1983"/>
      <c r="H5" s="1983"/>
      <c r="I5" s="1983"/>
      <c r="J5" s="1983"/>
      <c r="K5" s="1983"/>
      <c r="L5" s="1983"/>
      <c r="M5" s="1986"/>
      <c r="N5" s="1988"/>
      <c r="O5" s="1984"/>
      <c r="P5" s="1984"/>
      <c r="Q5" s="1983"/>
      <c r="R5" s="1984"/>
      <c r="S5" s="1983"/>
      <c r="T5" s="1983"/>
      <c r="U5" s="1983"/>
      <c r="V5" s="1983"/>
      <c r="W5" s="1983"/>
      <c r="X5" s="1983"/>
      <c r="Y5" s="1983"/>
      <c r="Z5" s="922"/>
    </row>
    <row r="6" spans="1:26" ht="16.5" customHeight="1">
      <c r="A6" s="923" t="s">
        <v>741</v>
      </c>
      <c r="B6" s="885">
        <v>82</v>
      </c>
      <c r="C6" s="912">
        <v>1</v>
      </c>
      <c r="D6" s="912">
        <v>0</v>
      </c>
      <c r="E6" s="912">
        <v>0</v>
      </c>
      <c r="F6" s="912">
        <v>5</v>
      </c>
      <c r="G6" s="912">
        <v>0</v>
      </c>
      <c r="H6" s="912">
        <v>21</v>
      </c>
      <c r="I6" s="912">
        <v>17</v>
      </c>
      <c r="J6" s="912">
        <v>1</v>
      </c>
      <c r="K6" s="912">
        <v>9</v>
      </c>
      <c r="L6" s="912">
        <v>0</v>
      </c>
      <c r="M6" s="912">
        <v>0</v>
      </c>
      <c r="N6" s="912">
        <v>0</v>
      </c>
      <c r="O6" s="924">
        <v>0</v>
      </c>
      <c r="P6" s="924">
        <v>6</v>
      </c>
      <c r="Q6" s="912">
        <v>55</v>
      </c>
      <c r="R6" s="912">
        <v>3</v>
      </c>
      <c r="S6" s="912">
        <v>3</v>
      </c>
      <c r="T6" s="912">
        <v>0</v>
      </c>
      <c r="U6" s="912">
        <v>0</v>
      </c>
      <c r="V6" s="912">
        <v>0</v>
      </c>
      <c r="W6" s="912">
        <v>0</v>
      </c>
      <c r="X6" s="912">
        <v>1</v>
      </c>
      <c r="Y6" s="912">
        <v>2</v>
      </c>
    </row>
    <row r="7" spans="1:26" ht="16.5" customHeight="1">
      <c r="A7" s="925" t="s">
        <v>742</v>
      </c>
      <c r="B7" s="885">
        <v>27</v>
      </c>
      <c r="C7" s="912">
        <v>0</v>
      </c>
      <c r="D7" s="912">
        <v>0</v>
      </c>
      <c r="E7" s="912">
        <v>1</v>
      </c>
      <c r="F7" s="912">
        <v>6</v>
      </c>
      <c r="G7" s="912">
        <v>0</v>
      </c>
      <c r="H7" s="912">
        <v>9</v>
      </c>
      <c r="I7" s="912">
        <v>9</v>
      </c>
      <c r="J7" s="912">
        <v>0</v>
      </c>
      <c r="K7" s="912">
        <v>1</v>
      </c>
      <c r="L7" s="912">
        <v>0</v>
      </c>
      <c r="M7" s="912">
        <v>0</v>
      </c>
      <c r="N7" s="912">
        <v>0</v>
      </c>
      <c r="O7" s="924">
        <v>1</v>
      </c>
      <c r="P7" s="924">
        <v>1</v>
      </c>
      <c r="Q7" s="912">
        <v>17</v>
      </c>
      <c r="R7" s="912">
        <v>3</v>
      </c>
      <c r="S7" s="912">
        <v>0</v>
      </c>
      <c r="T7" s="912">
        <v>0</v>
      </c>
      <c r="U7" s="912">
        <v>0</v>
      </c>
      <c r="V7" s="912">
        <v>0</v>
      </c>
      <c r="W7" s="912">
        <v>1</v>
      </c>
      <c r="X7" s="912">
        <v>0</v>
      </c>
      <c r="Y7" s="912">
        <v>4</v>
      </c>
    </row>
    <row r="8" spans="1:26" ht="16.5" customHeight="1">
      <c r="A8" s="925" t="s">
        <v>743</v>
      </c>
      <c r="B8" s="885">
        <v>21</v>
      </c>
      <c r="C8" s="912">
        <v>0</v>
      </c>
      <c r="D8" s="912">
        <v>0</v>
      </c>
      <c r="E8" s="912">
        <v>0</v>
      </c>
      <c r="F8" s="912">
        <v>3</v>
      </c>
      <c r="G8" s="912">
        <v>0</v>
      </c>
      <c r="H8" s="912">
        <v>4</v>
      </c>
      <c r="I8" s="912">
        <v>3</v>
      </c>
      <c r="J8" s="912">
        <v>0</v>
      </c>
      <c r="K8" s="912">
        <v>0</v>
      </c>
      <c r="L8" s="912">
        <v>0</v>
      </c>
      <c r="M8" s="912">
        <v>0</v>
      </c>
      <c r="N8" s="912">
        <v>1</v>
      </c>
      <c r="O8" s="924">
        <v>0</v>
      </c>
      <c r="P8" s="924">
        <v>2</v>
      </c>
      <c r="Q8" s="912">
        <v>14</v>
      </c>
      <c r="R8" s="912">
        <v>4</v>
      </c>
      <c r="S8" s="912">
        <v>0</v>
      </c>
      <c r="T8" s="912">
        <v>0</v>
      </c>
      <c r="U8" s="912">
        <v>0</v>
      </c>
      <c r="V8" s="912">
        <v>1</v>
      </c>
      <c r="W8" s="912">
        <v>0</v>
      </c>
      <c r="X8" s="912">
        <v>0</v>
      </c>
      <c r="Y8" s="912">
        <v>0</v>
      </c>
    </row>
    <row r="9" spans="1:26" ht="16.5" customHeight="1">
      <c r="A9" s="925" t="s">
        <v>744</v>
      </c>
      <c r="B9" s="885">
        <v>20</v>
      </c>
      <c r="C9" s="912">
        <v>1</v>
      </c>
      <c r="D9" s="912">
        <v>0</v>
      </c>
      <c r="E9" s="912">
        <v>0</v>
      </c>
      <c r="F9" s="912">
        <v>1</v>
      </c>
      <c r="G9" s="912">
        <v>0</v>
      </c>
      <c r="H9" s="912">
        <v>9</v>
      </c>
      <c r="I9" s="912">
        <v>7</v>
      </c>
      <c r="J9" s="912">
        <v>0</v>
      </c>
      <c r="K9" s="912">
        <v>0</v>
      </c>
      <c r="L9" s="912">
        <v>0</v>
      </c>
      <c r="M9" s="912">
        <v>0</v>
      </c>
      <c r="N9" s="912">
        <v>0</v>
      </c>
      <c r="O9" s="924">
        <v>0</v>
      </c>
      <c r="P9" s="924">
        <v>1</v>
      </c>
      <c r="Q9" s="912">
        <v>13</v>
      </c>
      <c r="R9" s="912">
        <v>2</v>
      </c>
      <c r="S9" s="912">
        <v>0</v>
      </c>
      <c r="T9" s="912">
        <v>0</v>
      </c>
      <c r="U9" s="912">
        <v>0</v>
      </c>
      <c r="V9" s="912">
        <v>0</v>
      </c>
      <c r="W9" s="912">
        <v>0</v>
      </c>
      <c r="X9" s="912">
        <v>0</v>
      </c>
      <c r="Y9" s="912">
        <v>0</v>
      </c>
    </row>
    <row r="10" spans="1:26" ht="16.5" customHeight="1">
      <c r="A10" s="925" t="s">
        <v>745</v>
      </c>
      <c r="B10" s="885">
        <v>24</v>
      </c>
      <c r="C10" s="912">
        <v>2</v>
      </c>
      <c r="D10" s="912">
        <v>0</v>
      </c>
      <c r="E10" s="912">
        <v>0</v>
      </c>
      <c r="F10" s="912">
        <v>4</v>
      </c>
      <c r="G10" s="912">
        <v>1</v>
      </c>
      <c r="H10" s="912">
        <v>9</v>
      </c>
      <c r="I10" s="912">
        <v>6</v>
      </c>
      <c r="J10" s="912">
        <v>0</v>
      </c>
      <c r="K10" s="912">
        <v>2</v>
      </c>
      <c r="L10" s="912">
        <v>0</v>
      </c>
      <c r="M10" s="912">
        <v>0</v>
      </c>
      <c r="N10" s="912">
        <v>0</v>
      </c>
      <c r="O10" s="924">
        <v>0</v>
      </c>
      <c r="P10" s="924">
        <v>1</v>
      </c>
      <c r="Q10" s="912">
        <v>12</v>
      </c>
      <c r="R10" s="912">
        <v>3</v>
      </c>
      <c r="S10" s="912">
        <v>1</v>
      </c>
      <c r="T10" s="912">
        <v>1</v>
      </c>
      <c r="U10" s="912">
        <v>0</v>
      </c>
      <c r="V10" s="912">
        <v>0</v>
      </c>
      <c r="W10" s="912">
        <v>1</v>
      </c>
      <c r="X10" s="912">
        <v>0</v>
      </c>
      <c r="Y10" s="912">
        <v>0</v>
      </c>
    </row>
    <row r="11" spans="1:26" ht="16.5" customHeight="1">
      <c r="A11" s="925" t="s">
        <v>746</v>
      </c>
      <c r="B11" s="885">
        <v>21</v>
      </c>
      <c r="C11" s="912">
        <v>3</v>
      </c>
      <c r="D11" s="912">
        <v>0</v>
      </c>
      <c r="E11" s="912">
        <v>0</v>
      </c>
      <c r="F11" s="912">
        <v>4</v>
      </c>
      <c r="G11" s="912">
        <v>0</v>
      </c>
      <c r="H11" s="912">
        <v>10</v>
      </c>
      <c r="I11" s="912">
        <v>9</v>
      </c>
      <c r="J11" s="912">
        <v>0</v>
      </c>
      <c r="K11" s="912">
        <v>0</v>
      </c>
      <c r="L11" s="912">
        <v>0</v>
      </c>
      <c r="M11" s="912">
        <v>0</v>
      </c>
      <c r="N11" s="912">
        <v>0</v>
      </c>
      <c r="O11" s="924">
        <v>1</v>
      </c>
      <c r="P11" s="924">
        <v>2</v>
      </c>
      <c r="Q11" s="912">
        <v>10</v>
      </c>
      <c r="R11" s="912">
        <v>1</v>
      </c>
      <c r="S11" s="912">
        <v>0</v>
      </c>
      <c r="T11" s="912">
        <v>0</v>
      </c>
      <c r="U11" s="912">
        <v>0</v>
      </c>
      <c r="V11" s="912">
        <v>0</v>
      </c>
      <c r="W11" s="912">
        <v>1</v>
      </c>
      <c r="X11" s="912">
        <v>0</v>
      </c>
      <c r="Y11" s="912">
        <v>1</v>
      </c>
    </row>
    <row r="12" spans="1:26" ht="16.5" customHeight="1">
      <c r="A12" s="925" t="s">
        <v>747</v>
      </c>
      <c r="B12" s="885">
        <v>31</v>
      </c>
      <c r="C12" s="912">
        <v>2</v>
      </c>
      <c r="D12" s="912">
        <v>1</v>
      </c>
      <c r="E12" s="912">
        <v>0</v>
      </c>
      <c r="F12" s="912">
        <v>5</v>
      </c>
      <c r="G12" s="912">
        <v>0</v>
      </c>
      <c r="H12" s="912">
        <v>15</v>
      </c>
      <c r="I12" s="912">
        <v>7</v>
      </c>
      <c r="J12" s="912">
        <v>2</v>
      </c>
      <c r="K12" s="912">
        <v>1</v>
      </c>
      <c r="L12" s="912">
        <v>0</v>
      </c>
      <c r="M12" s="912">
        <v>0</v>
      </c>
      <c r="N12" s="912">
        <v>0</v>
      </c>
      <c r="O12" s="924">
        <v>0</v>
      </c>
      <c r="P12" s="924">
        <v>1</v>
      </c>
      <c r="Q12" s="912">
        <v>26</v>
      </c>
      <c r="R12" s="912">
        <v>0</v>
      </c>
      <c r="S12" s="912">
        <v>0</v>
      </c>
      <c r="T12" s="912">
        <v>1</v>
      </c>
      <c r="U12" s="912">
        <v>0</v>
      </c>
      <c r="V12" s="912">
        <v>1</v>
      </c>
      <c r="W12" s="912">
        <v>0</v>
      </c>
      <c r="X12" s="912">
        <v>1</v>
      </c>
      <c r="Y12" s="912">
        <v>3</v>
      </c>
    </row>
    <row r="13" spans="1:26" ht="16.5" customHeight="1">
      <c r="A13" s="925" t="s">
        <v>748</v>
      </c>
      <c r="B13" s="885">
        <v>33</v>
      </c>
      <c r="C13" s="912">
        <v>1</v>
      </c>
      <c r="D13" s="912">
        <v>0</v>
      </c>
      <c r="E13" s="912">
        <v>0</v>
      </c>
      <c r="F13" s="912">
        <v>5</v>
      </c>
      <c r="G13" s="912">
        <v>8</v>
      </c>
      <c r="H13" s="912">
        <v>12</v>
      </c>
      <c r="I13" s="912">
        <v>6</v>
      </c>
      <c r="J13" s="912">
        <v>0</v>
      </c>
      <c r="K13" s="912">
        <v>0</v>
      </c>
      <c r="L13" s="912">
        <v>0</v>
      </c>
      <c r="M13" s="912">
        <v>1</v>
      </c>
      <c r="N13" s="912">
        <v>1</v>
      </c>
      <c r="O13" s="924">
        <v>0</v>
      </c>
      <c r="P13" s="924">
        <v>9</v>
      </c>
      <c r="Q13" s="912">
        <v>11</v>
      </c>
      <c r="R13" s="912">
        <v>2</v>
      </c>
      <c r="S13" s="912">
        <v>0</v>
      </c>
      <c r="T13" s="912">
        <v>6</v>
      </c>
      <c r="U13" s="912">
        <v>0</v>
      </c>
      <c r="V13" s="912">
        <v>1</v>
      </c>
      <c r="W13" s="912">
        <v>0</v>
      </c>
      <c r="X13" s="912">
        <v>0</v>
      </c>
      <c r="Y13" s="912">
        <v>0</v>
      </c>
    </row>
    <row r="14" spans="1:26" ht="16.5" customHeight="1">
      <c r="A14" s="925" t="s">
        <v>749</v>
      </c>
      <c r="B14" s="885">
        <v>27</v>
      </c>
      <c r="C14" s="912">
        <v>2</v>
      </c>
      <c r="D14" s="912">
        <v>0</v>
      </c>
      <c r="E14" s="912">
        <v>1</v>
      </c>
      <c r="F14" s="912">
        <v>3</v>
      </c>
      <c r="G14" s="912">
        <v>0</v>
      </c>
      <c r="H14" s="912">
        <v>18</v>
      </c>
      <c r="I14" s="912">
        <v>2</v>
      </c>
      <c r="J14" s="912">
        <v>2</v>
      </c>
      <c r="K14" s="912">
        <v>0</v>
      </c>
      <c r="L14" s="912">
        <v>0</v>
      </c>
      <c r="M14" s="912">
        <v>1</v>
      </c>
      <c r="N14" s="912">
        <v>1</v>
      </c>
      <c r="O14" s="924">
        <v>1</v>
      </c>
      <c r="P14" s="924">
        <v>2</v>
      </c>
      <c r="Q14" s="912">
        <v>18</v>
      </c>
      <c r="R14" s="912">
        <v>1</v>
      </c>
      <c r="S14" s="912">
        <v>0</v>
      </c>
      <c r="T14" s="912">
        <v>0</v>
      </c>
      <c r="U14" s="912">
        <v>0</v>
      </c>
      <c r="V14" s="912">
        <v>0</v>
      </c>
      <c r="W14" s="912">
        <v>0</v>
      </c>
      <c r="X14" s="912">
        <v>1</v>
      </c>
      <c r="Y14" s="912">
        <v>0</v>
      </c>
    </row>
    <row r="15" spans="1:26" ht="16.5" customHeight="1">
      <c r="A15" s="925" t="s">
        <v>750</v>
      </c>
      <c r="B15" s="885">
        <v>19</v>
      </c>
      <c r="C15" s="912">
        <v>2</v>
      </c>
      <c r="D15" s="912">
        <v>0</v>
      </c>
      <c r="E15" s="912">
        <v>0</v>
      </c>
      <c r="F15" s="912">
        <v>4</v>
      </c>
      <c r="G15" s="912">
        <v>0</v>
      </c>
      <c r="H15" s="912">
        <v>14</v>
      </c>
      <c r="I15" s="912">
        <v>6</v>
      </c>
      <c r="J15" s="912">
        <v>0</v>
      </c>
      <c r="K15" s="912">
        <v>4</v>
      </c>
      <c r="L15" s="912">
        <v>0</v>
      </c>
      <c r="M15" s="912">
        <v>0</v>
      </c>
      <c r="N15" s="912">
        <v>1</v>
      </c>
      <c r="O15" s="924">
        <v>0</v>
      </c>
      <c r="P15" s="924">
        <v>0</v>
      </c>
      <c r="Q15" s="912">
        <v>16</v>
      </c>
      <c r="R15" s="912">
        <v>0</v>
      </c>
      <c r="S15" s="912">
        <v>0</v>
      </c>
      <c r="T15" s="912">
        <v>0</v>
      </c>
      <c r="U15" s="912">
        <v>0</v>
      </c>
      <c r="V15" s="912">
        <v>0</v>
      </c>
      <c r="W15" s="912">
        <v>1</v>
      </c>
      <c r="X15" s="912">
        <v>0</v>
      </c>
      <c r="Y15" s="912">
        <v>0</v>
      </c>
    </row>
    <row r="16" spans="1:26" ht="16.5" customHeight="1">
      <c r="A16" s="925" t="s">
        <v>751</v>
      </c>
      <c r="B16" s="885">
        <v>52</v>
      </c>
      <c r="C16" s="912">
        <v>5</v>
      </c>
      <c r="D16" s="912">
        <v>0</v>
      </c>
      <c r="E16" s="912">
        <v>0</v>
      </c>
      <c r="F16" s="912">
        <v>7</v>
      </c>
      <c r="G16" s="912">
        <v>0</v>
      </c>
      <c r="H16" s="912">
        <v>23</v>
      </c>
      <c r="I16" s="912">
        <v>23</v>
      </c>
      <c r="J16" s="912">
        <v>1</v>
      </c>
      <c r="K16" s="912">
        <v>1</v>
      </c>
      <c r="L16" s="912">
        <v>0</v>
      </c>
      <c r="M16" s="912">
        <v>1</v>
      </c>
      <c r="N16" s="912">
        <v>1</v>
      </c>
      <c r="O16" s="924">
        <v>0</v>
      </c>
      <c r="P16" s="924">
        <v>2</v>
      </c>
      <c r="Q16" s="912">
        <v>26</v>
      </c>
      <c r="R16" s="912">
        <v>1</v>
      </c>
      <c r="S16" s="912">
        <v>0</v>
      </c>
      <c r="T16" s="912">
        <v>1</v>
      </c>
      <c r="U16" s="912">
        <v>0</v>
      </c>
      <c r="V16" s="912">
        <v>0</v>
      </c>
      <c r="W16" s="912">
        <v>0</v>
      </c>
      <c r="X16" s="912">
        <v>2</v>
      </c>
      <c r="Y16" s="912">
        <v>3</v>
      </c>
    </row>
    <row r="17" spans="1:25" ht="16.5" customHeight="1">
      <c r="A17" s="925" t="s">
        <v>752</v>
      </c>
      <c r="B17" s="885">
        <v>43</v>
      </c>
      <c r="C17" s="912">
        <v>8</v>
      </c>
      <c r="D17" s="912">
        <v>0</v>
      </c>
      <c r="E17" s="912">
        <v>1</v>
      </c>
      <c r="F17" s="912">
        <v>5</v>
      </c>
      <c r="G17" s="912">
        <v>0</v>
      </c>
      <c r="H17" s="912">
        <v>32</v>
      </c>
      <c r="I17" s="912">
        <v>9</v>
      </c>
      <c r="J17" s="912">
        <v>1</v>
      </c>
      <c r="K17" s="912">
        <v>1</v>
      </c>
      <c r="L17" s="912">
        <v>0</v>
      </c>
      <c r="M17" s="912">
        <v>1</v>
      </c>
      <c r="N17" s="912">
        <v>0</v>
      </c>
      <c r="O17" s="924">
        <v>0</v>
      </c>
      <c r="P17" s="924">
        <v>2</v>
      </c>
      <c r="Q17" s="912">
        <v>21</v>
      </c>
      <c r="R17" s="912">
        <v>1</v>
      </c>
      <c r="S17" s="912">
        <v>0</v>
      </c>
      <c r="T17" s="912">
        <v>2</v>
      </c>
      <c r="U17" s="912">
        <v>0</v>
      </c>
      <c r="V17" s="912">
        <v>0</v>
      </c>
      <c r="W17" s="912">
        <v>0</v>
      </c>
      <c r="X17" s="912">
        <v>0</v>
      </c>
      <c r="Y17" s="912">
        <v>3</v>
      </c>
    </row>
    <row r="18" spans="1:25" ht="16.5" customHeight="1">
      <c r="A18" s="925" t="s">
        <v>753</v>
      </c>
      <c r="B18" s="885">
        <v>107</v>
      </c>
      <c r="C18" s="912">
        <v>14</v>
      </c>
      <c r="D18" s="912">
        <v>1</v>
      </c>
      <c r="E18" s="912">
        <v>0</v>
      </c>
      <c r="F18" s="912">
        <v>13</v>
      </c>
      <c r="G18" s="912">
        <v>3</v>
      </c>
      <c r="H18" s="912">
        <v>31</v>
      </c>
      <c r="I18" s="912">
        <v>16</v>
      </c>
      <c r="J18" s="912">
        <v>2</v>
      </c>
      <c r="K18" s="912">
        <v>2</v>
      </c>
      <c r="L18" s="912">
        <v>0</v>
      </c>
      <c r="M18" s="912">
        <v>3</v>
      </c>
      <c r="N18" s="912">
        <v>2</v>
      </c>
      <c r="O18" s="924">
        <v>4</v>
      </c>
      <c r="P18" s="924">
        <v>9</v>
      </c>
      <c r="Q18" s="912">
        <v>58</v>
      </c>
      <c r="R18" s="912">
        <v>4</v>
      </c>
      <c r="S18" s="912">
        <v>1</v>
      </c>
      <c r="T18" s="912">
        <v>2</v>
      </c>
      <c r="U18" s="912">
        <v>4</v>
      </c>
      <c r="V18" s="912">
        <v>2</v>
      </c>
      <c r="W18" s="912">
        <v>3</v>
      </c>
      <c r="X18" s="912">
        <v>2</v>
      </c>
      <c r="Y18" s="912">
        <v>6</v>
      </c>
    </row>
    <row r="19" spans="1:25" ht="16.5" customHeight="1">
      <c r="A19" s="925" t="s">
        <v>754</v>
      </c>
      <c r="B19" s="885">
        <v>24</v>
      </c>
      <c r="C19" s="912">
        <v>1</v>
      </c>
      <c r="D19" s="912">
        <v>0</v>
      </c>
      <c r="E19" s="912">
        <v>0</v>
      </c>
      <c r="F19" s="912">
        <v>9</v>
      </c>
      <c r="G19" s="912">
        <v>0</v>
      </c>
      <c r="H19" s="912">
        <v>17</v>
      </c>
      <c r="I19" s="912">
        <v>11</v>
      </c>
      <c r="J19" s="912">
        <v>0</v>
      </c>
      <c r="K19" s="912">
        <v>0</v>
      </c>
      <c r="L19" s="912">
        <v>0</v>
      </c>
      <c r="M19" s="912">
        <v>1</v>
      </c>
      <c r="N19" s="912">
        <v>1</v>
      </c>
      <c r="O19" s="924">
        <v>0</v>
      </c>
      <c r="P19" s="924">
        <v>1</v>
      </c>
      <c r="Q19" s="912">
        <v>13</v>
      </c>
      <c r="R19" s="912">
        <v>0</v>
      </c>
      <c r="S19" s="912">
        <v>0</v>
      </c>
      <c r="T19" s="912">
        <v>0</v>
      </c>
      <c r="U19" s="912">
        <v>0</v>
      </c>
      <c r="V19" s="912">
        <v>0</v>
      </c>
      <c r="W19" s="912">
        <v>0</v>
      </c>
      <c r="X19" s="912">
        <v>0</v>
      </c>
      <c r="Y19" s="912">
        <v>2</v>
      </c>
    </row>
    <row r="20" spans="1:25" ht="16.5" customHeight="1">
      <c r="A20" s="925" t="s">
        <v>755</v>
      </c>
      <c r="B20" s="885">
        <v>20</v>
      </c>
      <c r="C20" s="912">
        <v>0</v>
      </c>
      <c r="D20" s="912">
        <v>0</v>
      </c>
      <c r="E20" s="912">
        <v>0</v>
      </c>
      <c r="F20" s="912">
        <v>4</v>
      </c>
      <c r="G20" s="912">
        <v>0</v>
      </c>
      <c r="H20" s="912">
        <v>11</v>
      </c>
      <c r="I20" s="912">
        <v>9</v>
      </c>
      <c r="J20" s="912">
        <v>2</v>
      </c>
      <c r="K20" s="912">
        <v>0</v>
      </c>
      <c r="L20" s="912">
        <v>0</v>
      </c>
      <c r="M20" s="912">
        <v>0</v>
      </c>
      <c r="N20" s="912">
        <v>1</v>
      </c>
      <c r="O20" s="924">
        <v>1</v>
      </c>
      <c r="P20" s="924">
        <v>1</v>
      </c>
      <c r="Q20" s="912">
        <v>11</v>
      </c>
      <c r="R20" s="912">
        <v>1</v>
      </c>
      <c r="S20" s="912">
        <v>0</v>
      </c>
      <c r="T20" s="912">
        <v>0</v>
      </c>
      <c r="U20" s="912">
        <v>0</v>
      </c>
      <c r="V20" s="912">
        <v>0</v>
      </c>
      <c r="W20" s="912">
        <v>0</v>
      </c>
      <c r="X20" s="912">
        <v>0</v>
      </c>
      <c r="Y20" s="912">
        <v>1</v>
      </c>
    </row>
    <row r="21" spans="1:25" ht="16.5" customHeight="1">
      <c r="A21" s="925" t="s">
        <v>756</v>
      </c>
      <c r="B21" s="885">
        <v>30</v>
      </c>
      <c r="C21" s="912">
        <v>1</v>
      </c>
      <c r="D21" s="912">
        <v>0</v>
      </c>
      <c r="E21" s="912">
        <v>0</v>
      </c>
      <c r="F21" s="912">
        <v>1</v>
      </c>
      <c r="G21" s="912">
        <v>1</v>
      </c>
      <c r="H21" s="912">
        <v>11</v>
      </c>
      <c r="I21" s="912">
        <v>10</v>
      </c>
      <c r="J21" s="912">
        <v>0</v>
      </c>
      <c r="K21" s="912">
        <v>0</v>
      </c>
      <c r="L21" s="912">
        <v>0</v>
      </c>
      <c r="M21" s="912">
        <v>0</v>
      </c>
      <c r="N21" s="912">
        <v>1</v>
      </c>
      <c r="O21" s="924">
        <v>1</v>
      </c>
      <c r="P21" s="924">
        <v>2</v>
      </c>
      <c r="Q21" s="912">
        <v>16</v>
      </c>
      <c r="R21" s="912">
        <v>1</v>
      </c>
      <c r="S21" s="912">
        <v>0</v>
      </c>
      <c r="T21" s="912">
        <v>0</v>
      </c>
      <c r="U21" s="912">
        <v>0</v>
      </c>
      <c r="V21" s="912">
        <v>0</v>
      </c>
      <c r="W21" s="912">
        <v>1</v>
      </c>
      <c r="X21" s="912">
        <v>0</v>
      </c>
      <c r="Y21" s="912">
        <v>0</v>
      </c>
    </row>
    <row r="22" spans="1:25" ht="16.5" customHeight="1">
      <c r="A22" s="925" t="s">
        <v>757</v>
      </c>
      <c r="B22" s="885">
        <v>21</v>
      </c>
      <c r="C22" s="912">
        <v>2</v>
      </c>
      <c r="D22" s="912">
        <v>0</v>
      </c>
      <c r="E22" s="912">
        <v>0</v>
      </c>
      <c r="F22" s="912">
        <v>4</v>
      </c>
      <c r="G22" s="912">
        <v>0</v>
      </c>
      <c r="H22" s="912">
        <v>12</v>
      </c>
      <c r="I22" s="912">
        <v>9</v>
      </c>
      <c r="J22" s="912">
        <v>0</v>
      </c>
      <c r="K22" s="912">
        <v>0</v>
      </c>
      <c r="L22" s="912">
        <v>0</v>
      </c>
      <c r="M22" s="912">
        <v>0</v>
      </c>
      <c r="N22" s="912">
        <v>0</v>
      </c>
      <c r="O22" s="924">
        <v>1</v>
      </c>
      <c r="P22" s="924">
        <v>4</v>
      </c>
      <c r="Q22" s="912">
        <v>12</v>
      </c>
      <c r="R22" s="912">
        <v>0</v>
      </c>
      <c r="S22" s="912">
        <v>0</v>
      </c>
      <c r="T22" s="912">
        <v>0</v>
      </c>
      <c r="U22" s="912">
        <v>0</v>
      </c>
      <c r="V22" s="912">
        <v>0</v>
      </c>
      <c r="W22" s="912">
        <v>0</v>
      </c>
      <c r="X22" s="912">
        <v>0</v>
      </c>
      <c r="Y22" s="912">
        <v>0</v>
      </c>
    </row>
    <row r="23" spans="1:25" ht="16.5" customHeight="1">
      <c r="A23" s="925" t="s">
        <v>758</v>
      </c>
      <c r="B23" s="885">
        <v>15</v>
      </c>
      <c r="C23" s="912">
        <v>1</v>
      </c>
      <c r="D23" s="912">
        <v>0</v>
      </c>
      <c r="E23" s="912">
        <v>0</v>
      </c>
      <c r="F23" s="912">
        <v>1</v>
      </c>
      <c r="G23" s="912">
        <v>0</v>
      </c>
      <c r="H23" s="912">
        <v>7</v>
      </c>
      <c r="I23" s="912">
        <v>5</v>
      </c>
      <c r="J23" s="912">
        <v>0</v>
      </c>
      <c r="K23" s="912">
        <v>0</v>
      </c>
      <c r="L23" s="912">
        <v>0</v>
      </c>
      <c r="M23" s="912">
        <v>0</v>
      </c>
      <c r="N23" s="912">
        <v>0</v>
      </c>
      <c r="O23" s="924">
        <v>0</v>
      </c>
      <c r="P23" s="924">
        <v>1</v>
      </c>
      <c r="Q23" s="912">
        <v>7</v>
      </c>
      <c r="R23" s="912">
        <v>0</v>
      </c>
      <c r="S23" s="912">
        <v>0</v>
      </c>
      <c r="T23" s="912">
        <v>1</v>
      </c>
      <c r="U23" s="912">
        <v>0</v>
      </c>
      <c r="V23" s="912">
        <v>0</v>
      </c>
      <c r="W23" s="912">
        <v>0</v>
      </c>
      <c r="X23" s="912">
        <v>0</v>
      </c>
      <c r="Y23" s="912">
        <v>1</v>
      </c>
    </row>
    <row r="24" spans="1:25" ht="16.5" customHeight="1">
      <c r="A24" s="925" t="s">
        <v>759</v>
      </c>
      <c r="B24" s="885">
        <v>11</v>
      </c>
      <c r="C24" s="912">
        <v>1</v>
      </c>
      <c r="D24" s="912">
        <v>0</v>
      </c>
      <c r="E24" s="912">
        <v>0</v>
      </c>
      <c r="F24" s="912">
        <v>2</v>
      </c>
      <c r="G24" s="912">
        <v>0</v>
      </c>
      <c r="H24" s="912">
        <v>7</v>
      </c>
      <c r="I24" s="912">
        <v>3</v>
      </c>
      <c r="J24" s="912">
        <v>0</v>
      </c>
      <c r="K24" s="912">
        <v>3</v>
      </c>
      <c r="L24" s="912">
        <v>0</v>
      </c>
      <c r="M24" s="912">
        <v>0</v>
      </c>
      <c r="N24" s="912">
        <v>1</v>
      </c>
      <c r="O24" s="924">
        <v>0</v>
      </c>
      <c r="P24" s="924">
        <v>0</v>
      </c>
      <c r="Q24" s="912">
        <v>9</v>
      </c>
      <c r="R24" s="912">
        <v>0</v>
      </c>
      <c r="S24" s="912">
        <v>0</v>
      </c>
      <c r="T24" s="912">
        <v>0</v>
      </c>
      <c r="U24" s="912">
        <v>0</v>
      </c>
      <c r="V24" s="912">
        <v>0</v>
      </c>
      <c r="W24" s="912">
        <v>1</v>
      </c>
      <c r="X24" s="912">
        <v>0</v>
      </c>
      <c r="Y24" s="912">
        <v>0</v>
      </c>
    </row>
    <row r="25" spans="1:25" ht="16.5" customHeight="1">
      <c r="A25" s="925" t="s">
        <v>760</v>
      </c>
      <c r="B25" s="885">
        <v>30</v>
      </c>
      <c r="C25" s="912">
        <v>3</v>
      </c>
      <c r="D25" s="912">
        <v>0</v>
      </c>
      <c r="E25" s="912">
        <v>0</v>
      </c>
      <c r="F25" s="912">
        <v>3</v>
      </c>
      <c r="G25" s="912">
        <v>2</v>
      </c>
      <c r="H25" s="912">
        <v>11</v>
      </c>
      <c r="I25" s="912">
        <v>2</v>
      </c>
      <c r="J25" s="912">
        <v>0</v>
      </c>
      <c r="K25" s="912">
        <v>0</v>
      </c>
      <c r="L25" s="912">
        <v>0</v>
      </c>
      <c r="M25" s="912">
        <v>2</v>
      </c>
      <c r="N25" s="912">
        <v>2</v>
      </c>
      <c r="O25" s="924">
        <v>1</v>
      </c>
      <c r="P25" s="924">
        <v>2</v>
      </c>
      <c r="Q25" s="912">
        <v>17</v>
      </c>
      <c r="R25" s="912">
        <v>3</v>
      </c>
      <c r="S25" s="912">
        <v>1</v>
      </c>
      <c r="T25" s="912">
        <v>0</v>
      </c>
      <c r="U25" s="912">
        <v>0</v>
      </c>
      <c r="V25" s="912">
        <v>0</v>
      </c>
      <c r="W25" s="912">
        <v>1</v>
      </c>
      <c r="X25" s="912">
        <v>0</v>
      </c>
      <c r="Y25" s="912">
        <v>3</v>
      </c>
    </row>
    <row r="26" spans="1:25" ht="16.5" customHeight="1">
      <c r="A26" s="925" t="s">
        <v>761</v>
      </c>
      <c r="B26" s="885">
        <v>18</v>
      </c>
      <c r="C26" s="912">
        <v>1</v>
      </c>
      <c r="D26" s="912">
        <v>1</v>
      </c>
      <c r="E26" s="912">
        <v>0</v>
      </c>
      <c r="F26" s="912">
        <v>4</v>
      </c>
      <c r="G26" s="912">
        <v>0</v>
      </c>
      <c r="H26" s="912">
        <v>10</v>
      </c>
      <c r="I26" s="912">
        <v>9</v>
      </c>
      <c r="J26" s="912">
        <v>0</v>
      </c>
      <c r="K26" s="912">
        <v>0</v>
      </c>
      <c r="L26" s="912">
        <v>0</v>
      </c>
      <c r="M26" s="912">
        <v>0</v>
      </c>
      <c r="N26" s="912">
        <v>0</v>
      </c>
      <c r="O26" s="924">
        <v>1</v>
      </c>
      <c r="P26" s="924">
        <v>1</v>
      </c>
      <c r="Q26" s="912">
        <v>11</v>
      </c>
      <c r="R26" s="912">
        <v>1</v>
      </c>
      <c r="S26" s="912">
        <v>0</v>
      </c>
      <c r="T26" s="912">
        <v>1</v>
      </c>
      <c r="U26" s="912">
        <v>0</v>
      </c>
      <c r="V26" s="912">
        <v>0</v>
      </c>
      <c r="W26" s="912">
        <v>1</v>
      </c>
      <c r="X26" s="912">
        <v>0</v>
      </c>
      <c r="Y26" s="912">
        <v>0</v>
      </c>
    </row>
    <row r="27" spans="1:25" ht="16.5" customHeight="1">
      <c r="A27" s="925" t="s">
        <v>762</v>
      </c>
      <c r="B27" s="885">
        <v>21</v>
      </c>
      <c r="C27" s="912">
        <v>2</v>
      </c>
      <c r="D27" s="912">
        <v>0</v>
      </c>
      <c r="E27" s="912">
        <v>0</v>
      </c>
      <c r="F27" s="912">
        <v>2</v>
      </c>
      <c r="G27" s="912">
        <v>0</v>
      </c>
      <c r="H27" s="912">
        <v>15</v>
      </c>
      <c r="I27" s="912">
        <v>5</v>
      </c>
      <c r="J27" s="912">
        <v>1</v>
      </c>
      <c r="K27" s="912">
        <v>0</v>
      </c>
      <c r="L27" s="912">
        <v>0</v>
      </c>
      <c r="M27" s="912">
        <v>0</v>
      </c>
      <c r="N27" s="912">
        <v>0</v>
      </c>
      <c r="O27" s="924">
        <v>0</v>
      </c>
      <c r="P27" s="924">
        <v>2</v>
      </c>
      <c r="Q27" s="912">
        <v>12</v>
      </c>
      <c r="R27" s="912">
        <v>2</v>
      </c>
      <c r="S27" s="912">
        <v>2</v>
      </c>
      <c r="T27" s="912">
        <v>0</v>
      </c>
      <c r="U27" s="912">
        <v>0</v>
      </c>
      <c r="V27" s="912">
        <v>0</v>
      </c>
      <c r="W27" s="912">
        <v>0</v>
      </c>
      <c r="X27" s="912">
        <v>1</v>
      </c>
      <c r="Y27" s="912">
        <v>0</v>
      </c>
    </row>
    <row r="28" spans="1:25" ht="16.5" customHeight="1">
      <c r="A28" s="925" t="s">
        <v>763</v>
      </c>
      <c r="B28" s="885">
        <v>36</v>
      </c>
      <c r="C28" s="912">
        <v>4</v>
      </c>
      <c r="D28" s="912">
        <v>0</v>
      </c>
      <c r="E28" s="912">
        <v>0</v>
      </c>
      <c r="F28" s="912">
        <v>7</v>
      </c>
      <c r="G28" s="912">
        <v>0</v>
      </c>
      <c r="H28" s="912">
        <v>19</v>
      </c>
      <c r="I28" s="912">
        <v>6</v>
      </c>
      <c r="J28" s="912">
        <v>0</v>
      </c>
      <c r="K28" s="912">
        <v>0</v>
      </c>
      <c r="L28" s="912">
        <v>0</v>
      </c>
      <c r="M28" s="912">
        <v>0</v>
      </c>
      <c r="N28" s="912">
        <v>0</v>
      </c>
      <c r="O28" s="924">
        <v>2</v>
      </c>
      <c r="P28" s="924">
        <v>1</v>
      </c>
      <c r="Q28" s="912">
        <v>24</v>
      </c>
      <c r="R28" s="912">
        <v>2</v>
      </c>
      <c r="S28" s="912">
        <v>1</v>
      </c>
      <c r="T28" s="912">
        <v>0</v>
      </c>
      <c r="U28" s="912">
        <v>1</v>
      </c>
      <c r="V28" s="912">
        <v>1</v>
      </c>
      <c r="W28" s="912">
        <v>0</v>
      </c>
      <c r="X28" s="912">
        <v>0</v>
      </c>
      <c r="Y28" s="912">
        <v>0</v>
      </c>
    </row>
    <row r="29" spans="1:25" ht="16.5" customHeight="1">
      <c r="A29" s="925" t="s">
        <v>764</v>
      </c>
      <c r="B29" s="885">
        <v>18</v>
      </c>
      <c r="C29" s="912">
        <v>3</v>
      </c>
      <c r="D29" s="912">
        <v>0</v>
      </c>
      <c r="E29" s="912">
        <v>0</v>
      </c>
      <c r="F29" s="912">
        <v>6</v>
      </c>
      <c r="G29" s="912">
        <v>1</v>
      </c>
      <c r="H29" s="912">
        <v>11</v>
      </c>
      <c r="I29" s="912">
        <v>7</v>
      </c>
      <c r="J29" s="912">
        <v>0</v>
      </c>
      <c r="K29" s="912">
        <v>2</v>
      </c>
      <c r="L29" s="912">
        <v>0</v>
      </c>
      <c r="M29" s="912">
        <v>0</v>
      </c>
      <c r="N29" s="912">
        <v>1</v>
      </c>
      <c r="O29" s="924">
        <v>0</v>
      </c>
      <c r="P29" s="924">
        <v>0</v>
      </c>
      <c r="Q29" s="912">
        <v>14</v>
      </c>
      <c r="R29" s="912">
        <v>1</v>
      </c>
      <c r="S29" s="912">
        <v>0</v>
      </c>
      <c r="T29" s="912">
        <v>0</v>
      </c>
      <c r="U29" s="912">
        <v>0</v>
      </c>
      <c r="V29" s="912">
        <v>0</v>
      </c>
      <c r="W29" s="912">
        <v>0</v>
      </c>
      <c r="X29" s="912">
        <v>1</v>
      </c>
      <c r="Y29" s="912">
        <v>2</v>
      </c>
    </row>
    <row r="30" spans="1:25" ht="16.5" customHeight="1">
      <c r="A30" s="925" t="s">
        <v>765</v>
      </c>
      <c r="B30" s="885">
        <v>11</v>
      </c>
      <c r="C30" s="912">
        <v>0</v>
      </c>
      <c r="D30" s="912">
        <v>0</v>
      </c>
      <c r="E30" s="912">
        <v>0</v>
      </c>
      <c r="F30" s="912">
        <v>5</v>
      </c>
      <c r="G30" s="912">
        <v>0</v>
      </c>
      <c r="H30" s="912">
        <v>7</v>
      </c>
      <c r="I30" s="912">
        <v>4</v>
      </c>
      <c r="J30" s="912">
        <v>0</v>
      </c>
      <c r="K30" s="912">
        <v>0</v>
      </c>
      <c r="L30" s="912">
        <v>0</v>
      </c>
      <c r="M30" s="912">
        <v>0</v>
      </c>
      <c r="N30" s="912">
        <v>1</v>
      </c>
      <c r="O30" s="924">
        <v>0</v>
      </c>
      <c r="P30" s="924">
        <v>2</v>
      </c>
      <c r="Q30" s="912">
        <v>6</v>
      </c>
      <c r="R30" s="912">
        <v>0</v>
      </c>
      <c r="S30" s="912">
        <v>0</v>
      </c>
      <c r="T30" s="912">
        <v>0</v>
      </c>
      <c r="U30" s="912">
        <v>0</v>
      </c>
      <c r="V30" s="912">
        <v>1</v>
      </c>
      <c r="W30" s="912">
        <v>0</v>
      </c>
      <c r="X30" s="912">
        <v>0</v>
      </c>
      <c r="Y30" s="912">
        <v>0</v>
      </c>
    </row>
    <row r="31" spans="1:25" ht="16.5" customHeight="1">
      <c r="A31" s="925" t="s">
        <v>766</v>
      </c>
      <c r="B31" s="885">
        <v>6</v>
      </c>
      <c r="C31" s="912">
        <v>2</v>
      </c>
      <c r="D31" s="912">
        <v>0</v>
      </c>
      <c r="E31" s="912">
        <v>0</v>
      </c>
      <c r="F31" s="912">
        <v>2</v>
      </c>
      <c r="G31" s="912">
        <v>0</v>
      </c>
      <c r="H31" s="912">
        <v>2</v>
      </c>
      <c r="I31" s="912">
        <v>3</v>
      </c>
      <c r="J31" s="912">
        <v>0</v>
      </c>
      <c r="K31" s="912">
        <v>0</v>
      </c>
      <c r="L31" s="912">
        <v>0</v>
      </c>
      <c r="M31" s="912">
        <v>0</v>
      </c>
      <c r="N31" s="912">
        <v>0</v>
      </c>
      <c r="O31" s="924">
        <v>0</v>
      </c>
      <c r="P31" s="924">
        <v>1</v>
      </c>
      <c r="Q31" s="912">
        <v>4</v>
      </c>
      <c r="R31" s="912">
        <v>0</v>
      </c>
      <c r="S31" s="912">
        <v>0</v>
      </c>
      <c r="T31" s="912">
        <v>1</v>
      </c>
      <c r="U31" s="912">
        <v>0</v>
      </c>
      <c r="V31" s="912">
        <v>0</v>
      </c>
      <c r="W31" s="912">
        <v>0</v>
      </c>
      <c r="X31" s="912">
        <v>0</v>
      </c>
      <c r="Y31" s="912">
        <v>0</v>
      </c>
    </row>
    <row r="32" spans="1:25" ht="16.5" customHeight="1">
      <c r="A32" s="925" t="s">
        <v>767</v>
      </c>
      <c r="B32" s="885">
        <v>49</v>
      </c>
      <c r="C32" s="912">
        <v>4</v>
      </c>
      <c r="D32" s="912">
        <v>1</v>
      </c>
      <c r="E32" s="912">
        <v>0</v>
      </c>
      <c r="F32" s="912">
        <v>18</v>
      </c>
      <c r="G32" s="912">
        <v>0</v>
      </c>
      <c r="H32" s="912">
        <v>27</v>
      </c>
      <c r="I32" s="912">
        <v>17</v>
      </c>
      <c r="J32" s="912">
        <v>0</v>
      </c>
      <c r="K32" s="912">
        <v>4</v>
      </c>
      <c r="L32" s="912">
        <v>0</v>
      </c>
      <c r="M32" s="912">
        <v>1</v>
      </c>
      <c r="N32" s="912">
        <v>1</v>
      </c>
      <c r="O32" s="924">
        <v>0</v>
      </c>
      <c r="P32" s="924">
        <v>1</v>
      </c>
      <c r="Q32" s="912">
        <v>42</v>
      </c>
      <c r="R32" s="912">
        <v>1</v>
      </c>
      <c r="S32" s="912">
        <v>0</v>
      </c>
      <c r="T32" s="912">
        <v>0</v>
      </c>
      <c r="U32" s="912">
        <v>0</v>
      </c>
      <c r="V32" s="912">
        <v>1</v>
      </c>
      <c r="W32" s="912">
        <v>1</v>
      </c>
      <c r="X32" s="912">
        <v>1</v>
      </c>
      <c r="Y32" s="912">
        <v>1</v>
      </c>
    </row>
    <row r="33" spans="1:25" ht="16.5" customHeight="1">
      <c r="A33" s="925" t="s">
        <v>768</v>
      </c>
      <c r="B33" s="885">
        <v>29</v>
      </c>
      <c r="C33" s="912">
        <v>3</v>
      </c>
      <c r="D33" s="912">
        <v>0</v>
      </c>
      <c r="E33" s="912">
        <v>0</v>
      </c>
      <c r="F33" s="912">
        <v>7</v>
      </c>
      <c r="G33" s="912">
        <v>2</v>
      </c>
      <c r="H33" s="912">
        <v>18</v>
      </c>
      <c r="I33" s="912">
        <v>15</v>
      </c>
      <c r="J33" s="912">
        <v>0</v>
      </c>
      <c r="K33" s="912">
        <v>1</v>
      </c>
      <c r="L33" s="912">
        <v>0</v>
      </c>
      <c r="M33" s="912">
        <v>0</v>
      </c>
      <c r="N33" s="912">
        <v>0</v>
      </c>
      <c r="O33" s="924">
        <v>0</v>
      </c>
      <c r="P33" s="924">
        <v>1</v>
      </c>
      <c r="Q33" s="912">
        <v>26</v>
      </c>
      <c r="R33" s="912">
        <v>0</v>
      </c>
      <c r="S33" s="912">
        <v>0</v>
      </c>
      <c r="T33" s="912">
        <v>0</v>
      </c>
      <c r="U33" s="912">
        <v>0</v>
      </c>
      <c r="V33" s="912">
        <v>0</v>
      </c>
      <c r="W33" s="912">
        <v>1</v>
      </c>
      <c r="X33" s="912">
        <v>0</v>
      </c>
      <c r="Y33" s="912">
        <v>2</v>
      </c>
    </row>
    <row r="34" spans="1:25" ht="16.5" customHeight="1">
      <c r="A34" s="925" t="s">
        <v>769</v>
      </c>
      <c r="B34" s="885">
        <v>10</v>
      </c>
      <c r="C34" s="912">
        <v>3</v>
      </c>
      <c r="D34" s="912">
        <v>0</v>
      </c>
      <c r="E34" s="912">
        <v>1</v>
      </c>
      <c r="F34" s="912">
        <v>2</v>
      </c>
      <c r="G34" s="912">
        <v>1</v>
      </c>
      <c r="H34" s="912">
        <v>6</v>
      </c>
      <c r="I34" s="912">
        <v>3</v>
      </c>
      <c r="J34" s="912">
        <v>0</v>
      </c>
      <c r="K34" s="912">
        <v>1</v>
      </c>
      <c r="L34" s="912">
        <v>0</v>
      </c>
      <c r="M34" s="912">
        <v>0</v>
      </c>
      <c r="N34" s="912">
        <v>1</v>
      </c>
      <c r="O34" s="924">
        <v>0</v>
      </c>
      <c r="P34" s="924">
        <v>1</v>
      </c>
      <c r="Q34" s="912">
        <v>7</v>
      </c>
      <c r="R34" s="912">
        <v>0</v>
      </c>
      <c r="S34" s="912">
        <v>0</v>
      </c>
      <c r="T34" s="912">
        <v>0</v>
      </c>
      <c r="U34" s="912">
        <v>0</v>
      </c>
      <c r="V34" s="912">
        <v>0</v>
      </c>
      <c r="W34" s="912">
        <v>0</v>
      </c>
      <c r="X34" s="912">
        <v>0</v>
      </c>
      <c r="Y34" s="912">
        <v>0</v>
      </c>
    </row>
    <row r="35" spans="1:25" ht="16.5" customHeight="1">
      <c r="A35" s="925" t="s">
        <v>770</v>
      </c>
      <c r="B35" s="885">
        <v>12</v>
      </c>
      <c r="C35" s="912">
        <v>1</v>
      </c>
      <c r="D35" s="912">
        <v>0</v>
      </c>
      <c r="E35" s="912">
        <v>0</v>
      </c>
      <c r="F35" s="912">
        <v>4</v>
      </c>
      <c r="G35" s="912">
        <v>0</v>
      </c>
      <c r="H35" s="912">
        <v>8</v>
      </c>
      <c r="I35" s="912">
        <v>0</v>
      </c>
      <c r="J35" s="912">
        <v>0</v>
      </c>
      <c r="K35" s="912">
        <v>0</v>
      </c>
      <c r="L35" s="912">
        <v>0</v>
      </c>
      <c r="M35" s="912">
        <v>0</v>
      </c>
      <c r="N35" s="912">
        <v>0</v>
      </c>
      <c r="O35" s="924">
        <v>0</v>
      </c>
      <c r="P35" s="924">
        <v>1</v>
      </c>
      <c r="Q35" s="912">
        <v>9</v>
      </c>
      <c r="R35" s="912">
        <v>0</v>
      </c>
      <c r="S35" s="912">
        <v>0</v>
      </c>
      <c r="T35" s="912">
        <v>0</v>
      </c>
      <c r="U35" s="912">
        <v>0</v>
      </c>
      <c r="V35" s="912">
        <v>0</v>
      </c>
      <c r="W35" s="912">
        <v>1</v>
      </c>
      <c r="X35" s="912">
        <v>0</v>
      </c>
      <c r="Y35" s="912">
        <v>1</v>
      </c>
    </row>
    <row r="36" spans="1:25" ht="16.5" customHeight="1">
      <c r="A36" s="925" t="s">
        <v>771</v>
      </c>
      <c r="B36" s="885">
        <v>12</v>
      </c>
      <c r="C36" s="912">
        <v>0</v>
      </c>
      <c r="D36" s="912">
        <v>0</v>
      </c>
      <c r="E36" s="912">
        <v>0</v>
      </c>
      <c r="F36" s="912">
        <v>3</v>
      </c>
      <c r="G36" s="912">
        <v>0</v>
      </c>
      <c r="H36" s="912">
        <v>7</v>
      </c>
      <c r="I36" s="912">
        <v>5</v>
      </c>
      <c r="J36" s="912">
        <v>1</v>
      </c>
      <c r="K36" s="912">
        <v>0</v>
      </c>
      <c r="L36" s="912">
        <v>0</v>
      </c>
      <c r="M36" s="912">
        <v>0</v>
      </c>
      <c r="N36" s="912">
        <v>1</v>
      </c>
      <c r="O36" s="924">
        <v>0</v>
      </c>
      <c r="P36" s="924">
        <v>0</v>
      </c>
      <c r="Q36" s="912">
        <v>7</v>
      </c>
      <c r="R36" s="912">
        <v>1</v>
      </c>
      <c r="S36" s="912">
        <v>0</v>
      </c>
      <c r="T36" s="912">
        <v>0</v>
      </c>
      <c r="U36" s="912">
        <v>0</v>
      </c>
      <c r="V36" s="912">
        <v>0</v>
      </c>
      <c r="W36" s="912">
        <v>0</v>
      </c>
      <c r="X36" s="912">
        <v>0</v>
      </c>
      <c r="Y36" s="912">
        <v>1</v>
      </c>
    </row>
    <row r="37" spans="1:25" ht="16.5" customHeight="1">
      <c r="A37" s="925" t="s">
        <v>772</v>
      </c>
      <c r="B37" s="885">
        <v>15</v>
      </c>
      <c r="C37" s="912">
        <v>1</v>
      </c>
      <c r="D37" s="912">
        <v>0</v>
      </c>
      <c r="E37" s="912">
        <v>0</v>
      </c>
      <c r="F37" s="912">
        <v>2</v>
      </c>
      <c r="G37" s="912">
        <v>0</v>
      </c>
      <c r="H37" s="912">
        <v>8</v>
      </c>
      <c r="I37" s="912">
        <v>4</v>
      </c>
      <c r="J37" s="912">
        <v>0</v>
      </c>
      <c r="K37" s="912">
        <v>0</v>
      </c>
      <c r="L37" s="912">
        <v>0</v>
      </c>
      <c r="M37" s="912">
        <v>1</v>
      </c>
      <c r="N37" s="912">
        <v>0</v>
      </c>
      <c r="O37" s="924">
        <v>0</v>
      </c>
      <c r="P37" s="924">
        <v>4</v>
      </c>
      <c r="Q37" s="912">
        <v>8</v>
      </c>
      <c r="R37" s="912">
        <v>0</v>
      </c>
      <c r="S37" s="912">
        <v>0</v>
      </c>
      <c r="T37" s="912">
        <v>0</v>
      </c>
      <c r="U37" s="912">
        <v>0</v>
      </c>
      <c r="V37" s="912">
        <v>0</v>
      </c>
      <c r="W37" s="912">
        <v>1</v>
      </c>
      <c r="X37" s="912">
        <v>0</v>
      </c>
      <c r="Y37" s="912">
        <v>0</v>
      </c>
    </row>
    <row r="38" spans="1:25" ht="16.5" customHeight="1">
      <c r="A38" s="925" t="s">
        <v>773</v>
      </c>
      <c r="B38" s="885">
        <v>14</v>
      </c>
      <c r="C38" s="912">
        <v>0</v>
      </c>
      <c r="D38" s="912">
        <v>0</v>
      </c>
      <c r="E38" s="912">
        <v>0</v>
      </c>
      <c r="F38" s="912">
        <v>3</v>
      </c>
      <c r="G38" s="912">
        <v>0</v>
      </c>
      <c r="H38" s="912">
        <v>10</v>
      </c>
      <c r="I38" s="912">
        <v>6</v>
      </c>
      <c r="J38" s="912">
        <v>0</v>
      </c>
      <c r="K38" s="912">
        <v>0</v>
      </c>
      <c r="L38" s="912">
        <v>0</v>
      </c>
      <c r="M38" s="912">
        <v>0</v>
      </c>
      <c r="N38" s="912">
        <v>0</v>
      </c>
      <c r="O38" s="924">
        <v>0</v>
      </c>
      <c r="P38" s="924">
        <v>0</v>
      </c>
      <c r="Q38" s="912">
        <v>11</v>
      </c>
      <c r="R38" s="912">
        <v>0</v>
      </c>
      <c r="S38" s="912">
        <v>0</v>
      </c>
      <c r="T38" s="912">
        <v>0</v>
      </c>
      <c r="U38" s="912">
        <v>0</v>
      </c>
      <c r="V38" s="912">
        <v>1</v>
      </c>
      <c r="W38" s="912">
        <v>0</v>
      </c>
      <c r="X38" s="912">
        <v>0</v>
      </c>
      <c r="Y38" s="912">
        <v>2</v>
      </c>
    </row>
    <row r="39" spans="1:25" ht="16.5" customHeight="1">
      <c r="A39" s="925" t="s">
        <v>774</v>
      </c>
      <c r="B39" s="885">
        <v>28</v>
      </c>
      <c r="C39" s="912">
        <v>0</v>
      </c>
      <c r="D39" s="912">
        <v>0</v>
      </c>
      <c r="E39" s="912">
        <v>0</v>
      </c>
      <c r="F39" s="912">
        <v>4</v>
      </c>
      <c r="G39" s="912">
        <v>0</v>
      </c>
      <c r="H39" s="912">
        <v>15</v>
      </c>
      <c r="I39" s="912">
        <v>13</v>
      </c>
      <c r="J39" s="912">
        <v>0</v>
      </c>
      <c r="K39" s="912">
        <v>0</v>
      </c>
      <c r="L39" s="912">
        <v>0</v>
      </c>
      <c r="M39" s="912">
        <v>0</v>
      </c>
      <c r="N39" s="912">
        <v>1</v>
      </c>
      <c r="O39" s="924">
        <v>1</v>
      </c>
      <c r="P39" s="924">
        <v>2</v>
      </c>
      <c r="Q39" s="912">
        <v>21</v>
      </c>
      <c r="R39" s="912">
        <v>1</v>
      </c>
      <c r="S39" s="912">
        <v>1</v>
      </c>
      <c r="T39" s="912">
        <v>0</v>
      </c>
      <c r="U39" s="912">
        <v>0</v>
      </c>
      <c r="V39" s="912">
        <v>0</v>
      </c>
      <c r="W39" s="912">
        <v>0</v>
      </c>
      <c r="X39" s="912">
        <v>0</v>
      </c>
      <c r="Y39" s="912">
        <v>1</v>
      </c>
    </row>
    <row r="40" spans="1:25" ht="16.5" customHeight="1">
      <c r="A40" s="925" t="s">
        <v>775</v>
      </c>
      <c r="B40" s="885">
        <v>32</v>
      </c>
      <c r="C40" s="912">
        <v>2</v>
      </c>
      <c r="D40" s="912">
        <v>1</v>
      </c>
      <c r="E40" s="912">
        <v>0</v>
      </c>
      <c r="F40" s="912">
        <v>3</v>
      </c>
      <c r="G40" s="912">
        <v>0</v>
      </c>
      <c r="H40" s="912">
        <v>16</v>
      </c>
      <c r="I40" s="912">
        <v>13</v>
      </c>
      <c r="J40" s="912">
        <v>0</v>
      </c>
      <c r="K40" s="912">
        <v>0</v>
      </c>
      <c r="L40" s="912">
        <v>0</v>
      </c>
      <c r="M40" s="912">
        <v>0</v>
      </c>
      <c r="N40" s="912">
        <v>1</v>
      </c>
      <c r="O40" s="924">
        <v>0</v>
      </c>
      <c r="P40" s="924">
        <v>1</v>
      </c>
      <c r="Q40" s="912">
        <v>22</v>
      </c>
      <c r="R40" s="912">
        <v>0</v>
      </c>
      <c r="S40" s="912">
        <v>2</v>
      </c>
      <c r="T40" s="912">
        <v>0</v>
      </c>
      <c r="U40" s="912">
        <v>0</v>
      </c>
      <c r="V40" s="912">
        <v>0</v>
      </c>
      <c r="W40" s="912">
        <v>0</v>
      </c>
      <c r="X40" s="912">
        <v>2</v>
      </c>
      <c r="Y40" s="912">
        <v>1</v>
      </c>
    </row>
    <row r="41" spans="1:25" ht="16.5" customHeight="1">
      <c r="A41" s="925" t="s">
        <v>776</v>
      </c>
      <c r="B41" s="885">
        <v>18</v>
      </c>
      <c r="C41" s="912">
        <v>0</v>
      </c>
      <c r="D41" s="912">
        <v>0</v>
      </c>
      <c r="E41" s="912">
        <v>1</v>
      </c>
      <c r="F41" s="912">
        <v>4</v>
      </c>
      <c r="G41" s="912">
        <v>1</v>
      </c>
      <c r="H41" s="912">
        <v>11</v>
      </c>
      <c r="I41" s="912">
        <v>1</v>
      </c>
      <c r="J41" s="912">
        <v>0</v>
      </c>
      <c r="K41" s="912">
        <v>0</v>
      </c>
      <c r="L41" s="912">
        <v>0</v>
      </c>
      <c r="M41" s="912">
        <v>0</v>
      </c>
      <c r="N41" s="912">
        <v>0</v>
      </c>
      <c r="O41" s="924">
        <v>0</v>
      </c>
      <c r="P41" s="924">
        <v>1</v>
      </c>
      <c r="Q41" s="912">
        <v>8</v>
      </c>
      <c r="R41" s="912">
        <v>3</v>
      </c>
      <c r="S41" s="912">
        <v>0</v>
      </c>
      <c r="T41" s="912">
        <v>0</v>
      </c>
      <c r="U41" s="912">
        <v>0</v>
      </c>
      <c r="V41" s="912">
        <v>0</v>
      </c>
      <c r="W41" s="912">
        <v>1</v>
      </c>
      <c r="X41" s="912">
        <v>0</v>
      </c>
      <c r="Y41" s="912">
        <v>0</v>
      </c>
    </row>
    <row r="42" spans="1:25" ht="16.5" customHeight="1">
      <c r="A42" s="925" t="s">
        <v>777</v>
      </c>
      <c r="B42" s="885">
        <v>19</v>
      </c>
      <c r="C42" s="912">
        <v>0</v>
      </c>
      <c r="D42" s="912">
        <v>0</v>
      </c>
      <c r="E42" s="912">
        <v>0</v>
      </c>
      <c r="F42" s="912">
        <v>5</v>
      </c>
      <c r="G42" s="912">
        <v>0</v>
      </c>
      <c r="H42" s="912">
        <v>11</v>
      </c>
      <c r="I42" s="912">
        <v>4</v>
      </c>
      <c r="J42" s="912">
        <v>0</v>
      </c>
      <c r="K42" s="912">
        <v>1</v>
      </c>
      <c r="L42" s="912">
        <v>0</v>
      </c>
      <c r="M42" s="912">
        <v>1</v>
      </c>
      <c r="N42" s="912">
        <v>0</v>
      </c>
      <c r="O42" s="924">
        <v>1</v>
      </c>
      <c r="P42" s="924">
        <v>1</v>
      </c>
      <c r="Q42" s="912">
        <v>10</v>
      </c>
      <c r="R42" s="912">
        <v>2</v>
      </c>
      <c r="S42" s="912">
        <v>1</v>
      </c>
      <c r="T42" s="912">
        <v>0</v>
      </c>
      <c r="U42" s="912">
        <v>0</v>
      </c>
      <c r="V42" s="912">
        <v>0</v>
      </c>
      <c r="W42" s="912">
        <v>0</v>
      </c>
      <c r="X42" s="912">
        <v>1</v>
      </c>
      <c r="Y42" s="912">
        <v>0</v>
      </c>
    </row>
    <row r="43" spans="1:25" ht="16.5" customHeight="1">
      <c r="A43" s="925" t="s">
        <v>778</v>
      </c>
      <c r="B43" s="885">
        <v>22</v>
      </c>
      <c r="C43" s="912">
        <v>1</v>
      </c>
      <c r="D43" s="912">
        <v>0</v>
      </c>
      <c r="E43" s="912">
        <v>0</v>
      </c>
      <c r="F43" s="912">
        <v>5</v>
      </c>
      <c r="G43" s="912">
        <v>0</v>
      </c>
      <c r="H43" s="912">
        <v>14</v>
      </c>
      <c r="I43" s="912">
        <v>10</v>
      </c>
      <c r="J43" s="912">
        <v>0</v>
      </c>
      <c r="K43" s="912">
        <v>2</v>
      </c>
      <c r="L43" s="912">
        <v>0</v>
      </c>
      <c r="M43" s="912">
        <v>0</v>
      </c>
      <c r="N43" s="912">
        <v>0</v>
      </c>
      <c r="O43" s="924">
        <v>0</v>
      </c>
      <c r="P43" s="924">
        <v>1</v>
      </c>
      <c r="Q43" s="912">
        <v>17</v>
      </c>
      <c r="R43" s="912">
        <v>0</v>
      </c>
      <c r="S43" s="912">
        <v>0</v>
      </c>
      <c r="T43" s="912">
        <v>0</v>
      </c>
      <c r="U43" s="912">
        <v>0</v>
      </c>
      <c r="V43" s="912">
        <v>0</v>
      </c>
      <c r="W43" s="912">
        <v>0</v>
      </c>
      <c r="X43" s="912">
        <v>1</v>
      </c>
      <c r="Y43" s="912">
        <v>0</v>
      </c>
    </row>
    <row r="44" spans="1:25" ht="16.5" customHeight="1">
      <c r="A44" s="925" t="s">
        <v>779</v>
      </c>
      <c r="B44" s="885">
        <v>24</v>
      </c>
      <c r="C44" s="912">
        <v>1</v>
      </c>
      <c r="D44" s="912">
        <v>0</v>
      </c>
      <c r="E44" s="912">
        <v>0</v>
      </c>
      <c r="F44" s="912">
        <v>6</v>
      </c>
      <c r="G44" s="912">
        <v>0</v>
      </c>
      <c r="H44" s="912">
        <v>12</v>
      </c>
      <c r="I44" s="912">
        <v>6</v>
      </c>
      <c r="J44" s="912">
        <v>0</v>
      </c>
      <c r="K44" s="912">
        <v>2</v>
      </c>
      <c r="L44" s="912">
        <v>0</v>
      </c>
      <c r="M44" s="912">
        <v>1</v>
      </c>
      <c r="N44" s="912">
        <v>0</v>
      </c>
      <c r="O44" s="924">
        <v>0</v>
      </c>
      <c r="P44" s="924">
        <v>3</v>
      </c>
      <c r="Q44" s="912">
        <v>14</v>
      </c>
      <c r="R44" s="912">
        <v>1</v>
      </c>
      <c r="S44" s="912">
        <v>0</v>
      </c>
      <c r="T44" s="912">
        <v>0</v>
      </c>
      <c r="U44" s="912">
        <v>0</v>
      </c>
      <c r="V44" s="912">
        <v>0</v>
      </c>
      <c r="W44" s="912">
        <v>1</v>
      </c>
      <c r="X44" s="912">
        <v>0</v>
      </c>
      <c r="Y44" s="912">
        <v>3</v>
      </c>
    </row>
    <row r="45" spans="1:25" ht="16.5" customHeight="1">
      <c r="A45" s="925" t="s">
        <v>780</v>
      </c>
      <c r="B45" s="885">
        <v>61</v>
      </c>
      <c r="C45" s="912">
        <v>5</v>
      </c>
      <c r="D45" s="912">
        <v>0</v>
      </c>
      <c r="E45" s="912">
        <v>0</v>
      </c>
      <c r="F45" s="912">
        <v>9</v>
      </c>
      <c r="G45" s="912">
        <v>3</v>
      </c>
      <c r="H45" s="912">
        <v>33</v>
      </c>
      <c r="I45" s="912">
        <v>23</v>
      </c>
      <c r="J45" s="912">
        <v>1</v>
      </c>
      <c r="K45" s="912">
        <v>1</v>
      </c>
      <c r="L45" s="912">
        <v>0</v>
      </c>
      <c r="M45" s="912">
        <v>0</v>
      </c>
      <c r="N45" s="912">
        <v>0</v>
      </c>
      <c r="O45" s="924">
        <v>1</v>
      </c>
      <c r="P45" s="924">
        <v>6</v>
      </c>
      <c r="Q45" s="912">
        <v>46</v>
      </c>
      <c r="R45" s="912">
        <v>1</v>
      </c>
      <c r="S45" s="912">
        <v>1</v>
      </c>
      <c r="T45" s="912">
        <v>0</v>
      </c>
      <c r="U45" s="912">
        <v>0</v>
      </c>
      <c r="V45" s="912">
        <v>0</v>
      </c>
      <c r="W45" s="912">
        <v>0</v>
      </c>
      <c r="X45" s="912">
        <v>2</v>
      </c>
      <c r="Y45" s="912">
        <v>0</v>
      </c>
    </row>
    <row r="46" spans="1:25" ht="16.5" customHeight="1">
      <c r="A46" s="925" t="s">
        <v>781</v>
      </c>
      <c r="B46" s="885">
        <v>19</v>
      </c>
      <c r="C46" s="912">
        <v>1</v>
      </c>
      <c r="D46" s="912">
        <v>0</v>
      </c>
      <c r="E46" s="912">
        <v>0</v>
      </c>
      <c r="F46" s="912">
        <v>4</v>
      </c>
      <c r="G46" s="912">
        <v>0</v>
      </c>
      <c r="H46" s="912">
        <v>8</v>
      </c>
      <c r="I46" s="912">
        <v>4</v>
      </c>
      <c r="J46" s="912">
        <v>0</v>
      </c>
      <c r="K46" s="912">
        <v>0</v>
      </c>
      <c r="L46" s="912">
        <v>0</v>
      </c>
      <c r="M46" s="912">
        <v>1</v>
      </c>
      <c r="N46" s="912">
        <v>1</v>
      </c>
      <c r="O46" s="924">
        <v>1</v>
      </c>
      <c r="P46" s="924">
        <v>0</v>
      </c>
      <c r="Q46" s="912">
        <v>16</v>
      </c>
      <c r="R46" s="912">
        <v>0</v>
      </c>
      <c r="S46" s="912">
        <v>0</v>
      </c>
      <c r="T46" s="912">
        <v>0</v>
      </c>
      <c r="U46" s="912">
        <v>0</v>
      </c>
      <c r="V46" s="912">
        <v>0</v>
      </c>
      <c r="W46" s="912">
        <v>0</v>
      </c>
      <c r="X46" s="912">
        <v>1</v>
      </c>
      <c r="Y46" s="912">
        <v>1</v>
      </c>
    </row>
    <row r="47" spans="1:25" ht="16.5" customHeight="1">
      <c r="A47" s="925" t="s">
        <v>782</v>
      </c>
      <c r="B47" s="885">
        <v>37</v>
      </c>
      <c r="C47" s="912">
        <v>1</v>
      </c>
      <c r="D47" s="912">
        <v>0</v>
      </c>
      <c r="E47" s="912">
        <v>0</v>
      </c>
      <c r="F47" s="912">
        <v>6</v>
      </c>
      <c r="G47" s="912">
        <v>0</v>
      </c>
      <c r="H47" s="912">
        <v>26</v>
      </c>
      <c r="I47" s="912">
        <v>10</v>
      </c>
      <c r="J47" s="912">
        <v>1</v>
      </c>
      <c r="K47" s="912">
        <v>2</v>
      </c>
      <c r="L47" s="912">
        <v>0</v>
      </c>
      <c r="M47" s="912">
        <v>1</v>
      </c>
      <c r="N47" s="912">
        <v>1</v>
      </c>
      <c r="O47" s="924">
        <v>1</v>
      </c>
      <c r="P47" s="924">
        <v>1</v>
      </c>
      <c r="Q47" s="912">
        <v>30</v>
      </c>
      <c r="R47" s="912">
        <v>0</v>
      </c>
      <c r="S47" s="912">
        <v>0</v>
      </c>
      <c r="T47" s="912">
        <v>1</v>
      </c>
      <c r="U47" s="912">
        <v>0</v>
      </c>
      <c r="V47" s="912">
        <v>0</v>
      </c>
      <c r="W47" s="912">
        <v>1</v>
      </c>
      <c r="X47" s="912">
        <v>0</v>
      </c>
      <c r="Y47" s="912">
        <v>1</v>
      </c>
    </row>
    <row r="48" spans="1:25" ht="16.5" customHeight="1">
      <c r="A48" s="925" t="s">
        <v>783</v>
      </c>
      <c r="B48" s="885">
        <v>26</v>
      </c>
      <c r="C48" s="912">
        <v>1</v>
      </c>
      <c r="D48" s="912">
        <v>0</v>
      </c>
      <c r="E48" s="912">
        <v>0</v>
      </c>
      <c r="F48" s="912">
        <v>6</v>
      </c>
      <c r="G48" s="912">
        <v>0</v>
      </c>
      <c r="H48" s="912">
        <v>19</v>
      </c>
      <c r="I48" s="912">
        <v>14</v>
      </c>
      <c r="J48" s="912">
        <v>1</v>
      </c>
      <c r="K48" s="912">
        <v>0</v>
      </c>
      <c r="L48" s="912">
        <v>0</v>
      </c>
      <c r="M48" s="912">
        <v>0</v>
      </c>
      <c r="N48" s="912">
        <v>1</v>
      </c>
      <c r="O48" s="924">
        <v>0</v>
      </c>
      <c r="P48" s="924">
        <v>1</v>
      </c>
      <c r="Q48" s="912">
        <v>22</v>
      </c>
      <c r="R48" s="912">
        <v>0</v>
      </c>
      <c r="S48" s="912">
        <v>0</v>
      </c>
      <c r="T48" s="912">
        <v>0</v>
      </c>
      <c r="U48" s="912">
        <v>0</v>
      </c>
      <c r="V48" s="912">
        <v>0</v>
      </c>
      <c r="W48" s="912">
        <v>0</v>
      </c>
      <c r="X48" s="912">
        <v>0</v>
      </c>
      <c r="Y48" s="912">
        <v>0</v>
      </c>
    </row>
    <row r="49" spans="1:25" ht="16.5" customHeight="1">
      <c r="A49" s="925" t="s">
        <v>784</v>
      </c>
      <c r="B49" s="885">
        <v>28</v>
      </c>
      <c r="C49" s="912">
        <v>0</v>
      </c>
      <c r="D49" s="912">
        <v>0</v>
      </c>
      <c r="E49" s="912">
        <v>0</v>
      </c>
      <c r="F49" s="912">
        <v>2</v>
      </c>
      <c r="G49" s="912">
        <v>1</v>
      </c>
      <c r="H49" s="912">
        <v>20</v>
      </c>
      <c r="I49" s="912">
        <v>12</v>
      </c>
      <c r="J49" s="912">
        <v>0</v>
      </c>
      <c r="K49" s="912">
        <v>2</v>
      </c>
      <c r="L49" s="912">
        <v>0</v>
      </c>
      <c r="M49" s="912">
        <v>0</v>
      </c>
      <c r="N49" s="912">
        <v>0</v>
      </c>
      <c r="O49" s="924">
        <v>0</v>
      </c>
      <c r="P49" s="924">
        <v>1</v>
      </c>
      <c r="Q49" s="912">
        <v>21</v>
      </c>
      <c r="R49" s="912">
        <v>0</v>
      </c>
      <c r="S49" s="912">
        <v>0</v>
      </c>
      <c r="T49" s="912">
        <v>0</v>
      </c>
      <c r="U49" s="912">
        <v>0</v>
      </c>
      <c r="V49" s="912">
        <v>0</v>
      </c>
      <c r="W49" s="912">
        <v>0</v>
      </c>
      <c r="X49" s="912">
        <v>0</v>
      </c>
      <c r="Y49" s="912">
        <v>0</v>
      </c>
    </row>
    <row r="50" spans="1:25" ht="16.5" customHeight="1">
      <c r="A50" s="925" t="s">
        <v>785</v>
      </c>
      <c r="B50" s="885">
        <v>25</v>
      </c>
      <c r="C50" s="912">
        <v>1</v>
      </c>
      <c r="D50" s="912">
        <v>0</v>
      </c>
      <c r="E50" s="912">
        <v>1</v>
      </c>
      <c r="F50" s="912">
        <v>4</v>
      </c>
      <c r="G50" s="912">
        <v>1</v>
      </c>
      <c r="H50" s="912">
        <v>13</v>
      </c>
      <c r="I50" s="912">
        <v>9</v>
      </c>
      <c r="J50" s="912">
        <v>0</v>
      </c>
      <c r="K50" s="912">
        <v>1</v>
      </c>
      <c r="L50" s="912">
        <v>0</v>
      </c>
      <c r="M50" s="912">
        <v>0</v>
      </c>
      <c r="N50" s="912">
        <v>0</v>
      </c>
      <c r="O50" s="924">
        <v>0</v>
      </c>
      <c r="P50" s="924">
        <v>0</v>
      </c>
      <c r="Q50" s="912">
        <v>21</v>
      </c>
      <c r="R50" s="912">
        <v>0</v>
      </c>
      <c r="S50" s="912">
        <v>0</v>
      </c>
      <c r="T50" s="912">
        <v>0</v>
      </c>
      <c r="U50" s="912">
        <v>0</v>
      </c>
      <c r="V50" s="912">
        <v>0</v>
      </c>
      <c r="W50" s="912">
        <v>1</v>
      </c>
      <c r="X50" s="912">
        <v>1</v>
      </c>
      <c r="Y50" s="912">
        <v>1</v>
      </c>
    </row>
    <row r="51" spans="1:25" ht="16.5" customHeight="1">
      <c r="A51" s="925" t="s">
        <v>786</v>
      </c>
      <c r="B51" s="885">
        <v>51</v>
      </c>
      <c r="C51" s="912">
        <v>1</v>
      </c>
      <c r="D51" s="912">
        <v>0</v>
      </c>
      <c r="E51" s="912">
        <v>0</v>
      </c>
      <c r="F51" s="912">
        <v>7</v>
      </c>
      <c r="G51" s="912">
        <v>0</v>
      </c>
      <c r="H51" s="912">
        <v>27</v>
      </c>
      <c r="I51" s="912">
        <v>22</v>
      </c>
      <c r="J51" s="912">
        <v>0</v>
      </c>
      <c r="K51" s="912">
        <v>3</v>
      </c>
      <c r="L51" s="912">
        <v>0</v>
      </c>
      <c r="M51" s="912">
        <v>0</v>
      </c>
      <c r="N51" s="912">
        <v>1</v>
      </c>
      <c r="O51" s="924">
        <v>1</v>
      </c>
      <c r="P51" s="924">
        <v>0</v>
      </c>
      <c r="Q51" s="912">
        <v>43</v>
      </c>
      <c r="R51" s="912">
        <v>2</v>
      </c>
      <c r="S51" s="912">
        <v>1</v>
      </c>
      <c r="T51" s="912">
        <v>0</v>
      </c>
      <c r="U51" s="912">
        <v>0</v>
      </c>
      <c r="V51" s="912">
        <v>0</v>
      </c>
      <c r="W51" s="912">
        <v>1</v>
      </c>
      <c r="X51" s="912">
        <v>0</v>
      </c>
      <c r="Y51" s="912">
        <v>0</v>
      </c>
    </row>
    <row r="52" spans="1:25" ht="16.5" customHeight="1">
      <c r="A52" s="925" t="s">
        <v>787</v>
      </c>
      <c r="B52" s="885">
        <v>25</v>
      </c>
      <c r="C52" s="912">
        <v>3</v>
      </c>
      <c r="D52" s="912">
        <v>0</v>
      </c>
      <c r="E52" s="912">
        <v>0</v>
      </c>
      <c r="F52" s="912">
        <v>11</v>
      </c>
      <c r="G52" s="912">
        <v>0</v>
      </c>
      <c r="H52" s="912">
        <v>17</v>
      </c>
      <c r="I52" s="912">
        <v>11</v>
      </c>
      <c r="J52" s="912">
        <v>0</v>
      </c>
      <c r="K52" s="912">
        <v>4</v>
      </c>
      <c r="L52" s="912">
        <v>0</v>
      </c>
      <c r="M52" s="912">
        <v>0</v>
      </c>
      <c r="N52" s="912">
        <v>1</v>
      </c>
      <c r="O52" s="924">
        <v>1</v>
      </c>
      <c r="P52" s="924">
        <v>1</v>
      </c>
      <c r="Q52" s="912">
        <v>12</v>
      </c>
      <c r="R52" s="912">
        <v>0</v>
      </c>
      <c r="S52" s="912">
        <v>0</v>
      </c>
      <c r="T52" s="912">
        <v>0</v>
      </c>
      <c r="U52" s="912">
        <v>0</v>
      </c>
      <c r="V52" s="912">
        <v>0</v>
      </c>
      <c r="W52" s="912">
        <v>0</v>
      </c>
      <c r="X52" s="912">
        <v>1</v>
      </c>
      <c r="Y52" s="912">
        <v>2</v>
      </c>
    </row>
    <row r="53" spans="1:25" ht="16.5" customHeight="1">
      <c r="A53" s="925" t="s">
        <v>788</v>
      </c>
      <c r="B53" s="885">
        <v>38</v>
      </c>
      <c r="C53" s="912">
        <v>4</v>
      </c>
      <c r="D53" s="912">
        <v>0</v>
      </c>
      <c r="E53" s="912">
        <v>2</v>
      </c>
      <c r="F53" s="912">
        <v>7</v>
      </c>
      <c r="G53" s="912">
        <v>4</v>
      </c>
      <c r="H53" s="912">
        <v>20</v>
      </c>
      <c r="I53" s="912">
        <v>12</v>
      </c>
      <c r="J53" s="912">
        <v>0</v>
      </c>
      <c r="K53" s="912">
        <v>3</v>
      </c>
      <c r="L53" s="912">
        <v>0</v>
      </c>
      <c r="M53" s="912">
        <v>0</v>
      </c>
      <c r="N53" s="912">
        <v>0</v>
      </c>
      <c r="O53" s="924">
        <v>2</v>
      </c>
      <c r="P53" s="924">
        <v>2</v>
      </c>
      <c r="Q53" s="912">
        <v>18</v>
      </c>
      <c r="R53" s="912">
        <v>0</v>
      </c>
      <c r="S53" s="912">
        <v>0</v>
      </c>
      <c r="T53" s="912">
        <v>0</v>
      </c>
      <c r="U53" s="912">
        <v>0</v>
      </c>
      <c r="V53" s="912">
        <v>0</v>
      </c>
      <c r="W53" s="912">
        <v>1</v>
      </c>
      <c r="X53" s="912">
        <v>0</v>
      </c>
      <c r="Y53" s="912">
        <v>2</v>
      </c>
    </row>
    <row r="54" spans="1:25" ht="16.5" customHeight="1">
      <c r="A54" s="925" t="s">
        <v>789</v>
      </c>
      <c r="B54" s="885">
        <v>16</v>
      </c>
      <c r="C54" s="912">
        <v>0</v>
      </c>
      <c r="D54" s="912">
        <v>0</v>
      </c>
      <c r="E54" s="912">
        <v>0</v>
      </c>
      <c r="F54" s="912">
        <v>3</v>
      </c>
      <c r="G54" s="912">
        <v>0</v>
      </c>
      <c r="H54" s="912">
        <v>7</v>
      </c>
      <c r="I54" s="912">
        <v>3</v>
      </c>
      <c r="J54" s="912">
        <v>1</v>
      </c>
      <c r="K54" s="912">
        <v>0</v>
      </c>
      <c r="L54" s="912">
        <v>0</v>
      </c>
      <c r="M54" s="912">
        <v>1</v>
      </c>
      <c r="N54" s="912">
        <v>0</v>
      </c>
      <c r="O54" s="924">
        <v>0</v>
      </c>
      <c r="P54" s="924">
        <v>2</v>
      </c>
      <c r="Q54" s="912">
        <v>7</v>
      </c>
      <c r="R54" s="912">
        <v>1</v>
      </c>
      <c r="S54" s="912">
        <v>0</v>
      </c>
      <c r="T54" s="912">
        <v>0</v>
      </c>
      <c r="U54" s="912">
        <v>0</v>
      </c>
      <c r="V54" s="912">
        <v>0</v>
      </c>
      <c r="W54" s="912">
        <v>1</v>
      </c>
      <c r="X54" s="912">
        <v>0</v>
      </c>
      <c r="Y54" s="912">
        <v>1</v>
      </c>
    </row>
    <row r="55" spans="1:25" ht="16.5" customHeight="1">
      <c r="A55" s="925" t="s">
        <v>790</v>
      </c>
      <c r="B55" s="885">
        <v>6</v>
      </c>
      <c r="C55" s="912">
        <v>1</v>
      </c>
      <c r="D55" s="912">
        <v>0</v>
      </c>
      <c r="E55" s="912">
        <v>0</v>
      </c>
      <c r="F55" s="912">
        <v>3</v>
      </c>
      <c r="G55" s="912">
        <v>0</v>
      </c>
      <c r="H55" s="912">
        <v>1</v>
      </c>
      <c r="I55" s="912">
        <v>0</v>
      </c>
      <c r="J55" s="912">
        <v>0</v>
      </c>
      <c r="K55" s="912">
        <v>0</v>
      </c>
      <c r="L55" s="912">
        <v>0</v>
      </c>
      <c r="M55" s="912">
        <v>0</v>
      </c>
      <c r="N55" s="912">
        <v>0</v>
      </c>
      <c r="O55" s="924">
        <v>0</v>
      </c>
      <c r="P55" s="924">
        <v>0</v>
      </c>
      <c r="Q55" s="912">
        <v>5</v>
      </c>
      <c r="R55" s="912">
        <v>1</v>
      </c>
      <c r="S55" s="912">
        <v>0</v>
      </c>
      <c r="T55" s="912">
        <v>0</v>
      </c>
      <c r="U55" s="912">
        <v>0</v>
      </c>
      <c r="V55" s="912">
        <v>0</v>
      </c>
      <c r="W55" s="912">
        <v>0</v>
      </c>
      <c r="X55" s="912">
        <v>0</v>
      </c>
      <c r="Y55" s="912">
        <v>0</v>
      </c>
    </row>
    <row r="56" spans="1:25" ht="16.5" customHeight="1">
      <c r="A56" s="925" t="s">
        <v>791</v>
      </c>
      <c r="B56" s="885">
        <v>9</v>
      </c>
      <c r="C56" s="912">
        <v>2</v>
      </c>
      <c r="D56" s="912">
        <v>0</v>
      </c>
      <c r="E56" s="912">
        <v>0</v>
      </c>
      <c r="F56" s="912">
        <v>2</v>
      </c>
      <c r="G56" s="912">
        <v>0</v>
      </c>
      <c r="H56" s="912">
        <v>3</v>
      </c>
      <c r="I56" s="912">
        <v>2</v>
      </c>
      <c r="J56" s="912">
        <v>0</v>
      </c>
      <c r="K56" s="912">
        <v>0</v>
      </c>
      <c r="L56" s="912">
        <v>0</v>
      </c>
      <c r="M56" s="912">
        <v>1</v>
      </c>
      <c r="N56" s="912">
        <v>1</v>
      </c>
      <c r="O56" s="924">
        <v>0</v>
      </c>
      <c r="P56" s="924">
        <v>2</v>
      </c>
      <c r="Q56" s="912">
        <v>3</v>
      </c>
      <c r="R56" s="912">
        <v>0</v>
      </c>
      <c r="S56" s="912">
        <v>0</v>
      </c>
      <c r="T56" s="912">
        <v>0</v>
      </c>
      <c r="U56" s="912">
        <v>0</v>
      </c>
      <c r="V56" s="912">
        <v>0</v>
      </c>
      <c r="W56" s="912">
        <v>1</v>
      </c>
      <c r="X56" s="912">
        <v>0</v>
      </c>
      <c r="Y56" s="912">
        <v>0</v>
      </c>
    </row>
    <row r="57" spans="1:25" ht="16.5" customHeight="1">
      <c r="A57" s="925" t="s">
        <v>792</v>
      </c>
      <c r="B57" s="885">
        <v>27</v>
      </c>
      <c r="C57" s="912">
        <v>1</v>
      </c>
      <c r="D57" s="912">
        <v>1</v>
      </c>
      <c r="E57" s="912">
        <v>3</v>
      </c>
      <c r="F57" s="912">
        <v>4</v>
      </c>
      <c r="G57" s="912">
        <v>0</v>
      </c>
      <c r="H57" s="912">
        <v>7</v>
      </c>
      <c r="I57" s="912">
        <v>5</v>
      </c>
      <c r="J57" s="912">
        <v>1</v>
      </c>
      <c r="K57" s="912">
        <v>1</v>
      </c>
      <c r="L57" s="912">
        <v>0</v>
      </c>
      <c r="M57" s="912">
        <v>1</v>
      </c>
      <c r="N57" s="912">
        <v>0</v>
      </c>
      <c r="O57" s="924">
        <v>0</v>
      </c>
      <c r="P57" s="924">
        <v>1</v>
      </c>
      <c r="Q57" s="912">
        <v>12</v>
      </c>
      <c r="R57" s="912">
        <v>3</v>
      </c>
      <c r="S57" s="912">
        <v>3</v>
      </c>
      <c r="T57" s="912">
        <v>0</v>
      </c>
      <c r="U57" s="912">
        <v>1</v>
      </c>
      <c r="V57" s="912">
        <v>0</v>
      </c>
      <c r="W57" s="912">
        <v>0</v>
      </c>
      <c r="X57" s="912">
        <v>0</v>
      </c>
      <c r="Y57" s="912">
        <v>1</v>
      </c>
    </row>
    <row r="58" spans="1:25" ht="16.5" customHeight="1">
      <c r="A58" s="925" t="s">
        <v>793</v>
      </c>
      <c r="B58" s="885">
        <v>8</v>
      </c>
      <c r="C58" s="912">
        <v>0</v>
      </c>
      <c r="D58" s="912">
        <v>0</v>
      </c>
      <c r="E58" s="912">
        <v>0</v>
      </c>
      <c r="F58" s="912">
        <v>3</v>
      </c>
      <c r="G58" s="912">
        <v>0</v>
      </c>
      <c r="H58" s="912">
        <v>5</v>
      </c>
      <c r="I58" s="912">
        <v>1</v>
      </c>
      <c r="J58" s="912">
        <v>0</v>
      </c>
      <c r="K58" s="912">
        <v>0</v>
      </c>
      <c r="L58" s="912">
        <v>0</v>
      </c>
      <c r="M58" s="912">
        <v>1</v>
      </c>
      <c r="N58" s="912">
        <v>0</v>
      </c>
      <c r="O58" s="924">
        <v>1</v>
      </c>
      <c r="P58" s="924">
        <v>0</v>
      </c>
      <c r="Q58" s="912">
        <v>4</v>
      </c>
      <c r="R58" s="912">
        <v>0</v>
      </c>
      <c r="S58" s="912">
        <v>0</v>
      </c>
      <c r="T58" s="912">
        <v>0</v>
      </c>
      <c r="U58" s="912">
        <v>0</v>
      </c>
      <c r="V58" s="912">
        <v>1</v>
      </c>
      <c r="W58" s="912">
        <v>0</v>
      </c>
      <c r="X58" s="912">
        <v>0</v>
      </c>
      <c r="Y58" s="912">
        <v>1</v>
      </c>
    </row>
    <row r="59" spans="1:25" ht="16.5" customHeight="1">
      <c r="A59" s="925" t="s">
        <v>846</v>
      </c>
      <c r="B59" s="885">
        <v>7</v>
      </c>
      <c r="C59" s="912">
        <v>1</v>
      </c>
      <c r="D59" s="912">
        <v>0</v>
      </c>
      <c r="E59" s="912">
        <v>0</v>
      </c>
      <c r="F59" s="912">
        <v>2</v>
      </c>
      <c r="G59" s="912">
        <v>0</v>
      </c>
      <c r="H59" s="912">
        <v>3</v>
      </c>
      <c r="I59" s="912">
        <v>2</v>
      </c>
      <c r="J59" s="912">
        <v>3</v>
      </c>
      <c r="K59" s="912">
        <v>0</v>
      </c>
      <c r="L59" s="912">
        <v>0</v>
      </c>
      <c r="M59" s="912">
        <v>0</v>
      </c>
      <c r="N59" s="912">
        <v>0</v>
      </c>
      <c r="O59" s="924">
        <v>0</v>
      </c>
      <c r="P59" s="924">
        <v>0</v>
      </c>
      <c r="Q59" s="912">
        <v>3</v>
      </c>
      <c r="R59" s="912">
        <v>0</v>
      </c>
      <c r="S59" s="912">
        <v>0</v>
      </c>
      <c r="T59" s="912">
        <v>0</v>
      </c>
      <c r="U59" s="912">
        <v>0</v>
      </c>
      <c r="V59" s="912">
        <v>0</v>
      </c>
      <c r="W59" s="912">
        <v>0</v>
      </c>
      <c r="X59" s="912">
        <v>0</v>
      </c>
      <c r="Y59" s="912">
        <v>0</v>
      </c>
    </row>
    <row r="60" spans="1:25" ht="16.5" customHeight="1">
      <c r="A60" s="925" t="s">
        <v>820</v>
      </c>
      <c r="B60" s="885">
        <v>10</v>
      </c>
      <c r="C60" s="912">
        <v>0</v>
      </c>
      <c r="D60" s="912">
        <v>0</v>
      </c>
      <c r="E60" s="912">
        <v>0</v>
      </c>
      <c r="F60" s="912">
        <v>3</v>
      </c>
      <c r="G60" s="912">
        <v>0</v>
      </c>
      <c r="H60" s="912">
        <v>7</v>
      </c>
      <c r="I60" s="912">
        <v>1</v>
      </c>
      <c r="J60" s="912">
        <v>0</v>
      </c>
      <c r="K60" s="912">
        <v>0</v>
      </c>
      <c r="L60" s="912">
        <v>0</v>
      </c>
      <c r="M60" s="912">
        <v>0</v>
      </c>
      <c r="N60" s="912">
        <v>0</v>
      </c>
      <c r="O60" s="924">
        <v>0</v>
      </c>
      <c r="P60" s="924">
        <v>0</v>
      </c>
      <c r="Q60" s="912">
        <v>8</v>
      </c>
      <c r="R60" s="912">
        <v>0</v>
      </c>
      <c r="S60" s="912">
        <v>0</v>
      </c>
      <c r="T60" s="912">
        <v>0</v>
      </c>
      <c r="U60" s="912">
        <v>0</v>
      </c>
      <c r="V60" s="912">
        <v>0</v>
      </c>
      <c r="W60" s="912">
        <v>1</v>
      </c>
      <c r="X60" s="912">
        <v>0</v>
      </c>
      <c r="Y60" s="912">
        <v>0</v>
      </c>
    </row>
    <row r="61" spans="1:25" ht="16.5" customHeight="1">
      <c r="A61" s="925" t="s">
        <v>811</v>
      </c>
      <c r="B61" s="885">
        <v>6</v>
      </c>
      <c r="C61" s="912">
        <v>2</v>
      </c>
      <c r="D61" s="912">
        <v>0</v>
      </c>
      <c r="E61" s="912">
        <v>0</v>
      </c>
      <c r="F61" s="912">
        <v>1</v>
      </c>
      <c r="G61" s="912">
        <v>0</v>
      </c>
      <c r="H61" s="912">
        <v>4</v>
      </c>
      <c r="I61" s="912">
        <v>0</v>
      </c>
      <c r="J61" s="912">
        <v>0</v>
      </c>
      <c r="K61" s="912">
        <v>0</v>
      </c>
      <c r="L61" s="912">
        <v>0</v>
      </c>
      <c r="M61" s="912">
        <v>1</v>
      </c>
      <c r="N61" s="912">
        <v>1</v>
      </c>
      <c r="O61" s="924">
        <v>0</v>
      </c>
      <c r="P61" s="924">
        <v>0</v>
      </c>
      <c r="Q61" s="912">
        <v>2</v>
      </c>
      <c r="R61" s="912">
        <v>0</v>
      </c>
      <c r="S61" s="912">
        <v>0</v>
      </c>
      <c r="T61" s="912">
        <v>0</v>
      </c>
      <c r="U61" s="912">
        <v>0</v>
      </c>
      <c r="V61" s="912">
        <v>0</v>
      </c>
      <c r="W61" s="912">
        <v>0</v>
      </c>
      <c r="X61" s="912">
        <v>0</v>
      </c>
      <c r="Y61" s="912">
        <v>0</v>
      </c>
    </row>
    <row r="62" spans="1:25" ht="16.5" customHeight="1">
      <c r="A62" s="925" t="s">
        <v>797</v>
      </c>
      <c r="B62" s="885">
        <v>11</v>
      </c>
      <c r="C62" s="912">
        <v>1</v>
      </c>
      <c r="D62" s="912">
        <v>0</v>
      </c>
      <c r="E62" s="912">
        <v>0</v>
      </c>
      <c r="F62" s="912">
        <v>1</v>
      </c>
      <c r="G62" s="912">
        <v>0</v>
      </c>
      <c r="H62" s="912">
        <v>4</v>
      </c>
      <c r="I62" s="912">
        <v>5</v>
      </c>
      <c r="J62" s="912">
        <v>1</v>
      </c>
      <c r="K62" s="912">
        <v>0</v>
      </c>
      <c r="L62" s="912">
        <v>0</v>
      </c>
      <c r="M62" s="912">
        <v>1</v>
      </c>
      <c r="N62" s="912">
        <v>0</v>
      </c>
      <c r="O62" s="924">
        <v>0</v>
      </c>
      <c r="P62" s="924">
        <v>2</v>
      </c>
      <c r="Q62" s="912">
        <v>3</v>
      </c>
      <c r="R62" s="912">
        <v>1</v>
      </c>
      <c r="S62" s="912">
        <v>0</v>
      </c>
      <c r="T62" s="912">
        <v>0</v>
      </c>
      <c r="U62" s="912">
        <v>0</v>
      </c>
      <c r="V62" s="912">
        <v>0</v>
      </c>
      <c r="W62" s="912">
        <v>1</v>
      </c>
      <c r="X62" s="912">
        <v>0</v>
      </c>
      <c r="Y62" s="912">
        <v>1</v>
      </c>
    </row>
    <row r="63" spans="1:25" ht="16.5" customHeight="1">
      <c r="A63" s="925" t="s">
        <v>798</v>
      </c>
      <c r="B63" s="885">
        <v>16</v>
      </c>
      <c r="C63" s="912">
        <v>2</v>
      </c>
      <c r="D63" s="912">
        <v>1</v>
      </c>
      <c r="E63" s="912">
        <v>0</v>
      </c>
      <c r="F63" s="912">
        <v>5</v>
      </c>
      <c r="G63" s="912">
        <v>0</v>
      </c>
      <c r="H63" s="912">
        <v>12</v>
      </c>
      <c r="I63" s="912">
        <v>1</v>
      </c>
      <c r="J63" s="912">
        <v>0</v>
      </c>
      <c r="K63" s="912">
        <v>0</v>
      </c>
      <c r="L63" s="912">
        <v>0</v>
      </c>
      <c r="M63" s="912">
        <v>1</v>
      </c>
      <c r="N63" s="912">
        <v>1</v>
      </c>
      <c r="O63" s="924">
        <v>0</v>
      </c>
      <c r="P63" s="924">
        <v>0</v>
      </c>
      <c r="Q63" s="912">
        <v>10</v>
      </c>
      <c r="R63" s="912">
        <v>0</v>
      </c>
      <c r="S63" s="912">
        <v>0</v>
      </c>
      <c r="T63" s="912">
        <v>0</v>
      </c>
      <c r="U63" s="912">
        <v>0</v>
      </c>
      <c r="V63" s="912">
        <v>2</v>
      </c>
      <c r="W63" s="912">
        <v>0</v>
      </c>
      <c r="X63" s="912">
        <v>0</v>
      </c>
      <c r="Y63" s="912">
        <v>0</v>
      </c>
    </row>
    <row r="64" spans="1:25" ht="16.5" customHeight="1">
      <c r="A64" s="925" t="s">
        <v>799</v>
      </c>
      <c r="B64" s="885">
        <v>13</v>
      </c>
      <c r="C64" s="912">
        <v>0</v>
      </c>
      <c r="D64" s="912">
        <v>0</v>
      </c>
      <c r="E64" s="912">
        <v>0</v>
      </c>
      <c r="F64" s="912">
        <v>5</v>
      </c>
      <c r="G64" s="912">
        <v>0</v>
      </c>
      <c r="H64" s="912">
        <v>8</v>
      </c>
      <c r="I64" s="912">
        <v>2</v>
      </c>
      <c r="J64" s="912">
        <v>0</v>
      </c>
      <c r="K64" s="912">
        <v>0</v>
      </c>
      <c r="L64" s="912">
        <v>0</v>
      </c>
      <c r="M64" s="912">
        <v>0</v>
      </c>
      <c r="N64" s="912">
        <v>0</v>
      </c>
      <c r="O64" s="924">
        <v>0</v>
      </c>
      <c r="P64" s="924">
        <v>0</v>
      </c>
      <c r="Q64" s="912">
        <v>8</v>
      </c>
      <c r="R64" s="912">
        <v>1</v>
      </c>
      <c r="S64" s="912">
        <v>0</v>
      </c>
      <c r="T64" s="912">
        <v>1</v>
      </c>
      <c r="U64" s="912">
        <v>0</v>
      </c>
      <c r="V64" s="912">
        <v>0</v>
      </c>
      <c r="W64" s="912">
        <v>0</v>
      </c>
      <c r="X64" s="912">
        <v>0</v>
      </c>
      <c r="Y64" s="912">
        <v>2</v>
      </c>
    </row>
    <row r="65" spans="1:25" ht="16.5" customHeight="1">
      <c r="A65" s="925" t="s">
        <v>800</v>
      </c>
      <c r="B65" s="885">
        <v>6</v>
      </c>
      <c r="C65" s="912">
        <v>1</v>
      </c>
      <c r="D65" s="912">
        <v>0</v>
      </c>
      <c r="E65" s="912">
        <v>2</v>
      </c>
      <c r="F65" s="912">
        <v>0</v>
      </c>
      <c r="G65" s="912">
        <v>0</v>
      </c>
      <c r="H65" s="912">
        <v>0</v>
      </c>
      <c r="I65" s="912">
        <v>0</v>
      </c>
      <c r="J65" s="912">
        <v>0</v>
      </c>
      <c r="K65" s="912">
        <v>0</v>
      </c>
      <c r="L65" s="912">
        <v>0</v>
      </c>
      <c r="M65" s="912">
        <v>1</v>
      </c>
      <c r="N65" s="912">
        <v>0</v>
      </c>
      <c r="O65" s="924">
        <v>0</v>
      </c>
      <c r="P65" s="924">
        <v>1</v>
      </c>
      <c r="Q65" s="912">
        <v>1</v>
      </c>
      <c r="R65" s="912">
        <v>0</v>
      </c>
      <c r="S65" s="912">
        <v>0</v>
      </c>
      <c r="T65" s="912">
        <v>0</v>
      </c>
      <c r="U65" s="912">
        <v>0</v>
      </c>
      <c r="V65" s="912">
        <v>0</v>
      </c>
      <c r="W65" s="912">
        <v>1</v>
      </c>
      <c r="X65" s="912">
        <v>0</v>
      </c>
      <c r="Y65" s="912">
        <v>0</v>
      </c>
    </row>
    <row r="66" spans="1:25" ht="16.5" customHeight="1">
      <c r="A66" s="925" t="s">
        <v>801</v>
      </c>
      <c r="B66" s="885">
        <v>6</v>
      </c>
      <c r="C66" s="912">
        <v>2</v>
      </c>
      <c r="D66" s="912">
        <v>0</v>
      </c>
      <c r="E66" s="912">
        <v>0</v>
      </c>
      <c r="F66" s="912">
        <v>2</v>
      </c>
      <c r="G66" s="912">
        <v>1</v>
      </c>
      <c r="H66" s="912">
        <v>3</v>
      </c>
      <c r="I66" s="912">
        <v>3</v>
      </c>
      <c r="J66" s="912">
        <v>0</v>
      </c>
      <c r="K66" s="912">
        <v>0</v>
      </c>
      <c r="L66" s="912">
        <v>0</v>
      </c>
      <c r="M66" s="912">
        <v>1</v>
      </c>
      <c r="N66" s="912">
        <v>0</v>
      </c>
      <c r="O66" s="924">
        <v>0</v>
      </c>
      <c r="P66" s="924">
        <v>1</v>
      </c>
      <c r="Q66" s="912">
        <v>4</v>
      </c>
      <c r="R66" s="912">
        <v>0</v>
      </c>
      <c r="S66" s="912">
        <v>0</v>
      </c>
      <c r="T66" s="912">
        <v>0</v>
      </c>
      <c r="U66" s="912">
        <v>0</v>
      </c>
      <c r="V66" s="912">
        <v>0</v>
      </c>
      <c r="W66" s="912">
        <v>0</v>
      </c>
      <c r="X66" s="912">
        <v>1</v>
      </c>
      <c r="Y66" s="912">
        <v>1</v>
      </c>
    </row>
    <row r="67" spans="1:25" ht="16.5" customHeight="1">
      <c r="A67" s="925" t="s">
        <v>802</v>
      </c>
      <c r="B67" s="885">
        <v>13</v>
      </c>
      <c r="C67" s="912">
        <v>1</v>
      </c>
      <c r="D67" s="912">
        <v>0</v>
      </c>
      <c r="E67" s="912">
        <v>0</v>
      </c>
      <c r="F67" s="912">
        <v>4</v>
      </c>
      <c r="G67" s="912">
        <v>0</v>
      </c>
      <c r="H67" s="912">
        <v>6</v>
      </c>
      <c r="I67" s="912">
        <v>2</v>
      </c>
      <c r="J67" s="912">
        <v>0</v>
      </c>
      <c r="K67" s="912">
        <v>0</v>
      </c>
      <c r="L67" s="912">
        <v>0</v>
      </c>
      <c r="M67" s="912">
        <v>1</v>
      </c>
      <c r="N67" s="912">
        <v>0</v>
      </c>
      <c r="O67" s="924">
        <v>0</v>
      </c>
      <c r="P67" s="924">
        <v>2</v>
      </c>
      <c r="Q67" s="912">
        <v>9</v>
      </c>
      <c r="R67" s="912">
        <v>0</v>
      </c>
      <c r="S67" s="912">
        <v>0</v>
      </c>
      <c r="T67" s="912">
        <v>0</v>
      </c>
      <c r="U67" s="912">
        <v>0</v>
      </c>
      <c r="V67" s="912">
        <v>0</v>
      </c>
      <c r="W67" s="912">
        <v>1</v>
      </c>
      <c r="X67" s="912">
        <v>0</v>
      </c>
      <c r="Y67" s="912">
        <v>2</v>
      </c>
    </row>
    <row r="68" spans="1:25" ht="16.5" customHeight="1">
      <c r="A68" s="925" t="s">
        <v>841</v>
      </c>
      <c r="B68" s="885">
        <v>8</v>
      </c>
      <c r="C68" s="912">
        <v>1</v>
      </c>
      <c r="D68" s="912">
        <v>0</v>
      </c>
      <c r="E68" s="912">
        <v>0</v>
      </c>
      <c r="F68" s="912">
        <v>4</v>
      </c>
      <c r="G68" s="912">
        <v>0</v>
      </c>
      <c r="H68" s="912">
        <v>6</v>
      </c>
      <c r="I68" s="912">
        <v>4</v>
      </c>
      <c r="J68" s="912">
        <v>0</v>
      </c>
      <c r="K68" s="912">
        <v>0</v>
      </c>
      <c r="L68" s="912">
        <v>0</v>
      </c>
      <c r="M68" s="912">
        <v>1</v>
      </c>
      <c r="N68" s="912">
        <v>1</v>
      </c>
      <c r="O68" s="924">
        <v>0</v>
      </c>
      <c r="P68" s="924">
        <v>2</v>
      </c>
      <c r="Q68" s="912">
        <v>4</v>
      </c>
      <c r="R68" s="912">
        <v>0</v>
      </c>
      <c r="S68" s="912">
        <v>0</v>
      </c>
      <c r="T68" s="912">
        <v>0</v>
      </c>
      <c r="U68" s="912">
        <v>1</v>
      </c>
      <c r="V68" s="912">
        <v>0</v>
      </c>
      <c r="W68" s="912">
        <v>0</v>
      </c>
      <c r="X68" s="912">
        <v>0</v>
      </c>
      <c r="Y68" s="912">
        <v>0</v>
      </c>
    </row>
    <row r="69" spans="1:25" ht="16.5" customHeight="1">
      <c r="A69" s="925" t="s">
        <v>804</v>
      </c>
      <c r="B69" s="885">
        <v>14</v>
      </c>
      <c r="C69" s="912">
        <v>2</v>
      </c>
      <c r="D69" s="912">
        <v>0</v>
      </c>
      <c r="E69" s="912">
        <v>0</v>
      </c>
      <c r="F69" s="912">
        <v>1</v>
      </c>
      <c r="G69" s="912">
        <v>0</v>
      </c>
      <c r="H69" s="912">
        <v>9</v>
      </c>
      <c r="I69" s="912">
        <v>4</v>
      </c>
      <c r="J69" s="912">
        <v>0</v>
      </c>
      <c r="K69" s="912">
        <v>0</v>
      </c>
      <c r="L69" s="912">
        <v>0</v>
      </c>
      <c r="M69" s="912">
        <v>1</v>
      </c>
      <c r="N69" s="912">
        <v>0</v>
      </c>
      <c r="O69" s="924">
        <v>0</v>
      </c>
      <c r="P69" s="924">
        <v>2</v>
      </c>
      <c r="Q69" s="912">
        <v>10</v>
      </c>
      <c r="R69" s="912">
        <v>0</v>
      </c>
      <c r="S69" s="912">
        <v>0</v>
      </c>
      <c r="T69" s="912">
        <v>0</v>
      </c>
      <c r="U69" s="912">
        <v>1</v>
      </c>
      <c r="V69" s="912">
        <v>0</v>
      </c>
      <c r="W69" s="912">
        <v>0</v>
      </c>
      <c r="X69" s="912">
        <v>0</v>
      </c>
      <c r="Y69" s="912">
        <v>0</v>
      </c>
    </row>
    <row r="70" spans="1:25" ht="16.5" customHeight="1">
      <c r="A70" s="925" t="s">
        <v>805</v>
      </c>
      <c r="B70" s="885">
        <v>18</v>
      </c>
      <c r="C70" s="912">
        <v>1</v>
      </c>
      <c r="D70" s="912">
        <v>0</v>
      </c>
      <c r="E70" s="912">
        <v>1</v>
      </c>
      <c r="F70" s="912">
        <v>4</v>
      </c>
      <c r="G70" s="912">
        <v>1</v>
      </c>
      <c r="H70" s="912">
        <v>10</v>
      </c>
      <c r="I70" s="912">
        <v>10</v>
      </c>
      <c r="J70" s="912">
        <v>0</v>
      </c>
      <c r="K70" s="912">
        <v>0</v>
      </c>
      <c r="L70" s="912">
        <v>0</v>
      </c>
      <c r="M70" s="912">
        <v>0</v>
      </c>
      <c r="N70" s="912">
        <v>0</v>
      </c>
      <c r="O70" s="924">
        <v>1</v>
      </c>
      <c r="P70" s="924">
        <v>1</v>
      </c>
      <c r="Q70" s="912">
        <v>12</v>
      </c>
      <c r="R70" s="912">
        <v>1</v>
      </c>
      <c r="S70" s="912">
        <v>0</v>
      </c>
      <c r="T70" s="912">
        <v>0</v>
      </c>
      <c r="U70" s="912">
        <v>0</v>
      </c>
      <c r="V70" s="912">
        <v>1</v>
      </c>
      <c r="W70" s="912">
        <v>0</v>
      </c>
      <c r="X70" s="912">
        <v>0</v>
      </c>
      <c r="Y70" s="912">
        <v>2</v>
      </c>
    </row>
    <row r="71" spans="1:25" ht="16.5" customHeight="1">
      <c r="A71" s="926" t="s">
        <v>806</v>
      </c>
      <c r="B71" s="885">
        <v>23</v>
      </c>
      <c r="C71" s="912">
        <v>1</v>
      </c>
      <c r="D71" s="912">
        <v>0</v>
      </c>
      <c r="E71" s="912">
        <v>0</v>
      </c>
      <c r="F71" s="912">
        <v>5</v>
      </c>
      <c r="G71" s="912">
        <v>0</v>
      </c>
      <c r="H71" s="912">
        <v>15</v>
      </c>
      <c r="I71" s="912">
        <v>1</v>
      </c>
      <c r="J71" s="912">
        <v>0</v>
      </c>
      <c r="K71" s="912">
        <v>0</v>
      </c>
      <c r="L71" s="912">
        <v>0</v>
      </c>
      <c r="M71" s="912">
        <v>0</v>
      </c>
      <c r="N71" s="912">
        <v>0</v>
      </c>
      <c r="O71" s="924">
        <v>0</v>
      </c>
      <c r="P71" s="924">
        <v>2</v>
      </c>
      <c r="Q71" s="912">
        <v>17</v>
      </c>
      <c r="R71" s="912">
        <v>0</v>
      </c>
      <c r="S71" s="912">
        <v>1</v>
      </c>
      <c r="T71" s="912">
        <v>0</v>
      </c>
      <c r="U71" s="912">
        <v>0</v>
      </c>
      <c r="V71" s="912">
        <v>0</v>
      </c>
      <c r="W71" s="912">
        <v>1</v>
      </c>
      <c r="X71" s="912">
        <v>1</v>
      </c>
      <c r="Y71" s="912">
        <v>0</v>
      </c>
    </row>
    <row r="72" spans="1:25" ht="16.5" customHeight="1">
      <c r="A72" s="927" t="s">
        <v>847</v>
      </c>
      <c r="B72" s="885">
        <v>20</v>
      </c>
      <c r="C72" s="912">
        <v>2</v>
      </c>
      <c r="D72" s="912">
        <v>0</v>
      </c>
      <c r="E72" s="912">
        <v>0</v>
      </c>
      <c r="F72" s="912">
        <v>3</v>
      </c>
      <c r="G72" s="912">
        <v>0</v>
      </c>
      <c r="H72" s="912">
        <v>9</v>
      </c>
      <c r="I72" s="912">
        <v>4</v>
      </c>
      <c r="J72" s="912">
        <v>0</v>
      </c>
      <c r="K72" s="912">
        <v>0</v>
      </c>
      <c r="L72" s="912">
        <v>0</v>
      </c>
      <c r="M72" s="912">
        <v>1</v>
      </c>
      <c r="N72" s="912">
        <v>0</v>
      </c>
      <c r="O72" s="924">
        <v>1</v>
      </c>
      <c r="P72" s="924">
        <v>1</v>
      </c>
      <c r="Q72" s="912">
        <v>16</v>
      </c>
      <c r="R72" s="912">
        <v>0</v>
      </c>
      <c r="S72" s="912">
        <v>0</v>
      </c>
      <c r="T72" s="912">
        <v>0</v>
      </c>
      <c r="U72" s="912">
        <v>0</v>
      </c>
      <c r="V72" s="912">
        <v>0</v>
      </c>
      <c r="W72" s="912">
        <v>0</v>
      </c>
      <c r="X72" s="912">
        <v>1</v>
      </c>
      <c r="Y72" s="912">
        <v>1</v>
      </c>
    </row>
    <row r="73" spans="1:25" ht="16.5" customHeight="1">
      <c r="A73" s="928" t="s">
        <v>21</v>
      </c>
      <c r="B73" s="885">
        <v>1599</v>
      </c>
      <c r="C73" s="912">
        <v>116</v>
      </c>
      <c r="D73" s="912">
        <v>7</v>
      </c>
      <c r="E73" s="912">
        <v>14</v>
      </c>
      <c r="F73" s="912">
        <v>292</v>
      </c>
      <c r="G73" s="912">
        <v>31</v>
      </c>
      <c r="H73" s="912">
        <v>812</v>
      </c>
      <c r="I73" s="912">
        <v>467</v>
      </c>
      <c r="J73" s="912">
        <v>22</v>
      </c>
      <c r="K73" s="912">
        <v>54</v>
      </c>
      <c r="L73" s="912">
        <v>0</v>
      </c>
      <c r="M73" s="912">
        <v>29</v>
      </c>
      <c r="N73" s="912">
        <v>29</v>
      </c>
      <c r="O73" s="924">
        <v>26</v>
      </c>
      <c r="P73" s="924">
        <v>104</v>
      </c>
      <c r="Q73" s="912">
        <v>1022</v>
      </c>
      <c r="R73" s="912">
        <v>56</v>
      </c>
      <c r="S73" s="912">
        <v>19</v>
      </c>
      <c r="T73" s="912">
        <v>18</v>
      </c>
      <c r="U73" s="912">
        <v>8</v>
      </c>
      <c r="V73" s="912">
        <v>13</v>
      </c>
      <c r="W73" s="912">
        <v>28</v>
      </c>
      <c r="X73" s="912">
        <v>22</v>
      </c>
      <c r="Y73" s="912">
        <v>62</v>
      </c>
    </row>
    <row r="74" spans="1:25" ht="6" customHeight="1"/>
    <row r="75" spans="1:25" ht="13.5" customHeight="1">
      <c r="A75" s="929"/>
    </row>
  </sheetData>
  <mergeCells count="25">
    <mergeCell ref="F4:F5"/>
    <mergeCell ref="A4:A5"/>
    <mergeCell ref="B4:B5"/>
    <mergeCell ref="C4:C5"/>
    <mergeCell ref="D4:D5"/>
    <mergeCell ref="E4:E5"/>
    <mergeCell ref="R4:R5"/>
    <mergeCell ref="G4:G5"/>
    <mergeCell ref="H4:H5"/>
    <mergeCell ref="I4:I5"/>
    <mergeCell ref="J4:J5"/>
    <mergeCell ref="K4:K5"/>
    <mergeCell ref="L4:L5"/>
    <mergeCell ref="M4:M5"/>
    <mergeCell ref="N4:N5"/>
    <mergeCell ref="O4:O5"/>
    <mergeCell ref="P4:P5"/>
    <mergeCell ref="Q4:Q5"/>
    <mergeCell ref="Y4:Y5"/>
    <mergeCell ref="S4:S5"/>
    <mergeCell ref="T4:T5"/>
    <mergeCell ref="U4:U5"/>
    <mergeCell ref="V4:V5"/>
    <mergeCell ref="W4:W5"/>
    <mergeCell ref="X4:X5"/>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31" customWidth="1"/>
    <col min="2" max="2" width="6.88671875" style="931" customWidth="1"/>
    <col min="3" max="7" width="5" style="931" customWidth="1"/>
    <col min="8" max="8" width="6.33203125" style="931" customWidth="1"/>
    <col min="9" max="13" width="5" style="931" customWidth="1"/>
    <col min="14" max="14" width="7.6640625" style="931" customWidth="1"/>
    <col min="15" max="16" width="5" style="931" customWidth="1"/>
    <col min="17" max="17" width="6.33203125" style="931" customWidth="1"/>
    <col min="18" max="25" width="5" style="931" customWidth="1"/>
    <col min="26" max="16384" width="9" style="931"/>
  </cols>
  <sheetData>
    <row r="1" spans="1:25" ht="18" customHeight="1">
      <c r="A1" s="930" t="s">
        <v>41</v>
      </c>
    </row>
    <row r="2" spans="1:25" ht="18" customHeight="1">
      <c r="A2" s="932" t="s">
        <v>1669</v>
      </c>
    </row>
    <row r="3" spans="1:25" ht="11.25" customHeight="1"/>
    <row r="4" spans="1:25" ht="18" customHeight="1">
      <c r="A4" s="2003"/>
      <c r="B4" s="1990" t="s">
        <v>848</v>
      </c>
      <c r="C4" s="2005"/>
      <c r="D4" s="1996"/>
      <c r="E4" s="2007" t="s">
        <v>849</v>
      </c>
      <c r="F4" s="1996"/>
      <c r="G4" s="1996"/>
      <c r="H4" s="1996" t="s">
        <v>850</v>
      </c>
      <c r="I4" s="1996"/>
      <c r="J4" s="1996"/>
      <c r="K4" s="1996" t="s">
        <v>843</v>
      </c>
      <c r="L4" s="1996"/>
      <c r="M4" s="1999"/>
      <c r="N4" s="2001"/>
      <c r="O4" s="1999"/>
      <c r="P4" s="1999"/>
      <c r="Q4" s="1996"/>
      <c r="R4" s="1996"/>
      <c r="S4" s="1996"/>
      <c r="T4" s="1996" t="s">
        <v>844</v>
      </c>
      <c r="U4" s="1996"/>
      <c r="V4" s="1996"/>
      <c r="W4" s="1996"/>
      <c r="X4" s="1996"/>
      <c r="Y4" s="1996" t="s">
        <v>845</v>
      </c>
    </row>
    <row r="5" spans="1:25" ht="94.5" customHeight="1">
      <c r="A5" s="2003"/>
      <c r="B5" s="2004"/>
      <c r="C5" s="2006"/>
      <c r="D5" s="1997"/>
      <c r="E5" s="2008"/>
      <c r="F5" s="1997"/>
      <c r="G5" s="1997"/>
      <c r="H5" s="1997"/>
      <c r="I5" s="1997"/>
      <c r="J5" s="1997"/>
      <c r="K5" s="1997"/>
      <c r="L5" s="1997"/>
      <c r="M5" s="2000"/>
      <c r="N5" s="2002"/>
      <c r="O5" s="1998"/>
      <c r="P5" s="1998"/>
      <c r="Q5" s="1997"/>
      <c r="R5" s="1998"/>
      <c r="S5" s="1997"/>
      <c r="T5" s="1997"/>
      <c r="U5" s="1997"/>
      <c r="V5" s="1997"/>
      <c r="W5" s="1997"/>
      <c r="X5" s="1997"/>
      <c r="Y5" s="1997"/>
    </row>
    <row r="6" spans="1:25" ht="16.5" customHeight="1">
      <c r="A6" s="933" t="s">
        <v>741</v>
      </c>
      <c r="B6" s="934">
        <v>243</v>
      </c>
      <c r="C6" s="935">
        <v>2</v>
      </c>
      <c r="D6" s="935">
        <v>0</v>
      </c>
      <c r="E6" s="935">
        <v>0</v>
      </c>
      <c r="F6" s="935">
        <v>6</v>
      </c>
      <c r="G6" s="935">
        <v>0</v>
      </c>
      <c r="H6" s="935">
        <v>41</v>
      </c>
      <c r="I6" s="935">
        <v>23</v>
      </c>
      <c r="J6" s="935">
        <v>2</v>
      </c>
      <c r="K6" s="935">
        <v>14</v>
      </c>
      <c r="L6" s="935">
        <v>0</v>
      </c>
      <c r="M6" s="935">
        <v>0</v>
      </c>
      <c r="N6" s="935">
        <v>0</v>
      </c>
      <c r="O6" s="936">
        <v>0</v>
      </c>
      <c r="P6" s="936">
        <v>9</v>
      </c>
      <c r="Q6" s="935">
        <v>125</v>
      </c>
      <c r="R6" s="935">
        <v>7</v>
      </c>
      <c r="S6" s="935">
        <v>7</v>
      </c>
      <c r="T6" s="935">
        <v>0</v>
      </c>
      <c r="U6" s="935">
        <v>0</v>
      </c>
      <c r="V6" s="935">
        <v>0</v>
      </c>
      <c r="W6" s="935">
        <v>0</v>
      </c>
      <c r="X6" s="935">
        <v>2</v>
      </c>
      <c r="Y6" s="935">
        <v>5</v>
      </c>
    </row>
    <row r="7" spans="1:25" ht="16.5" customHeight="1">
      <c r="A7" s="937" t="s">
        <v>742</v>
      </c>
      <c r="B7" s="934">
        <v>83</v>
      </c>
      <c r="C7" s="935">
        <v>0</v>
      </c>
      <c r="D7" s="935">
        <v>0</v>
      </c>
      <c r="E7" s="935">
        <v>1</v>
      </c>
      <c r="F7" s="935">
        <v>6</v>
      </c>
      <c r="G7" s="935">
        <v>0</v>
      </c>
      <c r="H7" s="935">
        <v>16</v>
      </c>
      <c r="I7" s="935">
        <v>12</v>
      </c>
      <c r="J7" s="935">
        <v>0</v>
      </c>
      <c r="K7" s="935">
        <v>1</v>
      </c>
      <c r="L7" s="935">
        <v>0</v>
      </c>
      <c r="M7" s="935">
        <v>0</v>
      </c>
      <c r="N7" s="935">
        <v>0</v>
      </c>
      <c r="O7" s="936">
        <v>1</v>
      </c>
      <c r="P7" s="936">
        <v>1</v>
      </c>
      <c r="Q7" s="935">
        <v>29</v>
      </c>
      <c r="R7" s="935">
        <v>9</v>
      </c>
      <c r="S7" s="935">
        <v>0</v>
      </c>
      <c r="T7" s="935">
        <v>0</v>
      </c>
      <c r="U7" s="935">
        <v>0</v>
      </c>
      <c r="V7" s="935">
        <v>0</v>
      </c>
      <c r="W7" s="935">
        <v>1</v>
      </c>
      <c r="X7" s="935">
        <v>0</v>
      </c>
      <c r="Y7" s="935">
        <v>6</v>
      </c>
    </row>
    <row r="8" spans="1:25" ht="16.5" customHeight="1">
      <c r="A8" s="937" t="s">
        <v>743</v>
      </c>
      <c r="B8" s="934">
        <v>75</v>
      </c>
      <c r="C8" s="935">
        <v>0</v>
      </c>
      <c r="D8" s="935">
        <v>0</v>
      </c>
      <c r="E8" s="935">
        <v>0</v>
      </c>
      <c r="F8" s="935">
        <v>3</v>
      </c>
      <c r="G8" s="935">
        <v>0</v>
      </c>
      <c r="H8" s="935">
        <v>6</v>
      </c>
      <c r="I8" s="935">
        <v>4</v>
      </c>
      <c r="J8" s="935">
        <v>0</v>
      </c>
      <c r="K8" s="935">
        <v>0</v>
      </c>
      <c r="L8" s="935">
        <v>0</v>
      </c>
      <c r="M8" s="935">
        <v>0</v>
      </c>
      <c r="N8" s="935">
        <v>1</v>
      </c>
      <c r="O8" s="936">
        <v>0</v>
      </c>
      <c r="P8" s="936">
        <v>2</v>
      </c>
      <c r="Q8" s="935">
        <v>43</v>
      </c>
      <c r="R8" s="935">
        <v>12</v>
      </c>
      <c r="S8" s="935">
        <v>0</v>
      </c>
      <c r="T8" s="935">
        <v>0</v>
      </c>
      <c r="U8" s="935">
        <v>0</v>
      </c>
      <c r="V8" s="935">
        <v>1</v>
      </c>
      <c r="W8" s="935">
        <v>0</v>
      </c>
      <c r="X8" s="935">
        <v>0</v>
      </c>
      <c r="Y8" s="935">
        <v>3</v>
      </c>
    </row>
    <row r="9" spans="1:25" ht="16.5" customHeight="1">
      <c r="A9" s="937" t="s">
        <v>744</v>
      </c>
      <c r="B9" s="934">
        <v>67</v>
      </c>
      <c r="C9" s="935">
        <v>2</v>
      </c>
      <c r="D9" s="935">
        <v>0</v>
      </c>
      <c r="E9" s="935">
        <v>0</v>
      </c>
      <c r="F9" s="935">
        <v>1</v>
      </c>
      <c r="G9" s="935">
        <v>0</v>
      </c>
      <c r="H9" s="935">
        <v>17</v>
      </c>
      <c r="I9" s="935">
        <v>9</v>
      </c>
      <c r="J9" s="935">
        <v>0</v>
      </c>
      <c r="K9" s="935">
        <v>0</v>
      </c>
      <c r="L9" s="935">
        <v>0</v>
      </c>
      <c r="M9" s="935">
        <v>0</v>
      </c>
      <c r="N9" s="935">
        <v>0</v>
      </c>
      <c r="O9" s="936">
        <v>0</v>
      </c>
      <c r="P9" s="936">
        <v>1</v>
      </c>
      <c r="Q9" s="935">
        <v>33</v>
      </c>
      <c r="R9" s="935">
        <v>3</v>
      </c>
      <c r="S9" s="935">
        <v>0</v>
      </c>
      <c r="T9" s="935">
        <v>0</v>
      </c>
      <c r="U9" s="935">
        <v>0</v>
      </c>
      <c r="V9" s="935">
        <v>0</v>
      </c>
      <c r="W9" s="935">
        <v>0</v>
      </c>
      <c r="X9" s="935">
        <v>0</v>
      </c>
      <c r="Y9" s="935">
        <v>1</v>
      </c>
    </row>
    <row r="10" spans="1:25" ht="16.5" customHeight="1">
      <c r="A10" s="937" t="s">
        <v>745</v>
      </c>
      <c r="B10" s="934">
        <v>76</v>
      </c>
      <c r="C10" s="935">
        <v>2</v>
      </c>
      <c r="D10" s="935">
        <v>0</v>
      </c>
      <c r="E10" s="935">
        <v>0</v>
      </c>
      <c r="F10" s="935">
        <v>4</v>
      </c>
      <c r="G10" s="935">
        <v>1</v>
      </c>
      <c r="H10" s="935">
        <v>23</v>
      </c>
      <c r="I10" s="935">
        <v>6</v>
      </c>
      <c r="J10" s="935">
        <v>0</v>
      </c>
      <c r="K10" s="935">
        <v>3</v>
      </c>
      <c r="L10" s="935">
        <v>0</v>
      </c>
      <c r="M10" s="935">
        <v>0</v>
      </c>
      <c r="N10" s="935">
        <v>0</v>
      </c>
      <c r="O10" s="936">
        <v>0</v>
      </c>
      <c r="P10" s="936">
        <v>1</v>
      </c>
      <c r="Q10" s="935">
        <v>26</v>
      </c>
      <c r="R10" s="935">
        <v>6</v>
      </c>
      <c r="S10" s="935">
        <v>1</v>
      </c>
      <c r="T10" s="935">
        <v>2</v>
      </c>
      <c r="U10" s="935">
        <v>0</v>
      </c>
      <c r="V10" s="935">
        <v>0</v>
      </c>
      <c r="W10" s="935">
        <v>1</v>
      </c>
      <c r="X10" s="935">
        <v>0</v>
      </c>
      <c r="Y10" s="935">
        <v>0</v>
      </c>
    </row>
    <row r="11" spans="1:25" ht="16.5" customHeight="1">
      <c r="A11" s="937" t="s">
        <v>746</v>
      </c>
      <c r="B11" s="934">
        <v>71</v>
      </c>
      <c r="C11" s="935">
        <v>4</v>
      </c>
      <c r="D11" s="935">
        <v>0</v>
      </c>
      <c r="E11" s="935">
        <v>0</v>
      </c>
      <c r="F11" s="935">
        <v>4</v>
      </c>
      <c r="G11" s="935">
        <v>0</v>
      </c>
      <c r="H11" s="935">
        <v>18</v>
      </c>
      <c r="I11" s="935">
        <v>9</v>
      </c>
      <c r="J11" s="935">
        <v>0</v>
      </c>
      <c r="K11" s="935">
        <v>0</v>
      </c>
      <c r="L11" s="935">
        <v>0</v>
      </c>
      <c r="M11" s="935">
        <v>0</v>
      </c>
      <c r="N11" s="935">
        <v>0</v>
      </c>
      <c r="O11" s="936">
        <v>1</v>
      </c>
      <c r="P11" s="936">
        <v>3</v>
      </c>
      <c r="Q11" s="935">
        <v>26</v>
      </c>
      <c r="R11" s="935">
        <v>2</v>
      </c>
      <c r="S11" s="935">
        <v>0</v>
      </c>
      <c r="T11" s="935">
        <v>0</v>
      </c>
      <c r="U11" s="935">
        <v>0</v>
      </c>
      <c r="V11" s="935">
        <v>0</v>
      </c>
      <c r="W11" s="935">
        <v>1</v>
      </c>
      <c r="X11" s="935">
        <v>0</v>
      </c>
      <c r="Y11" s="935">
        <v>3</v>
      </c>
    </row>
    <row r="12" spans="1:25" ht="16.5" customHeight="1">
      <c r="A12" s="937" t="s">
        <v>747</v>
      </c>
      <c r="B12" s="934">
        <v>116</v>
      </c>
      <c r="C12" s="935">
        <v>2</v>
      </c>
      <c r="D12" s="935">
        <v>1</v>
      </c>
      <c r="E12" s="935">
        <v>0</v>
      </c>
      <c r="F12" s="935">
        <v>6</v>
      </c>
      <c r="G12" s="935">
        <v>0</v>
      </c>
      <c r="H12" s="935">
        <v>27</v>
      </c>
      <c r="I12" s="935">
        <v>8</v>
      </c>
      <c r="J12" s="935">
        <v>2</v>
      </c>
      <c r="K12" s="935">
        <v>2</v>
      </c>
      <c r="L12" s="935">
        <v>0</v>
      </c>
      <c r="M12" s="935">
        <v>0</v>
      </c>
      <c r="N12" s="935">
        <v>0</v>
      </c>
      <c r="O12" s="936">
        <v>0</v>
      </c>
      <c r="P12" s="936">
        <v>1</v>
      </c>
      <c r="Q12" s="935">
        <v>59</v>
      </c>
      <c r="R12" s="935">
        <v>0</v>
      </c>
      <c r="S12" s="935">
        <v>0</v>
      </c>
      <c r="T12" s="935">
        <v>1</v>
      </c>
      <c r="U12" s="935">
        <v>0</v>
      </c>
      <c r="V12" s="935">
        <v>1</v>
      </c>
      <c r="W12" s="935">
        <v>0</v>
      </c>
      <c r="X12" s="935">
        <v>1</v>
      </c>
      <c r="Y12" s="935">
        <v>5</v>
      </c>
    </row>
    <row r="13" spans="1:25" ht="16.5" customHeight="1">
      <c r="A13" s="937" t="s">
        <v>748</v>
      </c>
      <c r="B13" s="934">
        <v>141</v>
      </c>
      <c r="C13" s="935">
        <v>1</v>
      </c>
      <c r="D13" s="935">
        <v>0</v>
      </c>
      <c r="E13" s="935">
        <v>0</v>
      </c>
      <c r="F13" s="935">
        <v>5</v>
      </c>
      <c r="G13" s="935">
        <v>16</v>
      </c>
      <c r="H13" s="935">
        <v>31</v>
      </c>
      <c r="I13" s="935">
        <v>7</v>
      </c>
      <c r="J13" s="935">
        <v>0</v>
      </c>
      <c r="K13" s="935">
        <v>0</v>
      </c>
      <c r="L13" s="935">
        <v>0</v>
      </c>
      <c r="M13" s="935">
        <v>1</v>
      </c>
      <c r="N13" s="935">
        <v>1</v>
      </c>
      <c r="O13" s="936">
        <v>0</v>
      </c>
      <c r="P13" s="936">
        <v>20</v>
      </c>
      <c r="Q13" s="935">
        <v>28</v>
      </c>
      <c r="R13" s="935">
        <v>3</v>
      </c>
      <c r="S13" s="935">
        <v>0</v>
      </c>
      <c r="T13" s="935">
        <v>17</v>
      </c>
      <c r="U13" s="935">
        <v>0</v>
      </c>
      <c r="V13" s="935">
        <v>1</v>
      </c>
      <c r="W13" s="935">
        <v>0</v>
      </c>
      <c r="X13" s="935">
        <v>0</v>
      </c>
      <c r="Y13" s="935">
        <v>10</v>
      </c>
    </row>
    <row r="14" spans="1:25" ht="16.5" customHeight="1">
      <c r="A14" s="937" t="s">
        <v>749</v>
      </c>
      <c r="B14" s="934">
        <v>101</v>
      </c>
      <c r="C14" s="935">
        <v>2</v>
      </c>
      <c r="D14" s="935">
        <v>0</v>
      </c>
      <c r="E14" s="935">
        <v>1</v>
      </c>
      <c r="F14" s="935">
        <v>3</v>
      </c>
      <c r="G14" s="935">
        <v>0</v>
      </c>
      <c r="H14" s="935">
        <v>47</v>
      </c>
      <c r="I14" s="935">
        <v>2</v>
      </c>
      <c r="J14" s="935">
        <v>2</v>
      </c>
      <c r="K14" s="935">
        <v>0</v>
      </c>
      <c r="L14" s="935">
        <v>0</v>
      </c>
      <c r="M14" s="935">
        <v>1</v>
      </c>
      <c r="N14" s="935">
        <v>1</v>
      </c>
      <c r="O14" s="936">
        <v>1</v>
      </c>
      <c r="P14" s="936">
        <v>2</v>
      </c>
      <c r="Q14" s="935">
        <v>36</v>
      </c>
      <c r="R14" s="935">
        <v>2</v>
      </c>
      <c r="S14" s="935">
        <v>0</v>
      </c>
      <c r="T14" s="935">
        <v>0</v>
      </c>
      <c r="U14" s="935">
        <v>0</v>
      </c>
      <c r="V14" s="935">
        <v>0</v>
      </c>
      <c r="W14" s="935">
        <v>0</v>
      </c>
      <c r="X14" s="935">
        <v>1</v>
      </c>
      <c r="Y14" s="935">
        <v>0</v>
      </c>
    </row>
    <row r="15" spans="1:25" ht="16.5" customHeight="1">
      <c r="A15" s="937" t="s">
        <v>750</v>
      </c>
      <c r="B15" s="934">
        <v>93</v>
      </c>
      <c r="C15" s="935">
        <v>3</v>
      </c>
      <c r="D15" s="935">
        <v>0</v>
      </c>
      <c r="E15" s="935">
        <v>0</v>
      </c>
      <c r="F15" s="935">
        <v>4</v>
      </c>
      <c r="G15" s="935">
        <v>0</v>
      </c>
      <c r="H15" s="935">
        <v>40</v>
      </c>
      <c r="I15" s="935">
        <v>6</v>
      </c>
      <c r="J15" s="935">
        <v>0</v>
      </c>
      <c r="K15" s="935">
        <v>4</v>
      </c>
      <c r="L15" s="935">
        <v>0</v>
      </c>
      <c r="M15" s="935">
        <v>0</v>
      </c>
      <c r="N15" s="935">
        <v>1</v>
      </c>
      <c r="O15" s="936">
        <v>0</v>
      </c>
      <c r="P15" s="936">
        <v>0</v>
      </c>
      <c r="Q15" s="935">
        <v>34</v>
      </c>
      <c r="R15" s="935">
        <v>0</v>
      </c>
      <c r="S15" s="935">
        <v>0</v>
      </c>
      <c r="T15" s="935">
        <v>0</v>
      </c>
      <c r="U15" s="935">
        <v>0</v>
      </c>
      <c r="V15" s="935">
        <v>0</v>
      </c>
      <c r="W15" s="935">
        <v>1</v>
      </c>
      <c r="X15" s="935">
        <v>0</v>
      </c>
      <c r="Y15" s="935">
        <v>0</v>
      </c>
    </row>
    <row r="16" spans="1:25" ht="16.5" customHeight="1">
      <c r="A16" s="937" t="s">
        <v>751</v>
      </c>
      <c r="B16" s="934">
        <v>209</v>
      </c>
      <c r="C16" s="935">
        <v>9</v>
      </c>
      <c r="D16" s="935">
        <v>0</v>
      </c>
      <c r="E16" s="935">
        <v>0</v>
      </c>
      <c r="F16" s="935">
        <v>8</v>
      </c>
      <c r="G16" s="935">
        <v>0</v>
      </c>
      <c r="H16" s="935">
        <v>55</v>
      </c>
      <c r="I16" s="935">
        <v>45</v>
      </c>
      <c r="J16" s="935">
        <v>1</v>
      </c>
      <c r="K16" s="935">
        <v>3</v>
      </c>
      <c r="L16" s="935">
        <v>0</v>
      </c>
      <c r="M16" s="935">
        <v>1</v>
      </c>
      <c r="N16" s="935">
        <v>1</v>
      </c>
      <c r="O16" s="936">
        <v>0</v>
      </c>
      <c r="P16" s="936">
        <v>4</v>
      </c>
      <c r="Q16" s="935">
        <v>69</v>
      </c>
      <c r="R16" s="935">
        <v>2</v>
      </c>
      <c r="S16" s="935">
        <v>0</v>
      </c>
      <c r="T16" s="935">
        <v>3</v>
      </c>
      <c r="U16" s="935">
        <v>0</v>
      </c>
      <c r="V16" s="935">
        <v>0</v>
      </c>
      <c r="W16" s="935">
        <v>0</v>
      </c>
      <c r="X16" s="935">
        <v>2</v>
      </c>
      <c r="Y16" s="935">
        <v>6</v>
      </c>
    </row>
    <row r="17" spans="1:25" ht="16.5" customHeight="1">
      <c r="A17" s="937" t="s">
        <v>752</v>
      </c>
      <c r="B17" s="934">
        <v>203</v>
      </c>
      <c r="C17" s="935">
        <v>9</v>
      </c>
      <c r="D17" s="935">
        <v>0</v>
      </c>
      <c r="E17" s="935">
        <v>1</v>
      </c>
      <c r="F17" s="935">
        <v>5</v>
      </c>
      <c r="G17" s="935">
        <v>0</v>
      </c>
      <c r="H17" s="935">
        <v>103</v>
      </c>
      <c r="I17" s="935">
        <v>13</v>
      </c>
      <c r="J17" s="935">
        <v>2</v>
      </c>
      <c r="K17" s="935">
        <v>2</v>
      </c>
      <c r="L17" s="935">
        <v>0</v>
      </c>
      <c r="M17" s="935">
        <v>1</v>
      </c>
      <c r="N17" s="935">
        <v>0</v>
      </c>
      <c r="O17" s="936">
        <v>0</v>
      </c>
      <c r="P17" s="936">
        <v>2</v>
      </c>
      <c r="Q17" s="935">
        <v>54</v>
      </c>
      <c r="R17" s="935">
        <v>4</v>
      </c>
      <c r="S17" s="935">
        <v>0</v>
      </c>
      <c r="T17" s="935">
        <v>4</v>
      </c>
      <c r="U17" s="935">
        <v>0</v>
      </c>
      <c r="V17" s="935">
        <v>0</v>
      </c>
      <c r="W17" s="935">
        <v>0</v>
      </c>
      <c r="X17" s="935">
        <v>0</v>
      </c>
      <c r="Y17" s="935">
        <v>3</v>
      </c>
    </row>
    <row r="18" spans="1:25" ht="16.5" customHeight="1">
      <c r="A18" s="937" t="s">
        <v>753</v>
      </c>
      <c r="B18" s="934">
        <v>426</v>
      </c>
      <c r="C18" s="935">
        <v>20</v>
      </c>
      <c r="D18" s="935">
        <v>2</v>
      </c>
      <c r="E18" s="935">
        <v>0</v>
      </c>
      <c r="F18" s="935">
        <v>17</v>
      </c>
      <c r="G18" s="935">
        <v>3</v>
      </c>
      <c r="H18" s="935">
        <v>73</v>
      </c>
      <c r="I18" s="935">
        <v>25</v>
      </c>
      <c r="J18" s="935">
        <v>2</v>
      </c>
      <c r="K18" s="935">
        <v>2</v>
      </c>
      <c r="L18" s="935">
        <v>0</v>
      </c>
      <c r="M18" s="935">
        <v>9</v>
      </c>
      <c r="N18" s="935">
        <v>3</v>
      </c>
      <c r="O18" s="936">
        <v>6</v>
      </c>
      <c r="P18" s="936">
        <v>24</v>
      </c>
      <c r="Q18" s="935">
        <v>194</v>
      </c>
      <c r="R18" s="935">
        <v>14</v>
      </c>
      <c r="S18" s="935">
        <v>1</v>
      </c>
      <c r="T18" s="935">
        <v>3</v>
      </c>
      <c r="U18" s="935">
        <v>4</v>
      </c>
      <c r="V18" s="935">
        <v>3</v>
      </c>
      <c r="W18" s="935">
        <v>5</v>
      </c>
      <c r="X18" s="935">
        <v>2</v>
      </c>
      <c r="Y18" s="935">
        <v>14</v>
      </c>
    </row>
    <row r="19" spans="1:25" ht="16.5" customHeight="1">
      <c r="A19" s="937" t="s">
        <v>754</v>
      </c>
      <c r="B19" s="934">
        <v>112</v>
      </c>
      <c r="C19" s="935">
        <v>1</v>
      </c>
      <c r="D19" s="935">
        <v>0</v>
      </c>
      <c r="E19" s="935">
        <v>0</v>
      </c>
      <c r="F19" s="935">
        <v>9</v>
      </c>
      <c r="G19" s="935">
        <v>0</v>
      </c>
      <c r="H19" s="935">
        <v>48</v>
      </c>
      <c r="I19" s="935">
        <v>13</v>
      </c>
      <c r="J19" s="935">
        <v>0</v>
      </c>
      <c r="K19" s="935">
        <v>0</v>
      </c>
      <c r="L19" s="935">
        <v>0</v>
      </c>
      <c r="M19" s="935">
        <v>1</v>
      </c>
      <c r="N19" s="935">
        <v>2</v>
      </c>
      <c r="O19" s="936">
        <v>0</v>
      </c>
      <c r="P19" s="936">
        <v>4</v>
      </c>
      <c r="Q19" s="935">
        <v>32</v>
      </c>
      <c r="R19" s="935">
        <v>0</v>
      </c>
      <c r="S19" s="935">
        <v>0</v>
      </c>
      <c r="T19" s="935">
        <v>0</v>
      </c>
      <c r="U19" s="935">
        <v>0</v>
      </c>
      <c r="V19" s="935">
        <v>0</v>
      </c>
      <c r="W19" s="935">
        <v>0</v>
      </c>
      <c r="X19" s="935">
        <v>0</v>
      </c>
      <c r="Y19" s="935">
        <v>2</v>
      </c>
    </row>
    <row r="20" spans="1:25" ht="16.5" customHeight="1">
      <c r="A20" s="937" t="s">
        <v>755</v>
      </c>
      <c r="B20" s="934">
        <v>79</v>
      </c>
      <c r="C20" s="935">
        <v>0</v>
      </c>
      <c r="D20" s="935">
        <v>0</v>
      </c>
      <c r="E20" s="935">
        <v>0</v>
      </c>
      <c r="F20" s="935">
        <v>4</v>
      </c>
      <c r="G20" s="935">
        <v>0</v>
      </c>
      <c r="H20" s="935">
        <v>23</v>
      </c>
      <c r="I20" s="935">
        <v>15</v>
      </c>
      <c r="J20" s="935">
        <v>2</v>
      </c>
      <c r="K20" s="935">
        <v>0</v>
      </c>
      <c r="L20" s="935">
        <v>0</v>
      </c>
      <c r="M20" s="935">
        <v>0</v>
      </c>
      <c r="N20" s="935">
        <v>1</v>
      </c>
      <c r="O20" s="936">
        <v>1</v>
      </c>
      <c r="P20" s="936">
        <v>2</v>
      </c>
      <c r="Q20" s="935">
        <v>24</v>
      </c>
      <c r="R20" s="935">
        <v>2</v>
      </c>
      <c r="S20" s="935">
        <v>0</v>
      </c>
      <c r="T20" s="935">
        <v>0</v>
      </c>
      <c r="U20" s="935">
        <v>0</v>
      </c>
      <c r="V20" s="935">
        <v>0</v>
      </c>
      <c r="W20" s="935">
        <v>0</v>
      </c>
      <c r="X20" s="935">
        <v>0</v>
      </c>
      <c r="Y20" s="935">
        <v>5</v>
      </c>
    </row>
    <row r="21" spans="1:25" ht="16.5" customHeight="1">
      <c r="A21" s="937" t="s">
        <v>756</v>
      </c>
      <c r="B21" s="934">
        <v>63</v>
      </c>
      <c r="C21" s="935">
        <v>1</v>
      </c>
      <c r="D21" s="935">
        <v>0</v>
      </c>
      <c r="E21" s="935">
        <v>0</v>
      </c>
      <c r="F21" s="935">
        <v>1</v>
      </c>
      <c r="G21" s="935">
        <v>3</v>
      </c>
      <c r="H21" s="935">
        <v>16</v>
      </c>
      <c r="I21" s="935">
        <v>11</v>
      </c>
      <c r="J21" s="935">
        <v>0</v>
      </c>
      <c r="K21" s="935">
        <v>0</v>
      </c>
      <c r="L21" s="935">
        <v>0</v>
      </c>
      <c r="M21" s="935">
        <v>0</v>
      </c>
      <c r="N21" s="935">
        <v>1</v>
      </c>
      <c r="O21" s="936">
        <v>1</v>
      </c>
      <c r="P21" s="936">
        <v>3</v>
      </c>
      <c r="Q21" s="935">
        <v>23</v>
      </c>
      <c r="R21" s="935">
        <v>2</v>
      </c>
      <c r="S21" s="935">
        <v>0</v>
      </c>
      <c r="T21" s="935">
        <v>0</v>
      </c>
      <c r="U21" s="935">
        <v>0</v>
      </c>
      <c r="V21" s="935">
        <v>0</v>
      </c>
      <c r="W21" s="935">
        <v>1</v>
      </c>
      <c r="X21" s="935">
        <v>0</v>
      </c>
      <c r="Y21" s="935">
        <v>0</v>
      </c>
    </row>
    <row r="22" spans="1:25" ht="16.5" customHeight="1">
      <c r="A22" s="937" t="s">
        <v>757</v>
      </c>
      <c r="B22" s="934">
        <v>79</v>
      </c>
      <c r="C22" s="935">
        <v>3</v>
      </c>
      <c r="D22" s="935">
        <v>0</v>
      </c>
      <c r="E22" s="935">
        <v>0</v>
      </c>
      <c r="F22" s="935">
        <v>4</v>
      </c>
      <c r="G22" s="935">
        <v>0</v>
      </c>
      <c r="H22" s="935">
        <v>31</v>
      </c>
      <c r="I22" s="935">
        <v>11</v>
      </c>
      <c r="J22" s="935">
        <v>0</v>
      </c>
      <c r="K22" s="935">
        <v>0</v>
      </c>
      <c r="L22" s="935">
        <v>0</v>
      </c>
      <c r="M22" s="935">
        <v>0</v>
      </c>
      <c r="N22" s="935">
        <v>0</v>
      </c>
      <c r="O22" s="936">
        <v>1</v>
      </c>
      <c r="P22" s="936">
        <v>9</v>
      </c>
      <c r="Q22" s="935">
        <v>20</v>
      </c>
      <c r="R22" s="935">
        <v>0</v>
      </c>
      <c r="S22" s="935">
        <v>0</v>
      </c>
      <c r="T22" s="935">
        <v>0</v>
      </c>
      <c r="U22" s="935">
        <v>0</v>
      </c>
      <c r="V22" s="935">
        <v>0</v>
      </c>
      <c r="W22" s="935">
        <v>0</v>
      </c>
      <c r="X22" s="935">
        <v>0</v>
      </c>
      <c r="Y22" s="935">
        <v>0</v>
      </c>
    </row>
    <row r="23" spans="1:25" ht="16.5" customHeight="1">
      <c r="A23" s="937" t="s">
        <v>758</v>
      </c>
      <c r="B23" s="934">
        <v>46</v>
      </c>
      <c r="C23" s="935">
        <v>1</v>
      </c>
      <c r="D23" s="935">
        <v>0</v>
      </c>
      <c r="E23" s="935">
        <v>0</v>
      </c>
      <c r="F23" s="935">
        <v>1</v>
      </c>
      <c r="G23" s="935">
        <v>0</v>
      </c>
      <c r="H23" s="935">
        <v>15</v>
      </c>
      <c r="I23" s="935">
        <v>6</v>
      </c>
      <c r="J23" s="935">
        <v>0</v>
      </c>
      <c r="K23" s="935">
        <v>0</v>
      </c>
      <c r="L23" s="935">
        <v>0</v>
      </c>
      <c r="M23" s="935">
        <v>0</v>
      </c>
      <c r="N23" s="935">
        <v>0</v>
      </c>
      <c r="O23" s="936">
        <v>0</v>
      </c>
      <c r="P23" s="936">
        <v>2</v>
      </c>
      <c r="Q23" s="935">
        <v>16</v>
      </c>
      <c r="R23" s="935">
        <v>0</v>
      </c>
      <c r="S23" s="935">
        <v>0</v>
      </c>
      <c r="T23" s="935">
        <v>4</v>
      </c>
      <c r="U23" s="935">
        <v>0</v>
      </c>
      <c r="V23" s="935">
        <v>0</v>
      </c>
      <c r="W23" s="935">
        <v>0</v>
      </c>
      <c r="X23" s="935">
        <v>0</v>
      </c>
      <c r="Y23" s="935">
        <v>1</v>
      </c>
    </row>
    <row r="24" spans="1:25" ht="16.5" customHeight="1">
      <c r="A24" s="937" t="s">
        <v>759</v>
      </c>
      <c r="B24" s="934">
        <v>47</v>
      </c>
      <c r="C24" s="935">
        <v>2</v>
      </c>
      <c r="D24" s="935">
        <v>0</v>
      </c>
      <c r="E24" s="935">
        <v>0</v>
      </c>
      <c r="F24" s="935">
        <v>2</v>
      </c>
      <c r="G24" s="935">
        <v>0</v>
      </c>
      <c r="H24" s="935">
        <v>16</v>
      </c>
      <c r="I24" s="935">
        <v>3</v>
      </c>
      <c r="J24" s="935">
        <v>0</v>
      </c>
      <c r="K24" s="935">
        <v>3</v>
      </c>
      <c r="L24" s="935">
        <v>0</v>
      </c>
      <c r="M24" s="935">
        <v>0</v>
      </c>
      <c r="N24" s="935">
        <v>1</v>
      </c>
      <c r="O24" s="936">
        <v>0</v>
      </c>
      <c r="P24" s="936">
        <v>0</v>
      </c>
      <c r="Q24" s="935">
        <v>18</v>
      </c>
      <c r="R24" s="935">
        <v>0</v>
      </c>
      <c r="S24" s="935">
        <v>0</v>
      </c>
      <c r="T24" s="935">
        <v>0</v>
      </c>
      <c r="U24" s="935">
        <v>0</v>
      </c>
      <c r="V24" s="935">
        <v>0</v>
      </c>
      <c r="W24" s="935">
        <v>1</v>
      </c>
      <c r="X24" s="935">
        <v>0</v>
      </c>
      <c r="Y24" s="935">
        <v>1</v>
      </c>
    </row>
    <row r="25" spans="1:25" ht="16.5" customHeight="1">
      <c r="A25" s="937" t="s">
        <v>760</v>
      </c>
      <c r="B25" s="934">
        <v>94</v>
      </c>
      <c r="C25" s="935">
        <v>3</v>
      </c>
      <c r="D25" s="935">
        <v>0</v>
      </c>
      <c r="E25" s="935">
        <v>0</v>
      </c>
      <c r="F25" s="935">
        <v>3</v>
      </c>
      <c r="G25" s="935">
        <v>2</v>
      </c>
      <c r="H25" s="935">
        <v>21</v>
      </c>
      <c r="I25" s="935">
        <v>2</v>
      </c>
      <c r="J25" s="935">
        <v>0</v>
      </c>
      <c r="K25" s="935">
        <v>0</v>
      </c>
      <c r="L25" s="935">
        <v>0</v>
      </c>
      <c r="M25" s="935">
        <v>2</v>
      </c>
      <c r="N25" s="935">
        <v>2</v>
      </c>
      <c r="O25" s="936">
        <v>1</v>
      </c>
      <c r="P25" s="936">
        <v>4</v>
      </c>
      <c r="Q25" s="935">
        <v>35</v>
      </c>
      <c r="R25" s="935">
        <v>10</v>
      </c>
      <c r="S25" s="935">
        <v>2</v>
      </c>
      <c r="T25" s="935">
        <v>0</v>
      </c>
      <c r="U25" s="935">
        <v>0</v>
      </c>
      <c r="V25" s="935">
        <v>0</v>
      </c>
      <c r="W25" s="935">
        <v>1</v>
      </c>
      <c r="X25" s="935">
        <v>0</v>
      </c>
      <c r="Y25" s="935">
        <v>6</v>
      </c>
    </row>
    <row r="26" spans="1:25" ht="16.5" customHeight="1">
      <c r="A26" s="937" t="s">
        <v>761</v>
      </c>
      <c r="B26" s="934">
        <v>77</v>
      </c>
      <c r="C26" s="935">
        <v>2</v>
      </c>
      <c r="D26" s="935">
        <v>1</v>
      </c>
      <c r="E26" s="935">
        <v>0</v>
      </c>
      <c r="F26" s="935">
        <v>4</v>
      </c>
      <c r="G26" s="935">
        <v>0</v>
      </c>
      <c r="H26" s="935">
        <v>20</v>
      </c>
      <c r="I26" s="935">
        <v>12</v>
      </c>
      <c r="J26" s="935">
        <v>0</v>
      </c>
      <c r="K26" s="935">
        <v>0</v>
      </c>
      <c r="L26" s="935">
        <v>0</v>
      </c>
      <c r="M26" s="935">
        <v>0</v>
      </c>
      <c r="N26" s="935">
        <v>0</v>
      </c>
      <c r="O26" s="936">
        <v>1</v>
      </c>
      <c r="P26" s="936">
        <v>1</v>
      </c>
      <c r="Q26" s="935">
        <v>27</v>
      </c>
      <c r="R26" s="935">
        <v>4</v>
      </c>
      <c r="S26" s="935">
        <v>0</v>
      </c>
      <c r="T26" s="935">
        <v>4</v>
      </c>
      <c r="U26" s="935">
        <v>0</v>
      </c>
      <c r="V26" s="935">
        <v>0</v>
      </c>
      <c r="W26" s="935">
        <v>1</v>
      </c>
      <c r="X26" s="935">
        <v>0</v>
      </c>
      <c r="Y26" s="935">
        <v>0</v>
      </c>
    </row>
    <row r="27" spans="1:25" ht="16.5" customHeight="1">
      <c r="A27" s="937" t="s">
        <v>762</v>
      </c>
      <c r="B27" s="934">
        <v>70</v>
      </c>
      <c r="C27" s="935">
        <v>2</v>
      </c>
      <c r="D27" s="935">
        <v>0</v>
      </c>
      <c r="E27" s="935">
        <v>0</v>
      </c>
      <c r="F27" s="935">
        <v>3</v>
      </c>
      <c r="G27" s="935">
        <v>0</v>
      </c>
      <c r="H27" s="935">
        <v>29</v>
      </c>
      <c r="I27" s="935">
        <v>5</v>
      </c>
      <c r="J27" s="935">
        <v>1</v>
      </c>
      <c r="K27" s="935">
        <v>0</v>
      </c>
      <c r="L27" s="935">
        <v>0</v>
      </c>
      <c r="M27" s="935">
        <v>0</v>
      </c>
      <c r="N27" s="935">
        <v>0</v>
      </c>
      <c r="O27" s="936">
        <v>0</v>
      </c>
      <c r="P27" s="936">
        <v>2</v>
      </c>
      <c r="Q27" s="935">
        <v>16</v>
      </c>
      <c r="R27" s="935">
        <v>5</v>
      </c>
      <c r="S27" s="935">
        <v>4</v>
      </c>
      <c r="T27" s="935">
        <v>0</v>
      </c>
      <c r="U27" s="935">
        <v>0</v>
      </c>
      <c r="V27" s="935">
        <v>0</v>
      </c>
      <c r="W27" s="935">
        <v>0</v>
      </c>
      <c r="X27" s="935">
        <v>2</v>
      </c>
      <c r="Y27" s="935">
        <v>1</v>
      </c>
    </row>
    <row r="28" spans="1:25" ht="16.5" customHeight="1">
      <c r="A28" s="937" t="s">
        <v>763</v>
      </c>
      <c r="B28" s="934">
        <v>148</v>
      </c>
      <c r="C28" s="935">
        <v>8</v>
      </c>
      <c r="D28" s="935">
        <v>0</v>
      </c>
      <c r="E28" s="935">
        <v>0</v>
      </c>
      <c r="F28" s="935">
        <v>8</v>
      </c>
      <c r="G28" s="935">
        <v>0</v>
      </c>
      <c r="H28" s="935">
        <v>42</v>
      </c>
      <c r="I28" s="935">
        <v>7</v>
      </c>
      <c r="J28" s="935">
        <v>0</v>
      </c>
      <c r="K28" s="935">
        <v>0</v>
      </c>
      <c r="L28" s="935">
        <v>0</v>
      </c>
      <c r="M28" s="935">
        <v>0</v>
      </c>
      <c r="N28" s="935">
        <v>0</v>
      </c>
      <c r="O28" s="936">
        <v>2</v>
      </c>
      <c r="P28" s="936">
        <v>2</v>
      </c>
      <c r="Q28" s="935">
        <v>67</v>
      </c>
      <c r="R28" s="935">
        <v>6</v>
      </c>
      <c r="S28" s="935">
        <v>2</v>
      </c>
      <c r="T28" s="935">
        <v>0</v>
      </c>
      <c r="U28" s="935">
        <v>1</v>
      </c>
      <c r="V28" s="935">
        <v>2</v>
      </c>
      <c r="W28" s="935">
        <v>0</v>
      </c>
      <c r="X28" s="935">
        <v>0</v>
      </c>
      <c r="Y28" s="935">
        <v>1</v>
      </c>
    </row>
    <row r="29" spans="1:25" ht="16.5" customHeight="1">
      <c r="A29" s="937" t="s">
        <v>764</v>
      </c>
      <c r="B29" s="934">
        <v>88</v>
      </c>
      <c r="C29" s="935">
        <v>3</v>
      </c>
      <c r="D29" s="935">
        <v>0</v>
      </c>
      <c r="E29" s="935">
        <v>0</v>
      </c>
      <c r="F29" s="935">
        <v>6</v>
      </c>
      <c r="G29" s="935">
        <v>2</v>
      </c>
      <c r="H29" s="935">
        <v>23</v>
      </c>
      <c r="I29" s="935">
        <v>9</v>
      </c>
      <c r="J29" s="935">
        <v>0</v>
      </c>
      <c r="K29" s="935">
        <v>2</v>
      </c>
      <c r="L29" s="935">
        <v>0</v>
      </c>
      <c r="M29" s="935">
        <v>0</v>
      </c>
      <c r="N29" s="935">
        <v>1</v>
      </c>
      <c r="O29" s="936">
        <v>0</v>
      </c>
      <c r="P29" s="936">
        <v>0</v>
      </c>
      <c r="Q29" s="935">
        <v>32</v>
      </c>
      <c r="R29" s="935">
        <v>6</v>
      </c>
      <c r="S29" s="935">
        <v>0</v>
      </c>
      <c r="T29" s="935">
        <v>0</v>
      </c>
      <c r="U29" s="935">
        <v>0</v>
      </c>
      <c r="V29" s="935">
        <v>0</v>
      </c>
      <c r="W29" s="935">
        <v>0</v>
      </c>
      <c r="X29" s="935">
        <v>1</v>
      </c>
      <c r="Y29" s="935">
        <v>3</v>
      </c>
    </row>
    <row r="30" spans="1:25" ht="16.5" customHeight="1">
      <c r="A30" s="937" t="s">
        <v>765</v>
      </c>
      <c r="B30" s="934">
        <v>40</v>
      </c>
      <c r="C30" s="935">
        <v>0</v>
      </c>
      <c r="D30" s="935">
        <v>0</v>
      </c>
      <c r="E30" s="935">
        <v>0</v>
      </c>
      <c r="F30" s="935">
        <v>5</v>
      </c>
      <c r="G30" s="935">
        <v>0</v>
      </c>
      <c r="H30" s="935">
        <v>13</v>
      </c>
      <c r="I30" s="935">
        <v>5</v>
      </c>
      <c r="J30" s="935">
        <v>0</v>
      </c>
      <c r="K30" s="935">
        <v>0</v>
      </c>
      <c r="L30" s="935">
        <v>0</v>
      </c>
      <c r="M30" s="935">
        <v>0</v>
      </c>
      <c r="N30" s="935">
        <v>1</v>
      </c>
      <c r="O30" s="936">
        <v>0</v>
      </c>
      <c r="P30" s="936">
        <v>2</v>
      </c>
      <c r="Q30" s="935">
        <v>12</v>
      </c>
      <c r="R30" s="935">
        <v>0</v>
      </c>
      <c r="S30" s="935">
        <v>0</v>
      </c>
      <c r="T30" s="935">
        <v>0</v>
      </c>
      <c r="U30" s="935">
        <v>0</v>
      </c>
      <c r="V30" s="935">
        <v>2</v>
      </c>
      <c r="W30" s="935">
        <v>0</v>
      </c>
      <c r="X30" s="935">
        <v>0</v>
      </c>
      <c r="Y30" s="935">
        <v>0</v>
      </c>
    </row>
    <row r="31" spans="1:25" ht="16.5" customHeight="1">
      <c r="A31" s="937" t="s">
        <v>766</v>
      </c>
      <c r="B31" s="934">
        <v>30</v>
      </c>
      <c r="C31" s="935">
        <v>3</v>
      </c>
      <c r="D31" s="935">
        <v>0</v>
      </c>
      <c r="E31" s="935">
        <v>0</v>
      </c>
      <c r="F31" s="935">
        <v>2</v>
      </c>
      <c r="G31" s="935">
        <v>0</v>
      </c>
      <c r="H31" s="935">
        <v>5</v>
      </c>
      <c r="I31" s="935">
        <v>3</v>
      </c>
      <c r="J31" s="935">
        <v>0</v>
      </c>
      <c r="K31" s="935">
        <v>0</v>
      </c>
      <c r="L31" s="935">
        <v>0</v>
      </c>
      <c r="M31" s="935">
        <v>0</v>
      </c>
      <c r="N31" s="935">
        <v>0</v>
      </c>
      <c r="O31" s="936">
        <v>0</v>
      </c>
      <c r="P31" s="936">
        <v>3</v>
      </c>
      <c r="Q31" s="935">
        <v>11</v>
      </c>
      <c r="R31" s="935">
        <v>0</v>
      </c>
      <c r="S31" s="935">
        <v>0</v>
      </c>
      <c r="T31" s="935">
        <v>3</v>
      </c>
      <c r="U31" s="935">
        <v>0</v>
      </c>
      <c r="V31" s="935">
        <v>0</v>
      </c>
      <c r="W31" s="935">
        <v>0</v>
      </c>
      <c r="X31" s="935">
        <v>0</v>
      </c>
      <c r="Y31" s="935">
        <v>0</v>
      </c>
    </row>
    <row r="32" spans="1:25" ht="16.5" customHeight="1">
      <c r="A32" s="937" t="s">
        <v>767</v>
      </c>
      <c r="B32" s="934">
        <v>283</v>
      </c>
      <c r="C32" s="935">
        <v>5</v>
      </c>
      <c r="D32" s="935">
        <v>1</v>
      </c>
      <c r="E32" s="935">
        <v>0</v>
      </c>
      <c r="F32" s="935">
        <v>19</v>
      </c>
      <c r="G32" s="935">
        <v>0</v>
      </c>
      <c r="H32" s="935">
        <v>83</v>
      </c>
      <c r="I32" s="935">
        <v>28</v>
      </c>
      <c r="J32" s="935">
        <v>0</v>
      </c>
      <c r="K32" s="935">
        <v>5</v>
      </c>
      <c r="L32" s="935">
        <v>0</v>
      </c>
      <c r="M32" s="935">
        <v>1</v>
      </c>
      <c r="N32" s="935">
        <v>1</v>
      </c>
      <c r="O32" s="936">
        <v>0</v>
      </c>
      <c r="P32" s="936">
        <v>1</v>
      </c>
      <c r="Q32" s="935">
        <v>132</v>
      </c>
      <c r="R32" s="935">
        <v>1</v>
      </c>
      <c r="S32" s="935">
        <v>0</v>
      </c>
      <c r="T32" s="935">
        <v>0</v>
      </c>
      <c r="U32" s="935">
        <v>0</v>
      </c>
      <c r="V32" s="935">
        <v>1</v>
      </c>
      <c r="W32" s="935">
        <v>1</v>
      </c>
      <c r="X32" s="935">
        <v>2</v>
      </c>
      <c r="Y32" s="935">
        <v>2</v>
      </c>
    </row>
    <row r="33" spans="1:25" ht="16.5" customHeight="1">
      <c r="A33" s="937" t="s">
        <v>768</v>
      </c>
      <c r="B33" s="934">
        <v>150</v>
      </c>
      <c r="C33" s="935">
        <v>4</v>
      </c>
      <c r="D33" s="935">
        <v>0</v>
      </c>
      <c r="E33" s="935">
        <v>0</v>
      </c>
      <c r="F33" s="935">
        <v>9</v>
      </c>
      <c r="G33" s="935">
        <v>2</v>
      </c>
      <c r="H33" s="935">
        <v>42</v>
      </c>
      <c r="I33" s="935">
        <v>18</v>
      </c>
      <c r="J33" s="935">
        <v>0</v>
      </c>
      <c r="K33" s="935">
        <v>3</v>
      </c>
      <c r="L33" s="935">
        <v>0</v>
      </c>
      <c r="M33" s="935">
        <v>0</v>
      </c>
      <c r="N33" s="935">
        <v>0</v>
      </c>
      <c r="O33" s="936">
        <v>0</v>
      </c>
      <c r="P33" s="936">
        <v>1</v>
      </c>
      <c r="Q33" s="935">
        <v>68</v>
      </c>
      <c r="R33" s="935">
        <v>0</v>
      </c>
      <c r="S33" s="935">
        <v>0</v>
      </c>
      <c r="T33" s="935">
        <v>0</v>
      </c>
      <c r="U33" s="935">
        <v>0</v>
      </c>
      <c r="V33" s="935">
        <v>0</v>
      </c>
      <c r="W33" s="935">
        <v>1</v>
      </c>
      <c r="X33" s="935">
        <v>0</v>
      </c>
      <c r="Y33" s="935">
        <v>2</v>
      </c>
    </row>
    <row r="34" spans="1:25" ht="16.5" customHeight="1">
      <c r="A34" s="937" t="s">
        <v>769</v>
      </c>
      <c r="B34" s="934">
        <v>55</v>
      </c>
      <c r="C34" s="935">
        <v>4</v>
      </c>
      <c r="D34" s="935">
        <v>0</v>
      </c>
      <c r="E34" s="935">
        <v>2</v>
      </c>
      <c r="F34" s="935">
        <v>2</v>
      </c>
      <c r="G34" s="935">
        <v>2</v>
      </c>
      <c r="H34" s="935">
        <v>18</v>
      </c>
      <c r="I34" s="935">
        <v>6</v>
      </c>
      <c r="J34" s="935">
        <v>0</v>
      </c>
      <c r="K34" s="935">
        <v>1</v>
      </c>
      <c r="L34" s="935">
        <v>0</v>
      </c>
      <c r="M34" s="935">
        <v>0</v>
      </c>
      <c r="N34" s="935">
        <v>1</v>
      </c>
      <c r="O34" s="936">
        <v>0</v>
      </c>
      <c r="P34" s="936">
        <v>2</v>
      </c>
      <c r="Q34" s="935">
        <v>17</v>
      </c>
      <c r="R34" s="935">
        <v>0</v>
      </c>
      <c r="S34" s="935">
        <v>0</v>
      </c>
      <c r="T34" s="935">
        <v>0</v>
      </c>
      <c r="U34" s="935">
        <v>0</v>
      </c>
      <c r="V34" s="935">
        <v>0</v>
      </c>
      <c r="W34" s="935">
        <v>0</v>
      </c>
      <c r="X34" s="935">
        <v>0</v>
      </c>
      <c r="Y34" s="935">
        <v>0</v>
      </c>
    </row>
    <row r="35" spans="1:25" ht="16.5" customHeight="1">
      <c r="A35" s="937" t="s">
        <v>770</v>
      </c>
      <c r="B35" s="934">
        <v>39</v>
      </c>
      <c r="C35" s="935">
        <v>1</v>
      </c>
      <c r="D35" s="935">
        <v>0</v>
      </c>
      <c r="E35" s="935">
        <v>0</v>
      </c>
      <c r="F35" s="935">
        <v>4</v>
      </c>
      <c r="G35" s="935">
        <v>0</v>
      </c>
      <c r="H35" s="935">
        <v>14</v>
      </c>
      <c r="I35" s="935">
        <v>0</v>
      </c>
      <c r="J35" s="935">
        <v>0</v>
      </c>
      <c r="K35" s="935">
        <v>0</v>
      </c>
      <c r="L35" s="935">
        <v>0</v>
      </c>
      <c r="M35" s="935">
        <v>0</v>
      </c>
      <c r="N35" s="935">
        <v>0</v>
      </c>
      <c r="O35" s="936">
        <v>0</v>
      </c>
      <c r="P35" s="936">
        <v>2</v>
      </c>
      <c r="Q35" s="935">
        <v>16</v>
      </c>
      <c r="R35" s="935">
        <v>0</v>
      </c>
      <c r="S35" s="935">
        <v>0</v>
      </c>
      <c r="T35" s="935">
        <v>0</v>
      </c>
      <c r="U35" s="935">
        <v>0</v>
      </c>
      <c r="V35" s="935">
        <v>0</v>
      </c>
      <c r="W35" s="935">
        <v>1</v>
      </c>
      <c r="X35" s="935">
        <v>0</v>
      </c>
      <c r="Y35" s="935">
        <v>1</v>
      </c>
    </row>
    <row r="36" spans="1:25" ht="16.5" customHeight="1">
      <c r="A36" s="937" t="s">
        <v>771</v>
      </c>
      <c r="B36" s="934">
        <v>36</v>
      </c>
      <c r="C36" s="935">
        <v>0</v>
      </c>
      <c r="D36" s="935">
        <v>0</v>
      </c>
      <c r="E36" s="935">
        <v>0</v>
      </c>
      <c r="F36" s="935">
        <v>3</v>
      </c>
      <c r="G36" s="935">
        <v>0</v>
      </c>
      <c r="H36" s="935">
        <v>13</v>
      </c>
      <c r="I36" s="935">
        <v>6</v>
      </c>
      <c r="J36" s="935">
        <v>1</v>
      </c>
      <c r="K36" s="935">
        <v>0</v>
      </c>
      <c r="L36" s="935">
        <v>0</v>
      </c>
      <c r="M36" s="935">
        <v>0</v>
      </c>
      <c r="N36" s="935">
        <v>1</v>
      </c>
      <c r="O36" s="936">
        <v>0</v>
      </c>
      <c r="P36" s="936">
        <v>0</v>
      </c>
      <c r="Q36" s="935">
        <v>9</v>
      </c>
      <c r="R36" s="935">
        <v>1</v>
      </c>
      <c r="S36" s="935">
        <v>0</v>
      </c>
      <c r="T36" s="935">
        <v>0</v>
      </c>
      <c r="U36" s="935">
        <v>0</v>
      </c>
      <c r="V36" s="935">
        <v>0</v>
      </c>
      <c r="W36" s="935">
        <v>0</v>
      </c>
      <c r="X36" s="935">
        <v>0</v>
      </c>
      <c r="Y36" s="935">
        <v>2</v>
      </c>
    </row>
    <row r="37" spans="1:25" ht="16.5" customHeight="1">
      <c r="A37" s="937" t="s">
        <v>772</v>
      </c>
      <c r="B37" s="934">
        <v>48</v>
      </c>
      <c r="C37" s="935">
        <v>1</v>
      </c>
      <c r="D37" s="935">
        <v>0</v>
      </c>
      <c r="E37" s="935">
        <v>0</v>
      </c>
      <c r="F37" s="935">
        <v>2</v>
      </c>
      <c r="G37" s="935">
        <v>0</v>
      </c>
      <c r="H37" s="935">
        <v>18</v>
      </c>
      <c r="I37" s="935">
        <v>4</v>
      </c>
      <c r="J37" s="935">
        <v>0</v>
      </c>
      <c r="K37" s="935">
        <v>0</v>
      </c>
      <c r="L37" s="935">
        <v>0</v>
      </c>
      <c r="M37" s="935">
        <v>1</v>
      </c>
      <c r="N37" s="935">
        <v>0</v>
      </c>
      <c r="O37" s="936">
        <v>0</v>
      </c>
      <c r="P37" s="936">
        <v>4</v>
      </c>
      <c r="Q37" s="935">
        <v>16</v>
      </c>
      <c r="R37" s="935">
        <v>0</v>
      </c>
      <c r="S37" s="935">
        <v>0</v>
      </c>
      <c r="T37" s="935">
        <v>0</v>
      </c>
      <c r="U37" s="935">
        <v>0</v>
      </c>
      <c r="V37" s="935">
        <v>0</v>
      </c>
      <c r="W37" s="935">
        <v>2</v>
      </c>
      <c r="X37" s="935">
        <v>0</v>
      </c>
      <c r="Y37" s="935">
        <v>0</v>
      </c>
    </row>
    <row r="38" spans="1:25" ht="16.5" customHeight="1">
      <c r="A38" s="937" t="s">
        <v>773</v>
      </c>
      <c r="B38" s="934">
        <v>54</v>
      </c>
      <c r="C38" s="935">
        <v>0</v>
      </c>
      <c r="D38" s="935">
        <v>0</v>
      </c>
      <c r="E38" s="935">
        <v>0</v>
      </c>
      <c r="F38" s="935">
        <v>3</v>
      </c>
      <c r="G38" s="935">
        <v>0</v>
      </c>
      <c r="H38" s="935">
        <v>20</v>
      </c>
      <c r="I38" s="935">
        <v>8</v>
      </c>
      <c r="J38" s="935">
        <v>0</v>
      </c>
      <c r="K38" s="935">
        <v>0</v>
      </c>
      <c r="L38" s="935">
        <v>0</v>
      </c>
      <c r="M38" s="935">
        <v>0</v>
      </c>
      <c r="N38" s="935">
        <v>0</v>
      </c>
      <c r="O38" s="936">
        <v>0</v>
      </c>
      <c r="P38" s="936">
        <v>0</v>
      </c>
      <c r="Q38" s="935">
        <v>20</v>
      </c>
      <c r="R38" s="935">
        <v>0</v>
      </c>
      <c r="S38" s="935">
        <v>0</v>
      </c>
      <c r="T38" s="935">
        <v>0</v>
      </c>
      <c r="U38" s="935">
        <v>0</v>
      </c>
      <c r="V38" s="935">
        <v>1</v>
      </c>
      <c r="W38" s="935">
        <v>0</v>
      </c>
      <c r="X38" s="935">
        <v>0</v>
      </c>
      <c r="Y38" s="935">
        <v>2</v>
      </c>
    </row>
    <row r="39" spans="1:25" ht="16.5" customHeight="1">
      <c r="A39" s="937" t="s">
        <v>774</v>
      </c>
      <c r="B39" s="934">
        <v>112</v>
      </c>
      <c r="C39" s="935">
        <v>0</v>
      </c>
      <c r="D39" s="935">
        <v>0</v>
      </c>
      <c r="E39" s="935">
        <v>0</v>
      </c>
      <c r="F39" s="935">
        <v>4</v>
      </c>
      <c r="G39" s="935">
        <v>0</v>
      </c>
      <c r="H39" s="935">
        <v>30</v>
      </c>
      <c r="I39" s="935">
        <v>16</v>
      </c>
      <c r="J39" s="935">
        <v>0</v>
      </c>
      <c r="K39" s="935">
        <v>0</v>
      </c>
      <c r="L39" s="935">
        <v>0</v>
      </c>
      <c r="M39" s="935">
        <v>0</v>
      </c>
      <c r="N39" s="935">
        <v>1</v>
      </c>
      <c r="O39" s="936">
        <v>1</v>
      </c>
      <c r="P39" s="936">
        <v>2</v>
      </c>
      <c r="Q39" s="935">
        <v>54</v>
      </c>
      <c r="R39" s="935">
        <v>1</v>
      </c>
      <c r="S39" s="935">
        <v>2</v>
      </c>
      <c r="T39" s="935">
        <v>0</v>
      </c>
      <c r="U39" s="935">
        <v>0</v>
      </c>
      <c r="V39" s="935">
        <v>0</v>
      </c>
      <c r="W39" s="935">
        <v>0</v>
      </c>
      <c r="X39" s="935">
        <v>0</v>
      </c>
      <c r="Y39" s="935">
        <v>1</v>
      </c>
    </row>
    <row r="40" spans="1:25" ht="16.5" customHeight="1">
      <c r="A40" s="937" t="s">
        <v>775</v>
      </c>
      <c r="B40" s="934">
        <v>116</v>
      </c>
      <c r="C40" s="935">
        <v>3</v>
      </c>
      <c r="D40" s="935">
        <v>3</v>
      </c>
      <c r="E40" s="935">
        <v>0</v>
      </c>
      <c r="F40" s="935">
        <v>3</v>
      </c>
      <c r="G40" s="935">
        <v>0</v>
      </c>
      <c r="H40" s="935">
        <v>29</v>
      </c>
      <c r="I40" s="935">
        <v>18</v>
      </c>
      <c r="J40" s="935">
        <v>0</v>
      </c>
      <c r="K40" s="935">
        <v>0</v>
      </c>
      <c r="L40" s="935">
        <v>0</v>
      </c>
      <c r="M40" s="935">
        <v>0</v>
      </c>
      <c r="N40" s="935">
        <v>1</v>
      </c>
      <c r="O40" s="936">
        <v>0</v>
      </c>
      <c r="P40" s="936">
        <v>2</v>
      </c>
      <c r="Q40" s="935">
        <v>46</v>
      </c>
      <c r="R40" s="935">
        <v>0</v>
      </c>
      <c r="S40" s="935">
        <v>6</v>
      </c>
      <c r="T40" s="935">
        <v>0</v>
      </c>
      <c r="U40" s="935">
        <v>0</v>
      </c>
      <c r="V40" s="935">
        <v>0</v>
      </c>
      <c r="W40" s="935">
        <v>0</v>
      </c>
      <c r="X40" s="935">
        <v>3</v>
      </c>
      <c r="Y40" s="935">
        <v>2</v>
      </c>
    </row>
    <row r="41" spans="1:25" ht="16.5" customHeight="1">
      <c r="A41" s="937" t="s">
        <v>776</v>
      </c>
      <c r="B41" s="934">
        <v>71</v>
      </c>
      <c r="C41" s="935">
        <v>0</v>
      </c>
      <c r="D41" s="935">
        <v>0</v>
      </c>
      <c r="E41" s="935">
        <v>1</v>
      </c>
      <c r="F41" s="935">
        <v>4</v>
      </c>
      <c r="G41" s="935">
        <v>2</v>
      </c>
      <c r="H41" s="935">
        <v>25</v>
      </c>
      <c r="I41" s="935">
        <v>1</v>
      </c>
      <c r="J41" s="935">
        <v>0</v>
      </c>
      <c r="K41" s="935">
        <v>0</v>
      </c>
      <c r="L41" s="935">
        <v>0</v>
      </c>
      <c r="M41" s="935">
        <v>0</v>
      </c>
      <c r="N41" s="935">
        <v>0</v>
      </c>
      <c r="O41" s="936">
        <v>0</v>
      </c>
      <c r="P41" s="936">
        <v>6</v>
      </c>
      <c r="Q41" s="935">
        <v>15</v>
      </c>
      <c r="R41" s="935">
        <v>16</v>
      </c>
      <c r="S41" s="935">
        <v>0</v>
      </c>
      <c r="T41" s="935">
        <v>0</v>
      </c>
      <c r="U41" s="935">
        <v>0</v>
      </c>
      <c r="V41" s="935">
        <v>0</v>
      </c>
      <c r="W41" s="935">
        <v>1</v>
      </c>
      <c r="X41" s="935">
        <v>0</v>
      </c>
      <c r="Y41" s="935">
        <v>0</v>
      </c>
    </row>
    <row r="42" spans="1:25" ht="16.5" customHeight="1">
      <c r="A42" s="937" t="s">
        <v>777</v>
      </c>
      <c r="B42" s="934">
        <v>66</v>
      </c>
      <c r="C42" s="935">
        <v>0</v>
      </c>
      <c r="D42" s="935">
        <v>0</v>
      </c>
      <c r="E42" s="935">
        <v>0</v>
      </c>
      <c r="F42" s="935">
        <v>5</v>
      </c>
      <c r="G42" s="935">
        <v>0</v>
      </c>
      <c r="H42" s="935">
        <v>26</v>
      </c>
      <c r="I42" s="935">
        <v>4</v>
      </c>
      <c r="J42" s="935">
        <v>0</v>
      </c>
      <c r="K42" s="935">
        <v>1</v>
      </c>
      <c r="L42" s="935">
        <v>0</v>
      </c>
      <c r="M42" s="935">
        <v>1</v>
      </c>
      <c r="N42" s="935">
        <v>0</v>
      </c>
      <c r="O42" s="936">
        <v>1</v>
      </c>
      <c r="P42" s="936">
        <v>1</v>
      </c>
      <c r="Q42" s="935">
        <v>15</v>
      </c>
      <c r="R42" s="935">
        <v>8</v>
      </c>
      <c r="S42" s="935">
        <v>1</v>
      </c>
      <c r="T42" s="935">
        <v>0</v>
      </c>
      <c r="U42" s="935">
        <v>0</v>
      </c>
      <c r="V42" s="935">
        <v>0</v>
      </c>
      <c r="W42" s="935">
        <v>0</v>
      </c>
      <c r="X42" s="935">
        <v>1</v>
      </c>
      <c r="Y42" s="935">
        <v>2</v>
      </c>
    </row>
    <row r="43" spans="1:25" ht="16.5" customHeight="1">
      <c r="A43" s="937" t="s">
        <v>778</v>
      </c>
      <c r="B43" s="934">
        <v>94</v>
      </c>
      <c r="C43" s="935">
        <v>1</v>
      </c>
      <c r="D43" s="935">
        <v>0</v>
      </c>
      <c r="E43" s="935">
        <v>0</v>
      </c>
      <c r="F43" s="935">
        <v>5</v>
      </c>
      <c r="G43" s="935">
        <v>0</v>
      </c>
      <c r="H43" s="935">
        <v>30</v>
      </c>
      <c r="I43" s="935">
        <v>11</v>
      </c>
      <c r="J43" s="935">
        <v>0</v>
      </c>
      <c r="K43" s="935">
        <v>4</v>
      </c>
      <c r="L43" s="935">
        <v>0</v>
      </c>
      <c r="M43" s="935">
        <v>0</v>
      </c>
      <c r="N43" s="935">
        <v>0</v>
      </c>
      <c r="O43" s="936">
        <v>0</v>
      </c>
      <c r="P43" s="936">
        <v>1</v>
      </c>
      <c r="Q43" s="935">
        <v>41</v>
      </c>
      <c r="R43" s="935">
        <v>0</v>
      </c>
      <c r="S43" s="935">
        <v>0</v>
      </c>
      <c r="T43" s="935">
        <v>0</v>
      </c>
      <c r="U43" s="935">
        <v>0</v>
      </c>
      <c r="V43" s="935">
        <v>0</v>
      </c>
      <c r="W43" s="935">
        <v>0</v>
      </c>
      <c r="X43" s="935">
        <v>1</v>
      </c>
      <c r="Y43" s="935">
        <v>0</v>
      </c>
    </row>
    <row r="44" spans="1:25" ht="16.5" customHeight="1">
      <c r="A44" s="937" t="s">
        <v>779</v>
      </c>
      <c r="B44" s="934">
        <v>72</v>
      </c>
      <c r="C44" s="935">
        <v>1</v>
      </c>
      <c r="D44" s="935">
        <v>0</v>
      </c>
      <c r="E44" s="935">
        <v>0</v>
      </c>
      <c r="F44" s="935">
        <v>7</v>
      </c>
      <c r="G44" s="935">
        <v>0</v>
      </c>
      <c r="H44" s="935">
        <v>22</v>
      </c>
      <c r="I44" s="935">
        <v>7</v>
      </c>
      <c r="J44" s="935">
        <v>0</v>
      </c>
      <c r="K44" s="935">
        <v>2</v>
      </c>
      <c r="L44" s="935">
        <v>0</v>
      </c>
      <c r="M44" s="935">
        <v>1</v>
      </c>
      <c r="N44" s="935">
        <v>0</v>
      </c>
      <c r="O44" s="936">
        <v>0</v>
      </c>
      <c r="P44" s="936">
        <v>3</v>
      </c>
      <c r="Q44" s="935">
        <v>22</v>
      </c>
      <c r="R44" s="935">
        <v>3</v>
      </c>
      <c r="S44" s="935">
        <v>0</v>
      </c>
      <c r="T44" s="935">
        <v>0</v>
      </c>
      <c r="U44" s="935">
        <v>0</v>
      </c>
      <c r="V44" s="935">
        <v>0</v>
      </c>
      <c r="W44" s="935">
        <v>1</v>
      </c>
      <c r="X44" s="935">
        <v>0</v>
      </c>
      <c r="Y44" s="935">
        <v>3</v>
      </c>
    </row>
    <row r="45" spans="1:25" ht="16.5" customHeight="1">
      <c r="A45" s="937" t="s">
        <v>780</v>
      </c>
      <c r="B45" s="934">
        <v>240</v>
      </c>
      <c r="C45" s="935">
        <v>7</v>
      </c>
      <c r="D45" s="935">
        <v>0</v>
      </c>
      <c r="E45" s="935">
        <v>0</v>
      </c>
      <c r="F45" s="935">
        <v>9</v>
      </c>
      <c r="G45" s="935">
        <v>3</v>
      </c>
      <c r="H45" s="935">
        <v>58</v>
      </c>
      <c r="I45" s="935">
        <v>29</v>
      </c>
      <c r="J45" s="935">
        <v>1</v>
      </c>
      <c r="K45" s="935">
        <v>1</v>
      </c>
      <c r="L45" s="935">
        <v>0</v>
      </c>
      <c r="M45" s="935">
        <v>0</v>
      </c>
      <c r="N45" s="935">
        <v>0</v>
      </c>
      <c r="O45" s="936">
        <v>1</v>
      </c>
      <c r="P45" s="936">
        <v>14</v>
      </c>
      <c r="Q45" s="935">
        <v>106</v>
      </c>
      <c r="R45" s="935">
        <v>4</v>
      </c>
      <c r="S45" s="935">
        <v>3</v>
      </c>
      <c r="T45" s="935">
        <v>0</v>
      </c>
      <c r="U45" s="935">
        <v>0</v>
      </c>
      <c r="V45" s="935">
        <v>0</v>
      </c>
      <c r="W45" s="935">
        <v>0</v>
      </c>
      <c r="X45" s="935">
        <v>2</v>
      </c>
      <c r="Y45" s="935">
        <v>2</v>
      </c>
    </row>
    <row r="46" spans="1:25" ht="16.5" customHeight="1">
      <c r="A46" s="937" t="s">
        <v>781</v>
      </c>
      <c r="B46" s="934">
        <v>83</v>
      </c>
      <c r="C46" s="935">
        <v>1</v>
      </c>
      <c r="D46" s="935">
        <v>0</v>
      </c>
      <c r="E46" s="935">
        <v>0</v>
      </c>
      <c r="F46" s="935">
        <v>4</v>
      </c>
      <c r="G46" s="935">
        <v>0</v>
      </c>
      <c r="H46" s="935">
        <v>15</v>
      </c>
      <c r="I46" s="935">
        <v>8</v>
      </c>
      <c r="J46" s="935">
        <v>0</v>
      </c>
      <c r="K46" s="935">
        <v>0</v>
      </c>
      <c r="L46" s="935">
        <v>0</v>
      </c>
      <c r="M46" s="935">
        <v>1</v>
      </c>
      <c r="N46" s="935">
        <v>1</v>
      </c>
      <c r="O46" s="936">
        <v>4</v>
      </c>
      <c r="P46" s="936">
        <v>0</v>
      </c>
      <c r="Q46" s="935">
        <v>46</v>
      </c>
      <c r="R46" s="935">
        <v>0</v>
      </c>
      <c r="S46" s="935">
        <v>0</v>
      </c>
      <c r="T46" s="935">
        <v>0</v>
      </c>
      <c r="U46" s="935">
        <v>0</v>
      </c>
      <c r="V46" s="935">
        <v>0</v>
      </c>
      <c r="W46" s="935">
        <v>0</v>
      </c>
      <c r="X46" s="935">
        <v>1</v>
      </c>
      <c r="Y46" s="935">
        <v>2</v>
      </c>
    </row>
    <row r="47" spans="1:25" ht="16.5" customHeight="1">
      <c r="A47" s="937" t="s">
        <v>782</v>
      </c>
      <c r="B47" s="934">
        <v>146</v>
      </c>
      <c r="C47" s="935">
        <v>1</v>
      </c>
      <c r="D47" s="935">
        <v>0</v>
      </c>
      <c r="E47" s="935">
        <v>0</v>
      </c>
      <c r="F47" s="935">
        <v>6</v>
      </c>
      <c r="G47" s="935">
        <v>0</v>
      </c>
      <c r="H47" s="935">
        <v>56</v>
      </c>
      <c r="I47" s="935">
        <v>10</v>
      </c>
      <c r="J47" s="935">
        <v>1</v>
      </c>
      <c r="K47" s="935">
        <v>2</v>
      </c>
      <c r="L47" s="935">
        <v>0</v>
      </c>
      <c r="M47" s="935">
        <v>1</v>
      </c>
      <c r="N47" s="935">
        <v>1</v>
      </c>
      <c r="O47" s="936">
        <v>1</v>
      </c>
      <c r="P47" s="936">
        <v>1</v>
      </c>
      <c r="Q47" s="935">
        <v>62</v>
      </c>
      <c r="R47" s="935">
        <v>0</v>
      </c>
      <c r="S47" s="935">
        <v>0</v>
      </c>
      <c r="T47" s="935">
        <v>1</v>
      </c>
      <c r="U47" s="935">
        <v>0</v>
      </c>
      <c r="V47" s="935">
        <v>0</v>
      </c>
      <c r="W47" s="935">
        <v>2</v>
      </c>
      <c r="X47" s="935">
        <v>0</v>
      </c>
      <c r="Y47" s="935">
        <v>1</v>
      </c>
    </row>
    <row r="48" spans="1:25" ht="16.5" customHeight="1">
      <c r="A48" s="937" t="s">
        <v>783</v>
      </c>
      <c r="B48" s="934">
        <v>112</v>
      </c>
      <c r="C48" s="935">
        <v>1</v>
      </c>
      <c r="D48" s="935">
        <v>0</v>
      </c>
      <c r="E48" s="935">
        <v>0</v>
      </c>
      <c r="F48" s="935">
        <v>6</v>
      </c>
      <c r="G48" s="935">
        <v>0</v>
      </c>
      <c r="H48" s="935">
        <v>30</v>
      </c>
      <c r="I48" s="935">
        <v>15</v>
      </c>
      <c r="J48" s="935">
        <v>1</v>
      </c>
      <c r="K48" s="935">
        <v>0</v>
      </c>
      <c r="L48" s="935">
        <v>0</v>
      </c>
      <c r="M48" s="935">
        <v>0</v>
      </c>
      <c r="N48" s="935">
        <v>2</v>
      </c>
      <c r="O48" s="936">
        <v>0</v>
      </c>
      <c r="P48" s="936">
        <v>1</v>
      </c>
      <c r="Q48" s="935">
        <v>56</v>
      </c>
      <c r="R48" s="935">
        <v>0</v>
      </c>
      <c r="S48" s="935">
        <v>0</v>
      </c>
      <c r="T48" s="935">
        <v>0</v>
      </c>
      <c r="U48" s="935">
        <v>0</v>
      </c>
      <c r="V48" s="935">
        <v>0</v>
      </c>
      <c r="W48" s="935">
        <v>0</v>
      </c>
      <c r="X48" s="935">
        <v>0</v>
      </c>
      <c r="Y48" s="935">
        <v>0</v>
      </c>
    </row>
    <row r="49" spans="1:25" ht="16.5" customHeight="1">
      <c r="A49" s="937" t="s">
        <v>784</v>
      </c>
      <c r="B49" s="934">
        <v>100</v>
      </c>
      <c r="C49" s="935">
        <v>0</v>
      </c>
      <c r="D49" s="935">
        <v>0</v>
      </c>
      <c r="E49" s="935">
        <v>0</v>
      </c>
      <c r="F49" s="935">
        <v>2</v>
      </c>
      <c r="G49" s="935">
        <v>2</v>
      </c>
      <c r="H49" s="935">
        <v>33</v>
      </c>
      <c r="I49" s="935">
        <v>16</v>
      </c>
      <c r="J49" s="935">
        <v>0</v>
      </c>
      <c r="K49" s="935">
        <v>3</v>
      </c>
      <c r="L49" s="935">
        <v>0</v>
      </c>
      <c r="M49" s="935">
        <v>0</v>
      </c>
      <c r="N49" s="935">
        <v>0</v>
      </c>
      <c r="O49" s="936">
        <v>0</v>
      </c>
      <c r="P49" s="936">
        <v>1</v>
      </c>
      <c r="Q49" s="935">
        <v>41</v>
      </c>
      <c r="R49" s="935">
        <v>0</v>
      </c>
      <c r="S49" s="935">
        <v>0</v>
      </c>
      <c r="T49" s="935">
        <v>0</v>
      </c>
      <c r="U49" s="935">
        <v>0</v>
      </c>
      <c r="V49" s="935">
        <v>0</v>
      </c>
      <c r="W49" s="935">
        <v>0</v>
      </c>
      <c r="X49" s="935">
        <v>0</v>
      </c>
      <c r="Y49" s="935">
        <v>2</v>
      </c>
    </row>
    <row r="50" spans="1:25" ht="16.5" customHeight="1">
      <c r="A50" s="937" t="s">
        <v>785</v>
      </c>
      <c r="B50" s="934">
        <v>112</v>
      </c>
      <c r="C50" s="935">
        <v>1</v>
      </c>
      <c r="D50" s="935">
        <v>0</v>
      </c>
      <c r="E50" s="935">
        <v>1</v>
      </c>
      <c r="F50" s="935">
        <v>4</v>
      </c>
      <c r="G50" s="935">
        <v>1</v>
      </c>
      <c r="H50" s="935">
        <v>31</v>
      </c>
      <c r="I50" s="935">
        <v>11</v>
      </c>
      <c r="J50" s="935">
        <v>0</v>
      </c>
      <c r="K50" s="935">
        <v>2</v>
      </c>
      <c r="L50" s="935">
        <v>0</v>
      </c>
      <c r="M50" s="935">
        <v>0</v>
      </c>
      <c r="N50" s="935">
        <v>0</v>
      </c>
      <c r="O50" s="936">
        <v>0</v>
      </c>
      <c r="P50" s="936">
        <v>0</v>
      </c>
      <c r="Q50" s="935">
        <v>56</v>
      </c>
      <c r="R50" s="935">
        <v>0</v>
      </c>
      <c r="S50" s="935">
        <v>0</v>
      </c>
      <c r="T50" s="935">
        <v>0</v>
      </c>
      <c r="U50" s="935">
        <v>0</v>
      </c>
      <c r="V50" s="935">
        <v>0</v>
      </c>
      <c r="W50" s="935">
        <v>2</v>
      </c>
      <c r="X50" s="935">
        <v>2</v>
      </c>
      <c r="Y50" s="935">
        <v>1</v>
      </c>
    </row>
    <row r="51" spans="1:25" ht="16.5" customHeight="1">
      <c r="A51" s="937" t="s">
        <v>786</v>
      </c>
      <c r="B51" s="934">
        <v>183</v>
      </c>
      <c r="C51" s="935">
        <v>1</v>
      </c>
      <c r="D51" s="935">
        <v>0</v>
      </c>
      <c r="E51" s="935">
        <v>0</v>
      </c>
      <c r="F51" s="935">
        <v>7</v>
      </c>
      <c r="G51" s="935">
        <v>0</v>
      </c>
      <c r="H51" s="935">
        <v>40</v>
      </c>
      <c r="I51" s="935">
        <v>29</v>
      </c>
      <c r="J51" s="935">
        <v>0</v>
      </c>
      <c r="K51" s="935">
        <v>3</v>
      </c>
      <c r="L51" s="935">
        <v>0</v>
      </c>
      <c r="M51" s="935">
        <v>0</v>
      </c>
      <c r="N51" s="935">
        <v>1</v>
      </c>
      <c r="O51" s="936">
        <v>1</v>
      </c>
      <c r="P51" s="936">
        <v>0</v>
      </c>
      <c r="Q51" s="935">
        <v>94</v>
      </c>
      <c r="R51" s="935">
        <v>4</v>
      </c>
      <c r="S51" s="935">
        <v>2</v>
      </c>
      <c r="T51" s="935">
        <v>0</v>
      </c>
      <c r="U51" s="935">
        <v>0</v>
      </c>
      <c r="V51" s="935">
        <v>0</v>
      </c>
      <c r="W51" s="935">
        <v>1</v>
      </c>
      <c r="X51" s="935">
        <v>0</v>
      </c>
      <c r="Y51" s="935">
        <v>0</v>
      </c>
    </row>
    <row r="52" spans="1:25" ht="16.5" customHeight="1">
      <c r="A52" s="937" t="s">
        <v>787</v>
      </c>
      <c r="B52" s="934">
        <v>104</v>
      </c>
      <c r="C52" s="935">
        <v>3</v>
      </c>
      <c r="D52" s="935">
        <v>0</v>
      </c>
      <c r="E52" s="935">
        <v>0</v>
      </c>
      <c r="F52" s="935">
        <v>11</v>
      </c>
      <c r="G52" s="935">
        <v>0</v>
      </c>
      <c r="H52" s="935">
        <v>38</v>
      </c>
      <c r="I52" s="935">
        <v>13</v>
      </c>
      <c r="J52" s="935">
        <v>0</v>
      </c>
      <c r="K52" s="935">
        <v>5</v>
      </c>
      <c r="L52" s="935">
        <v>0</v>
      </c>
      <c r="M52" s="935">
        <v>0</v>
      </c>
      <c r="N52" s="935">
        <v>1</v>
      </c>
      <c r="O52" s="936">
        <v>1</v>
      </c>
      <c r="P52" s="936">
        <v>1</v>
      </c>
      <c r="Q52" s="935">
        <v>27</v>
      </c>
      <c r="R52" s="935">
        <v>0</v>
      </c>
      <c r="S52" s="935">
        <v>0</v>
      </c>
      <c r="T52" s="935">
        <v>0</v>
      </c>
      <c r="U52" s="935">
        <v>0</v>
      </c>
      <c r="V52" s="935">
        <v>0</v>
      </c>
      <c r="W52" s="935">
        <v>0</v>
      </c>
      <c r="X52" s="935">
        <v>1</v>
      </c>
      <c r="Y52" s="935">
        <v>3</v>
      </c>
    </row>
    <row r="53" spans="1:25" ht="16.5" customHeight="1">
      <c r="A53" s="937" t="s">
        <v>788</v>
      </c>
      <c r="B53" s="934">
        <v>134</v>
      </c>
      <c r="C53" s="935">
        <v>4</v>
      </c>
      <c r="D53" s="935">
        <v>0</v>
      </c>
      <c r="E53" s="935">
        <v>2</v>
      </c>
      <c r="F53" s="935">
        <v>7</v>
      </c>
      <c r="G53" s="935">
        <v>10</v>
      </c>
      <c r="H53" s="935">
        <v>51</v>
      </c>
      <c r="I53" s="935">
        <v>15</v>
      </c>
      <c r="J53" s="935">
        <v>0</v>
      </c>
      <c r="K53" s="935">
        <v>7</v>
      </c>
      <c r="L53" s="935">
        <v>0</v>
      </c>
      <c r="M53" s="935">
        <v>0</v>
      </c>
      <c r="N53" s="935">
        <v>0</v>
      </c>
      <c r="O53" s="936">
        <v>2</v>
      </c>
      <c r="P53" s="936">
        <v>2</v>
      </c>
      <c r="Q53" s="935">
        <v>30</v>
      </c>
      <c r="R53" s="935">
        <v>0</v>
      </c>
      <c r="S53" s="935">
        <v>0</v>
      </c>
      <c r="T53" s="935">
        <v>0</v>
      </c>
      <c r="U53" s="935">
        <v>0</v>
      </c>
      <c r="V53" s="935">
        <v>0</v>
      </c>
      <c r="W53" s="935">
        <v>2</v>
      </c>
      <c r="X53" s="935">
        <v>0</v>
      </c>
      <c r="Y53" s="935">
        <v>2</v>
      </c>
    </row>
    <row r="54" spans="1:25" ht="16.5" customHeight="1">
      <c r="A54" s="937" t="s">
        <v>789</v>
      </c>
      <c r="B54" s="934">
        <v>52</v>
      </c>
      <c r="C54" s="935">
        <v>0</v>
      </c>
      <c r="D54" s="935">
        <v>0</v>
      </c>
      <c r="E54" s="935">
        <v>0</v>
      </c>
      <c r="F54" s="935">
        <v>3</v>
      </c>
      <c r="G54" s="935">
        <v>0</v>
      </c>
      <c r="H54" s="935">
        <v>16</v>
      </c>
      <c r="I54" s="935">
        <v>5</v>
      </c>
      <c r="J54" s="935">
        <v>3</v>
      </c>
      <c r="K54" s="935">
        <v>0</v>
      </c>
      <c r="L54" s="935">
        <v>0</v>
      </c>
      <c r="M54" s="935">
        <v>1</v>
      </c>
      <c r="N54" s="935">
        <v>0</v>
      </c>
      <c r="O54" s="936">
        <v>0</v>
      </c>
      <c r="P54" s="936">
        <v>2</v>
      </c>
      <c r="Q54" s="935">
        <v>14</v>
      </c>
      <c r="R54" s="935">
        <v>2</v>
      </c>
      <c r="S54" s="935">
        <v>0</v>
      </c>
      <c r="T54" s="935">
        <v>0</v>
      </c>
      <c r="U54" s="935">
        <v>0</v>
      </c>
      <c r="V54" s="935">
        <v>0</v>
      </c>
      <c r="W54" s="935">
        <v>2</v>
      </c>
      <c r="X54" s="935">
        <v>0</v>
      </c>
      <c r="Y54" s="935">
        <v>4</v>
      </c>
    </row>
    <row r="55" spans="1:25" ht="16.5" customHeight="1">
      <c r="A55" s="937" t="s">
        <v>790</v>
      </c>
      <c r="B55" s="934">
        <v>25</v>
      </c>
      <c r="C55" s="935">
        <v>1</v>
      </c>
      <c r="D55" s="935">
        <v>0</v>
      </c>
      <c r="E55" s="935">
        <v>0</v>
      </c>
      <c r="F55" s="935">
        <v>4</v>
      </c>
      <c r="G55" s="935">
        <v>0</v>
      </c>
      <c r="H55" s="935">
        <v>2</v>
      </c>
      <c r="I55" s="935">
        <v>0</v>
      </c>
      <c r="J55" s="935">
        <v>0</v>
      </c>
      <c r="K55" s="935">
        <v>0</v>
      </c>
      <c r="L55" s="935">
        <v>0</v>
      </c>
      <c r="M55" s="935">
        <v>0</v>
      </c>
      <c r="N55" s="935">
        <v>0</v>
      </c>
      <c r="O55" s="936">
        <v>0</v>
      </c>
      <c r="P55" s="936">
        <v>0</v>
      </c>
      <c r="Q55" s="935">
        <v>16</v>
      </c>
      <c r="R55" s="935">
        <v>2</v>
      </c>
      <c r="S55" s="935">
        <v>0</v>
      </c>
      <c r="T55" s="935">
        <v>0</v>
      </c>
      <c r="U55" s="935">
        <v>0</v>
      </c>
      <c r="V55" s="935">
        <v>0</v>
      </c>
      <c r="W55" s="935">
        <v>0</v>
      </c>
      <c r="X55" s="935">
        <v>0</v>
      </c>
      <c r="Y55" s="935">
        <v>0</v>
      </c>
    </row>
    <row r="56" spans="1:25" ht="16.5" customHeight="1">
      <c r="A56" s="937" t="s">
        <v>791</v>
      </c>
      <c r="B56" s="934">
        <v>31</v>
      </c>
      <c r="C56" s="935">
        <v>2</v>
      </c>
      <c r="D56" s="935">
        <v>0</v>
      </c>
      <c r="E56" s="935">
        <v>0</v>
      </c>
      <c r="F56" s="935">
        <v>2</v>
      </c>
      <c r="G56" s="935">
        <v>0</v>
      </c>
      <c r="H56" s="935">
        <v>7</v>
      </c>
      <c r="I56" s="935">
        <v>2</v>
      </c>
      <c r="J56" s="935">
        <v>0</v>
      </c>
      <c r="K56" s="935">
        <v>0</v>
      </c>
      <c r="L56" s="935">
        <v>0</v>
      </c>
      <c r="M56" s="935">
        <v>1</v>
      </c>
      <c r="N56" s="935">
        <v>1</v>
      </c>
      <c r="O56" s="936">
        <v>0</v>
      </c>
      <c r="P56" s="936">
        <v>3</v>
      </c>
      <c r="Q56" s="935">
        <v>7</v>
      </c>
      <c r="R56" s="935">
        <v>0</v>
      </c>
      <c r="S56" s="935">
        <v>0</v>
      </c>
      <c r="T56" s="935">
        <v>0</v>
      </c>
      <c r="U56" s="935">
        <v>0</v>
      </c>
      <c r="V56" s="935">
        <v>0</v>
      </c>
      <c r="W56" s="935">
        <v>2</v>
      </c>
      <c r="X56" s="935">
        <v>0</v>
      </c>
      <c r="Y56" s="935">
        <v>4</v>
      </c>
    </row>
    <row r="57" spans="1:25" ht="16.5" customHeight="1">
      <c r="A57" s="937" t="s">
        <v>792</v>
      </c>
      <c r="B57" s="934">
        <v>82</v>
      </c>
      <c r="C57" s="935">
        <v>1</v>
      </c>
      <c r="D57" s="935">
        <v>1</v>
      </c>
      <c r="E57" s="935">
        <v>3</v>
      </c>
      <c r="F57" s="935">
        <v>4</v>
      </c>
      <c r="G57" s="935">
        <v>0</v>
      </c>
      <c r="H57" s="935">
        <v>16</v>
      </c>
      <c r="I57" s="935">
        <v>9</v>
      </c>
      <c r="J57" s="935">
        <v>1</v>
      </c>
      <c r="K57" s="935">
        <v>3</v>
      </c>
      <c r="L57" s="935">
        <v>0</v>
      </c>
      <c r="M57" s="935">
        <v>1</v>
      </c>
      <c r="N57" s="935">
        <v>0</v>
      </c>
      <c r="O57" s="936">
        <v>0</v>
      </c>
      <c r="P57" s="936">
        <v>1</v>
      </c>
      <c r="Q57" s="935">
        <v>24</v>
      </c>
      <c r="R57" s="935">
        <v>7</v>
      </c>
      <c r="S57" s="935">
        <v>9</v>
      </c>
      <c r="T57" s="935">
        <v>0</v>
      </c>
      <c r="U57" s="935">
        <v>1</v>
      </c>
      <c r="V57" s="935">
        <v>0</v>
      </c>
      <c r="W57" s="935">
        <v>0</v>
      </c>
      <c r="X57" s="935">
        <v>0</v>
      </c>
      <c r="Y57" s="935">
        <v>1</v>
      </c>
    </row>
    <row r="58" spans="1:25" ht="16.5" customHeight="1">
      <c r="A58" s="937" t="s">
        <v>793</v>
      </c>
      <c r="B58" s="934">
        <v>30</v>
      </c>
      <c r="C58" s="935">
        <v>0</v>
      </c>
      <c r="D58" s="935">
        <v>0</v>
      </c>
      <c r="E58" s="935">
        <v>0</v>
      </c>
      <c r="F58" s="935">
        <v>4</v>
      </c>
      <c r="G58" s="935">
        <v>0</v>
      </c>
      <c r="H58" s="935">
        <v>11</v>
      </c>
      <c r="I58" s="935">
        <v>1</v>
      </c>
      <c r="J58" s="935">
        <v>0</v>
      </c>
      <c r="K58" s="935">
        <v>0</v>
      </c>
      <c r="L58" s="935">
        <v>0</v>
      </c>
      <c r="M58" s="935">
        <v>1</v>
      </c>
      <c r="N58" s="935">
        <v>0</v>
      </c>
      <c r="O58" s="936">
        <v>2</v>
      </c>
      <c r="P58" s="936">
        <v>0</v>
      </c>
      <c r="Q58" s="935">
        <v>8</v>
      </c>
      <c r="R58" s="935">
        <v>0</v>
      </c>
      <c r="S58" s="935">
        <v>0</v>
      </c>
      <c r="T58" s="935">
        <v>0</v>
      </c>
      <c r="U58" s="935">
        <v>0</v>
      </c>
      <c r="V58" s="935">
        <v>1</v>
      </c>
      <c r="W58" s="935">
        <v>0</v>
      </c>
      <c r="X58" s="935">
        <v>0</v>
      </c>
      <c r="Y58" s="935">
        <v>2</v>
      </c>
    </row>
    <row r="59" spans="1:25" ht="16.5" customHeight="1">
      <c r="A59" s="937" t="s">
        <v>794</v>
      </c>
      <c r="B59" s="934">
        <v>23</v>
      </c>
      <c r="C59" s="935">
        <v>1</v>
      </c>
      <c r="D59" s="935">
        <v>0</v>
      </c>
      <c r="E59" s="935">
        <v>0</v>
      </c>
      <c r="F59" s="935">
        <v>2</v>
      </c>
      <c r="G59" s="935">
        <v>0</v>
      </c>
      <c r="H59" s="935">
        <v>6</v>
      </c>
      <c r="I59" s="935">
        <v>3</v>
      </c>
      <c r="J59" s="935">
        <v>5</v>
      </c>
      <c r="K59" s="935">
        <v>0</v>
      </c>
      <c r="L59" s="935">
        <v>0</v>
      </c>
      <c r="M59" s="935">
        <v>0</v>
      </c>
      <c r="N59" s="935">
        <v>0</v>
      </c>
      <c r="O59" s="936">
        <v>0</v>
      </c>
      <c r="P59" s="936">
        <v>0</v>
      </c>
      <c r="Q59" s="935">
        <v>6</v>
      </c>
      <c r="R59" s="935">
        <v>0</v>
      </c>
      <c r="S59" s="935">
        <v>0</v>
      </c>
      <c r="T59" s="935">
        <v>0</v>
      </c>
      <c r="U59" s="935">
        <v>0</v>
      </c>
      <c r="V59" s="935">
        <v>0</v>
      </c>
      <c r="W59" s="935">
        <v>0</v>
      </c>
      <c r="X59" s="935">
        <v>0</v>
      </c>
      <c r="Y59" s="935">
        <v>0</v>
      </c>
    </row>
    <row r="60" spans="1:25" ht="16.5" customHeight="1">
      <c r="A60" s="937" t="s">
        <v>820</v>
      </c>
      <c r="B60" s="934">
        <v>47</v>
      </c>
      <c r="C60" s="935">
        <v>0</v>
      </c>
      <c r="D60" s="935">
        <v>0</v>
      </c>
      <c r="E60" s="935">
        <v>0</v>
      </c>
      <c r="F60" s="935">
        <v>3</v>
      </c>
      <c r="G60" s="935">
        <v>0</v>
      </c>
      <c r="H60" s="935">
        <v>21</v>
      </c>
      <c r="I60" s="935">
        <v>2</v>
      </c>
      <c r="J60" s="935">
        <v>0</v>
      </c>
      <c r="K60" s="935">
        <v>0</v>
      </c>
      <c r="L60" s="935">
        <v>0</v>
      </c>
      <c r="M60" s="935">
        <v>0</v>
      </c>
      <c r="N60" s="935">
        <v>0</v>
      </c>
      <c r="O60" s="936">
        <v>0</v>
      </c>
      <c r="P60" s="936">
        <v>0</v>
      </c>
      <c r="Q60" s="935">
        <v>20</v>
      </c>
      <c r="R60" s="935">
        <v>0</v>
      </c>
      <c r="S60" s="935">
        <v>0</v>
      </c>
      <c r="T60" s="935">
        <v>0</v>
      </c>
      <c r="U60" s="935">
        <v>0</v>
      </c>
      <c r="V60" s="935">
        <v>0</v>
      </c>
      <c r="W60" s="935">
        <v>1</v>
      </c>
      <c r="X60" s="935">
        <v>0</v>
      </c>
      <c r="Y60" s="935">
        <v>0</v>
      </c>
    </row>
    <row r="61" spans="1:25" ht="16.5" customHeight="1">
      <c r="A61" s="937" t="s">
        <v>811</v>
      </c>
      <c r="B61" s="934">
        <v>19</v>
      </c>
      <c r="C61" s="935">
        <v>3</v>
      </c>
      <c r="D61" s="935">
        <v>0</v>
      </c>
      <c r="E61" s="935">
        <v>0</v>
      </c>
      <c r="F61" s="935">
        <v>1</v>
      </c>
      <c r="G61" s="935">
        <v>0</v>
      </c>
      <c r="H61" s="935">
        <v>10</v>
      </c>
      <c r="I61" s="935">
        <v>0</v>
      </c>
      <c r="J61" s="935">
        <v>0</v>
      </c>
      <c r="K61" s="935">
        <v>0</v>
      </c>
      <c r="L61" s="935">
        <v>0</v>
      </c>
      <c r="M61" s="935">
        <v>1</v>
      </c>
      <c r="N61" s="935">
        <v>1</v>
      </c>
      <c r="O61" s="936">
        <v>0</v>
      </c>
      <c r="P61" s="936">
        <v>0</v>
      </c>
      <c r="Q61" s="935">
        <v>3</v>
      </c>
      <c r="R61" s="935">
        <v>0</v>
      </c>
      <c r="S61" s="935">
        <v>0</v>
      </c>
      <c r="T61" s="935">
        <v>0</v>
      </c>
      <c r="U61" s="935">
        <v>0</v>
      </c>
      <c r="V61" s="935">
        <v>0</v>
      </c>
      <c r="W61" s="935">
        <v>0</v>
      </c>
      <c r="X61" s="935">
        <v>0</v>
      </c>
      <c r="Y61" s="935">
        <v>0</v>
      </c>
    </row>
    <row r="62" spans="1:25" ht="16.5" customHeight="1">
      <c r="A62" s="937" t="s">
        <v>797</v>
      </c>
      <c r="B62" s="934">
        <v>32</v>
      </c>
      <c r="C62" s="935">
        <v>1</v>
      </c>
      <c r="D62" s="935">
        <v>0</v>
      </c>
      <c r="E62" s="935">
        <v>0</v>
      </c>
      <c r="F62" s="935">
        <v>1</v>
      </c>
      <c r="G62" s="935">
        <v>0</v>
      </c>
      <c r="H62" s="935">
        <v>8</v>
      </c>
      <c r="I62" s="935">
        <v>7</v>
      </c>
      <c r="J62" s="935">
        <v>3</v>
      </c>
      <c r="K62" s="935">
        <v>0</v>
      </c>
      <c r="L62" s="935">
        <v>0</v>
      </c>
      <c r="M62" s="935">
        <v>1</v>
      </c>
      <c r="N62" s="935">
        <v>0</v>
      </c>
      <c r="O62" s="936">
        <v>0</v>
      </c>
      <c r="P62" s="936">
        <v>2</v>
      </c>
      <c r="Q62" s="935">
        <v>4</v>
      </c>
      <c r="R62" s="935">
        <v>3</v>
      </c>
      <c r="S62" s="935">
        <v>0</v>
      </c>
      <c r="T62" s="935">
        <v>0</v>
      </c>
      <c r="U62" s="935">
        <v>0</v>
      </c>
      <c r="V62" s="935">
        <v>0</v>
      </c>
      <c r="W62" s="935">
        <v>1</v>
      </c>
      <c r="X62" s="935">
        <v>0</v>
      </c>
      <c r="Y62" s="935">
        <v>1</v>
      </c>
    </row>
    <row r="63" spans="1:25" ht="16.5" customHeight="1">
      <c r="A63" s="937" t="s">
        <v>798</v>
      </c>
      <c r="B63" s="934">
        <v>87</v>
      </c>
      <c r="C63" s="935">
        <v>2</v>
      </c>
      <c r="D63" s="935">
        <v>2</v>
      </c>
      <c r="E63" s="935">
        <v>0</v>
      </c>
      <c r="F63" s="935">
        <v>5</v>
      </c>
      <c r="G63" s="935">
        <v>0</v>
      </c>
      <c r="H63" s="935">
        <v>33</v>
      </c>
      <c r="I63" s="935">
        <v>1</v>
      </c>
      <c r="J63" s="935">
        <v>0</v>
      </c>
      <c r="K63" s="935">
        <v>0</v>
      </c>
      <c r="L63" s="935">
        <v>0</v>
      </c>
      <c r="M63" s="935">
        <v>1</v>
      </c>
      <c r="N63" s="935">
        <v>1</v>
      </c>
      <c r="O63" s="936">
        <v>0</v>
      </c>
      <c r="P63" s="936">
        <v>0</v>
      </c>
      <c r="Q63" s="935">
        <v>40</v>
      </c>
      <c r="R63" s="935">
        <v>0</v>
      </c>
      <c r="S63" s="935">
        <v>0</v>
      </c>
      <c r="T63" s="935">
        <v>0</v>
      </c>
      <c r="U63" s="935">
        <v>0</v>
      </c>
      <c r="V63" s="935">
        <v>2</v>
      </c>
      <c r="W63" s="935">
        <v>0</v>
      </c>
      <c r="X63" s="935">
        <v>0</v>
      </c>
      <c r="Y63" s="935">
        <v>0</v>
      </c>
    </row>
    <row r="64" spans="1:25" ht="16.5" customHeight="1">
      <c r="A64" s="937" t="s">
        <v>799</v>
      </c>
      <c r="B64" s="934">
        <v>71</v>
      </c>
      <c r="C64" s="935">
        <v>0</v>
      </c>
      <c r="D64" s="935">
        <v>0</v>
      </c>
      <c r="E64" s="935">
        <v>0</v>
      </c>
      <c r="F64" s="935">
        <v>6</v>
      </c>
      <c r="G64" s="935">
        <v>0</v>
      </c>
      <c r="H64" s="935">
        <v>14</v>
      </c>
      <c r="I64" s="935">
        <v>2</v>
      </c>
      <c r="J64" s="935">
        <v>0</v>
      </c>
      <c r="K64" s="935">
        <v>0</v>
      </c>
      <c r="L64" s="935">
        <v>0</v>
      </c>
      <c r="M64" s="935">
        <v>0</v>
      </c>
      <c r="N64" s="935">
        <v>0</v>
      </c>
      <c r="O64" s="936">
        <v>0</v>
      </c>
      <c r="P64" s="936">
        <v>0</v>
      </c>
      <c r="Q64" s="935">
        <v>38</v>
      </c>
      <c r="R64" s="935">
        <v>5</v>
      </c>
      <c r="S64" s="935">
        <v>0</v>
      </c>
      <c r="T64" s="935">
        <v>1</v>
      </c>
      <c r="U64" s="935">
        <v>0</v>
      </c>
      <c r="V64" s="935">
        <v>0</v>
      </c>
      <c r="W64" s="935">
        <v>0</v>
      </c>
      <c r="X64" s="935">
        <v>0</v>
      </c>
      <c r="Y64" s="935">
        <v>5</v>
      </c>
    </row>
    <row r="65" spans="1:25" ht="16.5" customHeight="1">
      <c r="A65" s="937" t="s">
        <v>800</v>
      </c>
      <c r="B65" s="934">
        <v>8</v>
      </c>
      <c r="C65" s="935">
        <v>1</v>
      </c>
      <c r="D65" s="935">
        <v>0</v>
      </c>
      <c r="E65" s="935">
        <v>2</v>
      </c>
      <c r="F65" s="935">
        <v>0</v>
      </c>
      <c r="G65" s="935">
        <v>0</v>
      </c>
      <c r="H65" s="935">
        <v>0</v>
      </c>
      <c r="I65" s="935">
        <v>0</v>
      </c>
      <c r="J65" s="935">
        <v>0</v>
      </c>
      <c r="K65" s="935">
        <v>0</v>
      </c>
      <c r="L65" s="935">
        <v>0</v>
      </c>
      <c r="M65" s="935">
        <v>2</v>
      </c>
      <c r="N65" s="935">
        <v>0</v>
      </c>
      <c r="O65" s="936">
        <v>0</v>
      </c>
      <c r="P65" s="936">
        <v>1</v>
      </c>
      <c r="Q65" s="935">
        <v>1</v>
      </c>
      <c r="R65" s="935">
        <v>0</v>
      </c>
      <c r="S65" s="935">
        <v>0</v>
      </c>
      <c r="T65" s="935">
        <v>0</v>
      </c>
      <c r="U65" s="935">
        <v>0</v>
      </c>
      <c r="V65" s="935">
        <v>0</v>
      </c>
      <c r="W65" s="935">
        <v>1</v>
      </c>
      <c r="X65" s="935">
        <v>0</v>
      </c>
      <c r="Y65" s="935">
        <v>0</v>
      </c>
    </row>
    <row r="66" spans="1:25" ht="16.5" customHeight="1">
      <c r="A66" s="937" t="s">
        <v>801</v>
      </c>
      <c r="B66" s="934">
        <v>57</v>
      </c>
      <c r="C66" s="935">
        <v>5</v>
      </c>
      <c r="D66" s="935">
        <v>0</v>
      </c>
      <c r="E66" s="935">
        <v>0</v>
      </c>
      <c r="F66" s="935">
        <v>2</v>
      </c>
      <c r="G66" s="935">
        <v>1</v>
      </c>
      <c r="H66" s="935">
        <v>7</v>
      </c>
      <c r="I66" s="935">
        <v>4</v>
      </c>
      <c r="J66" s="935">
        <v>0</v>
      </c>
      <c r="K66" s="935">
        <v>0</v>
      </c>
      <c r="L66" s="935">
        <v>0</v>
      </c>
      <c r="M66" s="935">
        <v>1</v>
      </c>
      <c r="N66" s="935">
        <v>0</v>
      </c>
      <c r="O66" s="936">
        <v>0</v>
      </c>
      <c r="P66" s="936">
        <v>3</v>
      </c>
      <c r="Q66" s="935">
        <v>28</v>
      </c>
      <c r="R66" s="935">
        <v>0</v>
      </c>
      <c r="S66" s="935">
        <v>0</v>
      </c>
      <c r="T66" s="935">
        <v>0</v>
      </c>
      <c r="U66" s="935">
        <v>0</v>
      </c>
      <c r="V66" s="935">
        <v>0</v>
      </c>
      <c r="W66" s="935">
        <v>0</v>
      </c>
      <c r="X66" s="935">
        <v>3</v>
      </c>
      <c r="Y66" s="935">
        <v>3</v>
      </c>
    </row>
    <row r="67" spans="1:25" ht="16.5" customHeight="1">
      <c r="A67" s="937" t="s">
        <v>802</v>
      </c>
      <c r="B67" s="934">
        <v>65</v>
      </c>
      <c r="C67" s="935">
        <v>2</v>
      </c>
      <c r="D67" s="935">
        <v>0</v>
      </c>
      <c r="E67" s="935">
        <v>0</v>
      </c>
      <c r="F67" s="935">
        <v>4</v>
      </c>
      <c r="G67" s="935">
        <v>0</v>
      </c>
      <c r="H67" s="935">
        <v>16</v>
      </c>
      <c r="I67" s="935">
        <v>3</v>
      </c>
      <c r="J67" s="935">
        <v>0</v>
      </c>
      <c r="K67" s="935">
        <v>0</v>
      </c>
      <c r="L67" s="935">
        <v>0</v>
      </c>
      <c r="M67" s="935">
        <v>2</v>
      </c>
      <c r="N67" s="935">
        <v>0</v>
      </c>
      <c r="O67" s="936">
        <v>0</v>
      </c>
      <c r="P67" s="936">
        <v>6</v>
      </c>
      <c r="Q67" s="935">
        <v>28</v>
      </c>
      <c r="R67" s="935">
        <v>0</v>
      </c>
      <c r="S67" s="935">
        <v>0</v>
      </c>
      <c r="T67" s="935">
        <v>0</v>
      </c>
      <c r="U67" s="935">
        <v>0</v>
      </c>
      <c r="V67" s="935">
        <v>0</v>
      </c>
      <c r="W67" s="935">
        <v>1</v>
      </c>
      <c r="X67" s="935">
        <v>0</v>
      </c>
      <c r="Y67" s="935">
        <v>3</v>
      </c>
    </row>
    <row r="68" spans="1:25" ht="16.5" customHeight="1">
      <c r="A68" s="937" t="s">
        <v>841</v>
      </c>
      <c r="B68" s="934">
        <v>53</v>
      </c>
      <c r="C68" s="935">
        <v>1</v>
      </c>
      <c r="D68" s="935">
        <v>0</v>
      </c>
      <c r="E68" s="935">
        <v>0</v>
      </c>
      <c r="F68" s="935">
        <v>5</v>
      </c>
      <c r="G68" s="935">
        <v>0</v>
      </c>
      <c r="H68" s="935">
        <v>16</v>
      </c>
      <c r="I68" s="935">
        <v>7</v>
      </c>
      <c r="J68" s="935">
        <v>0</v>
      </c>
      <c r="K68" s="935">
        <v>0</v>
      </c>
      <c r="L68" s="935">
        <v>0</v>
      </c>
      <c r="M68" s="935">
        <v>1</v>
      </c>
      <c r="N68" s="935">
        <v>1</v>
      </c>
      <c r="O68" s="936">
        <v>0</v>
      </c>
      <c r="P68" s="936">
        <v>4</v>
      </c>
      <c r="Q68" s="935">
        <v>14</v>
      </c>
      <c r="R68" s="935">
        <v>0</v>
      </c>
      <c r="S68" s="935">
        <v>0</v>
      </c>
      <c r="T68" s="935">
        <v>0</v>
      </c>
      <c r="U68" s="935">
        <v>2</v>
      </c>
      <c r="V68" s="935">
        <v>0</v>
      </c>
      <c r="W68" s="935">
        <v>0</v>
      </c>
      <c r="X68" s="935">
        <v>0</v>
      </c>
      <c r="Y68" s="935">
        <v>2</v>
      </c>
    </row>
    <row r="69" spans="1:25" ht="16.5" customHeight="1">
      <c r="A69" s="937" t="s">
        <v>804</v>
      </c>
      <c r="B69" s="934">
        <v>55</v>
      </c>
      <c r="C69" s="935">
        <v>3</v>
      </c>
      <c r="D69" s="935">
        <v>0</v>
      </c>
      <c r="E69" s="935">
        <v>0</v>
      </c>
      <c r="F69" s="935">
        <v>1</v>
      </c>
      <c r="G69" s="935">
        <v>0</v>
      </c>
      <c r="H69" s="935">
        <v>21</v>
      </c>
      <c r="I69" s="935">
        <v>8</v>
      </c>
      <c r="J69" s="935">
        <v>0</v>
      </c>
      <c r="K69" s="935">
        <v>0</v>
      </c>
      <c r="L69" s="935">
        <v>0</v>
      </c>
      <c r="M69" s="935">
        <v>1</v>
      </c>
      <c r="N69" s="935">
        <v>0</v>
      </c>
      <c r="O69" s="936">
        <v>0</v>
      </c>
      <c r="P69" s="936">
        <v>2</v>
      </c>
      <c r="Q69" s="935">
        <v>18</v>
      </c>
      <c r="R69" s="935">
        <v>0</v>
      </c>
      <c r="S69" s="935">
        <v>0</v>
      </c>
      <c r="T69" s="935">
        <v>0</v>
      </c>
      <c r="U69" s="935">
        <v>1</v>
      </c>
      <c r="V69" s="935">
        <v>0</v>
      </c>
      <c r="W69" s="935">
        <v>0</v>
      </c>
      <c r="X69" s="935">
        <v>0</v>
      </c>
      <c r="Y69" s="935">
        <v>0</v>
      </c>
    </row>
    <row r="70" spans="1:25" ht="16.5" customHeight="1">
      <c r="A70" s="938" t="s">
        <v>805</v>
      </c>
      <c r="B70" s="934">
        <v>83</v>
      </c>
      <c r="C70" s="935">
        <v>1</v>
      </c>
      <c r="D70" s="935">
        <v>0</v>
      </c>
      <c r="E70" s="935">
        <v>1</v>
      </c>
      <c r="F70" s="935">
        <v>4</v>
      </c>
      <c r="G70" s="935">
        <v>2</v>
      </c>
      <c r="H70" s="935">
        <v>18</v>
      </c>
      <c r="I70" s="935">
        <v>14</v>
      </c>
      <c r="J70" s="935">
        <v>0</v>
      </c>
      <c r="K70" s="935">
        <v>0</v>
      </c>
      <c r="L70" s="935">
        <v>0</v>
      </c>
      <c r="M70" s="935">
        <v>0</v>
      </c>
      <c r="N70" s="935">
        <v>0</v>
      </c>
      <c r="O70" s="936">
        <v>1</v>
      </c>
      <c r="P70" s="936">
        <v>3</v>
      </c>
      <c r="Q70" s="935">
        <v>30</v>
      </c>
      <c r="R70" s="935">
        <v>4</v>
      </c>
      <c r="S70" s="935">
        <v>0</v>
      </c>
      <c r="T70" s="935">
        <v>0</v>
      </c>
      <c r="U70" s="935">
        <v>0</v>
      </c>
      <c r="V70" s="935">
        <v>1</v>
      </c>
      <c r="W70" s="935">
        <v>0</v>
      </c>
      <c r="X70" s="935">
        <v>0</v>
      </c>
      <c r="Y70" s="935">
        <v>4</v>
      </c>
    </row>
    <row r="71" spans="1:25" ht="16.5" customHeight="1">
      <c r="A71" s="939" t="s">
        <v>806</v>
      </c>
      <c r="B71" s="934">
        <v>76</v>
      </c>
      <c r="C71" s="935">
        <v>3</v>
      </c>
      <c r="D71" s="935">
        <v>0</v>
      </c>
      <c r="E71" s="935">
        <v>0</v>
      </c>
      <c r="F71" s="935">
        <v>5</v>
      </c>
      <c r="G71" s="935">
        <v>0</v>
      </c>
      <c r="H71" s="935">
        <v>23</v>
      </c>
      <c r="I71" s="935">
        <v>1</v>
      </c>
      <c r="J71" s="935">
        <v>0</v>
      </c>
      <c r="K71" s="935">
        <v>0</v>
      </c>
      <c r="L71" s="935">
        <v>0</v>
      </c>
      <c r="M71" s="935">
        <v>0</v>
      </c>
      <c r="N71" s="935">
        <v>0</v>
      </c>
      <c r="O71" s="936">
        <v>0</v>
      </c>
      <c r="P71" s="936">
        <v>3</v>
      </c>
      <c r="Q71" s="935">
        <v>36</v>
      </c>
      <c r="R71" s="935">
        <v>0</v>
      </c>
      <c r="S71" s="935">
        <v>1</v>
      </c>
      <c r="T71" s="935">
        <v>0</v>
      </c>
      <c r="U71" s="935">
        <v>0</v>
      </c>
      <c r="V71" s="935">
        <v>0</v>
      </c>
      <c r="W71" s="935">
        <v>2</v>
      </c>
      <c r="X71" s="935">
        <v>2</v>
      </c>
      <c r="Y71" s="935">
        <v>0</v>
      </c>
    </row>
    <row r="72" spans="1:25" ht="16.5" customHeight="1">
      <c r="A72" s="939" t="s">
        <v>807</v>
      </c>
      <c r="B72" s="934">
        <v>68</v>
      </c>
      <c r="C72" s="935">
        <v>2</v>
      </c>
      <c r="D72" s="935">
        <v>0</v>
      </c>
      <c r="E72" s="935">
        <v>0</v>
      </c>
      <c r="F72" s="935">
        <v>3</v>
      </c>
      <c r="G72" s="935">
        <v>0</v>
      </c>
      <c r="H72" s="935">
        <v>12</v>
      </c>
      <c r="I72" s="935">
        <v>4</v>
      </c>
      <c r="J72" s="935">
        <v>0</v>
      </c>
      <c r="K72" s="935">
        <v>0</v>
      </c>
      <c r="L72" s="935">
        <v>0</v>
      </c>
      <c r="M72" s="935">
        <v>1</v>
      </c>
      <c r="N72" s="935">
        <v>0</v>
      </c>
      <c r="O72" s="936">
        <v>1</v>
      </c>
      <c r="P72" s="936">
        <v>2</v>
      </c>
      <c r="Q72" s="935">
        <v>40</v>
      </c>
      <c r="R72" s="935">
        <v>0</v>
      </c>
      <c r="S72" s="935">
        <v>0</v>
      </c>
      <c r="T72" s="935">
        <v>0</v>
      </c>
      <c r="U72" s="935">
        <v>0</v>
      </c>
      <c r="V72" s="935">
        <v>0</v>
      </c>
      <c r="W72" s="935">
        <v>0</v>
      </c>
      <c r="X72" s="935">
        <v>2</v>
      </c>
      <c r="Y72" s="935">
        <v>1</v>
      </c>
    </row>
    <row r="73" spans="1:25" ht="16.5" customHeight="1">
      <c r="A73" s="940" t="s">
        <v>21</v>
      </c>
      <c r="B73" s="934">
        <v>6251</v>
      </c>
      <c r="C73" s="935">
        <v>153</v>
      </c>
      <c r="D73" s="935">
        <v>11</v>
      </c>
      <c r="E73" s="935">
        <v>15</v>
      </c>
      <c r="F73" s="935">
        <v>309</v>
      </c>
      <c r="G73" s="935">
        <v>52</v>
      </c>
      <c r="H73" s="935">
        <v>1778</v>
      </c>
      <c r="I73" s="935">
        <v>617</v>
      </c>
      <c r="J73" s="935">
        <v>30</v>
      </c>
      <c r="K73" s="935">
        <v>78</v>
      </c>
      <c r="L73" s="935">
        <v>0</v>
      </c>
      <c r="M73" s="935">
        <v>37</v>
      </c>
      <c r="N73" s="935">
        <v>32</v>
      </c>
      <c r="O73" s="936">
        <v>32</v>
      </c>
      <c r="P73" s="936">
        <v>181</v>
      </c>
      <c r="Q73" s="935">
        <v>2453</v>
      </c>
      <c r="R73" s="935">
        <v>160</v>
      </c>
      <c r="S73" s="935">
        <v>41</v>
      </c>
      <c r="T73" s="935">
        <v>43</v>
      </c>
      <c r="U73" s="935">
        <v>9</v>
      </c>
      <c r="V73" s="935">
        <v>16</v>
      </c>
      <c r="W73" s="935">
        <v>37</v>
      </c>
      <c r="X73" s="935">
        <v>31</v>
      </c>
      <c r="Y73" s="935">
        <v>136</v>
      </c>
    </row>
    <row r="74" spans="1:25" ht="6" customHeight="1"/>
    <row r="75" spans="1:25" ht="13.5" customHeight="1">
      <c r="A75" s="941"/>
    </row>
  </sheetData>
  <mergeCells count="25">
    <mergeCell ref="F4:F5"/>
    <mergeCell ref="A4:A5"/>
    <mergeCell ref="B4:B5"/>
    <mergeCell ref="C4:C5"/>
    <mergeCell ref="D4:D5"/>
    <mergeCell ref="E4:E5"/>
    <mergeCell ref="R4:R5"/>
    <mergeCell ref="G4:G5"/>
    <mergeCell ref="H4:H5"/>
    <mergeCell ref="I4:I5"/>
    <mergeCell ref="J4:J5"/>
    <mergeCell ref="K4:K5"/>
    <mergeCell ref="L4:L5"/>
    <mergeCell ref="M4:M5"/>
    <mergeCell ref="N4:N5"/>
    <mergeCell ref="O4:O5"/>
    <mergeCell ref="P4:P5"/>
    <mergeCell ref="Q4:Q5"/>
    <mergeCell ref="Y4:Y5"/>
    <mergeCell ref="S4:S5"/>
    <mergeCell ref="T4:T5"/>
    <mergeCell ref="U4:U5"/>
    <mergeCell ref="V4:V5"/>
    <mergeCell ref="W4:W5"/>
    <mergeCell ref="X4:X5"/>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31" customWidth="1"/>
    <col min="2" max="2" width="10.21875" style="931" customWidth="1"/>
    <col min="3" max="7" width="7.44140625" style="931" customWidth="1"/>
    <col min="8" max="8" width="9.44140625" style="931" customWidth="1"/>
    <col min="9" max="13" width="7.44140625" style="931" customWidth="1"/>
    <col min="14" max="16384" width="9" style="931"/>
  </cols>
  <sheetData>
    <row r="1" spans="1:13" ht="18" customHeight="1">
      <c r="A1" s="930" t="s">
        <v>41</v>
      </c>
    </row>
    <row r="2" spans="1:13" ht="18" customHeight="1">
      <c r="A2" s="932" t="s">
        <v>1670</v>
      </c>
    </row>
    <row r="3" spans="1:13" ht="11.25" customHeight="1"/>
    <row r="4" spans="1:13" ht="18" customHeight="1">
      <c r="A4" s="2003"/>
      <c r="B4" s="1990" t="s">
        <v>851</v>
      </c>
      <c r="C4" s="2005"/>
      <c r="D4" s="1996"/>
      <c r="E4" s="2007" t="s">
        <v>849</v>
      </c>
      <c r="F4" s="1996"/>
      <c r="G4" s="1996"/>
      <c r="H4" s="1996" t="s">
        <v>850</v>
      </c>
      <c r="I4" s="1996"/>
      <c r="J4" s="1996"/>
      <c r="K4" s="1996" t="s">
        <v>843</v>
      </c>
      <c r="L4" s="1996"/>
      <c r="M4" s="1999"/>
    </row>
    <row r="5" spans="1:13" ht="94.5" customHeight="1">
      <c r="A5" s="2003"/>
      <c r="B5" s="2004"/>
      <c r="C5" s="2006"/>
      <c r="D5" s="1997"/>
      <c r="E5" s="2008"/>
      <c r="F5" s="1997"/>
      <c r="G5" s="1997"/>
      <c r="H5" s="1997"/>
      <c r="I5" s="1997"/>
      <c r="J5" s="1997"/>
      <c r="K5" s="1997"/>
      <c r="L5" s="1997"/>
      <c r="M5" s="2000"/>
    </row>
    <row r="6" spans="1:13" ht="16.5" customHeight="1">
      <c r="A6" s="942" t="s">
        <v>741</v>
      </c>
      <c r="B6" s="934">
        <v>13117</v>
      </c>
      <c r="C6" s="935">
        <v>95</v>
      </c>
      <c r="D6" s="935">
        <v>0</v>
      </c>
      <c r="E6" s="935">
        <v>0</v>
      </c>
      <c r="F6" s="935">
        <v>263</v>
      </c>
      <c r="G6" s="935">
        <v>0</v>
      </c>
      <c r="H6" s="935">
        <v>2208</v>
      </c>
      <c r="I6" s="935">
        <v>1240</v>
      </c>
      <c r="J6" s="935">
        <v>79</v>
      </c>
      <c r="K6" s="935">
        <v>775</v>
      </c>
      <c r="L6" s="935">
        <v>0</v>
      </c>
      <c r="M6" s="935">
        <v>0</v>
      </c>
    </row>
    <row r="7" spans="1:13" ht="16.5" customHeight="1">
      <c r="A7" s="943" t="s">
        <v>742</v>
      </c>
      <c r="B7" s="934">
        <v>4495</v>
      </c>
      <c r="C7" s="935">
        <v>0</v>
      </c>
      <c r="D7" s="935">
        <v>0</v>
      </c>
      <c r="E7" s="935">
        <v>53</v>
      </c>
      <c r="F7" s="935">
        <v>323</v>
      </c>
      <c r="G7" s="935">
        <v>0</v>
      </c>
      <c r="H7" s="935">
        <v>849</v>
      </c>
      <c r="I7" s="935">
        <v>618</v>
      </c>
      <c r="J7" s="935">
        <v>0</v>
      </c>
      <c r="K7" s="935">
        <v>43</v>
      </c>
      <c r="L7" s="935">
        <v>0</v>
      </c>
      <c r="M7" s="935">
        <v>0</v>
      </c>
    </row>
    <row r="8" spans="1:13" ht="16.5" customHeight="1">
      <c r="A8" s="943" t="s">
        <v>743</v>
      </c>
      <c r="B8" s="934">
        <v>4429</v>
      </c>
      <c r="C8" s="935">
        <v>0</v>
      </c>
      <c r="D8" s="935">
        <v>0</v>
      </c>
      <c r="E8" s="935">
        <v>0</v>
      </c>
      <c r="F8" s="935">
        <v>158</v>
      </c>
      <c r="G8" s="935">
        <v>0</v>
      </c>
      <c r="H8" s="935">
        <v>322</v>
      </c>
      <c r="I8" s="935">
        <v>204</v>
      </c>
      <c r="J8" s="935">
        <v>0</v>
      </c>
      <c r="K8" s="935">
        <v>0</v>
      </c>
      <c r="L8" s="935">
        <v>0</v>
      </c>
      <c r="M8" s="935">
        <v>0</v>
      </c>
    </row>
    <row r="9" spans="1:13" ht="16.5" customHeight="1">
      <c r="A9" s="943" t="s">
        <v>744</v>
      </c>
      <c r="B9" s="934">
        <v>3564</v>
      </c>
      <c r="C9" s="935">
        <v>99</v>
      </c>
      <c r="D9" s="935">
        <v>0</v>
      </c>
      <c r="E9" s="935">
        <v>0</v>
      </c>
      <c r="F9" s="935">
        <v>57</v>
      </c>
      <c r="G9" s="935">
        <v>0</v>
      </c>
      <c r="H9" s="935">
        <v>958</v>
      </c>
      <c r="I9" s="935">
        <v>477</v>
      </c>
      <c r="J9" s="935">
        <v>0</v>
      </c>
      <c r="K9" s="935">
        <v>0</v>
      </c>
      <c r="L9" s="935">
        <v>0</v>
      </c>
      <c r="M9" s="935">
        <v>0</v>
      </c>
    </row>
    <row r="10" spans="1:13" ht="16.5" customHeight="1">
      <c r="A10" s="943" t="s">
        <v>745</v>
      </c>
      <c r="B10" s="934">
        <v>4040</v>
      </c>
      <c r="C10" s="935">
        <v>79</v>
      </c>
      <c r="D10" s="935">
        <v>0</v>
      </c>
      <c r="E10" s="935">
        <v>0</v>
      </c>
      <c r="F10" s="935">
        <v>149</v>
      </c>
      <c r="G10" s="935">
        <v>60</v>
      </c>
      <c r="H10" s="935">
        <v>1292</v>
      </c>
      <c r="I10" s="935">
        <v>305</v>
      </c>
      <c r="J10" s="935">
        <v>0</v>
      </c>
      <c r="K10" s="935">
        <v>164</v>
      </c>
      <c r="L10" s="935">
        <v>0</v>
      </c>
      <c r="M10" s="935">
        <v>0</v>
      </c>
    </row>
    <row r="11" spans="1:13" ht="16.5" customHeight="1">
      <c r="A11" s="943" t="s">
        <v>746</v>
      </c>
      <c r="B11" s="934">
        <v>3817</v>
      </c>
      <c r="C11" s="935">
        <v>221</v>
      </c>
      <c r="D11" s="935">
        <v>0</v>
      </c>
      <c r="E11" s="935">
        <v>0</v>
      </c>
      <c r="F11" s="935">
        <v>225</v>
      </c>
      <c r="G11" s="935">
        <v>0</v>
      </c>
      <c r="H11" s="935">
        <v>887</v>
      </c>
      <c r="I11" s="935">
        <v>489</v>
      </c>
      <c r="J11" s="935">
        <v>0</v>
      </c>
      <c r="K11" s="935">
        <v>0</v>
      </c>
      <c r="L11" s="935">
        <v>0</v>
      </c>
      <c r="M11" s="935">
        <v>0</v>
      </c>
    </row>
    <row r="12" spans="1:13" ht="16.5" customHeight="1">
      <c r="A12" s="943" t="s">
        <v>747</v>
      </c>
      <c r="B12" s="934">
        <v>6531</v>
      </c>
      <c r="C12" s="935">
        <v>108</v>
      </c>
      <c r="D12" s="935">
        <v>60</v>
      </c>
      <c r="E12" s="935">
        <v>0</v>
      </c>
      <c r="F12" s="935">
        <v>267</v>
      </c>
      <c r="G12" s="935">
        <v>0</v>
      </c>
      <c r="H12" s="935">
        <v>1592</v>
      </c>
      <c r="I12" s="935">
        <v>440</v>
      </c>
      <c r="J12" s="935">
        <v>120</v>
      </c>
      <c r="K12" s="935">
        <v>100</v>
      </c>
      <c r="L12" s="935">
        <v>0</v>
      </c>
      <c r="M12" s="935">
        <v>0</v>
      </c>
    </row>
    <row r="13" spans="1:13" ht="16.5" customHeight="1">
      <c r="A13" s="943" t="s">
        <v>748</v>
      </c>
      <c r="B13" s="934">
        <v>7462</v>
      </c>
      <c r="C13" s="935">
        <v>40</v>
      </c>
      <c r="D13" s="935">
        <v>0</v>
      </c>
      <c r="E13" s="935">
        <v>0</v>
      </c>
      <c r="F13" s="935">
        <v>240</v>
      </c>
      <c r="G13" s="935">
        <v>903</v>
      </c>
      <c r="H13" s="935">
        <v>1648</v>
      </c>
      <c r="I13" s="935">
        <v>341</v>
      </c>
      <c r="J13" s="935">
        <v>0</v>
      </c>
      <c r="K13" s="935">
        <v>0</v>
      </c>
      <c r="L13" s="935">
        <v>0</v>
      </c>
      <c r="M13" s="935">
        <v>35</v>
      </c>
    </row>
    <row r="14" spans="1:13" ht="16.5" customHeight="1">
      <c r="A14" s="943" t="s">
        <v>749</v>
      </c>
      <c r="B14" s="934">
        <v>5117</v>
      </c>
      <c r="C14" s="935">
        <v>84</v>
      </c>
      <c r="D14" s="935">
        <v>0</v>
      </c>
      <c r="E14" s="935">
        <v>59</v>
      </c>
      <c r="F14" s="935">
        <v>129</v>
      </c>
      <c r="G14" s="935">
        <v>0</v>
      </c>
      <c r="H14" s="935">
        <v>2492</v>
      </c>
      <c r="I14" s="935">
        <v>91</v>
      </c>
      <c r="J14" s="935">
        <v>110</v>
      </c>
      <c r="K14" s="935">
        <v>0</v>
      </c>
      <c r="L14" s="935">
        <v>0</v>
      </c>
      <c r="M14" s="935">
        <v>15</v>
      </c>
    </row>
    <row r="15" spans="1:13" ht="16.5" customHeight="1">
      <c r="A15" s="943" t="s">
        <v>750</v>
      </c>
      <c r="B15" s="934">
        <v>5186</v>
      </c>
      <c r="C15" s="935">
        <v>134</v>
      </c>
      <c r="D15" s="935">
        <v>0</v>
      </c>
      <c r="E15" s="935">
        <v>0</v>
      </c>
      <c r="F15" s="935">
        <v>203</v>
      </c>
      <c r="G15" s="935">
        <v>0</v>
      </c>
      <c r="H15" s="935">
        <v>2257</v>
      </c>
      <c r="I15" s="935">
        <v>325</v>
      </c>
      <c r="J15" s="935">
        <v>0</v>
      </c>
      <c r="K15" s="935">
        <v>221</v>
      </c>
      <c r="L15" s="935">
        <v>0</v>
      </c>
      <c r="M15" s="935">
        <v>0</v>
      </c>
    </row>
    <row r="16" spans="1:13" ht="16.5" customHeight="1">
      <c r="A16" s="943" t="s">
        <v>751</v>
      </c>
      <c r="B16" s="934">
        <v>11302</v>
      </c>
      <c r="C16" s="935">
        <v>472</v>
      </c>
      <c r="D16" s="935">
        <v>0</v>
      </c>
      <c r="E16" s="935">
        <v>0</v>
      </c>
      <c r="F16" s="935">
        <v>383</v>
      </c>
      <c r="G16" s="935">
        <v>0</v>
      </c>
      <c r="H16" s="935">
        <v>2930</v>
      </c>
      <c r="I16" s="935">
        <v>2495</v>
      </c>
      <c r="J16" s="935">
        <v>60</v>
      </c>
      <c r="K16" s="935">
        <v>148</v>
      </c>
      <c r="L16" s="935">
        <v>0</v>
      </c>
      <c r="M16" s="935">
        <v>30</v>
      </c>
    </row>
    <row r="17" spans="1:13" ht="16.5" customHeight="1">
      <c r="A17" s="943" t="s">
        <v>752</v>
      </c>
      <c r="B17" s="934">
        <v>11168</v>
      </c>
      <c r="C17" s="935">
        <v>380</v>
      </c>
      <c r="D17" s="935">
        <v>0</v>
      </c>
      <c r="E17" s="935">
        <v>50</v>
      </c>
      <c r="F17" s="935">
        <v>222</v>
      </c>
      <c r="G17" s="935">
        <v>0</v>
      </c>
      <c r="H17" s="935">
        <v>5741</v>
      </c>
      <c r="I17" s="935">
        <v>658</v>
      </c>
      <c r="J17" s="935">
        <v>100</v>
      </c>
      <c r="K17" s="935">
        <v>91</v>
      </c>
      <c r="L17" s="935">
        <v>0</v>
      </c>
      <c r="M17" s="935">
        <v>50</v>
      </c>
    </row>
    <row r="18" spans="1:13" ht="16.5" customHeight="1">
      <c r="A18" s="943" t="s">
        <v>753</v>
      </c>
      <c r="B18" s="934">
        <v>21910</v>
      </c>
      <c r="C18" s="935">
        <v>911</v>
      </c>
      <c r="D18" s="935">
        <v>86</v>
      </c>
      <c r="E18" s="935">
        <v>0</v>
      </c>
      <c r="F18" s="935">
        <v>821</v>
      </c>
      <c r="G18" s="935">
        <v>170</v>
      </c>
      <c r="H18" s="935">
        <v>4084</v>
      </c>
      <c r="I18" s="935">
        <v>1347</v>
      </c>
      <c r="J18" s="935">
        <v>120</v>
      </c>
      <c r="K18" s="935">
        <v>66</v>
      </c>
      <c r="L18" s="935">
        <v>0</v>
      </c>
      <c r="M18" s="935">
        <v>285</v>
      </c>
    </row>
    <row r="19" spans="1:13" ht="16.5" customHeight="1">
      <c r="A19" s="943" t="s">
        <v>754</v>
      </c>
      <c r="B19" s="934">
        <v>5820</v>
      </c>
      <c r="C19" s="935">
        <v>52</v>
      </c>
      <c r="D19" s="935">
        <v>0</v>
      </c>
      <c r="E19" s="935">
        <v>0</v>
      </c>
      <c r="F19" s="935">
        <v>463</v>
      </c>
      <c r="G19" s="935">
        <v>0</v>
      </c>
      <c r="H19" s="935">
        <v>2642</v>
      </c>
      <c r="I19" s="935">
        <v>654</v>
      </c>
      <c r="J19" s="935">
        <v>0</v>
      </c>
      <c r="K19" s="935">
        <v>0</v>
      </c>
      <c r="L19" s="935">
        <v>0</v>
      </c>
      <c r="M19" s="935">
        <v>31</v>
      </c>
    </row>
    <row r="20" spans="1:13" ht="16.5" customHeight="1">
      <c r="A20" s="943" t="s">
        <v>755</v>
      </c>
      <c r="B20" s="934">
        <v>4170</v>
      </c>
      <c r="C20" s="935">
        <v>0</v>
      </c>
      <c r="D20" s="935">
        <v>0</v>
      </c>
      <c r="E20" s="935">
        <v>0</v>
      </c>
      <c r="F20" s="935">
        <v>169</v>
      </c>
      <c r="G20" s="935">
        <v>0</v>
      </c>
      <c r="H20" s="935">
        <v>1265</v>
      </c>
      <c r="I20" s="935">
        <v>821</v>
      </c>
      <c r="J20" s="935">
        <v>114</v>
      </c>
      <c r="K20" s="935">
        <v>0</v>
      </c>
      <c r="L20" s="935">
        <v>0</v>
      </c>
      <c r="M20" s="935">
        <v>0</v>
      </c>
    </row>
    <row r="21" spans="1:13" ht="16.5" customHeight="1">
      <c r="A21" s="943" t="s">
        <v>756</v>
      </c>
      <c r="B21" s="934">
        <v>3203</v>
      </c>
      <c r="C21" s="935">
        <v>50</v>
      </c>
      <c r="D21" s="935">
        <v>0</v>
      </c>
      <c r="E21" s="935">
        <v>0</v>
      </c>
      <c r="F21" s="935">
        <v>60</v>
      </c>
      <c r="G21" s="935">
        <v>172</v>
      </c>
      <c r="H21" s="935">
        <v>921</v>
      </c>
      <c r="I21" s="935">
        <v>515</v>
      </c>
      <c r="J21" s="935">
        <v>0</v>
      </c>
      <c r="K21" s="935">
        <v>0</v>
      </c>
      <c r="L21" s="935">
        <v>0</v>
      </c>
      <c r="M21" s="935">
        <v>0</v>
      </c>
    </row>
    <row r="22" spans="1:13" ht="16.5" customHeight="1">
      <c r="A22" s="943" t="s">
        <v>757</v>
      </c>
      <c r="B22" s="934">
        <v>3789</v>
      </c>
      <c r="C22" s="935">
        <v>140</v>
      </c>
      <c r="D22" s="935">
        <v>0</v>
      </c>
      <c r="E22" s="935">
        <v>0</v>
      </c>
      <c r="F22" s="935">
        <v>159</v>
      </c>
      <c r="G22" s="935">
        <v>0</v>
      </c>
      <c r="H22" s="935">
        <v>1647</v>
      </c>
      <c r="I22" s="935">
        <v>557</v>
      </c>
      <c r="J22" s="935">
        <v>0</v>
      </c>
      <c r="K22" s="935">
        <v>0</v>
      </c>
      <c r="L22" s="935">
        <v>0</v>
      </c>
      <c r="M22" s="935">
        <v>0</v>
      </c>
    </row>
    <row r="23" spans="1:13" ht="16.5" customHeight="1">
      <c r="A23" s="943" t="s">
        <v>758</v>
      </c>
      <c r="B23" s="934">
        <v>2270</v>
      </c>
      <c r="C23" s="935">
        <v>57</v>
      </c>
      <c r="D23" s="935">
        <v>0</v>
      </c>
      <c r="E23" s="935">
        <v>0</v>
      </c>
      <c r="F23" s="935">
        <v>60</v>
      </c>
      <c r="G23" s="935">
        <v>0</v>
      </c>
      <c r="H23" s="935">
        <v>759</v>
      </c>
      <c r="I23" s="935">
        <v>304</v>
      </c>
      <c r="J23" s="935">
        <v>0</v>
      </c>
      <c r="K23" s="935">
        <v>0</v>
      </c>
      <c r="L23" s="935">
        <v>0</v>
      </c>
      <c r="M23" s="935">
        <v>0</v>
      </c>
    </row>
    <row r="24" spans="1:13" ht="16.5" customHeight="1">
      <c r="A24" s="943" t="s">
        <v>759</v>
      </c>
      <c r="B24" s="934">
        <v>2385</v>
      </c>
      <c r="C24" s="935">
        <v>87</v>
      </c>
      <c r="D24" s="935">
        <v>0</v>
      </c>
      <c r="E24" s="935">
        <v>0</v>
      </c>
      <c r="F24" s="935">
        <v>78</v>
      </c>
      <c r="G24" s="935">
        <v>0</v>
      </c>
      <c r="H24" s="935">
        <v>888</v>
      </c>
      <c r="I24" s="935">
        <v>164</v>
      </c>
      <c r="J24" s="935">
        <v>0</v>
      </c>
      <c r="K24" s="935">
        <v>145</v>
      </c>
      <c r="L24" s="935">
        <v>0</v>
      </c>
      <c r="M24" s="935">
        <v>0</v>
      </c>
    </row>
    <row r="25" spans="1:13" ht="16.5" customHeight="1">
      <c r="A25" s="943" t="s">
        <v>760</v>
      </c>
      <c r="B25" s="934">
        <v>4785</v>
      </c>
      <c r="C25" s="935">
        <v>136</v>
      </c>
      <c r="D25" s="935">
        <v>0</v>
      </c>
      <c r="E25" s="935">
        <v>0</v>
      </c>
      <c r="F25" s="935">
        <v>122</v>
      </c>
      <c r="G25" s="935">
        <v>120</v>
      </c>
      <c r="H25" s="935">
        <v>1115</v>
      </c>
      <c r="I25" s="935">
        <v>80</v>
      </c>
      <c r="J25" s="935">
        <v>0</v>
      </c>
      <c r="K25" s="935">
        <v>0</v>
      </c>
      <c r="L25" s="935">
        <v>0</v>
      </c>
      <c r="M25" s="935">
        <v>45</v>
      </c>
    </row>
    <row r="26" spans="1:13" ht="16.5" customHeight="1">
      <c r="A26" s="943" t="s">
        <v>761</v>
      </c>
      <c r="B26" s="934">
        <v>4063</v>
      </c>
      <c r="C26" s="935">
        <v>85</v>
      </c>
      <c r="D26" s="935">
        <v>54</v>
      </c>
      <c r="E26" s="935">
        <v>0</v>
      </c>
      <c r="F26" s="935">
        <v>201</v>
      </c>
      <c r="G26" s="935">
        <v>0</v>
      </c>
      <c r="H26" s="935">
        <v>1113</v>
      </c>
      <c r="I26" s="935">
        <v>634</v>
      </c>
      <c r="J26" s="935">
        <v>0</v>
      </c>
      <c r="K26" s="935">
        <v>0</v>
      </c>
      <c r="L26" s="935">
        <v>0</v>
      </c>
      <c r="M26" s="935">
        <v>0</v>
      </c>
    </row>
    <row r="27" spans="1:13" ht="16.5" customHeight="1">
      <c r="A27" s="943" t="s">
        <v>762</v>
      </c>
      <c r="B27" s="934">
        <v>3974</v>
      </c>
      <c r="C27" s="935">
        <v>94</v>
      </c>
      <c r="D27" s="935">
        <v>0</v>
      </c>
      <c r="E27" s="935">
        <v>0</v>
      </c>
      <c r="F27" s="935">
        <v>164</v>
      </c>
      <c r="G27" s="935">
        <v>0</v>
      </c>
      <c r="H27" s="935">
        <v>1593</v>
      </c>
      <c r="I27" s="935">
        <v>279</v>
      </c>
      <c r="J27" s="935">
        <v>31</v>
      </c>
      <c r="K27" s="935">
        <v>0</v>
      </c>
      <c r="L27" s="935">
        <v>0</v>
      </c>
      <c r="M27" s="935">
        <v>0</v>
      </c>
    </row>
    <row r="28" spans="1:13" ht="16.5" customHeight="1">
      <c r="A28" s="943" t="s">
        <v>763</v>
      </c>
      <c r="B28" s="934">
        <v>8039</v>
      </c>
      <c r="C28" s="935">
        <v>359</v>
      </c>
      <c r="D28" s="935">
        <v>0</v>
      </c>
      <c r="E28" s="935">
        <v>0</v>
      </c>
      <c r="F28" s="935">
        <v>341</v>
      </c>
      <c r="G28" s="935">
        <v>0</v>
      </c>
      <c r="H28" s="935">
        <v>2370</v>
      </c>
      <c r="I28" s="935">
        <v>372</v>
      </c>
      <c r="J28" s="935">
        <v>0</v>
      </c>
      <c r="K28" s="935">
        <v>0</v>
      </c>
      <c r="L28" s="935">
        <v>0</v>
      </c>
      <c r="M28" s="935">
        <v>0</v>
      </c>
    </row>
    <row r="29" spans="1:13" ht="16.5" customHeight="1">
      <c r="A29" s="943" t="s">
        <v>764</v>
      </c>
      <c r="B29" s="934">
        <v>4784</v>
      </c>
      <c r="C29" s="935">
        <v>145</v>
      </c>
      <c r="D29" s="935">
        <v>0</v>
      </c>
      <c r="E29" s="935">
        <v>0</v>
      </c>
      <c r="F29" s="935">
        <v>267</v>
      </c>
      <c r="G29" s="935">
        <v>92</v>
      </c>
      <c r="H29" s="935">
        <v>1312</v>
      </c>
      <c r="I29" s="935">
        <v>471</v>
      </c>
      <c r="J29" s="935">
        <v>0</v>
      </c>
      <c r="K29" s="935">
        <v>98</v>
      </c>
      <c r="L29" s="935">
        <v>0</v>
      </c>
      <c r="M29" s="935">
        <v>0</v>
      </c>
    </row>
    <row r="30" spans="1:13" ht="16.5" customHeight="1">
      <c r="A30" s="943" t="s">
        <v>765</v>
      </c>
      <c r="B30" s="934">
        <v>1934</v>
      </c>
      <c r="C30" s="935">
        <v>0</v>
      </c>
      <c r="D30" s="935">
        <v>0</v>
      </c>
      <c r="E30" s="935">
        <v>0</v>
      </c>
      <c r="F30" s="935">
        <v>227</v>
      </c>
      <c r="G30" s="935">
        <v>0</v>
      </c>
      <c r="H30" s="935">
        <v>713</v>
      </c>
      <c r="I30" s="935">
        <v>262</v>
      </c>
      <c r="J30" s="935">
        <v>0</v>
      </c>
      <c r="K30" s="935">
        <v>0</v>
      </c>
      <c r="L30" s="935">
        <v>0</v>
      </c>
      <c r="M30" s="935">
        <v>0</v>
      </c>
    </row>
    <row r="31" spans="1:13" ht="16.5" customHeight="1">
      <c r="A31" s="943" t="s">
        <v>766</v>
      </c>
      <c r="B31" s="934">
        <v>1653</v>
      </c>
      <c r="C31" s="935">
        <v>125</v>
      </c>
      <c r="D31" s="935">
        <v>0</v>
      </c>
      <c r="E31" s="935">
        <v>0</v>
      </c>
      <c r="F31" s="935">
        <v>94</v>
      </c>
      <c r="G31" s="935">
        <v>0</v>
      </c>
      <c r="H31" s="935">
        <v>300</v>
      </c>
      <c r="I31" s="935">
        <v>163</v>
      </c>
      <c r="J31" s="935">
        <v>0</v>
      </c>
      <c r="K31" s="935">
        <v>0</v>
      </c>
      <c r="L31" s="935">
        <v>0</v>
      </c>
      <c r="M31" s="935">
        <v>0</v>
      </c>
    </row>
    <row r="32" spans="1:13" ht="16.5" customHeight="1">
      <c r="A32" s="943" t="s">
        <v>767</v>
      </c>
      <c r="B32" s="934">
        <v>15908</v>
      </c>
      <c r="C32" s="935">
        <v>262</v>
      </c>
      <c r="D32" s="935">
        <v>48</v>
      </c>
      <c r="E32" s="935">
        <v>0</v>
      </c>
      <c r="F32" s="935">
        <v>990</v>
      </c>
      <c r="G32" s="935">
        <v>0</v>
      </c>
      <c r="H32" s="935">
        <v>4715</v>
      </c>
      <c r="I32" s="935">
        <v>1631</v>
      </c>
      <c r="J32" s="935">
        <v>0</v>
      </c>
      <c r="K32" s="935">
        <v>290</v>
      </c>
      <c r="L32" s="935">
        <v>0</v>
      </c>
      <c r="M32" s="935">
        <v>50</v>
      </c>
    </row>
    <row r="33" spans="1:13" ht="16.5" customHeight="1">
      <c r="A33" s="943" t="s">
        <v>768</v>
      </c>
      <c r="B33" s="934">
        <v>8024</v>
      </c>
      <c r="C33" s="935">
        <v>195</v>
      </c>
      <c r="D33" s="935">
        <v>0</v>
      </c>
      <c r="E33" s="935">
        <v>0</v>
      </c>
      <c r="F33" s="935">
        <v>456</v>
      </c>
      <c r="G33" s="935">
        <v>89</v>
      </c>
      <c r="H33" s="935">
        <v>2331</v>
      </c>
      <c r="I33" s="935">
        <v>944</v>
      </c>
      <c r="J33" s="935">
        <v>0</v>
      </c>
      <c r="K33" s="935">
        <v>150</v>
      </c>
      <c r="L33" s="935">
        <v>0</v>
      </c>
      <c r="M33" s="935">
        <v>0</v>
      </c>
    </row>
    <row r="34" spans="1:13" ht="16.5" customHeight="1">
      <c r="A34" s="943" t="s">
        <v>769</v>
      </c>
      <c r="B34" s="934">
        <v>2826</v>
      </c>
      <c r="C34" s="935">
        <v>129</v>
      </c>
      <c r="D34" s="935">
        <v>0</v>
      </c>
      <c r="E34" s="935">
        <v>40</v>
      </c>
      <c r="F34" s="935">
        <v>111</v>
      </c>
      <c r="G34" s="935">
        <v>111</v>
      </c>
      <c r="H34" s="935">
        <v>965</v>
      </c>
      <c r="I34" s="935">
        <v>326</v>
      </c>
      <c r="J34" s="935">
        <v>0</v>
      </c>
      <c r="K34" s="935">
        <v>50</v>
      </c>
      <c r="L34" s="935">
        <v>0</v>
      </c>
      <c r="M34" s="935">
        <v>0</v>
      </c>
    </row>
    <row r="35" spans="1:13" ht="16.5" customHeight="1">
      <c r="A35" s="943" t="s">
        <v>770</v>
      </c>
      <c r="B35" s="934">
        <v>2099</v>
      </c>
      <c r="C35" s="935">
        <v>44</v>
      </c>
      <c r="D35" s="935">
        <v>0</v>
      </c>
      <c r="E35" s="935">
        <v>0</v>
      </c>
      <c r="F35" s="935">
        <v>188</v>
      </c>
      <c r="G35" s="935">
        <v>0</v>
      </c>
      <c r="H35" s="935">
        <v>815</v>
      </c>
      <c r="I35" s="935">
        <v>0</v>
      </c>
      <c r="J35" s="935">
        <v>0</v>
      </c>
      <c r="K35" s="935">
        <v>0</v>
      </c>
      <c r="L35" s="935">
        <v>0</v>
      </c>
      <c r="M35" s="935">
        <v>0</v>
      </c>
    </row>
    <row r="36" spans="1:13" ht="16.5" customHeight="1">
      <c r="A36" s="943" t="s">
        <v>771</v>
      </c>
      <c r="B36" s="934">
        <v>1931</v>
      </c>
      <c r="C36" s="935">
        <v>0</v>
      </c>
      <c r="D36" s="935">
        <v>0</v>
      </c>
      <c r="E36" s="935">
        <v>0</v>
      </c>
      <c r="F36" s="935">
        <v>156</v>
      </c>
      <c r="G36" s="935">
        <v>0</v>
      </c>
      <c r="H36" s="935">
        <v>735</v>
      </c>
      <c r="I36" s="935">
        <v>332</v>
      </c>
      <c r="J36" s="935">
        <v>60</v>
      </c>
      <c r="K36" s="935">
        <v>0</v>
      </c>
      <c r="L36" s="935">
        <v>0</v>
      </c>
      <c r="M36" s="935">
        <v>0</v>
      </c>
    </row>
    <row r="37" spans="1:13" ht="16.5" customHeight="1">
      <c r="A37" s="943" t="s">
        <v>772</v>
      </c>
      <c r="B37" s="934">
        <v>2298</v>
      </c>
      <c r="C37" s="935">
        <v>45</v>
      </c>
      <c r="D37" s="935">
        <v>0</v>
      </c>
      <c r="E37" s="935">
        <v>0</v>
      </c>
      <c r="F37" s="935">
        <v>68</v>
      </c>
      <c r="G37" s="935">
        <v>0</v>
      </c>
      <c r="H37" s="935">
        <v>954</v>
      </c>
      <c r="I37" s="935">
        <v>214</v>
      </c>
      <c r="J37" s="935">
        <v>0</v>
      </c>
      <c r="K37" s="935">
        <v>0</v>
      </c>
      <c r="L37" s="935">
        <v>0</v>
      </c>
      <c r="M37" s="935">
        <v>26</v>
      </c>
    </row>
    <row r="38" spans="1:13" ht="16.5" customHeight="1">
      <c r="A38" s="943" t="s">
        <v>773</v>
      </c>
      <c r="B38" s="934">
        <v>2851</v>
      </c>
      <c r="C38" s="935">
        <v>0</v>
      </c>
      <c r="D38" s="935">
        <v>0</v>
      </c>
      <c r="E38" s="935">
        <v>0</v>
      </c>
      <c r="F38" s="935">
        <v>166</v>
      </c>
      <c r="G38" s="935">
        <v>0</v>
      </c>
      <c r="H38" s="935">
        <v>1020</v>
      </c>
      <c r="I38" s="935">
        <v>458</v>
      </c>
      <c r="J38" s="935">
        <v>0</v>
      </c>
      <c r="K38" s="935">
        <v>0</v>
      </c>
      <c r="L38" s="935">
        <v>0</v>
      </c>
      <c r="M38" s="935">
        <v>0</v>
      </c>
    </row>
    <row r="39" spans="1:13" ht="16.5" customHeight="1">
      <c r="A39" s="943" t="s">
        <v>774</v>
      </c>
      <c r="B39" s="934">
        <v>6059</v>
      </c>
      <c r="C39" s="935">
        <v>0</v>
      </c>
      <c r="D39" s="935">
        <v>0</v>
      </c>
      <c r="E39" s="935">
        <v>0</v>
      </c>
      <c r="F39" s="935">
        <v>221</v>
      </c>
      <c r="G39" s="935">
        <v>0</v>
      </c>
      <c r="H39" s="935">
        <v>1622</v>
      </c>
      <c r="I39" s="935">
        <v>795</v>
      </c>
      <c r="J39" s="935">
        <v>0</v>
      </c>
      <c r="K39" s="935">
        <v>0</v>
      </c>
      <c r="L39" s="935">
        <v>0</v>
      </c>
      <c r="M39" s="935">
        <v>0</v>
      </c>
    </row>
    <row r="40" spans="1:13" ht="16.5" customHeight="1">
      <c r="A40" s="943" t="s">
        <v>775</v>
      </c>
      <c r="B40" s="934">
        <v>6049</v>
      </c>
      <c r="C40" s="935">
        <v>129</v>
      </c>
      <c r="D40" s="935">
        <v>164</v>
      </c>
      <c r="E40" s="935">
        <v>0</v>
      </c>
      <c r="F40" s="935">
        <v>144</v>
      </c>
      <c r="G40" s="935">
        <v>0</v>
      </c>
      <c r="H40" s="935">
        <v>1575</v>
      </c>
      <c r="I40" s="935">
        <v>895</v>
      </c>
      <c r="J40" s="935">
        <v>0</v>
      </c>
      <c r="K40" s="935">
        <v>0</v>
      </c>
      <c r="L40" s="935">
        <v>0</v>
      </c>
      <c r="M40" s="935">
        <v>0</v>
      </c>
    </row>
    <row r="41" spans="1:13" ht="16.5" customHeight="1">
      <c r="A41" s="943" t="s">
        <v>776</v>
      </c>
      <c r="B41" s="934">
        <v>3874</v>
      </c>
      <c r="C41" s="935">
        <v>0</v>
      </c>
      <c r="D41" s="935">
        <v>0</v>
      </c>
      <c r="E41" s="935">
        <v>60</v>
      </c>
      <c r="F41" s="935">
        <v>197</v>
      </c>
      <c r="G41" s="935">
        <v>108</v>
      </c>
      <c r="H41" s="935">
        <v>1404</v>
      </c>
      <c r="I41" s="935">
        <v>56</v>
      </c>
      <c r="J41" s="935">
        <v>0</v>
      </c>
      <c r="K41" s="935">
        <v>0</v>
      </c>
      <c r="L41" s="935">
        <v>0</v>
      </c>
      <c r="M41" s="935">
        <v>0</v>
      </c>
    </row>
    <row r="42" spans="1:13" ht="16.5" customHeight="1">
      <c r="A42" s="943" t="s">
        <v>777</v>
      </c>
      <c r="B42" s="934">
        <v>3382</v>
      </c>
      <c r="C42" s="935">
        <v>0</v>
      </c>
      <c r="D42" s="935">
        <v>0</v>
      </c>
      <c r="E42" s="935">
        <v>0</v>
      </c>
      <c r="F42" s="935">
        <v>194</v>
      </c>
      <c r="G42" s="935">
        <v>0</v>
      </c>
      <c r="H42" s="935">
        <v>1400</v>
      </c>
      <c r="I42" s="935">
        <v>216</v>
      </c>
      <c r="J42" s="935">
        <v>0</v>
      </c>
      <c r="K42" s="935">
        <v>60</v>
      </c>
      <c r="L42" s="935">
        <v>0</v>
      </c>
      <c r="M42" s="935">
        <v>22</v>
      </c>
    </row>
    <row r="43" spans="1:13" ht="16.5" customHeight="1">
      <c r="A43" s="943" t="s">
        <v>778</v>
      </c>
      <c r="B43" s="934">
        <v>4886</v>
      </c>
      <c r="C43" s="935">
        <v>39</v>
      </c>
      <c r="D43" s="935">
        <v>0</v>
      </c>
      <c r="E43" s="935">
        <v>0</v>
      </c>
      <c r="F43" s="935">
        <v>228</v>
      </c>
      <c r="G43" s="935">
        <v>0</v>
      </c>
      <c r="H43" s="935">
        <v>1602</v>
      </c>
      <c r="I43" s="935">
        <v>591</v>
      </c>
      <c r="J43" s="935">
        <v>0</v>
      </c>
      <c r="K43" s="935">
        <v>191</v>
      </c>
      <c r="L43" s="935">
        <v>0</v>
      </c>
      <c r="M43" s="935">
        <v>0</v>
      </c>
    </row>
    <row r="44" spans="1:13" ht="16.5" customHeight="1">
      <c r="A44" s="943" t="s">
        <v>779</v>
      </c>
      <c r="B44" s="934">
        <v>3676</v>
      </c>
      <c r="C44" s="935">
        <v>48</v>
      </c>
      <c r="D44" s="935">
        <v>0</v>
      </c>
      <c r="E44" s="935">
        <v>0</v>
      </c>
      <c r="F44" s="935">
        <v>284</v>
      </c>
      <c r="G44" s="935">
        <v>0</v>
      </c>
      <c r="H44" s="935">
        <v>1154</v>
      </c>
      <c r="I44" s="935">
        <v>383</v>
      </c>
      <c r="J44" s="935">
        <v>0</v>
      </c>
      <c r="K44" s="935">
        <v>115</v>
      </c>
      <c r="L44" s="935">
        <v>0</v>
      </c>
      <c r="M44" s="935">
        <v>14</v>
      </c>
    </row>
    <row r="45" spans="1:13" ht="16.5" customHeight="1">
      <c r="A45" s="943" t="s">
        <v>780</v>
      </c>
      <c r="B45" s="934">
        <v>13199</v>
      </c>
      <c r="C45" s="935">
        <v>378</v>
      </c>
      <c r="D45" s="935">
        <v>0</v>
      </c>
      <c r="E45" s="935">
        <v>0</v>
      </c>
      <c r="F45" s="935">
        <v>452</v>
      </c>
      <c r="G45" s="935">
        <v>157</v>
      </c>
      <c r="H45" s="935">
        <v>3175</v>
      </c>
      <c r="I45" s="935">
        <v>1585</v>
      </c>
      <c r="J45" s="935">
        <v>50</v>
      </c>
      <c r="K45" s="935">
        <v>58</v>
      </c>
      <c r="L45" s="935">
        <v>0</v>
      </c>
      <c r="M45" s="935">
        <v>0</v>
      </c>
    </row>
    <row r="46" spans="1:13" ht="16.5" customHeight="1">
      <c r="A46" s="943" t="s">
        <v>781</v>
      </c>
      <c r="B46" s="934">
        <v>4267</v>
      </c>
      <c r="C46" s="935">
        <v>60</v>
      </c>
      <c r="D46" s="935">
        <v>0</v>
      </c>
      <c r="E46" s="935">
        <v>0</v>
      </c>
      <c r="F46" s="935">
        <v>183</v>
      </c>
      <c r="G46" s="935">
        <v>0</v>
      </c>
      <c r="H46" s="935">
        <v>808</v>
      </c>
      <c r="I46" s="935">
        <v>444</v>
      </c>
      <c r="J46" s="935">
        <v>0</v>
      </c>
      <c r="K46" s="935">
        <v>0</v>
      </c>
      <c r="L46" s="935">
        <v>0</v>
      </c>
      <c r="M46" s="935">
        <v>50</v>
      </c>
    </row>
    <row r="47" spans="1:13" ht="16.5" customHeight="1">
      <c r="A47" s="943" t="s">
        <v>782</v>
      </c>
      <c r="B47" s="934">
        <v>7882</v>
      </c>
      <c r="C47" s="935">
        <v>45</v>
      </c>
      <c r="D47" s="935">
        <v>0</v>
      </c>
      <c r="E47" s="935">
        <v>0</v>
      </c>
      <c r="F47" s="935">
        <v>328</v>
      </c>
      <c r="G47" s="935">
        <v>0</v>
      </c>
      <c r="H47" s="935">
        <v>3153</v>
      </c>
      <c r="I47" s="935">
        <v>532</v>
      </c>
      <c r="J47" s="935">
        <v>60</v>
      </c>
      <c r="K47" s="935">
        <v>96</v>
      </c>
      <c r="L47" s="935">
        <v>0</v>
      </c>
      <c r="M47" s="935">
        <v>30</v>
      </c>
    </row>
    <row r="48" spans="1:13" ht="16.5" customHeight="1">
      <c r="A48" s="943" t="s">
        <v>783</v>
      </c>
      <c r="B48" s="934">
        <v>5692</v>
      </c>
      <c r="C48" s="935">
        <v>44</v>
      </c>
      <c r="D48" s="935">
        <v>0</v>
      </c>
      <c r="E48" s="935">
        <v>0</v>
      </c>
      <c r="F48" s="935">
        <v>294</v>
      </c>
      <c r="G48" s="935">
        <v>0</v>
      </c>
      <c r="H48" s="935">
        <v>1687</v>
      </c>
      <c r="I48" s="935">
        <v>746</v>
      </c>
      <c r="J48" s="935">
        <v>60</v>
      </c>
      <c r="K48" s="935">
        <v>0</v>
      </c>
      <c r="L48" s="935">
        <v>0</v>
      </c>
      <c r="M48" s="935">
        <v>0</v>
      </c>
    </row>
    <row r="49" spans="1:13" ht="16.5" customHeight="1">
      <c r="A49" s="943" t="s">
        <v>784</v>
      </c>
      <c r="B49" s="934">
        <v>5247</v>
      </c>
      <c r="C49" s="935">
        <v>0</v>
      </c>
      <c r="D49" s="935">
        <v>0</v>
      </c>
      <c r="E49" s="935">
        <v>0</v>
      </c>
      <c r="F49" s="935">
        <v>110</v>
      </c>
      <c r="G49" s="935">
        <v>120</v>
      </c>
      <c r="H49" s="935">
        <v>1834</v>
      </c>
      <c r="I49" s="935">
        <v>872</v>
      </c>
      <c r="J49" s="935">
        <v>0</v>
      </c>
      <c r="K49" s="935">
        <v>165</v>
      </c>
      <c r="L49" s="935">
        <v>0</v>
      </c>
      <c r="M49" s="935">
        <v>0</v>
      </c>
    </row>
    <row r="50" spans="1:13" ht="16.5" customHeight="1">
      <c r="A50" s="943" t="s">
        <v>785</v>
      </c>
      <c r="B50" s="934">
        <v>5844</v>
      </c>
      <c r="C50" s="935">
        <v>48</v>
      </c>
      <c r="D50" s="935">
        <v>0</v>
      </c>
      <c r="E50" s="935">
        <v>42</v>
      </c>
      <c r="F50" s="935">
        <v>176</v>
      </c>
      <c r="G50" s="935">
        <v>46</v>
      </c>
      <c r="H50" s="935">
        <v>1740</v>
      </c>
      <c r="I50" s="935">
        <v>575</v>
      </c>
      <c r="J50" s="935">
        <v>0</v>
      </c>
      <c r="K50" s="935">
        <v>118</v>
      </c>
      <c r="L50" s="935">
        <v>0</v>
      </c>
      <c r="M50" s="935">
        <v>0</v>
      </c>
    </row>
    <row r="51" spans="1:13" ht="16.5" customHeight="1">
      <c r="A51" s="943" t="s">
        <v>786</v>
      </c>
      <c r="B51" s="934">
        <v>9661</v>
      </c>
      <c r="C51" s="935">
        <v>48</v>
      </c>
      <c r="D51" s="935">
        <v>0</v>
      </c>
      <c r="E51" s="935">
        <v>0</v>
      </c>
      <c r="F51" s="935">
        <v>279</v>
      </c>
      <c r="G51" s="935">
        <v>0</v>
      </c>
      <c r="H51" s="935">
        <v>2231</v>
      </c>
      <c r="I51" s="935">
        <v>1379</v>
      </c>
      <c r="J51" s="935">
        <v>0</v>
      </c>
      <c r="K51" s="935">
        <v>104</v>
      </c>
      <c r="L51" s="935">
        <v>0</v>
      </c>
      <c r="M51" s="935">
        <v>0</v>
      </c>
    </row>
    <row r="52" spans="1:13" ht="16.5" customHeight="1">
      <c r="A52" s="943" t="s">
        <v>787</v>
      </c>
      <c r="B52" s="934">
        <v>5412</v>
      </c>
      <c r="C52" s="935">
        <v>146</v>
      </c>
      <c r="D52" s="935">
        <v>0</v>
      </c>
      <c r="E52" s="935">
        <v>0</v>
      </c>
      <c r="F52" s="935">
        <v>517</v>
      </c>
      <c r="G52" s="935">
        <v>0</v>
      </c>
      <c r="H52" s="935">
        <v>2057</v>
      </c>
      <c r="I52" s="935">
        <v>680</v>
      </c>
      <c r="J52" s="935">
        <v>0</v>
      </c>
      <c r="K52" s="935">
        <v>276</v>
      </c>
      <c r="L52" s="935">
        <v>0</v>
      </c>
      <c r="M52" s="935">
        <v>0</v>
      </c>
    </row>
    <row r="53" spans="1:13" ht="16.5" customHeight="1">
      <c r="A53" s="943" t="s">
        <v>788</v>
      </c>
      <c r="B53" s="934">
        <v>7119</v>
      </c>
      <c r="C53" s="935">
        <v>212</v>
      </c>
      <c r="D53" s="935">
        <v>0</v>
      </c>
      <c r="E53" s="935">
        <v>86</v>
      </c>
      <c r="F53" s="935">
        <v>316</v>
      </c>
      <c r="G53" s="935">
        <v>542</v>
      </c>
      <c r="H53" s="935">
        <v>2848</v>
      </c>
      <c r="I53" s="935">
        <v>799</v>
      </c>
      <c r="J53" s="935">
        <v>0</v>
      </c>
      <c r="K53" s="935">
        <v>406</v>
      </c>
      <c r="L53" s="935">
        <v>0</v>
      </c>
      <c r="M53" s="935">
        <v>0</v>
      </c>
    </row>
    <row r="54" spans="1:13" ht="16.5" customHeight="1">
      <c r="A54" s="943" t="s">
        <v>789</v>
      </c>
      <c r="B54" s="934">
        <v>2664</v>
      </c>
      <c r="C54" s="935">
        <v>0</v>
      </c>
      <c r="D54" s="935">
        <v>0</v>
      </c>
      <c r="E54" s="935">
        <v>0</v>
      </c>
      <c r="F54" s="935">
        <v>168</v>
      </c>
      <c r="G54" s="935">
        <v>0</v>
      </c>
      <c r="H54" s="935">
        <v>891</v>
      </c>
      <c r="I54" s="935">
        <v>247</v>
      </c>
      <c r="J54" s="935">
        <v>186</v>
      </c>
      <c r="K54" s="935">
        <v>0</v>
      </c>
      <c r="L54" s="935">
        <v>0</v>
      </c>
      <c r="M54" s="935">
        <v>48</v>
      </c>
    </row>
    <row r="55" spans="1:13" ht="16.5" customHeight="1">
      <c r="A55" s="943" t="s">
        <v>790</v>
      </c>
      <c r="B55" s="934">
        <v>1191</v>
      </c>
      <c r="C55" s="935">
        <v>48</v>
      </c>
      <c r="D55" s="935">
        <v>0</v>
      </c>
      <c r="E55" s="935">
        <v>0</v>
      </c>
      <c r="F55" s="935">
        <v>158</v>
      </c>
      <c r="G55" s="935">
        <v>0</v>
      </c>
      <c r="H55" s="935">
        <v>91</v>
      </c>
      <c r="I55" s="935">
        <v>0</v>
      </c>
      <c r="J55" s="935">
        <v>0</v>
      </c>
      <c r="K55" s="935">
        <v>0</v>
      </c>
      <c r="L55" s="935">
        <v>0</v>
      </c>
      <c r="M55" s="935">
        <v>0</v>
      </c>
    </row>
    <row r="56" spans="1:13" ht="16.5" customHeight="1">
      <c r="A56" s="943" t="s">
        <v>791</v>
      </c>
      <c r="B56" s="934">
        <v>1444</v>
      </c>
      <c r="C56" s="935">
        <v>90</v>
      </c>
      <c r="D56" s="935">
        <v>0</v>
      </c>
      <c r="E56" s="935">
        <v>0</v>
      </c>
      <c r="F56" s="935">
        <v>87</v>
      </c>
      <c r="G56" s="935">
        <v>0</v>
      </c>
      <c r="H56" s="935">
        <v>405</v>
      </c>
      <c r="I56" s="935">
        <v>105</v>
      </c>
      <c r="J56" s="935">
        <v>0</v>
      </c>
      <c r="K56" s="935">
        <v>0</v>
      </c>
      <c r="L56" s="935">
        <v>0</v>
      </c>
      <c r="M56" s="935">
        <v>32</v>
      </c>
    </row>
    <row r="57" spans="1:13" ht="16.5" customHeight="1">
      <c r="A57" s="943" t="s">
        <v>792</v>
      </c>
      <c r="B57" s="934">
        <v>4229</v>
      </c>
      <c r="C57" s="935">
        <v>46</v>
      </c>
      <c r="D57" s="935">
        <v>42</v>
      </c>
      <c r="E57" s="935">
        <v>150</v>
      </c>
      <c r="F57" s="935">
        <v>195</v>
      </c>
      <c r="G57" s="935">
        <v>0</v>
      </c>
      <c r="H57" s="935">
        <v>811</v>
      </c>
      <c r="I57" s="935">
        <v>445</v>
      </c>
      <c r="J57" s="935">
        <v>50</v>
      </c>
      <c r="K57" s="935">
        <v>146</v>
      </c>
      <c r="L57" s="935">
        <v>0</v>
      </c>
      <c r="M57" s="935">
        <v>40</v>
      </c>
    </row>
    <row r="58" spans="1:13" ht="16.5" customHeight="1">
      <c r="A58" s="943" t="s">
        <v>793</v>
      </c>
      <c r="B58" s="934">
        <v>1458</v>
      </c>
      <c r="C58" s="935">
        <v>0</v>
      </c>
      <c r="D58" s="935">
        <v>0</v>
      </c>
      <c r="E58" s="935">
        <v>0</v>
      </c>
      <c r="F58" s="935">
        <v>180</v>
      </c>
      <c r="G58" s="935">
        <v>0</v>
      </c>
      <c r="H58" s="935">
        <v>555</v>
      </c>
      <c r="I58" s="935">
        <v>44</v>
      </c>
      <c r="J58" s="935">
        <v>0</v>
      </c>
      <c r="K58" s="935">
        <v>0</v>
      </c>
      <c r="L58" s="935">
        <v>0</v>
      </c>
      <c r="M58" s="935">
        <v>44</v>
      </c>
    </row>
    <row r="59" spans="1:13" ht="16.5" customHeight="1">
      <c r="A59" s="943" t="s">
        <v>794</v>
      </c>
      <c r="B59" s="934">
        <v>1125</v>
      </c>
      <c r="C59" s="935">
        <v>50</v>
      </c>
      <c r="D59" s="935">
        <v>0</v>
      </c>
      <c r="E59" s="935">
        <v>0</v>
      </c>
      <c r="F59" s="935">
        <v>100</v>
      </c>
      <c r="G59" s="935">
        <v>0</v>
      </c>
      <c r="H59" s="935">
        <v>274</v>
      </c>
      <c r="I59" s="935">
        <v>145</v>
      </c>
      <c r="J59" s="935">
        <v>258</v>
      </c>
      <c r="K59" s="935">
        <v>0</v>
      </c>
      <c r="L59" s="935">
        <v>0</v>
      </c>
      <c r="M59" s="935">
        <v>0</v>
      </c>
    </row>
    <row r="60" spans="1:13" ht="16.5" customHeight="1">
      <c r="A60" s="943" t="s">
        <v>820</v>
      </c>
      <c r="B60" s="934">
        <v>2574</v>
      </c>
      <c r="C60" s="935">
        <v>0</v>
      </c>
      <c r="D60" s="935">
        <v>0</v>
      </c>
      <c r="E60" s="935">
        <v>0</v>
      </c>
      <c r="F60" s="935">
        <v>128</v>
      </c>
      <c r="G60" s="935">
        <v>0</v>
      </c>
      <c r="H60" s="935">
        <v>1200</v>
      </c>
      <c r="I60" s="935">
        <v>100</v>
      </c>
      <c r="J60" s="935">
        <v>0</v>
      </c>
      <c r="K60" s="935">
        <v>0</v>
      </c>
      <c r="L60" s="935">
        <v>0</v>
      </c>
      <c r="M60" s="935">
        <v>0</v>
      </c>
    </row>
    <row r="61" spans="1:13" ht="16.5" customHeight="1">
      <c r="A61" s="943" t="s">
        <v>811</v>
      </c>
      <c r="B61" s="934">
        <v>924</v>
      </c>
      <c r="C61" s="935">
        <v>128</v>
      </c>
      <c r="D61" s="935">
        <v>0</v>
      </c>
      <c r="E61" s="935">
        <v>0</v>
      </c>
      <c r="F61" s="935">
        <v>60</v>
      </c>
      <c r="G61" s="935">
        <v>0</v>
      </c>
      <c r="H61" s="935">
        <v>569</v>
      </c>
      <c r="I61" s="935">
        <v>0</v>
      </c>
      <c r="J61" s="935">
        <v>0</v>
      </c>
      <c r="K61" s="935">
        <v>0</v>
      </c>
      <c r="L61" s="935">
        <v>0</v>
      </c>
      <c r="M61" s="935">
        <v>36</v>
      </c>
    </row>
    <row r="62" spans="1:13" ht="16.5" customHeight="1">
      <c r="A62" s="943" t="s">
        <v>797</v>
      </c>
      <c r="B62" s="934">
        <v>1809</v>
      </c>
      <c r="C62" s="935">
        <v>44</v>
      </c>
      <c r="D62" s="935">
        <v>0</v>
      </c>
      <c r="E62" s="935">
        <v>0</v>
      </c>
      <c r="F62" s="935">
        <v>48</v>
      </c>
      <c r="G62" s="935">
        <v>0</v>
      </c>
      <c r="H62" s="935">
        <v>472</v>
      </c>
      <c r="I62" s="935">
        <v>407</v>
      </c>
      <c r="J62" s="935">
        <v>150</v>
      </c>
      <c r="K62" s="935">
        <v>0</v>
      </c>
      <c r="L62" s="935">
        <v>0</v>
      </c>
      <c r="M62" s="935">
        <v>50</v>
      </c>
    </row>
    <row r="63" spans="1:13" ht="16.5" customHeight="1">
      <c r="A63" s="943" t="s">
        <v>798</v>
      </c>
      <c r="B63" s="934">
        <v>4496</v>
      </c>
      <c r="C63" s="935">
        <v>109</v>
      </c>
      <c r="D63" s="935">
        <v>104</v>
      </c>
      <c r="E63" s="935">
        <v>0</v>
      </c>
      <c r="F63" s="935">
        <v>240</v>
      </c>
      <c r="G63" s="935">
        <v>0</v>
      </c>
      <c r="H63" s="935">
        <v>1803</v>
      </c>
      <c r="I63" s="935">
        <v>46</v>
      </c>
      <c r="J63" s="935">
        <v>0</v>
      </c>
      <c r="K63" s="935">
        <v>0</v>
      </c>
      <c r="L63" s="935">
        <v>0</v>
      </c>
      <c r="M63" s="935">
        <v>14</v>
      </c>
    </row>
    <row r="64" spans="1:13" ht="16.5" customHeight="1">
      <c r="A64" s="943" t="s">
        <v>799</v>
      </c>
      <c r="B64" s="934">
        <v>3783</v>
      </c>
      <c r="C64" s="935">
        <v>0</v>
      </c>
      <c r="D64" s="935">
        <v>0</v>
      </c>
      <c r="E64" s="935">
        <v>0</v>
      </c>
      <c r="F64" s="935">
        <v>260</v>
      </c>
      <c r="G64" s="935">
        <v>0</v>
      </c>
      <c r="H64" s="935">
        <v>791</v>
      </c>
      <c r="I64" s="935">
        <v>120</v>
      </c>
      <c r="J64" s="935">
        <v>0</v>
      </c>
      <c r="K64" s="935">
        <v>0</v>
      </c>
      <c r="L64" s="935">
        <v>0</v>
      </c>
      <c r="M64" s="935">
        <v>0</v>
      </c>
    </row>
    <row r="65" spans="1:13" ht="16.5" customHeight="1">
      <c r="A65" s="943" t="s">
        <v>800</v>
      </c>
      <c r="B65" s="934">
        <v>231</v>
      </c>
      <c r="C65" s="935">
        <v>50</v>
      </c>
      <c r="D65" s="935">
        <v>0</v>
      </c>
      <c r="E65" s="935">
        <v>67</v>
      </c>
      <c r="F65" s="935">
        <v>0</v>
      </c>
      <c r="G65" s="935">
        <v>0</v>
      </c>
      <c r="H65" s="935">
        <v>0</v>
      </c>
      <c r="I65" s="935">
        <v>0</v>
      </c>
      <c r="J65" s="935">
        <v>0</v>
      </c>
      <c r="K65" s="935">
        <v>0</v>
      </c>
      <c r="L65" s="935">
        <v>0</v>
      </c>
      <c r="M65" s="935">
        <v>22</v>
      </c>
    </row>
    <row r="66" spans="1:13" ht="16.5" customHeight="1">
      <c r="A66" s="943" t="s">
        <v>801</v>
      </c>
      <c r="B66" s="934">
        <v>2882</v>
      </c>
      <c r="C66" s="935">
        <v>270</v>
      </c>
      <c r="D66" s="935">
        <v>0</v>
      </c>
      <c r="E66" s="935">
        <v>0</v>
      </c>
      <c r="F66" s="935">
        <v>111</v>
      </c>
      <c r="G66" s="935">
        <v>48</v>
      </c>
      <c r="H66" s="935">
        <v>404</v>
      </c>
      <c r="I66" s="935">
        <v>240</v>
      </c>
      <c r="J66" s="935">
        <v>0</v>
      </c>
      <c r="K66" s="935">
        <v>0</v>
      </c>
      <c r="L66" s="935">
        <v>0</v>
      </c>
      <c r="M66" s="935">
        <v>25</v>
      </c>
    </row>
    <row r="67" spans="1:13" ht="16.5" customHeight="1">
      <c r="A67" s="943" t="s">
        <v>802</v>
      </c>
      <c r="B67" s="934">
        <v>3653</v>
      </c>
      <c r="C67" s="935">
        <v>114</v>
      </c>
      <c r="D67" s="935">
        <v>0</v>
      </c>
      <c r="E67" s="935">
        <v>0</v>
      </c>
      <c r="F67" s="935">
        <v>213</v>
      </c>
      <c r="G67" s="935">
        <v>0</v>
      </c>
      <c r="H67" s="935">
        <v>929</v>
      </c>
      <c r="I67" s="935">
        <v>160</v>
      </c>
      <c r="J67" s="935">
        <v>0</v>
      </c>
      <c r="K67" s="935">
        <v>0</v>
      </c>
      <c r="L67" s="935">
        <v>0</v>
      </c>
      <c r="M67" s="935">
        <v>106</v>
      </c>
    </row>
    <row r="68" spans="1:13" ht="16.5" customHeight="1">
      <c r="A68" s="943" t="s">
        <v>841</v>
      </c>
      <c r="B68" s="934">
        <v>2736</v>
      </c>
      <c r="C68" s="935">
        <v>53</v>
      </c>
      <c r="D68" s="935">
        <v>0</v>
      </c>
      <c r="E68" s="935">
        <v>0</v>
      </c>
      <c r="F68" s="935">
        <v>251</v>
      </c>
      <c r="G68" s="935">
        <v>0</v>
      </c>
      <c r="H68" s="935">
        <v>870</v>
      </c>
      <c r="I68" s="935">
        <v>394</v>
      </c>
      <c r="J68" s="935">
        <v>0</v>
      </c>
      <c r="K68" s="935">
        <v>0</v>
      </c>
      <c r="L68" s="935">
        <v>0</v>
      </c>
      <c r="M68" s="935">
        <v>16</v>
      </c>
    </row>
    <row r="69" spans="1:13" ht="16.5" customHeight="1">
      <c r="A69" s="943" t="s">
        <v>804</v>
      </c>
      <c r="B69" s="934">
        <v>2916</v>
      </c>
      <c r="C69" s="935">
        <v>148</v>
      </c>
      <c r="D69" s="935">
        <v>0</v>
      </c>
      <c r="E69" s="935">
        <v>0</v>
      </c>
      <c r="F69" s="935">
        <v>45</v>
      </c>
      <c r="G69" s="935">
        <v>0</v>
      </c>
      <c r="H69" s="935">
        <v>1107</v>
      </c>
      <c r="I69" s="935">
        <v>434</v>
      </c>
      <c r="J69" s="935">
        <v>0</v>
      </c>
      <c r="K69" s="935">
        <v>0</v>
      </c>
      <c r="L69" s="935">
        <v>0</v>
      </c>
      <c r="M69" s="935">
        <v>18</v>
      </c>
    </row>
    <row r="70" spans="1:13" ht="16.5" customHeight="1">
      <c r="A70" s="943" t="s">
        <v>805</v>
      </c>
      <c r="B70" s="934">
        <v>4190</v>
      </c>
      <c r="C70" s="935">
        <v>48</v>
      </c>
      <c r="D70" s="935">
        <v>0</v>
      </c>
      <c r="E70" s="935">
        <v>43</v>
      </c>
      <c r="F70" s="935">
        <v>161</v>
      </c>
      <c r="G70" s="935">
        <v>118</v>
      </c>
      <c r="H70" s="935">
        <v>930</v>
      </c>
      <c r="I70" s="935">
        <v>717</v>
      </c>
      <c r="J70" s="935">
        <v>0</v>
      </c>
      <c r="K70" s="935">
        <v>0</v>
      </c>
      <c r="L70" s="935">
        <v>0</v>
      </c>
      <c r="M70" s="935">
        <v>0</v>
      </c>
    </row>
    <row r="71" spans="1:13" ht="16.5" customHeight="1">
      <c r="A71" s="944" t="s">
        <v>806</v>
      </c>
      <c r="B71" s="934">
        <v>3945</v>
      </c>
      <c r="C71" s="935">
        <v>144</v>
      </c>
      <c r="D71" s="935">
        <v>0</v>
      </c>
      <c r="E71" s="935">
        <v>0</v>
      </c>
      <c r="F71" s="935">
        <v>265</v>
      </c>
      <c r="G71" s="935">
        <v>0</v>
      </c>
      <c r="H71" s="935">
        <v>1236</v>
      </c>
      <c r="I71" s="935">
        <v>60</v>
      </c>
      <c r="J71" s="935">
        <v>0</v>
      </c>
      <c r="K71" s="935">
        <v>0</v>
      </c>
      <c r="L71" s="935">
        <v>0</v>
      </c>
      <c r="M71" s="935">
        <v>0</v>
      </c>
    </row>
    <row r="72" spans="1:13" ht="16.5" customHeight="1">
      <c r="A72" s="939" t="s">
        <v>807</v>
      </c>
      <c r="B72" s="934">
        <v>3251</v>
      </c>
      <c r="C72" s="935">
        <v>80</v>
      </c>
      <c r="D72" s="935">
        <v>0</v>
      </c>
      <c r="E72" s="935">
        <v>0</v>
      </c>
      <c r="F72" s="935">
        <v>132</v>
      </c>
      <c r="G72" s="935">
        <v>0</v>
      </c>
      <c r="H72" s="935">
        <v>620</v>
      </c>
      <c r="I72" s="935">
        <v>214</v>
      </c>
      <c r="J72" s="935">
        <v>0</v>
      </c>
      <c r="K72" s="935">
        <v>0</v>
      </c>
      <c r="L72" s="935">
        <v>0</v>
      </c>
      <c r="M72" s="935">
        <v>27</v>
      </c>
    </row>
    <row r="73" spans="1:13" ht="16.5" customHeight="1">
      <c r="A73" s="940" t="s">
        <v>21</v>
      </c>
      <c r="B73" s="934">
        <v>330694</v>
      </c>
      <c r="C73" s="935">
        <v>7247</v>
      </c>
      <c r="D73" s="935">
        <v>558</v>
      </c>
      <c r="E73" s="935">
        <v>650</v>
      </c>
      <c r="F73" s="935">
        <v>14705</v>
      </c>
      <c r="G73" s="935">
        <v>2856</v>
      </c>
      <c r="H73" s="935">
        <v>97681</v>
      </c>
      <c r="I73" s="935">
        <v>32637</v>
      </c>
      <c r="J73" s="935">
        <v>1608</v>
      </c>
      <c r="K73" s="935">
        <v>4076</v>
      </c>
      <c r="L73" s="935">
        <v>0</v>
      </c>
      <c r="M73" s="935">
        <v>1161</v>
      </c>
    </row>
    <row r="74" spans="1:13" ht="6" customHeight="1"/>
    <row r="75" spans="1:13" ht="13.5" customHeight="1">
      <c r="A75" s="941"/>
    </row>
  </sheetData>
  <mergeCells count="13">
    <mergeCell ref="F4:F5"/>
    <mergeCell ref="A4:A5"/>
    <mergeCell ref="B4:B5"/>
    <mergeCell ref="C4:C5"/>
    <mergeCell ref="D4:D5"/>
    <mergeCell ref="E4:E5"/>
    <mergeCell ref="M4:M5"/>
    <mergeCell ref="G4:G5"/>
    <mergeCell ref="H4:H5"/>
    <mergeCell ref="I4:I5"/>
    <mergeCell ref="J4:J5"/>
    <mergeCell ref="K4:K5"/>
    <mergeCell ref="L4:L5"/>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31" customWidth="1"/>
    <col min="2" max="2" width="7.6640625" style="931" customWidth="1"/>
    <col min="3" max="4" width="7.44140625" style="931" customWidth="1"/>
    <col min="5" max="5" width="9.44140625" style="931" customWidth="1"/>
    <col min="6" max="13" width="7.44140625" style="931" customWidth="1"/>
    <col min="14" max="16384" width="9" style="931"/>
  </cols>
  <sheetData>
    <row r="1" spans="1:13" ht="18" customHeight="1">
      <c r="A1" s="930" t="s">
        <v>41</v>
      </c>
    </row>
    <row r="2" spans="1:13" ht="18" customHeight="1">
      <c r="A2" s="932" t="s">
        <v>1671</v>
      </c>
    </row>
    <row r="3" spans="1:13" ht="11.25" customHeight="1"/>
    <row r="4" spans="1:13" ht="18" customHeight="1">
      <c r="A4" s="2003"/>
      <c r="B4" s="2001"/>
      <c r="C4" s="1999"/>
      <c r="D4" s="1999"/>
      <c r="E4" s="1996"/>
      <c r="F4" s="1996"/>
      <c r="G4" s="1996"/>
      <c r="H4" s="1996" t="s">
        <v>844</v>
      </c>
      <c r="I4" s="1996"/>
      <c r="J4" s="1996"/>
      <c r="K4" s="1996"/>
      <c r="L4" s="1996"/>
      <c r="M4" s="1996" t="s">
        <v>845</v>
      </c>
    </row>
    <row r="5" spans="1:13" ht="94.5" customHeight="1">
      <c r="A5" s="2003"/>
      <c r="B5" s="2002"/>
      <c r="C5" s="1998"/>
      <c r="D5" s="1998"/>
      <c r="E5" s="1997"/>
      <c r="F5" s="1998"/>
      <c r="G5" s="1997"/>
      <c r="H5" s="1997"/>
      <c r="I5" s="1997"/>
      <c r="J5" s="1997"/>
      <c r="K5" s="1997"/>
      <c r="L5" s="1997"/>
      <c r="M5" s="1997"/>
    </row>
    <row r="6" spans="1:13" ht="16.5" customHeight="1">
      <c r="A6" s="942" t="s">
        <v>741</v>
      </c>
      <c r="B6" s="935">
        <v>0</v>
      </c>
      <c r="C6" s="936">
        <v>0</v>
      </c>
      <c r="D6" s="936">
        <v>467</v>
      </c>
      <c r="E6" s="935">
        <v>6897</v>
      </c>
      <c r="F6" s="935">
        <v>434</v>
      </c>
      <c r="G6" s="935">
        <v>406</v>
      </c>
      <c r="H6" s="935">
        <v>0</v>
      </c>
      <c r="I6" s="935">
        <v>0</v>
      </c>
      <c r="J6" s="935">
        <v>0</v>
      </c>
      <c r="K6" s="935">
        <v>0</v>
      </c>
      <c r="L6" s="935">
        <v>31</v>
      </c>
      <c r="M6" s="935">
        <v>222</v>
      </c>
    </row>
    <row r="7" spans="1:13" ht="16.5" customHeight="1">
      <c r="A7" s="943" t="s">
        <v>742</v>
      </c>
      <c r="B7" s="935">
        <v>0</v>
      </c>
      <c r="C7" s="936">
        <v>60</v>
      </c>
      <c r="D7" s="936">
        <v>44</v>
      </c>
      <c r="E7" s="935">
        <v>1657</v>
      </c>
      <c r="F7" s="935">
        <v>513</v>
      </c>
      <c r="G7" s="935">
        <v>0</v>
      </c>
      <c r="H7" s="935">
        <v>0</v>
      </c>
      <c r="I7" s="935">
        <v>0</v>
      </c>
      <c r="J7" s="935">
        <v>0</v>
      </c>
      <c r="K7" s="935">
        <v>41</v>
      </c>
      <c r="L7" s="935">
        <v>0</v>
      </c>
      <c r="M7" s="935">
        <v>294</v>
      </c>
    </row>
    <row r="8" spans="1:13" ht="16.5" customHeight="1">
      <c r="A8" s="943" t="s">
        <v>743</v>
      </c>
      <c r="B8" s="935">
        <v>36</v>
      </c>
      <c r="C8" s="936">
        <v>0</v>
      </c>
      <c r="D8" s="936">
        <v>120</v>
      </c>
      <c r="E8" s="935">
        <v>2567</v>
      </c>
      <c r="F8" s="935">
        <v>854</v>
      </c>
      <c r="G8" s="935">
        <v>0</v>
      </c>
      <c r="H8" s="935">
        <v>0</v>
      </c>
      <c r="I8" s="935">
        <v>0</v>
      </c>
      <c r="J8" s="935">
        <v>78</v>
      </c>
      <c r="K8" s="935">
        <v>0</v>
      </c>
      <c r="L8" s="935">
        <v>0</v>
      </c>
      <c r="M8" s="935">
        <v>90</v>
      </c>
    </row>
    <row r="9" spans="1:13" ht="16.5" customHeight="1">
      <c r="A9" s="943" t="s">
        <v>744</v>
      </c>
      <c r="B9" s="935">
        <v>0</v>
      </c>
      <c r="C9" s="936">
        <v>0</v>
      </c>
      <c r="D9" s="936">
        <v>41</v>
      </c>
      <c r="E9" s="935">
        <v>1707</v>
      </c>
      <c r="F9" s="935">
        <v>171</v>
      </c>
      <c r="G9" s="935">
        <v>0</v>
      </c>
      <c r="H9" s="935">
        <v>0</v>
      </c>
      <c r="I9" s="935">
        <v>0</v>
      </c>
      <c r="J9" s="935">
        <v>0</v>
      </c>
      <c r="K9" s="935">
        <v>0</v>
      </c>
      <c r="L9" s="935">
        <v>0</v>
      </c>
      <c r="M9" s="935">
        <v>54</v>
      </c>
    </row>
    <row r="10" spans="1:13" ht="16.5" customHeight="1">
      <c r="A10" s="943" t="s">
        <v>745</v>
      </c>
      <c r="B10" s="935">
        <v>0</v>
      </c>
      <c r="C10" s="936">
        <v>0</v>
      </c>
      <c r="D10" s="936">
        <v>60</v>
      </c>
      <c r="E10" s="935">
        <v>1351</v>
      </c>
      <c r="F10" s="935">
        <v>367</v>
      </c>
      <c r="G10" s="935">
        <v>60</v>
      </c>
      <c r="H10" s="935">
        <v>117</v>
      </c>
      <c r="I10" s="935">
        <v>0</v>
      </c>
      <c r="J10" s="935">
        <v>0</v>
      </c>
      <c r="K10" s="935">
        <v>36</v>
      </c>
      <c r="L10" s="935">
        <v>0</v>
      </c>
      <c r="M10" s="935">
        <v>0</v>
      </c>
    </row>
    <row r="11" spans="1:13" ht="16.5" customHeight="1">
      <c r="A11" s="943" t="s">
        <v>746</v>
      </c>
      <c r="B11" s="935">
        <v>0</v>
      </c>
      <c r="C11" s="936">
        <v>20</v>
      </c>
      <c r="D11" s="936">
        <v>136</v>
      </c>
      <c r="E11" s="935">
        <v>1539</v>
      </c>
      <c r="F11" s="935">
        <v>120</v>
      </c>
      <c r="G11" s="935">
        <v>0</v>
      </c>
      <c r="H11" s="935">
        <v>0</v>
      </c>
      <c r="I11" s="935">
        <v>0</v>
      </c>
      <c r="J11" s="935">
        <v>0</v>
      </c>
      <c r="K11" s="935">
        <v>36</v>
      </c>
      <c r="L11" s="935">
        <v>0</v>
      </c>
      <c r="M11" s="935">
        <v>144</v>
      </c>
    </row>
    <row r="12" spans="1:13" ht="16.5" customHeight="1">
      <c r="A12" s="943" t="s">
        <v>747</v>
      </c>
      <c r="B12" s="935">
        <v>0</v>
      </c>
      <c r="C12" s="936">
        <v>0</v>
      </c>
      <c r="D12" s="936">
        <v>50</v>
      </c>
      <c r="E12" s="935">
        <v>3216</v>
      </c>
      <c r="F12" s="935">
        <v>0</v>
      </c>
      <c r="G12" s="935">
        <v>0</v>
      </c>
      <c r="H12" s="935">
        <v>42</v>
      </c>
      <c r="I12" s="935">
        <v>0</v>
      </c>
      <c r="J12" s="935">
        <v>49</v>
      </c>
      <c r="K12" s="935">
        <v>0</v>
      </c>
      <c r="L12" s="935">
        <v>53</v>
      </c>
      <c r="M12" s="935">
        <v>434</v>
      </c>
    </row>
    <row r="13" spans="1:13" ht="16.5" customHeight="1">
      <c r="A13" s="943" t="s">
        <v>748</v>
      </c>
      <c r="B13" s="935">
        <v>18</v>
      </c>
      <c r="C13" s="936">
        <v>0</v>
      </c>
      <c r="D13" s="936">
        <v>1142</v>
      </c>
      <c r="E13" s="935">
        <v>1417</v>
      </c>
      <c r="F13" s="935">
        <v>188</v>
      </c>
      <c r="G13" s="935">
        <v>0</v>
      </c>
      <c r="H13" s="935">
        <v>1068</v>
      </c>
      <c r="I13" s="935">
        <v>0</v>
      </c>
      <c r="J13" s="935">
        <v>41</v>
      </c>
      <c r="K13" s="935">
        <v>0</v>
      </c>
      <c r="L13" s="935">
        <v>0</v>
      </c>
      <c r="M13" s="935">
        <v>381</v>
      </c>
    </row>
    <row r="14" spans="1:13" ht="16.5" customHeight="1">
      <c r="A14" s="943" t="s">
        <v>749</v>
      </c>
      <c r="B14" s="935">
        <v>18</v>
      </c>
      <c r="C14" s="936">
        <v>40</v>
      </c>
      <c r="D14" s="936">
        <v>101</v>
      </c>
      <c r="E14" s="935">
        <v>1816</v>
      </c>
      <c r="F14" s="935">
        <v>120</v>
      </c>
      <c r="G14" s="935">
        <v>0</v>
      </c>
      <c r="H14" s="935">
        <v>0</v>
      </c>
      <c r="I14" s="935">
        <v>0</v>
      </c>
      <c r="J14" s="935">
        <v>0</v>
      </c>
      <c r="K14" s="935">
        <v>0</v>
      </c>
      <c r="L14" s="935">
        <v>42</v>
      </c>
      <c r="M14" s="935">
        <v>0</v>
      </c>
    </row>
    <row r="15" spans="1:13" ht="16.5" customHeight="1">
      <c r="A15" s="943" t="s">
        <v>750</v>
      </c>
      <c r="B15" s="935">
        <v>17</v>
      </c>
      <c r="C15" s="936">
        <v>0</v>
      </c>
      <c r="D15" s="936">
        <v>0</v>
      </c>
      <c r="E15" s="935">
        <v>1989</v>
      </c>
      <c r="F15" s="935">
        <v>0</v>
      </c>
      <c r="G15" s="935">
        <v>0</v>
      </c>
      <c r="H15" s="935">
        <v>0</v>
      </c>
      <c r="I15" s="935">
        <v>0</v>
      </c>
      <c r="J15" s="935">
        <v>0</v>
      </c>
      <c r="K15" s="935">
        <v>40</v>
      </c>
      <c r="L15" s="935">
        <v>0</v>
      </c>
      <c r="M15" s="935">
        <v>0</v>
      </c>
    </row>
    <row r="16" spans="1:13" ht="16.5" customHeight="1">
      <c r="A16" s="943" t="s">
        <v>751</v>
      </c>
      <c r="B16" s="935">
        <v>33</v>
      </c>
      <c r="C16" s="936">
        <v>0</v>
      </c>
      <c r="D16" s="936">
        <v>160</v>
      </c>
      <c r="E16" s="935">
        <v>3840</v>
      </c>
      <c r="F16" s="935">
        <v>120</v>
      </c>
      <c r="G16" s="935">
        <v>0</v>
      </c>
      <c r="H16" s="935">
        <v>191</v>
      </c>
      <c r="I16" s="935">
        <v>0</v>
      </c>
      <c r="J16" s="935">
        <v>0</v>
      </c>
      <c r="K16" s="935">
        <v>0</v>
      </c>
      <c r="L16" s="935">
        <v>80</v>
      </c>
      <c r="M16" s="935">
        <v>360</v>
      </c>
    </row>
    <row r="17" spans="1:13" ht="16.5" customHeight="1">
      <c r="A17" s="943" t="s">
        <v>752</v>
      </c>
      <c r="B17" s="935">
        <v>0</v>
      </c>
      <c r="C17" s="936">
        <v>0</v>
      </c>
      <c r="D17" s="936">
        <v>110</v>
      </c>
      <c r="E17" s="935">
        <v>2994</v>
      </c>
      <c r="F17" s="935">
        <v>290</v>
      </c>
      <c r="G17" s="935">
        <v>0</v>
      </c>
      <c r="H17" s="935">
        <v>233</v>
      </c>
      <c r="I17" s="935">
        <v>0</v>
      </c>
      <c r="J17" s="935">
        <v>0</v>
      </c>
      <c r="K17" s="935">
        <v>0</v>
      </c>
      <c r="L17" s="935">
        <v>0</v>
      </c>
      <c r="M17" s="935">
        <v>249</v>
      </c>
    </row>
    <row r="18" spans="1:13" ht="16.5" customHeight="1">
      <c r="A18" s="943" t="s">
        <v>753</v>
      </c>
      <c r="B18" s="935">
        <v>102</v>
      </c>
      <c r="C18" s="936">
        <v>241</v>
      </c>
      <c r="D18" s="936">
        <v>1007</v>
      </c>
      <c r="E18" s="935">
        <v>10451</v>
      </c>
      <c r="F18" s="935">
        <v>881</v>
      </c>
      <c r="G18" s="935">
        <v>67</v>
      </c>
      <c r="H18" s="935">
        <v>210</v>
      </c>
      <c r="I18" s="935">
        <v>110</v>
      </c>
      <c r="J18" s="935">
        <v>92</v>
      </c>
      <c r="K18" s="935">
        <v>148</v>
      </c>
      <c r="L18" s="935">
        <v>70</v>
      </c>
      <c r="M18" s="935">
        <v>641</v>
      </c>
    </row>
    <row r="19" spans="1:13" ht="16.5" customHeight="1">
      <c r="A19" s="943" t="s">
        <v>754</v>
      </c>
      <c r="B19" s="935">
        <v>52</v>
      </c>
      <c r="C19" s="936">
        <v>0</v>
      </c>
      <c r="D19" s="936">
        <v>194</v>
      </c>
      <c r="E19" s="935">
        <v>1650</v>
      </c>
      <c r="F19" s="935">
        <v>0</v>
      </c>
      <c r="G19" s="935">
        <v>0</v>
      </c>
      <c r="H19" s="935">
        <v>0</v>
      </c>
      <c r="I19" s="935">
        <v>0</v>
      </c>
      <c r="J19" s="935">
        <v>0</v>
      </c>
      <c r="K19" s="935">
        <v>0</v>
      </c>
      <c r="L19" s="935">
        <v>0</v>
      </c>
      <c r="M19" s="935">
        <v>82</v>
      </c>
    </row>
    <row r="20" spans="1:13" ht="16.5" customHeight="1">
      <c r="A20" s="943" t="s">
        <v>755</v>
      </c>
      <c r="B20" s="935">
        <v>34</v>
      </c>
      <c r="C20" s="936">
        <v>45</v>
      </c>
      <c r="D20" s="936">
        <v>100</v>
      </c>
      <c r="E20" s="935">
        <v>1289</v>
      </c>
      <c r="F20" s="935">
        <v>120</v>
      </c>
      <c r="G20" s="935">
        <v>0</v>
      </c>
      <c r="H20" s="935">
        <v>0</v>
      </c>
      <c r="I20" s="935">
        <v>0</v>
      </c>
      <c r="J20" s="935">
        <v>0</v>
      </c>
      <c r="K20" s="935">
        <v>0</v>
      </c>
      <c r="L20" s="935">
        <v>0</v>
      </c>
      <c r="M20" s="935">
        <v>213</v>
      </c>
    </row>
    <row r="21" spans="1:13" ht="16.5" customHeight="1">
      <c r="A21" s="943" t="s">
        <v>756</v>
      </c>
      <c r="B21" s="935">
        <v>34</v>
      </c>
      <c r="C21" s="936">
        <v>50</v>
      </c>
      <c r="D21" s="936">
        <v>104</v>
      </c>
      <c r="E21" s="935">
        <v>1192</v>
      </c>
      <c r="F21" s="935">
        <v>62</v>
      </c>
      <c r="G21" s="935">
        <v>0</v>
      </c>
      <c r="H21" s="935">
        <v>0</v>
      </c>
      <c r="I21" s="935">
        <v>0</v>
      </c>
      <c r="J21" s="935">
        <v>0</v>
      </c>
      <c r="K21" s="935">
        <v>43</v>
      </c>
      <c r="L21" s="935">
        <v>0</v>
      </c>
      <c r="M21" s="935">
        <v>0</v>
      </c>
    </row>
    <row r="22" spans="1:13" ht="16.5" customHeight="1">
      <c r="A22" s="943" t="s">
        <v>757</v>
      </c>
      <c r="B22" s="935">
        <v>0</v>
      </c>
      <c r="C22" s="936">
        <v>48</v>
      </c>
      <c r="D22" s="936">
        <v>407</v>
      </c>
      <c r="E22" s="935">
        <v>831</v>
      </c>
      <c r="F22" s="935">
        <v>0</v>
      </c>
      <c r="G22" s="935">
        <v>0</v>
      </c>
      <c r="H22" s="935">
        <v>0</v>
      </c>
      <c r="I22" s="935">
        <v>0</v>
      </c>
      <c r="J22" s="935">
        <v>0</v>
      </c>
      <c r="K22" s="935">
        <v>0</v>
      </c>
      <c r="L22" s="935">
        <v>0</v>
      </c>
      <c r="M22" s="935">
        <v>0</v>
      </c>
    </row>
    <row r="23" spans="1:13" ht="16.5" customHeight="1">
      <c r="A23" s="943" t="s">
        <v>758</v>
      </c>
      <c r="B23" s="935">
        <v>0</v>
      </c>
      <c r="C23" s="936">
        <v>0</v>
      </c>
      <c r="D23" s="936">
        <v>41</v>
      </c>
      <c r="E23" s="935">
        <v>829</v>
      </c>
      <c r="F23" s="935">
        <v>0</v>
      </c>
      <c r="G23" s="935">
        <v>0</v>
      </c>
      <c r="H23" s="935">
        <v>180</v>
      </c>
      <c r="I23" s="935">
        <v>0</v>
      </c>
      <c r="J23" s="935">
        <v>0</v>
      </c>
      <c r="K23" s="935">
        <v>0</v>
      </c>
      <c r="L23" s="935">
        <v>0</v>
      </c>
      <c r="M23" s="935">
        <v>40</v>
      </c>
    </row>
    <row r="24" spans="1:13" ht="16.5" customHeight="1">
      <c r="A24" s="943" t="s">
        <v>759</v>
      </c>
      <c r="B24" s="935">
        <v>6</v>
      </c>
      <c r="C24" s="936">
        <v>0</v>
      </c>
      <c r="D24" s="936">
        <v>0</v>
      </c>
      <c r="E24" s="935">
        <v>940</v>
      </c>
      <c r="F24" s="935">
        <v>0</v>
      </c>
      <c r="G24" s="935">
        <v>0</v>
      </c>
      <c r="H24" s="935">
        <v>0</v>
      </c>
      <c r="I24" s="935">
        <v>0</v>
      </c>
      <c r="J24" s="935">
        <v>0</v>
      </c>
      <c r="K24" s="935">
        <v>40</v>
      </c>
      <c r="L24" s="935">
        <v>0</v>
      </c>
      <c r="M24" s="935">
        <v>37</v>
      </c>
    </row>
    <row r="25" spans="1:13" ht="16.5" customHeight="1">
      <c r="A25" s="943" t="s">
        <v>760</v>
      </c>
      <c r="B25" s="935">
        <v>23</v>
      </c>
      <c r="C25" s="936">
        <v>45</v>
      </c>
      <c r="D25" s="936">
        <v>150</v>
      </c>
      <c r="E25" s="935">
        <v>2029</v>
      </c>
      <c r="F25" s="935">
        <v>573</v>
      </c>
      <c r="G25" s="935">
        <v>96</v>
      </c>
      <c r="H25" s="935">
        <v>0</v>
      </c>
      <c r="I25" s="935">
        <v>0</v>
      </c>
      <c r="J25" s="935">
        <v>0</v>
      </c>
      <c r="K25" s="935">
        <v>40</v>
      </c>
      <c r="L25" s="935">
        <v>0</v>
      </c>
      <c r="M25" s="935">
        <v>211</v>
      </c>
    </row>
    <row r="26" spans="1:13" ht="16.5" customHeight="1">
      <c r="A26" s="943" t="s">
        <v>761</v>
      </c>
      <c r="B26" s="935">
        <v>0</v>
      </c>
      <c r="C26" s="936">
        <v>46</v>
      </c>
      <c r="D26" s="936">
        <v>50</v>
      </c>
      <c r="E26" s="935">
        <v>1431</v>
      </c>
      <c r="F26" s="935">
        <v>194</v>
      </c>
      <c r="G26" s="935">
        <v>0</v>
      </c>
      <c r="H26" s="935">
        <v>218</v>
      </c>
      <c r="I26" s="935">
        <v>0</v>
      </c>
      <c r="J26" s="935">
        <v>0</v>
      </c>
      <c r="K26" s="935">
        <v>37</v>
      </c>
      <c r="L26" s="935">
        <v>0</v>
      </c>
      <c r="M26" s="935">
        <v>0</v>
      </c>
    </row>
    <row r="27" spans="1:13" ht="16.5" customHeight="1">
      <c r="A27" s="943" t="s">
        <v>762</v>
      </c>
      <c r="B27" s="935">
        <v>0</v>
      </c>
      <c r="C27" s="936">
        <v>0</v>
      </c>
      <c r="D27" s="936">
        <v>102</v>
      </c>
      <c r="E27" s="935">
        <v>958</v>
      </c>
      <c r="F27" s="935">
        <v>267</v>
      </c>
      <c r="G27" s="935">
        <v>302</v>
      </c>
      <c r="H27" s="935">
        <v>0</v>
      </c>
      <c r="I27" s="935">
        <v>0</v>
      </c>
      <c r="J27" s="935">
        <v>0</v>
      </c>
      <c r="K27" s="935">
        <v>0</v>
      </c>
      <c r="L27" s="935">
        <v>133</v>
      </c>
      <c r="M27" s="935">
        <v>51</v>
      </c>
    </row>
    <row r="28" spans="1:13" ht="16.5" customHeight="1">
      <c r="A28" s="943" t="s">
        <v>763</v>
      </c>
      <c r="B28" s="935">
        <v>0</v>
      </c>
      <c r="C28" s="936">
        <v>76</v>
      </c>
      <c r="D28" s="936">
        <v>106</v>
      </c>
      <c r="E28" s="935">
        <v>3801</v>
      </c>
      <c r="F28" s="935">
        <v>330</v>
      </c>
      <c r="G28" s="935">
        <v>140</v>
      </c>
      <c r="H28" s="935">
        <v>0</v>
      </c>
      <c r="I28" s="935">
        <v>47</v>
      </c>
      <c r="J28" s="935">
        <v>51</v>
      </c>
      <c r="K28" s="935">
        <v>0</v>
      </c>
      <c r="L28" s="935">
        <v>0</v>
      </c>
      <c r="M28" s="935">
        <v>46</v>
      </c>
    </row>
    <row r="29" spans="1:13" ht="16.5" customHeight="1">
      <c r="A29" s="943" t="s">
        <v>764</v>
      </c>
      <c r="B29" s="935">
        <v>18</v>
      </c>
      <c r="C29" s="936">
        <v>0</v>
      </c>
      <c r="D29" s="936">
        <v>0</v>
      </c>
      <c r="E29" s="935">
        <v>1699</v>
      </c>
      <c r="F29" s="935">
        <v>498</v>
      </c>
      <c r="G29" s="935">
        <v>0</v>
      </c>
      <c r="H29" s="935">
        <v>0</v>
      </c>
      <c r="I29" s="935">
        <v>0</v>
      </c>
      <c r="J29" s="935">
        <v>0</v>
      </c>
      <c r="K29" s="935">
        <v>0</v>
      </c>
      <c r="L29" s="935">
        <v>30</v>
      </c>
      <c r="M29" s="935">
        <v>154</v>
      </c>
    </row>
    <row r="30" spans="1:13" ht="16.5" customHeight="1">
      <c r="A30" s="943" t="s">
        <v>765</v>
      </c>
      <c r="B30" s="935">
        <v>23</v>
      </c>
      <c r="C30" s="936">
        <v>0</v>
      </c>
      <c r="D30" s="936">
        <v>90</v>
      </c>
      <c r="E30" s="935">
        <v>574</v>
      </c>
      <c r="F30" s="935">
        <v>0</v>
      </c>
      <c r="G30" s="935">
        <v>0</v>
      </c>
      <c r="H30" s="935">
        <v>0</v>
      </c>
      <c r="I30" s="935">
        <v>0</v>
      </c>
      <c r="J30" s="935">
        <v>45</v>
      </c>
      <c r="K30" s="935">
        <v>0</v>
      </c>
      <c r="L30" s="935">
        <v>0</v>
      </c>
      <c r="M30" s="935">
        <v>0</v>
      </c>
    </row>
    <row r="31" spans="1:13" ht="16.5" customHeight="1">
      <c r="A31" s="943" t="s">
        <v>766</v>
      </c>
      <c r="B31" s="935">
        <v>0</v>
      </c>
      <c r="C31" s="936">
        <v>0</v>
      </c>
      <c r="D31" s="936">
        <v>150</v>
      </c>
      <c r="E31" s="935">
        <v>675</v>
      </c>
      <c r="F31" s="935">
        <v>0</v>
      </c>
      <c r="G31" s="935">
        <v>0</v>
      </c>
      <c r="H31" s="935">
        <v>146</v>
      </c>
      <c r="I31" s="935">
        <v>0</v>
      </c>
      <c r="J31" s="935">
        <v>0</v>
      </c>
      <c r="K31" s="935">
        <v>0</v>
      </c>
      <c r="L31" s="935">
        <v>0</v>
      </c>
      <c r="M31" s="935">
        <v>0</v>
      </c>
    </row>
    <row r="32" spans="1:13" ht="16.5" customHeight="1">
      <c r="A32" s="943" t="s">
        <v>767</v>
      </c>
      <c r="B32" s="935">
        <v>33</v>
      </c>
      <c r="C32" s="936">
        <v>0</v>
      </c>
      <c r="D32" s="936">
        <v>39</v>
      </c>
      <c r="E32" s="935">
        <v>7482</v>
      </c>
      <c r="F32" s="935">
        <v>60</v>
      </c>
      <c r="G32" s="935">
        <v>0</v>
      </c>
      <c r="H32" s="935">
        <v>0</v>
      </c>
      <c r="I32" s="935">
        <v>0</v>
      </c>
      <c r="J32" s="935">
        <v>60</v>
      </c>
      <c r="K32" s="935">
        <v>52</v>
      </c>
      <c r="L32" s="935">
        <v>113</v>
      </c>
      <c r="M32" s="935">
        <v>83</v>
      </c>
    </row>
    <row r="33" spans="1:13" ht="16.5" customHeight="1">
      <c r="A33" s="943" t="s">
        <v>768</v>
      </c>
      <c r="B33" s="935">
        <v>0</v>
      </c>
      <c r="C33" s="936">
        <v>0</v>
      </c>
      <c r="D33" s="936">
        <v>55</v>
      </c>
      <c r="E33" s="935">
        <v>3662</v>
      </c>
      <c r="F33" s="935">
        <v>0</v>
      </c>
      <c r="G33" s="935">
        <v>0</v>
      </c>
      <c r="H33" s="935">
        <v>0</v>
      </c>
      <c r="I33" s="935">
        <v>0</v>
      </c>
      <c r="J33" s="935">
        <v>0</v>
      </c>
      <c r="K33" s="935">
        <v>44</v>
      </c>
      <c r="L33" s="935">
        <v>0</v>
      </c>
      <c r="M33" s="935">
        <v>98</v>
      </c>
    </row>
    <row r="34" spans="1:13" ht="16.5" customHeight="1">
      <c r="A34" s="943" t="s">
        <v>769</v>
      </c>
      <c r="B34" s="935">
        <v>35</v>
      </c>
      <c r="C34" s="936">
        <v>0</v>
      </c>
      <c r="D34" s="936">
        <v>86</v>
      </c>
      <c r="E34" s="935">
        <v>973</v>
      </c>
      <c r="F34" s="935">
        <v>0</v>
      </c>
      <c r="G34" s="935">
        <v>0</v>
      </c>
      <c r="H34" s="935">
        <v>0</v>
      </c>
      <c r="I34" s="935">
        <v>0</v>
      </c>
      <c r="J34" s="935">
        <v>0</v>
      </c>
      <c r="K34" s="935">
        <v>0</v>
      </c>
      <c r="L34" s="935">
        <v>0</v>
      </c>
      <c r="M34" s="935">
        <v>0</v>
      </c>
    </row>
    <row r="35" spans="1:13" ht="16.5" customHeight="1">
      <c r="A35" s="943" t="s">
        <v>770</v>
      </c>
      <c r="B35" s="935">
        <v>0</v>
      </c>
      <c r="C35" s="936">
        <v>0</v>
      </c>
      <c r="D35" s="936">
        <v>100</v>
      </c>
      <c r="E35" s="935">
        <v>858</v>
      </c>
      <c r="F35" s="935">
        <v>0</v>
      </c>
      <c r="G35" s="935">
        <v>0</v>
      </c>
      <c r="H35" s="935">
        <v>0</v>
      </c>
      <c r="I35" s="935">
        <v>0</v>
      </c>
      <c r="J35" s="935">
        <v>0</v>
      </c>
      <c r="K35" s="935">
        <v>40</v>
      </c>
      <c r="L35" s="935">
        <v>0</v>
      </c>
      <c r="M35" s="935">
        <v>54</v>
      </c>
    </row>
    <row r="36" spans="1:13" ht="16.5" customHeight="1">
      <c r="A36" s="943" t="s">
        <v>771</v>
      </c>
      <c r="B36" s="935">
        <v>17</v>
      </c>
      <c r="C36" s="936">
        <v>0</v>
      </c>
      <c r="D36" s="936">
        <v>0</v>
      </c>
      <c r="E36" s="935">
        <v>447</v>
      </c>
      <c r="F36" s="935">
        <v>70</v>
      </c>
      <c r="G36" s="935">
        <v>0</v>
      </c>
      <c r="H36" s="935">
        <v>0</v>
      </c>
      <c r="I36" s="935">
        <v>0</v>
      </c>
      <c r="J36" s="935">
        <v>0</v>
      </c>
      <c r="K36" s="935">
        <v>0</v>
      </c>
      <c r="L36" s="935">
        <v>0</v>
      </c>
      <c r="M36" s="935">
        <v>114</v>
      </c>
    </row>
    <row r="37" spans="1:13" ht="16.5" customHeight="1">
      <c r="A37" s="943" t="s">
        <v>772</v>
      </c>
      <c r="B37" s="935">
        <v>0</v>
      </c>
      <c r="C37" s="936">
        <v>0</v>
      </c>
      <c r="D37" s="936">
        <v>157</v>
      </c>
      <c r="E37" s="935">
        <v>804</v>
      </c>
      <c r="F37" s="935">
        <v>0</v>
      </c>
      <c r="G37" s="935">
        <v>0</v>
      </c>
      <c r="H37" s="935">
        <v>0</v>
      </c>
      <c r="I37" s="935">
        <v>0</v>
      </c>
      <c r="J37" s="935">
        <v>0</v>
      </c>
      <c r="K37" s="935">
        <v>30</v>
      </c>
      <c r="L37" s="935">
        <v>0</v>
      </c>
      <c r="M37" s="935">
        <v>0</v>
      </c>
    </row>
    <row r="38" spans="1:13" ht="16.5" customHeight="1">
      <c r="A38" s="943" t="s">
        <v>773</v>
      </c>
      <c r="B38" s="935">
        <v>0</v>
      </c>
      <c r="C38" s="936">
        <v>0</v>
      </c>
      <c r="D38" s="936">
        <v>0</v>
      </c>
      <c r="E38" s="935">
        <v>1069</v>
      </c>
      <c r="F38" s="935">
        <v>0</v>
      </c>
      <c r="G38" s="935">
        <v>0</v>
      </c>
      <c r="H38" s="935">
        <v>0</v>
      </c>
      <c r="I38" s="935">
        <v>0</v>
      </c>
      <c r="J38" s="935">
        <v>28</v>
      </c>
      <c r="K38" s="935">
        <v>0</v>
      </c>
      <c r="L38" s="935">
        <v>0</v>
      </c>
      <c r="M38" s="935">
        <v>110</v>
      </c>
    </row>
    <row r="39" spans="1:13" ht="16.5" customHeight="1">
      <c r="A39" s="943" t="s">
        <v>774</v>
      </c>
      <c r="B39" s="935">
        <v>33</v>
      </c>
      <c r="C39" s="936">
        <v>50</v>
      </c>
      <c r="D39" s="936">
        <v>100</v>
      </c>
      <c r="E39" s="935">
        <v>3008</v>
      </c>
      <c r="F39" s="935">
        <v>60</v>
      </c>
      <c r="G39" s="935">
        <v>120</v>
      </c>
      <c r="H39" s="935">
        <v>0</v>
      </c>
      <c r="I39" s="935">
        <v>0</v>
      </c>
      <c r="J39" s="935">
        <v>0</v>
      </c>
      <c r="K39" s="935">
        <v>0</v>
      </c>
      <c r="L39" s="935">
        <v>0</v>
      </c>
      <c r="M39" s="935">
        <v>50</v>
      </c>
    </row>
    <row r="40" spans="1:13" ht="16.5" customHeight="1">
      <c r="A40" s="943" t="s">
        <v>775</v>
      </c>
      <c r="B40" s="935">
        <v>8</v>
      </c>
      <c r="C40" s="936">
        <v>0</v>
      </c>
      <c r="D40" s="936">
        <v>91</v>
      </c>
      <c r="E40" s="935">
        <v>2447</v>
      </c>
      <c r="F40" s="935">
        <v>0</v>
      </c>
      <c r="G40" s="935">
        <v>395</v>
      </c>
      <c r="H40" s="935">
        <v>0</v>
      </c>
      <c r="I40" s="935">
        <v>0</v>
      </c>
      <c r="J40" s="935">
        <v>0</v>
      </c>
      <c r="K40" s="935">
        <v>0</v>
      </c>
      <c r="L40" s="935">
        <v>111</v>
      </c>
      <c r="M40" s="935">
        <v>90</v>
      </c>
    </row>
    <row r="41" spans="1:13" ht="16.5" customHeight="1">
      <c r="A41" s="943" t="s">
        <v>776</v>
      </c>
      <c r="B41" s="935">
        <v>0</v>
      </c>
      <c r="C41" s="936">
        <v>0</v>
      </c>
      <c r="D41" s="936">
        <v>298</v>
      </c>
      <c r="E41" s="935">
        <v>856</v>
      </c>
      <c r="F41" s="935">
        <v>850</v>
      </c>
      <c r="G41" s="935">
        <v>0</v>
      </c>
      <c r="H41" s="935">
        <v>0</v>
      </c>
      <c r="I41" s="935">
        <v>0</v>
      </c>
      <c r="J41" s="935">
        <v>0</v>
      </c>
      <c r="K41" s="935">
        <v>45</v>
      </c>
      <c r="L41" s="935">
        <v>0</v>
      </c>
      <c r="M41" s="935">
        <v>0</v>
      </c>
    </row>
    <row r="42" spans="1:13" ht="16.5" customHeight="1">
      <c r="A42" s="943" t="s">
        <v>777</v>
      </c>
      <c r="B42" s="935">
        <v>0</v>
      </c>
      <c r="C42" s="936">
        <v>51</v>
      </c>
      <c r="D42" s="936">
        <v>70</v>
      </c>
      <c r="E42" s="935">
        <v>822</v>
      </c>
      <c r="F42" s="935">
        <v>438</v>
      </c>
      <c r="G42" s="935">
        <v>7</v>
      </c>
      <c r="H42" s="935">
        <v>0</v>
      </c>
      <c r="I42" s="935">
        <v>0</v>
      </c>
      <c r="J42" s="935">
        <v>0</v>
      </c>
      <c r="K42" s="935">
        <v>0</v>
      </c>
      <c r="L42" s="935">
        <v>26</v>
      </c>
      <c r="M42" s="935">
        <v>76</v>
      </c>
    </row>
    <row r="43" spans="1:13" ht="16.5" customHeight="1">
      <c r="A43" s="943" t="s">
        <v>778</v>
      </c>
      <c r="B43" s="935">
        <v>0</v>
      </c>
      <c r="C43" s="936">
        <v>0</v>
      </c>
      <c r="D43" s="936">
        <v>45</v>
      </c>
      <c r="E43" s="935">
        <v>2150</v>
      </c>
      <c r="F43" s="935">
        <v>0</v>
      </c>
      <c r="G43" s="935">
        <v>0</v>
      </c>
      <c r="H43" s="935">
        <v>0</v>
      </c>
      <c r="I43" s="935">
        <v>0</v>
      </c>
      <c r="J43" s="935">
        <v>0</v>
      </c>
      <c r="K43" s="935">
        <v>0</v>
      </c>
      <c r="L43" s="935">
        <v>40</v>
      </c>
      <c r="M43" s="935">
        <v>0</v>
      </c>
    </row>
    <row r="44" spans="1:13" ht="16.5" customHeight="1">
      <c r="A44" s="943" t="s">
        <v>779</v>
      </c>
      <c r="B44" s="935">
        <v>0</v>
      </c>
      <c r="C44" s="936">
        <v>0</v>
      </c>
      <c r="D44" s="936">
        <v>131</v>
      </c>
      <c r="E44" s="935">
        <v>1226</v>
      </c>
      <c r="F44" s="935">
        <v>150</v>
      </c>
      <c r="G44" s="935">
        <v>0</v>
      </c>
      <c r="H44" s="935">
        <v>0</v>
      </c>
      <c r="I44" s="935">
        <v>0</v>
      </c>
      <c r="J44" s="935">
        <v>0</v>
      </c>
      <c r="K44" s="935">
        <v>35</v>
      </c>
      <c r="L44" s="935">
        <v>0</v>
      </c>
      <c r="M44" s="935">
        <v>136</v>
      </c>
    </row>
    <row r="45" spans="1:13" ht="16.5" customHeight="1">
      <c r="A45" s="943" t="s">
        <v>780</v>
      </c>
      <c r="B45" s="935">
        <v>0</v>
      </c>
      <c r="C45" s="936">
        <v>30</v>
      </c>
      <c r="D45" s="936">
        <v>797</v>
      </c>
      <c r="E45" s="935">
        <v>6023</v>
      </c>
      <c r="F45" s="935">
        <v>202</v>
      </c>
      <c r="G45" s="935">
        <v>147</v>
      </c>
      <c r="H45" s="935">
        <v>0</v>
      </c>
      <c r="I45" s="935">
        <v>0</v>
      </c>
      <c r="J45" s="935">
        <v>0</v>
      </c>
      <c r="K45" s="935">
        <v>0</v>
      </c>
      <c r="L45" s="935">
        <v>116</v>
      </c>
      <c r="M45" s="935">
        <v>29</v>
      </c>
    </row>
    <row r="46" spans="1:13" ht="16.5" customHeight="1">
      <c r="A46" s="943" t="s">
        <v>781</v>
      </c>
      <c r="B46" s="935">
        <v>34</v>
      </c>
      <c r="C46" s="936">
        <v>220</v>
      </c>
      <c r="D46" s="936">
        <v>0</v>
      </c>
      <c r="E46" s="935">
        <v>2385</v>
      </c>
      <c r="F46" s="935">
        <v>0</v>
      </c>
      <c r="G46" s="935">
        <v>0</v>
      </c>
      <c r="H46" s="935">
        <v>0</v>
      </c>
      <c r="I46" s="935">
        <v>0</v>
      </c>
      <c r="J46" s="935">
        <v>0</v>
      </c>
      <c r="K46" s="935">
        <v>0</v>
      </c>
      <c r="L46" s="935">
        <v>24</v>
      </c>
      <c r="M46" s="935">
        <v>59</v>
      </c>
    </row>
    <row r="47" spans="1:13" ht="16.5" customHeight="1">
      <c r="A47" s="943" t="s">
        <v>782</v>
      </c>
      <c r="B47" s="935">
        <v>17</v>
      </c>
      <c r="C47" s="936">
        <v>33</v>
      </c>
      <c r="D47" s="936">
        <v>27</v>
      </c>
      <c r="E47" s="935">
        <v>3421</v>
      </c>
      <c r="F47" s="935">
        <v>0</v>
      </c>
      <c r="G47" s="935">
        <v>0</v>
      </c>
      <c r="H47" s="935">
        <v>28</v>
      </c>
      <c r="I47" s="935">
        <v>0</v>
      </c>
      <c r="J47" s="935">
        <v>0</v>
      </c>
      <c r="K47" s="935">
        <v>42</v>
      </c>
      <c r="L47" s="935">
        <v>0</v>
      </c>
      <c r="M47" s="935">
        <v>70</v>
      </c>
    </row>
    <row r="48" spans="1:13" ht="16.5" customHeight="1">
      <c r="A48" s="943" t="s">
        <v>783</v>
      </c>
      <c r="B48" s="935">
        <v>25</v>
      </c>
      <c r="C48" s="936">
        <v>0</v>
      </c>
      <c r="D48" s="936">
        <v>60</v>
      </c>
      <c r="E48" s="935">
        <v>2776</v>
      </c>
      <c r="F48" s="935">
        <v>0</v>
      </c>
      <c r="G48" s="935">
        <v>0</v>
      </c>
      <c r="H48" s="935">
        <v>0</v>
      </c>
      <c r="I48" s="935">
        <v>0</v>
      </c>
      <c r="J48" s="935">
        <v>0</v>
      </c>
      <c r="K48" s="935">
        <v>0</v>
      </c>
      <c r="L48" s="935">
        <v>0</v>
      </c>
      <c r="M48" s="935">
        <v>0</v>
      </c>
    </row>
    <row r="49" spans="1:13" ht="16.5" customHeight="1">
      <c r="A49" s="943" t="s">
        <v>784</v>
      </c>
      <c r="B49" s="935">
        <v>0</v>
      </c>
      <c r="C49" s="936">
        <v>0</v>
      </c>
      <c r="D49" s="936">
        <v>40</v>
      </c>
      <c r="E49" s="935">
        <v>2030</v>
      </c>
      <c r="F49" s="935">
        <v>0</v>
      </c>
      <c r="G49" s="935">
        <v>0</v>
      </c>
      <c r="H49" s="935">
        <v>0</v>
      </c>
      <c r="I49" s="935">
        <v>0</v>
      </c>
      <c r="J49" s="935">
        <v>0</v>
      </c>
      <c r="K49" s="935">
        <v>0</v>
      </c>
      <c r="L49" s="935">
        <v>0</v>
      </c>
      <c r="M49" s="935">
        <v>76</v>
      </c>
    </row>
    <row r="50" spans="1:13" ht="16.5" customHeight="1">
      <c r="A50" s="943" t="s">
        <v>785</v>
      </c>
      <c r="B50" s="935">
        <v>0</v>
      </c>
      <c r="C50" s="936">
        <v>0</v>
      </c>
      <c r="D50" s="936">
        <v>0</v>
      </c>
      <c r="E50" s="935">
        <v>2913</v>
      </c>
      <c r="F50" s="935">
        <v>0</v>
      </c>
      <c r="G50" s="935">
        <v>0</v>
      </c>
      <c r="H50" s="935">
        <v>0</v>
      </c>
      <c r="I50" s="935">
        <v>0</v>
      </c>
      <c r="J50" s="935">
        <v>0</v>
      </c>
      <c r="K50" s="935">
        <v>36</v>
      </c>
      <c r="L50" s="935">
        <v>100</v>
      </c>
      <c r="M50" s="935">
        <v>50</v>
      </c>
    </row>
    <row r="51" spans="1:13" ht="16.5" customHeight="1">
      <c r="A51" s="943" t="s">
        <v>786</v>
      </c>
      <c r="B51" s="935">
        <v>17</v>
      </c>
      <c r="C51" s="936">
        <v>40</v>
      </c>
      <c r="D51" s="936">
        <v>0</v>
      </c>
      <c r="E51" s="935">
        <v>5200</v>
      </c>
      <c r="F51" s="935">
        <v>219</v>
      </c>
      <c r="G51" s="935">
        <v>104</v>
      </c>
      <c r="H51" s="935">
        <v>0</v>
      </c>
      <c r="I51" s="935">
        <v>0</v>
      </c>
      <c r="J51" s="935">
        <v>0</v>
      </c>
      <c r="K51" s="935">
        <v>40</v>
      </c>
      <c r="L51" s="935">
        <v>0</v>
      </c>
      <c r="M51" s="935">
        <v>0</v>
      </c>
    </row>
    <row r="52" spans="1:13" ht="16.5" customHeight="1">
      <c r="A52" s="943" t="s">
        <v>787</v>
      </c>
      <c r="B52" s="935">
        <v>37</v>
      </c>
      <c r="C52" s="936">
        <v>5</v>
      </c>
      <c r="D52" s="936">
        <v>50</v>
      </c>
      <c r="E52" s="935">
        <v>1494</v>
      </c>
      <c r="F52" s="935">
        <v>0</v>
      </c>
      <c r="G52" s="935">
        <v>0</v>
      </c>
      <c r="H52" s="935">
        <v>0</v>
      </c>
      <c r="I52" s="935">
        <v>0</v>
      </c>
      <c r="J52" s="935">
        <v>0</v>
      </c>
      <c r="K52" s="935">
        <v>0</v>
      </c>
      <c r="L52" s="935">
        <v>40</v>
      </c>
      <c r="M52" s="935">
        <v>110</v>
      </c>
    </row>
    <row r="53" spans="1:13" ht="16.5" customHeight="1">
      <c r="A53" s="943" t="s">
        <v>788</v>
      </c>
      <c r="B53" s="935">
        <v>0</v>
      </c>
      <c r="C53" s="936">
        <v>82</v>
      </c>
      <c r="D53" s="936">
        <v>78</v>
      </c>
      <c r="E53" s="935">
        <v>1571</v>
      </c>
      <c r="F53" s="935">
        <v>0</v>
      </c>
      <c r="G53" s="935">
        <v>0</v>
      </c>
      <c r="H53" s="935">
        <v>0</v>
      </c>
      <c r="I53" s="935">
        <v>0</v>
      </c>
      <c r="J53" s="935">
        <v>0</v>
      </c>
      <c r="K53" s="935">
        <v>72</v>
      </c>
      <c r="L53" s="935">
        <v>0</v>
      </c>
      <c r="M53" s="935">
        <v>107</v>
      </c>
    </row>
    <row r="54" spans="1:13" ht="16.5" customHeight="1">
      <c r="A54" s="943" t="s">
        <v>789</v>
      </c>
      <c r="B54" s="935">
        <v>0</v>
      </c>
      <c r="C54" s="936">
        <v>0</v>
      </c>
      <c r="D54" s="936">
        <v>94</v>
      </c>
      <c r="E54" s="935">
        <v>715</v>
      </c>
      <c r="F54" s="935">
        <v>96</v>
      </c>
      <c r="G54" s="935">
        <v>0</v>
      </c>
      <c r="H54" s="935">
        <v>0</v>
      </c>
      <c r="I54" s="935">
        <v>0</v>
      </c>
      <c r="J54" s="935">
        <v>0</v>
      </c>
      <c r="K54" s="935">
        <v>61</v>
      </c>
      <c r="L54" s="935">
        <v>0</v>
      </c>
      <c r="M54" s="935">
        <v>158</v>
      </c>
    </row>
    <row r="55" spans="1:13" ht="16.5" customHeight="1">
      <c r="A55" s="943" t="s">
        <v>790</v>
      </c>
      <c r="B55" s="935">
        <v>0</v>
      </c>
      <c r="C55" s="936">
        <v>0</v>
      </c>
      <c r="D55" s="936">
        <v>0</v>
      </c>
      <c r="E55" s="935">
        <v>774</v>
      </c>
      <c r="F55" s="935">
        <v>120</v>
      </c>
      <c r="G55" s="935">
        <v>0</v>
      </c>
      <c r="H55" s="935">
        <v>0</v>
      </c>
      <c r="I55" s="935">
        <v>0</v>
      </c>
      <c r="J55" s="935">
        <v>0</v>
      </c>
      <c r="K55" s="935">
        <v>0</v>
      </c>
      <c r="L55" s="935">
        <v>0</v>
      </c>
      <c r="M55" s="935">
        <v>0</v>
      </c>
    </row>
    <row r="56" spans="1:13" ht="16.5" customHeight="1">
      <c r="A56" s="943" t="s">
        <v>791</v>
      </c>
      <c r="B56" s="935">
        <v>34</v>
      </c>
      <c r="C56" s="936">
        <v>0</v>
      </c>
      <c r="D56" s="936">
        <v>173</v>
      </c>
      <c r="E56" s="935">
        <v>318</v>
      </c>
      <c r="F56" s="935">
        <v>0</v>
      </c>
      <c r="G56" s="935">
        <v>0</v>
      </c>
      <c r="H56" s="935">
        <v>0</v>
      </c>
      <c r="I56" s="935">
        <v>0</v>
      </c>
      <c r="J56" s="935">
        <v>0</v>
      </c>
      <c r="K56" s="935">
        <v>45</v>
      </c>
      <c r="L56" s="935">
        <v>0</v>
      </c>
      <c r="M56" s="935">
        <v>155</v>
      </c>
    </row>
    <row r="57" spans="1:13" ht="16.5" customHeight="1">
      <c r="A57" s="943" t="s">
        <v>792</v>
      </c>
      <c r="B57" s="935">
        <v>0</v>
      </c>
      <c r="C57" s="936">
        <v>0</v>
      </c>
      <c r="D57" s="936">
        <v>40</v>
      </c>
      <c r="E57" s="935">
        <v>1258</v>
      </c>
      <c r="F57" s="935">
        <v>477</v>
      </c>
      <c r="G57" s="935">
        <v>472</v>
      </c>
      <c r="H57" s="935">
        <v>0</v>
      </c>
      <c r="I57" s="935">
        <v>26</v>
      </c>
      <c r="J57" s="935">
        <v>0</v>
      </c>
      <c r="K57" s="935">
        <v>0</v>
      </c>
      <c r="L57" s="935">
        <v>0</v>
      </c>
      <c r="M57" s="935">
        <v>31</v>
      </c>
    </row>
    <row r="58" spans="1:13" ht="16.5" customHeight="1">
      <c r="A58" s="943" t="s">
        <v>793</v>
      </c>
      <c r="B58" s="935">
        <v>0</v>
      </c>
      <c r="C58" s="936">
        <v>38</v>
      </c>
      <c r="D58" s="936">
        <v>0</v>
      </c>
      <c r="E58" s="935">
        <v>434</v>
      </c>
      <c r="F58" s="935">
        <v>0</v>
      </c>
      <c r="G58" s="935">
        <v>0</v>
      </c>
      <c r="H58" s="935">
        <v>0</v>
      </c>
      <c r="I58" s="935">
        <v>0</v>
      </c>
      <c r="J58" s="935">
        <v>52</v>
      </c>
      <c r="K58" s="935">
        <v>0</v>
      </c>
      <c r="L58" s="935">
        <v>0</v>
      </c>
      <c r="M58" s="935">
        <v>111</v>
      </c>
    </row>
    <row r="59" spans="1:13" ht="16.5" customHeight="1">
      <c r="A59" s="943" t="s">
        <v>794</v>
      </c>
      <c r="B59" s="935">
        <v>0</v>
      </c>
      <c r="C59" s="936">
        <v>0</v>
      </c>
      <c r="D59" s="936">
        <v>0</v>
      </c>
      <c r="E59" s="935">
        <v>298</v>
      </c>
      <c r="F59" s="935">
        <v>0</v>
      </c>
      <c r="G59" s="935">
        <v>0</v>
      </c>
      <c r="H59" s="935">
        <v>0</v>
      </c>
      <c r="I59" s="935">
        <v>0</v>
      </c>
      <c r="J59" s="935">
        <v>0</v>
      </c>
      <c r="K59" s="935">
        <v>0</v>
      </c>
      <c r="L59" s="935">
        <v>0</v>
      </c>
      <c r="M59" s="935">
        <v>0</v>
      </c>
    </row>
    <row r="60" spans="1:13" ht="16.5" customHeight="1">
      <c r="A60" s="943" t="s">
        <v>820</v>
      </c>
      <c r="B60" s="935">
        <v>0</v>
      </c>
      <c r="C60" s="936">
        <v>0</v>
      </c>
      <c r="D60" s="936">
        <v>0</v>
      </c>
      <c r="E60" s="935">
        <v>1082</v>
      </c>
      <c r="F60" s="935">
        <v>0</v>
      </c>
      <c r="G60" s="935">
        <v>0</v>
      </c>
      <c r="H60" s="935">
        <v>0</v>
      </c>
      <c r="I60" s="935">
        <v>0</v>
      </c>
      <c r="J60" s="935">
        <v>0</v>
      </c>
      <c r="K60" s="935">
        <v>64</v>
      </c>
      <c r="L60" s="935">
        <v>0</v>
      </c>
      <c r="M60" s="935">
        <v>0</v>
      </c>
    </row>
    <row r="61" spans="1:13" ht="16.5" customHeight="1">
      <c r="A61" s="943" t="s">
        <v>811</v>
      </c>
      <c r="B61" s="935">
        <v>12</v>
      </c>
      <c r="C61" s="936">
        <v>0</v>
      </c>
      <c r="D61" s="936">
        <v>0</v>
      </c>
      <c r="E61" s="935">
        <v>119</v>
      </c>
      <c r="F61" s="935">
        <v>0</v>
      </c>
      <c r="G61" s="935">
        <v>0</v>
      </c>
      <c r="H61" s="935">
        <v>0</v>
      </c>
      <c r="I61" s="935">
        <v>0</v>
      </c>
      <c r="J61" s="935">
        <v>0</v>
      </c>
      <c r="K61" s="935">
        <v>0</v>
      </c>
      <c r="L61" s="935">
        <v>0</v>
      </c>
      <c r="M61" s="935">
        <v>0</v>
      </c>
    </row>
    <row r="62" spans="1:13" ht="16.5" customHeight="1">
      <c r="A62" s="943" t="s">
        <v>797</v>
      </c>
      <c r="B62" s="935">
        <v>0</v>
      </c>
      <c r="C62" s="936">
        <v>0</v>
      </c>
      <c r="D62" s="936">
        <v>90</v>
      </c>
      <c r="E62" s="935">
        <v>229</v>
      </c>
      <c r="F62" s="935">
        <v>230</v>
      </c>
      <c r="G62" s="935">
        <v>0</v>
      </c>
      <c r="H62" s="935">
        <v>0</v>
      </c>
      <c r="I62" s="935">
        <v>0</v>
      </c>
      <c r="J62" s="935">
        <v>0</v>
      </c>
      <c r="K62" s="935">
        <v>37</v>
      </c>
      <c r="L62" s="935">
        <v>0</v>
      </c>
      <c r="M62" s="935">
        <v>52</v>
      </c>
    </row>
    <row r="63" spans="1:13" ht="16.5" customHeight="1">
      <c r="A63" s="943" t="s">
        <v>798</v>
      </c>
      <c r="B63" s="935">
        <v>35</v>
      </c>
      <c r="C63" s="936">
        <v>0</v>
      </c>
      <c r="D63" s="936">
        <v>0</v>
      </c>
      <c r="E63" s="935">
        <v>2059</v>
      </c>
      <c r="F63" s="935">
        <v>0</v>
      </c>
      <c r="G63" s="935">
        <v>0</v>
      </c>
      <c r="H63" s="935">
        <v>0</v>
      </c>
      <c r="I63" s="935">
        <v>0</v>
      </c>
      <c r="J63" s="935">
        <v>86</v>
      </c>
      <c r="K63" s="935">
        <v>0</v>
      </c>
      <c r="L63" s="935">
        <v>0</v>
      </c>
      <c r="M63" s="935">
        <v>0</v>
      </c>
    </row>
    <row r="64" spans="1:13" ht="16.5" customHeight="1">
      <c r="A64" s="943" t="s">
        <v>799</v>
      </c>
      <c r="B64" s="935">
        <v>0</v>
      </c>
      <c r="C64" s="936">
        <v>0</v>
      </c>
      <c r="D64" s="936">
        <v>0</v>
      </c>
      <c r="E64" s="935">
        <v>1962</v>
      </c>
      <c r="F64" s="935">
        <v>300</v>
      </c>
      <c r="G64" s="935">
        <v>0</v>
      </c>
      <c r="H64" s="935">
        <v>50</v>
      </c>
      <c r="I64" s="935">
        <v>0</v>
      </c>
      <c r="J64" s="935">
        <v>0</v>
      </c>
      <c r="K64" s="935">
        <v>0</v>
      </c>
      <c r="L64" s="935">
        <v>0</v>
      </c>
      <c r="M64" s="935">
        <v>300</v>
      </c>
    </row>
    <row r="65" spans="1:13" ht="16.5" customHeight="1">
      <c r="A65" s="943" t="s">
        <v>800</v>
      </c>
      <c r="B65" s="935">
        <v>0</v>
      </c>
      <c r="C65" s="936">
        <v>0</v>
      </c>
      <c r="D65" s="936">
        <v>42</v>
      </c>
      <c r="E65" s="935">
        <v>12</v>
      </c>
      <c r="F65" s="935">
        <v>0</v>
      </c>
      <c r="G65" s="935">
        <v>0</v>
      </c>
      <c r="H65" s="935">
        <v>0</v>
      </c>
      <c r="I65" s="935">
        <v>0</v>
      </c>
      <c r="J65" s="935">
        <v>0</v>
      </c>
      <c r="K65" s="935">
        <v>38</v>
      </c>
      <c r="L65" s="935">
        <v>0</v>
      </c>
      <c r="M65" s="935">
        <v>0</v>
      </c>
    </row>
    <row r="66" spans="1:13" ht="16.5" customHeight="1">
      <c r="A66" s="943" t="s">
        <v>801</v>
      </c>
      <c r="B66" s="935">
        <v>0</v>
      </c>
      <c r="C66" s="936">
        <v>0</v>
      </c>
      <c r="D66" s="936">
        <v>144</v>
      </c>
      <c r="E66" s="935">
        <v>1473</v>
      </c>
      <c r="F66" s="935">
        <v>0</v>
      </c>
      <c r="G66" s="935">
        <v>0</v>
      </c>
      <c r="H66" s="935">
        <v>0</v>
      </c>
      <c r="I66" s="935">
        <v>0</v>
      </c>
      <c r="J66" s="935">
        <v>0</v>
      </c>
      <c r="K66" s="935">
        <v>0</v>
      </c>
      <c r="L66" s="935">
        <v>52</v>
      </c>
      <c r="M66" s="935">
        <v>115</v>
      </c>
    </row>
    <row r="67" spans="1:13" ht="16.5" customHeight="1">
      <c r="A67" s="943" t="s">
        <v>802</v>
      </c>
      <c r="B67" s="935">
        <v>0</v>
      </c>
      <c r="C67" s="936">
        <v>0</v>
      </c>
      <c r="D67" s="936">
        <v>360</v>
      </c>
      <c r="E67" s="935">
        <v>1569</v>
      </c>
      <c r="F67" s="935">
        <v>0</v>
      </c>
      <c r="G67" s="935">
        <v>0</v>
      </c>
      <c r="H67" s="935">
        <v>0</v>
      </c>
      <c r="I67" s="935">
        <v>0</v>
      </c>
      <c r="J67" s="935">
        <v>0</v>
      </c>
      <c r="K67" s="935">
        <v>46</v>
      </c>
      <c r="L67" s="935">
        <v>0</v>
      </c>
      <c r="M67" s="935">
        <v>156</v>
      </c>
    </row>
    <row r="68" spans="1:13" ht="16.5" customHeight="1">
      <c r="A68" s="943" t="s">
        <v>841</v>
      </c>
      <c r="B68" s="935">
        <v>36</v>
      </c>
      <c r="C68" s="936">
        <v>0</v>
      </c>
      <c r="D68" s="936">
        <v>165</v>
      </c>
      <c r="E68" s="935">
        <v>805</v>
      </c>
      <c r="F68" s="935">
        <v>0</v>
      </c>
      <c r="G68" s="935">
        <v>0</v>
      </c>
      <c r="H68" s="935">
        <v>0</v>
      </c>
      <c r="I68" s="935">
        <v>34</v>
      </c>
      <c r="J68" s="935">
        <v>0</v>
      </c>
      <c r="K68" s="935">
        <v>0</v>
      </c>
      <c r="L68" s="935">
        <v>0</v>
      </c>
      <c r="M68" s="935">
        <v>112</v>
      </c>
    </row>
    <row r="69" spans="1:13" ht="16.5" customHeight="1">
      <c r="A69" s="943" t="s">
        <v>804</v>
      </c>
      <c r="B69" s="935">
        <v>0</v>
      </c>
      <c r="C69" s="936">
        <v>0</v>
      </c>
      <c r="D69" s="936">
        <v>78</v>
      </c>
      <c r="E69" s="935">
        <v>1066</v>
      </c>
      <c r="F69" s="935">
        <v>0</v>
      </c>
      <c r="G69" s="935">
        <v>0</v>
      </c>
      <c r="H69" s="935">
        <v>0</v>
      </c>
      <c r="I69" s="935">
        <v>20</v>
      </c>
      <c r="J69" s="935">
        <v>0</v>
      </c>
      <c r="K69" s="935">
        <v>0</v>
      </c>
      <c r="L69" s="935">
        <v>0</v>
      </c>
      <c r="M69" s="935">
        <v>0</v>
      </c>
    </row>
    <row r="70" spans="1:13" ht="16.5" customHeight="1">
      <c r="A70" s="943" t="s">
        <v>805</v>
      </c>
      <c r="B70" s="935">
        <v>0</v>
      </c>
      <c r="C70" s="936">
        <v>50</v>
      </c>
      <c r="D70" s="936">
        <v>171</v>
      </c>
      <c r="E70" s="935">
        <v>1508</v>
      </c>
      <c r="F70" s="935">
        <v>240</v>
      </c>
      <c r="G70" s="935">
        <v>0</v>
      </c>
      <c r="H70" s="935">
        <v>0</v>
      </c>
      <c r="I70" s="935">
        <v>0</v>
      </c>
      <c r="J70" s="935">
        <v>40</v>
      </c>
      <c r="K70" s="935">
        <v>0</v>
      </c>
      <c r="L70" s="935">
        <v>0</v>
      </c>
      <c r="M70" s="935">
        <v>164</v>
      </c>
    </row>
    <row r="71" spans="1:13" ht="16.5" customHeight="1">
      <c r="A71" s="944" t="s">
        <v>806</v>
      </c>
      <c r="B71" s="935">
        <v>0</v>
      </c>
      <c r="C71" s="936">
        <v>0</v>
      </c>
      <c r="D71" s="936">
        <v>95</v>
      </c>
      <c r="E71" s="935">
        <v>1946</v>
      </c>
      <c r="F71" s="935">
        <v>0</v>
      </c>
      <c r="G71" s="935">
        <v>46</v>
      </c>
      <c r="H71" s="935">
        <v>0</v>
      </c>
      <c r="I71" s="935">
        <v>0</v>
      </c>
      <c r="J71" s="935">
        <v>0</v>
      </c>
      <c r="K71" s="935">
        <v>60</v>
      </c>
      <c r="L71" s="935">
        <v>93</v>
      </c>
      <c r="M71" s="935">
        <v>0</v>
      </c>
    </row>
    <row r="72" spans="1:13" ht="16.5" customHeight="1">
      <c r="A72" s="939" t="s">
        <v>807</v>
      </c>
      <c r="B72" s="935">
        <v>0</v>
      </c>
      <c r="C72" s="936">
        <v>50</v>
      </c>
      <c r="D72" s="936">
        <v>96</v>
      </c>
      <c r="E72" s="935">
        <v>1932</v>
      </c>
      <c r="F72" s="935">
        <v>0</v>
      </c>
      <c r="G72" s="935">
        <v>0</v>
      </c>
      <c r="H72" s="935">
        <v>0</v>
      </c>
      <c r="I72" s="935">
        <v>0</v>
      </c>
      <c r="J72" s="935">
        <v>0</v>
      </c>
      <c r="K72" s="935">
        <v>0</v>
      </c>
      <c r="L72" s="935">
        <v>50</v>
      </c>
      <c r="M72" s="935">
        <v>50</v>
      </c>
    </row>
    <row r="73" spans="1:13" ht="16.5" customHeight="1">
      <c r="A73" s="940" t="s">
        <v>21</v>
      </c>
      <c r="B73" s="935">
        <v>787</v>
      </c>
      <c r="C73" s="936">
        <v>1320</v>
      </c>
      <c r="D73" s="936">
        <v>8704</v>
      </c>
      <c r="E73" s="935">
        <v>132515</v>
      </c>
      <c r="F73" s="935">
        <v>9614</v>
      </c>
      <c r="G73" s="935">
        <v>2362</v>
      </c>
      <c r="H73" s="935">
        <v>2483</v>
      </c>
      <c r="I73" s="935">
        <v>237</v>
      </c>
      <c r="J73" s="935">
        <v>622</v>
      </c>
      <c r="K73" s="935">
        <v>1248</v>
      </c>
      <c r="L73" s="935">
        <v>1204</v>
      </c>
      <c r="M73" s="935">
        <v>6419</v>
      </c>
    </row>
    <row r="74" spans="1:13" ht="6" customHeight="1"/>
    <row r="75" spans="1:13" ht="13.5" customHeight="1">
      <c r="A75" s="941"/>
    </row>
  </sheetData>
  <mergeCells count="13">
    <mergeCell ref="F4:F5"/>
    <mergeCell ref="A4:A5"/>
    <mergeCell ref="B4:B5"/>
    <mergeCell ref="C4:C5"/>
    <mergeCell ref="D4:D5"/>
    <mergeCell ref="E4:E5"/>
    <mergeCell ref="M4:M5"/>
    <mergeCell ref="G4:G5"/>
    <mergeCell ref="H4:H5"/>
    <mergeCell ref="I4:I5"/>
    <mergeCell ref="J4:J5"/>
    <mergeCell ref="K4:K5"/>
    <mergeCell ref="L4:L5"/>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6" customWidth="1"/>
    <col min="2" max="21" width="6.5546875" style="946" customWidth="1"/>
    <col min="22" max="16384" width="9" style="946"/>
  </cols>
  <sheetData>
    <row r="1" spans="1:21" ht="18" customHeight="1">
      <c r="A1" s="945" t="s">
        <v>260</v>
      </c>
    </row>
    <row r="2" spans="1:21" s="948" customFormat="1" ht="18" customHeight="1">
      <c r="A2" s="947" t="s">
        <v>1672</v>
      </c>
    </row>
    <row r="3" spans="1:21" ht="11.25" customHeight="1"/>
    <row r="4" spans="1:21" ht="22.5" customHeight="1">
      <c r="A4" s="949"/>
      <c r="B4" s="2009" t="s">
        <v>852</v>
      </c>
      <c r="C4" s="2010"/>
      <c r="D4" s="2010"/>
      <c r="E4" s="2011"/>
      <c r="F4" s="2012" t="s">
        <v>853</v>
      </c>
      <c r="G4" s="2013"/>
      <c r="H4" s="2013"/>
      <c r="I4" s="950"/>
      <c r="J4" s="2009" t="s">
        <v>854</v>
      </c>
      <c r="K4" s="2010"/>
      <c r="L4" s="2010"/>
      <c r="M4" s="2011"/>
      <c r="N4" s="2009" t="s">
        <v>855</v>
      </c>
      <c r="O4" s="2010"/>
      <c r="P4" s="2010"/>
      <c r="Q4" s="2011"/>
      <c r="R4" s="2014" t="s">
        <v>21</v>
      </c>
      <c r="S4" s="2010"/>
      <c r="T4" s="2010"/>
      <c r="U4" s="2011"/>
    </row>
    <row r="5" spans="1:21" ht="30" customHeight="1">
      <c r="A5" s="951"/>
      <c r="B5" s="952" t="s">
        <v>95</v>
      </c>
      <c r="C5" s="953" t="s">
        <v>96</v>
      </c>
      <c r="D5" s="953" t="s">
        <v>97</v>
      </c>
      <c r="E5" s="954" t="s">
        <v>3</v>
      </c>
      <c r="F5" s="952" t="s">
        <v>95</v>
      </c>
      <c r="G5" s="953" t="s">
        <v>96</v>
      </c>
      <c r="H5" s="953" t="s">
        <v>97</v>
      </c>
      <c r="I5" s="954" t="s">
        <v>3</v>
      </c>
      <c r="J5" s="952" t="s">
        <v>95</v>
      </c>
      <c r="K5" s="953" t="s">
        <v>96</v>
      </c>
      <c r="L5" s="953" t="s">
        <v>97</v>
      </c>
      <c r="M5" s="954" t="s">
        <v>3</v>
      </c>
      <c r="N5" s="952" t="s">
        <v>95</v>
      </c>
      <c r="O5" s="953" t="s">
        <v>96</v>
      </c>
      <c r="P5" s="953" t="s">
        <v>97</v>
      </c>
      <c r="Q5" s="954" t="s">
        <v>3</v>
      </c>
      <c r="R5" s="955" t="s">
        <v>95</v>
      </c>
      <c r="S5" s="955" t="s">
        <v>96</v>
      </c>
      <c r="T5" s="955" t="s">
        <v>97</v>
      </c>
      <c r="U5" s="956" t="s">
        <v>496</v>
      </c>
    </row>
    <row r="6" spans="1:21" ht="16.5" customHeight="1">
      <c r="A6" s="957" t="s">
        <v>741</v>
      </c>
      <c r="B6" s="958">
        <v>1</v>
      </c>
      <c r="C6" s="958">
        <v>27</v>
      </c>
      <c r="D6" s="958">
        <v>1</v>
      </c>
      <c r="E6" s="958">
        <v>29</v>
      </c>
      <c r="F6" s="958">
        <v>765</v>
      </c>
      <c r="G6" s="958">
        <v>2573</v>
      </c>
      <c r="H6" s="958">
        <v>245</v>
      </c>
      <c r="I6" s="958">
        <v>3583</v>
      </c>
      <c r="J6" s="958">
        <v>3567</v>
      </c>
      <c r="K6" s="958">
        <v>3070</v>
      </c>
      <c r="L6" s="958">
        <v>820</v>
      </c>
      <c r="M6" s="958">
        <v>7457</v>
      </c>
      <c r="N6" s="958">
        <v>0</v>
      </c>
      <c r="O6" s="958">
        <v>3</v>
      </c>
      <c r="P6" s="958">
        <v>392</v>
      </c>
      <c r="Q6" s="958">
        <v>395</v>
      </c>
      <c r="R6" s="958">
        <v>4333</v>
      </c>
      <c r="S6" s="958">
        <v>5673</v>
      </c>
      <c r="T6" s="958">
        <v>1458</v>
      </c>
      <c r="U6" s="958">
        <v>11464</v>
      </c>
    </row>
    <row r="7" spans="1:21" ht="16.5" customHeight="1">
      <c r="A7" s="959" t="s">
        <v>742</v>
      </c>
      <c r="B7" s="958">
        <v>0</v>
      </c>
      <c r="C7" s="958">
        <v>17</v>
      </c>
      <c r="D7" s="958">
        <v>0</v>
      </c>
      <c r="E7" s="958">
        <v>17</v>
      </c>
      <c r="F7" s="958">
        <v>521</v>
      </c>
      <c r="G7" s="958">
        <v>1503</v>
      </c>
      <c r="H7" s="958">
        <v>2</v>
      </c>
      <c r="I7" s="958">
        <v>2026</v>
      </c>
      <c r="J7" s="958">
        <v>663</v>
      </c>
      <c r="K7" s="958">
        <v>1006</v>
      </c>
      <c r="L7" s="958">
        <v>45</v>
      </c>
      <c r="M7" s="958">
        <v>1714</v>
      </c>
      <c r="N7" s="958">
        <v>0</v>
      </c>
      <c r="O7" s="958">
        <v>2</v>
      </c>
      <c r="P7" s="958">
        <v>0</v>
      </c>
      <c r="Q7" s="958">
        <v>2</v>
      </c>
      <c r="R7" s="958">
        <v>1184</v>
      </c>
      <c r="S7" s="958">
        <v>2528</v>
      </c>
      <c r="T7" s="958">
        <v>47</v>
      </c>
      <c r="U7" s="958">
        <v>3759</v>
      </c>
    </row>
    <row r="8" spans="1:21" ht="16.5" customHeight="1">
      <c r="A8" s="959" t="s">
        <v>743</v>
      </c>
      <c r="B8" s="958">
        <v>0</v>
      </c>
      <c r="C8" s="958">
        <v>10</v>
      </c>
      <c r="D8" s="958">
        <v>1</v>
      </c>
      <c r="E8" s="958">
        <v>11</v>
      </c>
      <c r="F8" s="958">
        <v>35</v>
      </c>
      <c r="G8" s="958">
        <v>762</v>
      </c>
      <c r="H8" s="958">
        <v>36</v>
      </c>
      <c r="I8" s="958">
        <v>833</v>
      </c>
      <c r="J8" s="958">
        <v>855</v>
      </c>
      <c r="K8" s="958">
        <v>1630</v>
      </c>
      <c r="L8" s="958">
        <v>344</v>
      </c>
      <c r="M8" s="958">
        <v>2829</v>
      </c>
      <c r="N8" s="958">
        <v>0</v>
      </c>
      <c r="O8" s="958">
        <v>37</v>
      </c>
      <c r="P8" s="958">
        <v>0</v>
      </c>
      <c r="Q8" s="958">
        <v>37</v>
      </c>
      <c r="R8" s="958">
        <v>890</v>
      </c>
      <c r="S8" s="958">
        <v>2439</v>
      </c>
      <c r="T8" s="958">
        <v>381</v>
      </c>
      <c r="U8" s="958">
        <v>3710</v>
      </c>
    </row>
    <row r="9" spans="1:21" ht="16.5" customHeight="1">
      <c r="A9" s="959" t="s">
        <v>744</v>
      </c>
      <c r="B9" s="958">
        <v>0</v>
      </c>
      <c r="C9" s="958">
        <v>17</v>
      </c>
      <c r="D9" s="958">
        <v>0</v>
      </c>
      <c r="E9" s="958">
        <v>17</v>
      </c>
      <c r="F9" s="958">
        <v>119</v>
      </c>
      <c r="G9" s="958">
        <v>1080</v>
      </c>
      <c r="H9" s="958">
        <v>90</v>
      </c>
      <c r="I9" s="958">
        <v>1289</v>
      </c>
      <c r="J9" s="958">
        <v>777</v>
      </c>
      <c r="K9" s="958">
        <v>985</v>
      </c>
      <c r="L9" s="958">
        <v>29</v>
      </c>
      <c r="M9" s="958">
        <v>1791</v>
      </c>
      <c r="N9" s="958">
        <v>0</v>
      </c>
      <c r="O9" s="958">
        <v>0</v>
      </c>
      <c r="P9" s="958">
        <v>0</v>
      </c>
      <c r="Q9" s="958">
        <v>0</v>
      </c>
      <c r="R9" s="958">
        <v>896</v>
      </c>
      <c r="S9" s="958">
        <v>2082</v>
      </c>
      <c r="T9" s="958">
        <v>119</v>
      </c>
      <c r="U9" s="958">
        <v>3097</v>
      </c>
    </row>
    <row r="10" spans="1:21" ht="16.5" customHeight="1">
      <c r="A10" s="959" t="s">
        <v>745</v>
      </c>
      <c r="B10" s="958">
        <v>0</v>
      </c>
      <c r="C10" s="958">
        <v>1</v>
      </c>
      <c r="D10" s="958">
        <v>0</v>
      </c>
      <c r="E10" s="958">
        <v>1</v>
      </c>
      <c r="F10" s="958">
        <v>396</v>
      </c>
      <c r="G10" s="958">
        <v>1427</v>
      </c>
      <c r="H10" s="958">
        <v>0</v>
      </c>
      <c r="I10" s="958">
        <v>1823</v>
      </c>
      <c r="J10" s="958">
        <v>929</v>
      </c>
      <c r="K10" s="958">
        <v>840</v>
      </c>
      <c r="L10" s="958">
        <v>0</v>
      </c>
      <c r="M10" s="958">
        <v>1769</v>
      </c>
      <c r="N10" s="958">
        <v>0</v>
      </c>
      <c r="O10" s="958">
        <v>1</v>
      </c>
      <c r="P10" s="958">
        <v>0</v>
      </c>
      <c r="Q10" s="958">
        <v>1</v>
      </c>
      <c r="R10" s="958">
        <v>1325</v>
      </c>
      <c r="S10" s="958">
        <v>2269</v>
      </c>
      <c r="T10" s="958">
        <v>0</v>
      </c>
      <c r="U10" s="958">
        <v>3594</v>
      </c>
    </row>
    <row r="11" spans="1:21" ht="16.5" customHeight="1">
      <c r="A11" s="959" t="s">
        <v>746</v>
      </c>
      <c r="B11" s="958">
        <v>0</v>
      </c>
      <c r="C11" s="958">
        <v>15</v>
      </c>
      <c r="D11" s="958">
        <v>7</v>
      </c>
      <c r="E11" s="958">
        <v>22</v>
      </c>
      <c r="F11" s="958">
        <v>221</v>
      </c>
      <c r="G11" s="958">
        <v>1114</v>
      </c>
      <c r="H11" s="958">
        <v>324</v>
      </c>
      <c r="I11" s="958">
        <v>1659</v>
      </c>
      <c r="J11" s="958">
        <v>735</v>
      </c>
      <c r="K11" s="958">
        <v>757</v>
      </c>
      <c r="L11" s="958">
        <v>103</v>
      </c>
      <c r="M11" s="958">
        <v>1595</v>
      </c>
      <c r="N11" s="958">
        <v>0</v>
      </c>
      <c r="O11" s="958">
        <v>1</v>
      </c>
      <c r="P11" s="958">
        <v>0</v>
      </c>
      <c r="Q11" s="958">
        <v>1</v>
      </c>
      <c r="R11" s="958">
        <v>956</v>
      </c>
      <c r="S11" s="958">
        <v>1887</v>
      </c>
      <c r="T11" s="958">
        <v>434</v>
      </c>
      <c r="U11" s="958">
        <v>3277</v>
      </c>
    </row>
    <row r="12" spans="1:21" ht="16.5" customHeight="1">
      <c r="A12" s="959" t="s">
        <v>747</v>
      </c>
      <c r="B12" s="958">
        <v>2</v>
      </c>
      <c r="C12" s="958">
        <v>27</v>
      </c>
      <c r="D12" s="958">
        <v>0</v>
      </c>
      <c r="E12" s="958">
        <v>29</v>
      </c>
      <c r="F12" s="958">
        <v>388</v>
      </c>
      <c r="G12" s="958">
        <v>2047</v>
      </c>
      <c r="H12" s="958">
        <v>47</v>
      </c>
      <c r="I12" s="958">
        <v>2482</v>
      </c>
      <c r="J12" s="958">
        <v>1128</v>
      </c>
      <c r="K12" s="958">
        <v>1372</v>
      </c>
      <c r="L12" s="958">
        <v>155</v>
      </c>
      <c r="M12" s="958">
        <v>2655</v>
      </c>
      <c r="N12" s="958">
        <v>1</v>
      </c>
      <c r="O12" s="958">
        <v>1</v>
      </c>
      <c r="P12" s="958">
        <v>0</v>
      </c>
      <c r="Q12" s="958">
        <v>2</v>
      </c>
      <c r="R12" s="958">
        <v>1519</v>
      </c>
      <c r="S12" s="958">
        <v>3447</v>
      </c>
      <c r="T12" s="958">
        <v>202</v>
      </c>
      <c r="U12" s="958">
        <v>5168</v>
      </c>
    </row>
    <row r="13" spans="1:21" ht="16.5" customHeight="1">
      <c r="A13" s="959" t="s">
        <v>748</v>
      </c>
      <c r="B13" s="958">
        <v>0</v>
      </c>
      <c r="C13" s="958">
        <v>46</v>
      </c>
      <c r="D13" s="958">
        <v>1</v>
      </c>
      <c r="E13" s="958">
        <v>47</v>
      </c>
      <c r="F13" s="958">
        <v>210</v>
      </c>
      <c r="G13" s="958">
        <v>2186</v>
      </c>
      <c r="H13" s="958">
        <v>127</v>
      </c>
      <c r="I13" s="958">
        <v>2523</v>
      </c>
      <c r="J13" s="958">
        <v>1272</v>
      </c>
      <c r="K13" s="958">
        <v>2002</v>
      </c>
      <c r="L13" s="958">
        <v>345</v>
      </c>
      <c r="M13" s="958">
        <v>3619</v>
      </c>
      <c r="N13" s="958">
        <v>0</v>
      </c>
      <c r="O13" s="958">
        <v>19</v>
      </c>
      <c r="P13" s="958">
        <v>0</v>
      </c>
      <c r="Q13" s="958">
        <v>19</v>
      </c>
      <c r="R13" s="958">
        <v>1482</v>
      </c>
      <c r="S13" s="958">
        <v>4253</v>
      </c>
      <c r="T13" s="958">
        <v>473</v>
      </c>
      <c r="U13" s="958">
        <v>6208</v>
      </c>
    </row>
    <row r="14" spans="1:21" ht="16.5" customHeight="1">
      <c r="A14" s="959" t="s">
        <v>749</v>
      </c>
      <c r="B14" s="958">
        <v>0</v>
      </c>
      <c r="C14" s="958">
        <v>64</v>
      </c>
      <c r="D14" s="958">
        <v>0</v>
      </c>
      <c r="E14" s="958">
        <v>64</v>
      </c>
      <c r="F14" s="958">
        <v>314</v>
      </c>
      <c r="G14" s="958">
        <v>1786</v>
      </c>
      <c r="H14" s="958">
        <v>101</v>
      </c>
      <c r="I14" s="958">
        <v>2201</v>
      </c>
      <c r="J14" s="958">
        <v>877</v>
      </c>
      <c r="K14" s="958">
        <v>1247</v>
      </c>
      <c r="L14" s="958">
        <v>202</v>
      </c>
      <c r="M14" s="958">
        <v>2326</v>
      </c>
      <c r="N14" s="958">
        <v>0</v>
      </c>
      <c r="O14" s="958">
        <v>19</v>
      </c>
      <c r="P14" s="958">
        <v>1</v>
      </c>
      <c r="Q14" s="958">
        <v>20</v>
      </c>
      <c r="R14" s="958">
        <v>1191</v>
      </c>
      <c r="S14" s="958">
        <v>3116</v>
      </c>
      <c r="T14" s="958">
        <v>304</v>
      </c>
      <c r="U14" s="958">
        <v>4611</v>
      </c>
    </row>
    <row r="15" spans="1:21" ht="16.5" customHeight="1">
      <c r="A15" s="959" t="s">
        <v>750</v>
      </c>
      <c r="B15" s="958">
        <v>2</v>
      </c>
      <c r="C15" s="958">
        <v>14</v>
      </c>
      <c r="D15" s="958">
        <v>0</v>
      </c>
      <c r="E15" s="958">
        <v>16</v>
      </c>
      <c r="F15" s="958">
        <v>511</v>
      </c>
      <c r="G15" s="958">
        <v>1423</v>
      </c>
      <c r="H15" s="958">
        <v>317</v>
      </c>
      <c r="I15" s="958">
        <v>2251</v>
      </c>
      <c r="J15" s="958">
        <v>1148</v>
      </c>
      <c r="K15" s="958">
        <v>992</v>
      </c>
      <c r="L15" s="958">
        <v>155</v>
      </c>
      <c r="M15" s="958">
        <v>2295</v>
      </c>
      <c r="N15" s="958">
        <v>0</v>
      </c>
      <c r="O15" s="958">
        <v>15</v>
      </c>
      <c r="P15" s="958">
        <v>0</v>
      </c>
      <c r="Q15" s="958">
        <v>15</v>
      </c>
      <c r="R15" s="958">
        <v>1661</v>
      </c>
      <c r="S15" s="958">
        <v>2444</v>
      </c>
      <c r="T15" s="958">
        <v>472</v>
      </c>
      <c r="U15" s="958">
        <v>4577</v>
      </c>
    </row>
    <row r="16" spans="1:21" ht="16.5" customHeight="1">
      <c r="A16" s="959" t="s">
        <v>751</v>
      </c>
      <c r="B16" s="958">
        <v>5</v>
      </c>
      <c r="C16" s="958">
        <v>79</v>
      </c>
      <c r="D16" s="958">
        <v>2</v>
      </c>
      <c r="E16" s="958">
        <v>86</v>
      </c>
      <c r="F16" s="958">
        <v>558</v>
      </c>
      <c r="G16" s="958">
        <v>6460</v>
      </c>
      <c r="H16" s="958">
        <v>184</v>
      </c>
      <c r="I16" s="958">
        <v>7202</v>
      </c>
      <c r="J16" s="958">
        <v>1228</v>
      </c>
      <c r="K16" s="958">
        <v>1718</v>
      </c>
      <c r="L16" s="958">
        <v>168</v>
      </c>
      <c r="M16" s="958">
        <v>3114</v>
      </c>
      <c r="N16" s="958">
        <v>0</v>
      </c>
      <c r="O16" s="958">
        <v>34</v>
      </c>
      <c r="P16" s="958">
        <v>0</v>
      </c>
      <c r="Q16" s="958">
        <v>34</v>
      </c>
      <c r="R16" s="958">
        <v>1791</v>
      </c>
      <c r="S16" s="958">
        <v>8291</v>
      </c>
      <c r="T16" s="958">
        <v>354</v>
      </c>
      <c r="U16" s="958">
        <v>10436</v>
      </c>
    </row>
    <row r="17" spans="1:21" ht="16.5" customHeight="1">
      <c r="A17" s="959" t="s">
        <v>752</v>
      </c>
      <c r="B17" s="958">
        <v>1</v>
      </c>
      <c r="C17" s="958">
        <v>43</v>
      </c>
      <c r="D17" s="958">
        <v>0</v>
      </c>
      <c r="E17" s="958">
        <v>44</v>
      </c>
      <c r="F17" s="958">
        <v>1121</v>
      </c>
      <c r="G17" s="958">
        <v>4067</v>
      </c>
      <c r="H17" s="958">
        <v>159</v>
      </c>
      <c r="I17" s="958">
        <v>5347</v>
      </c>
      <c r="J17" s="958">
        <v>2141</v>
      </c>
      <c r="K17" s="958">
        <v>1972</v>
      </c>
      <c r="L17" s="958">
        <v>211</v>
      </c>
      <c r="M17" s="958">
        <v>4324</v>
      </c>
      <c r="N17" s="958">
        <v>0</v>
      </c>
      <c r="O17" s="958">
        <v>2</v>
      </c>
      <c r="P17" s="958">
        <v>0</v>
      </c>
      <c r="Q17" s="958">
        <v>2</v>
      </c>
      <c r="R17" s="958">
        <v>3263</v>
      </c>
      <c r="S17" s="958">
        <v>6084</v>
      </c>
      <c r="T17" s="958">
        <v>370</v>
      </c>
      <c r="U17" s="958">
        <v>9717</v>
      </c>
    </row>
    <row r="18" spans="1:21" ht="16.5" customHeight="1">
      <c r="A18" s="959" t="s">
        <v>753</v>
      </c>
      <c r="B18" s="958">
        <v>0</v>
      </c>
      <c r="C18" s="958">
        <v>224</v>
      </c>
      <c r="D18" s="958">
        <v>2</v>
      </c>
      <c r="E18" s="958">
        <v>226</v>
      </c>
      <c r="F18" s="958">
        <v>833</v>
      </c>
      <c r="G18" s="958">
        <v>7361</v>
      </c>
      <c r="H18" s="958">
        <v>216</v>
      </c>
      <c r="I18" s="958">
        <v>8410</v>
      </c>
      <c r="J18" s="958">
        <v>4378</v>
      </c>
      <c r="K18" s="958">
        <v>5876</v>
      </c>
      <c r="L18" s="958">
        <v>495</v>
      </c>
      <c r="M18" s="958">
        <v>10749</v>
      </c>
      <c r="N18" s="958">
        <v>1</v>
      </c>
      <c r="O18" s="958">
        <v>199</v>
      </c>
      <c r="P18" s="958">
        <v>0</v>
      </c>
      <c r="Q18" s="958">
        <v>200</v>
      </c>
      <c r="R18" s="958">
        <v>5212</v>
      </c>
      <c r="S18" s="958">
        <v>13660</v>
      </c>
      <c r="T18" s="958">
        <v>713</v>
      </c>
      <c r="U18" s="958">
        <v>19585</v>
      </c>
    </row>
    <row r="19" spans="1:21" ht="16.5" customHeight="1">
      <c r="A19" s="959" t="s">
        <v>754</v>
      </c>
      <c r="B19" s="958">
        <v>0</v>
      </c>
      <c r="C19" s="958">
        <v>21</v>
      </c>
      <c r="D19" s="958">
        <v>0</v>
      </c>
      <c r="E19" s="958">
        <v>21</v>
      </c>
      <c r="F19" s="958">
        <v>321</v>
      </c>
      <c r="G19" s="958">
        <v>2940</v>
      </c>
      <c r="H19" s="958">
        <v>0</v>
      </c>
      <c r="I19" s="958">
        <v>3261</v>
      </c>
      <c r="J19" s="958">
        <v>919</v>
      </c>
      <c r="K19" s="958">
        <v>926</v>
      </c>
      <c r="L19" s="958">
        <v>0</v>
      </c>
      <c r="M19" s="958">
        <v>1845</v>
      </c>
      <c r="N19" s="958">
        <v>0</v>
      </c>
      <c r="O19" s="958">
        <v>46</v>
      </c>
      <c r="P19" s="958">
        <v>0</v>
      </c>
      <c r="Q19" s="958">
        <v>46</v>
      </c>
      <c r="R19" s="958">
        <v>1240</v>
      </c>
      <c r="S19" s="958">
        <v>3933</v>
      </c>
      <c r="T19" s="958">
        <v>0</v>
      </c>
      <c r="U19" s="958">
        <v>5173</v>
      </c>
    </row>
    <row r="20" spans="1:21" ht="16.5" customHeight="1">
      <c r="A20" s="959" t="s">
        <v>755</v>
      </c>
      <c r="B20" s="958">
        <v>0</v>
      </c>
      <c r="C20" s="958">
        <v>9</v>
      </c>
      <c r="D20" s="958">
        <v>0</v>
      </c>
      <c r="E20" s="958">
        <v>9</v>
      </c>
      <c r="F20" s="958">
        <v>265</v>
      </c>
      <c r="G20" s="958">
        <v>1894</v>
      </c>
      <c r="H20" s="958">
        <v>30</v>
      </c>
      <c r="I20" s="958">
        <v>2189</v>
      </c>
      <c r="J20" s="958">
        <v>602</v>
      </c>
      <c r="K20" s="958">
        <v>608</v>
      </c>
      <c r="L20" s="958">
        <v>31</v>
      </c>
      <c r="M20" s="958">
        <v>1241</v>
      </c>
      <c r="N20" s="958">
        <v>0</v>
      </c>
      <c r="O20" s="958">
        <v>34</v>
      </c>
      <c r="P20" s="958">
        <v>0</v>
      </c>
      <c r="Q20" s="958">
        <v>34</v>
      </c>
      <c r="R20" s="958">
        <v>867</v>
      </c>
      <c r="S20" s="958">
        <v>2545</v>
      </c>
      <c r="T20" s="958">
        <v>61</v>
      </c>
      <c r="U20" s="958">
        <v>3473</v>
      </c>
    </row>
    <row r="21" spans="1:21" ht="16.5" customHeight="1">
      <c r="A21" s="959" t="s">
        <v>756</v>
      </c>
      <c r="B21" s="958">
        <v>0</v>
      </c>
      <c r="C21" s="958">
        <v>13</v>
      </c>
      <c r="D21" s="958">
        <v>0</v>
      </c>
      <c r="E21" s="958">
        <v>13</v>
      </c>
      <c r="F21" s="958">
        <v>122</v>
      </c>
      <c r="G21" s="958">
        <v>1678</v>
      </c>
      <c r="H21" s="958">
        <v>13</v>
      </c>
      <c r="I21" s="958">
        <v>1813</v>
      </c>
      <c r="J21" s="958">
        <v>412</v>
      </c>
      <c r="K21" s="958">
        <v>629</v>
      </c>
      <c r="L21" s="958">
        <v>35</v>
      </c>
      <c r="M21" s="958">
        <v>1076</v>
      </c>
      <c r="N21" s="958">
        <v>0</v>
      </c>
      <c r="O21" s="958">
        <v>29</v>
      </c>
      <c r="P21" s="958">
        <v>0</v>
      </c>
      <c r="Q21" s="958">
        <v>29</v>
      </c>
      <c r="R21" s="958">
        <v>534</v>
      </c>
      <c r="S21" s="958">
        <v>2349</v>
      </c>
      <c r="T21" s="958">
        <v>48</v>
      </c>
      <c r="U21" s="958">
        <v>2931</v>
      </c>
    </row>
    <row r="22" spans="1:21" ht="16.5" customHeight="1">
      <c r="A22" s="959" t="s">
        <v>757</v>
      </c>
      <c r="B22" s="958">
        <v>0</v>
      </c>
      <c r="C22" s="958">
        <v>15</v>
      </c>
      <c r="D22" s="958">
        <v>0</v>
      </c>
      <c r="E22" s="958">
        <v>15</v>
      </c>
      <c r="F22" s="958">
        <v>132</v>
      </c>
      <c r="G22" s="958">
        <v>1768</v>
      </c>
      <c r="H22" s="958">
        <v>32</v>
      </c>
      <c r="I22" s="958">
        <v>1932</v>
      </c>
      <c r="J22" s="958">
        <v>450</v>
      </c>
      <c r="K22" s="958">
        <v>889</v>
      </c>
      <c r="L22" s="958">
        <v>93</v>
      </c>
      <c r="M22" s="958">
        <v>1432</v>
      </c>
      <c r="N22" s="958">
        <v>0</v>
      </c>
      <c r="O22" s="958">
        <v>0</v>
      </c>
      <c r="P22" s="958">
        <v>0</v>
      </c>
      <c r="Q22" s="958">
        <v>0</v>
      </c>
      <c r="R22" s="958">
        <v>582</v>
      </c>
      <c r="S22" s="958">
        <v>2672</v>
      </c>
      <c r="T22" s="958">
        <v>125</v>
      </c>
      <c r="U22" s="958">
        <v>3379</v>
      </c>
    </row>
    <row r="23" spans="1:21" ht="16.5" customHeight="1">
      <c r="A23" s="959" t="s">
        <v>758</v>
      </c>
      <c r="B23" s="958">
        <v>1</v>
      </c>
      <c r="C23" s="958">
        <v>9</v>
      </c>
      <c r="D23" s="958">
        <v>0</v>
      </c>
      <c r="E23" s="958">
        <v>10</v>
      </c>
      <c r="F23" s="958">
        <v>170</v>
      </c>
      <c r="G23" s="958">
        <v>705</v>
      </c>
      <c r="H23" s="958">
        <v>53</v>
      </c>
      <c r="I23" s="958">
        <v>928</v>
      </c>
      <c r="J23" s="958">
        <v>403</v>
      </c>
      <c r="K23" s="958">
        <v>532</v>
      </c>
      <c r="L23" s="958">
        <v>107</v>
      </c>
      <c r="M23" s="958">
        <v>1042</v>
      </c>
      <c r="N23" s="958">
        <v>0</v>
      </c>
      <c r="O23" s="958">
        <v>0</v>
      </c>
      <c r="P23" s="958">
        <v>0</v>
      </c>
      <c r="Q23" s="958">
        <v>0</v>
      </c>
      <c r="R23" s="958">
        <v>574</v>
      </c>
      <c r="S23" s="958">
        <v>1246</v>
      </c>
      <c r="T23" s="958">
        <v>160</v>
      </c>
      <c r="U23" s="958">
        <v>1980</v>
      </c>
    </row>
    <row r="24" spans="1:21" ht="16.5" customHeight="1">
      <c r="A24" s="959" t="s">
        <v>759</v>
      </c>
      <c r="B24" s="958">
        <v>0</v>
      </c>
      <c r="C24" s="958">
        <v>6</v>
      </c>
      <c r="D24" s="958">
        <v>0</v>
      </c>
      <c r="E24" s="958">
        <v>6</v>
      </c>
      <c r="F24" s="958">
        <v>110</v>
      </c>
      <c r="G24" s="958">
        <v>888</v>
      </c>
      <c r="H24" s="958">
        <v>21</v>
      </c>
      <c r="I24" s="958">
        <v>1019</v>
      </c>
      <c r="J24" s="958">
        <v>525</v>
      </c>
      <c r="K24" s="958">
        <v>378</v>
      </c>
      <c r="L24" s="958">
        <v>32</v>
      </c>
      <c r="M24" s="958">
        <v>935</v>
      </c>
      <c r="N24" s="958">
        <v>0</v>
      </c>
      <c r="O24" s="958">
        <v>7</v>
      </c>
      <c r="P24" s="958">
        <v>0</v>
      </c>
      <c r="Q24" s="958">
        <v>7</v>
      </c>
      <c r="R24" s="958">
        <v>635</v>
      </c>
      <c r="S24" s="958">
        <v>1279</v>
      </c>
      <c r="T24" s="958">
        <v>53</v>
      </c>
      <c r="U24" s="958">
        <v>1967</v>
      </c>
    </row>
    <row r="25" spans="1:21" ht="16.5" customHeight="1">
      <c r="A25" s="959" t="s">
        <v>760</v>
      </c>
      <c r="B25" s="958">
        <v>18</v>
      </c>
      <c r="C25" s="958">
        <v>44</v>
      </c>
      <c r="D25" s="958">
        <v>1</v>
      </c>
      <c r="E25" s="958">
        <v>63</v>
      </c>
      <c r="F25" s="958">
        <v>477</v>
      </c>
      <c r="G25" s="958">
        <v>1110</v>
      </c>
      <c r="H25" s="958">
        <v>48</v>
      </c>
      <c r="I25" s="958">
        <v>1635</v>
      </c>
      <c r="J25" s="958">
        <v>1232</v>
      </c>
      <c r="K25" s="958">
        <v>960</v>
      </c>
      <c r="L25" s="958">
        <v>243</v>
      </c>
      <c r="M25" s="958">
        <v>2435</v>
      </c>
      <c r="N25" s="958">
        <v>1</v>
      </c>
      <c r="O25" s="958">
        <v>21</v>
      </c>
      <c r="P25" s="958">
        <v>0</v>
      </c>
      <c r="Q25" s="958">
        <v>22</v>
      </c>
      <c r="R25" s="958">
        <v>1728</v>
      </c>
      <c r="S25" s="958">
        <v>2135</v>
      </c>
      <c r="T25" s="958">
        <v>292</v>
      </c>
      <c r="U25" s="958">
        <v>4155</v>
      </c>
    </row>
    <row r="26" spans="1:21" ht="16.5" customHeight="1">
      <c r="A26" s="959" t="s">
        <v>761</v>
      </c>
      <c r="B26" s="958">
        <v>0</v>
      </c>
      <c r="C26" s="958">
        <v>5</v>
      </c>
      <c r="D26" s="958">
        <v>2</v>
      </c>
      <c r="E26" s="958">
        <v>7</v>
      </c>
      <c r="F26" s="958">
        <v>249</v>
      </c>
      <c r="G26" s="958">
        <v>1410</v>
      </c>
      <c r="H26" s="958">
        <v>115</v>
      </c>
      <c r="I26" s="958">
        <v>1774</v>
      </c>
      <c r="J26" s="958">
        <v>866</v>
      </c>
      <c r="K26" s="958">
        <v>860</v>
      </c>
      <c r="L26" s="958">
        <v>149</v>
      </c>
      <c r="M26" s="958">
        <v>1875</v>
      </c>
      <c r="N26" s="958">
        <v>0</v>
      </c>
      <c r="O26" s="958">
        <v>5</v>
      </c>
      <c r="P26" s="958">
        <v>0</v>
      </c>
      <c r="Q26" s="958">
        <v>5</v>
      </c>
      <c r="R26" s="958">
        <v>1115</v>
      </c>
      <c r="S26" s="958">
        <v>2280</v>
      </c>
      <c r="T26" s="958">
        <v>266</v>
      </c>
      <c r="U26" s="958">
        <v>3661</v>
      </c>
    </row>
    <row r="27" spans="1:21" ht="16.5" customHeight="1">
      <c r="A27" s="959" t="s">
        <v>762</v>
      </c>
      <c r="B27" s="958">
        <v>0</v>
      </c>
      <c r="C27" s="958">
        <v>14</v>
      </c>
      <c r="D27" s="958">
        <v>0</v>
      </c>
      <c r="E27" s="958">
        <v>14</v>
      </c>
      <c r="F27" s="958">
        <v>144</v>
      </c>
      <c r="G27" s="958">
        <v>1321</v>
      </c>
      <c r="H27" s="958">
        <v>0</v>
      </c>
      <c r="I27" s="958">
        <v>1465</v>
      </c>
      <c r="J27" s="958">
        <v>928</v>
      </c>
      <c r="K27" s="958">
        <v>1014</v>
      </c>
      <c r="L27" s="958">
        <v>0</v>
      </c>
      <c r="M27" s="958">
        <v>1942</v>
      </c>
      <c r="N27" s="958">
        <v>0</v>
      </c>
      <c r="O27" s="958">
        <v>0</v>
      </c>
      <c r="P27" s="958">
        <v>0</v>
      </c>
      <c r="Q27" s="958">
        <v>0</v>
      </c>
      <c r="R27" s="958">
        <v>1072</v>
      </c>
      <c r="S27" s="958">
        <v>2349</v>
      </c>
      <c r="T27" s="958">
        <v>0</v>
      </c>
      <c r="U27" s="958">
        <v>3421</v>
      </c>
    </row>
    <row r="28" spans="1:21" ht="16.5" customHeight="1">
      <c r="A28" s="959" t="s">
        <v>763</v>
      </c>
      <c r="B28" s="958">
        <v>0</v>
      </c>
      <c r="C28" s="958">
        <v>29</v>
      </c>
      <c r="D28" s="958">
        <v>0</v>
      </c>
      <c r="E28" s="958">
        <v>29</v>
      </c>
      <c r="F28" s="958">
        <v>113</v>
      </c>
      <c r="G28" s="958">
        <v>2251</v>
      </c>
      <c r="H28" s="958">
        <v>60</v>
      </c>
      <c r="I28" s="958">
        <v>2424</v>
      </c>
      <c r="J28" s="958">
        <v>1421</v>
      </c>
      <c r="K28" s="958">
        <v>2912</v>
      </c>
      <c r="L28" s="958">
        <v>346</v>
      </c>
      <c r="M28" s="958">
        <v>4679</v>
      </c>
      <c r="N28" s="958">
        <v>0</v>
      </c>
      <c r="O28" s="958">
        <v>1</v>
      </c>
      <c r="P28" s="958">
        <v>0</v>
      </c>
      <c r="Q28" s="958">
        <v>1</v>
      </c>
      <c r="R28" s="958">
        <v>1534</v>
      </c>
      <c r="S28" s="958">
        <v>5193</v>
      </c>
      <c r="T28" s="958">
        <v>406</v>
      </c>
      <c r="U28" s="958">
        <v>7133</v>
      </c>
    </row>
    <row r="29" spans="1:21" ht="16.5" customHeight="1">
      <c r="A29" s="959" t="s">
        <v>764</v>
      </c>
      <c r="B29" s="958">
        <v>0</v>
      </c>
      <c r="C29" s="958">
        <v>14</v>
      </c>
      <c r="D29" s="958">
        <v>0</v>
      </c>
      <c r="E29" s="958">
        <v>14</v>
      </c>
      <c r="F29" s="958">
        <v>315</v>
      </c>
      <c r="G29" s="958">
        <v>1677</v>
      </c>
      <c r="H29" s="958">
        <v>62</v>
      </c>
      <c r="I29" s="958">
        <v>2054</v>
      </c>
      <c r="J29" s="958">
        <v>1112</v>
      </c>
      <c r="K29" s="958">
        <v>949</v>
      </c>
      <c r="L29" s="958">
        <v>51</v>
      </c>
      <c r="M29" s="958">
        <v>2112</v>
      </c>
      <c r="N29" s="958">
        <v>0</v>
      </c>
      <c r="O29" s="958">
        <v>25</v>
      </c>
      <c r="P29" s="958">
        <v>0</v>
      </c>
      <c r="Q29" s="958">
        <v>25</v>
      </c>
      <c r="R29" s="958">
        <v>1427</v>
      </c>
      <c r="S29" s="958">
        <v>2665</v>
      </c>
      <c r="T29" s="958">
        <v>113</v>
      </c>
      <c r="U29" s="958">
        <v>4205</v>
      </c>
    </row>
    <row r="30" spans="1:21" ht="16.5" customHeight="1">
      <c r="A30" s="959" t="s">
        <v>765</v>
      </c>
      <c r="B30" s="958">
        <v>0</v>
      </c>
      <c r="C30" s="958">
        <v>1</v>
      </c>
      <c r="D30" s="958">
        <v>0</v>
      </c>
      <c r="E30" s="958">
        <v>1</v>
      </c>
      <c r="F30" s="958">
        <v>173</v>
      </c>
      <c r="G30" s="958">
        <v>629</v>
      </c>
      <c r="H30" s="958">
        <v>20</v>
      </c>
      <c r="I30" s="958">
        <v>822</v>
      </c>
      <c r="J30" s="958">
        <v>217</v>
      </c>
      <c r="K30" s="958">
        <v>554</v>
      </c>
      <c r="L30" s="958">
        <v>11</v>
      </c>
      <c r="M30" s="958">
        <v>782</v>
      </c>
      <c r="N30" s="958">
        <v>0</v>
      </c>
      <c r="O30" s="958">
        <v>19</v>
      </c>
      <c r="P30" s="958">
        <v>0</v>
      </c>
      <c r="Q30" s="958">
        <v>19</v>
      </c>
      <c r="R30" s="958">
        <v>390</v>
      </c>
      <c r="S30" s="958">
        <v>1203</v>
      </c>
      <c r="T30" s="958">
        <v>31</v>
      </c>
      <c r="U30" s="958">
        <v>1624</v>
      </c>
    </row>
    <row r="31" spans="1:21" ht="16.5" customHeight="1">
      <c r="A31" s="959" t="s">
        <v>766</v>
      </c>
      <c r="B31" s="958">
        <v>0</v>
      </c>
      <c r="C31" s="958">
        <v>8</v>
      </c>
      <c r="D31" s="958">
        <v>0</v>
      </c>
      <c r="E31" s="958">
        <v>8</v>
      </c>
      <c r="F31" s="958">
        <v>223</v>
      </c>
      <c r="G31" s="958">
        <v>634</v>
      </c>
      <c r="H31" s="958">
        <v>13</v>
      </c>
      <c r="I31" s="958">
        <v>870</v>
      </c>
      <c r="J31" s="958">
        <v>296</v>
      </c>
      <c r="K31" s="958">
        <v>268</v>
      </c>
      <c r="L31" s="958">
        <v>7</v>
      </c>
      <c r="M31" s="958">
        <v>571</v>
      </c>
      <c r="N31" s="958">
        <v>2</v>
      </c>
      <c r="O31" s="958">
        <v>2</v>
      </c>
      <c r="P31" s="958">
        <v>0</v>
      </c>
      <c r="Q31" s="958">
        <v>4</v>
      </c>
      <c r="R31" s="958">
        <v>521</v>
      </c>
      <c r="S31" s="958">
        <v>912</v>
      </c>
      <c r="T31" s="958">
        <v>20</v>
      </c>
      <c r="U31" s="958">
        <v>1453</v>
      </c>
    </row>
    <row r="32" spans="1:21" ht="16.5" customHeight="1">
      <c r="A32" s="959" t="s">
        <v>767</v>
      </c>
      <c r="B32" s="958">
        <v>0</v>
      </c>
      <c r="C32" s="958">
        <v>55</v>
      </c>
      <c r="D32" s="958">
        <v>0</v>
      </c>
      <c r="E32" s="958">
        <v>55</v>
      </c>
      <c r="F32" s="958">
        <v>763</v>
      </c>
      <c r="G32" s="958">
        <v>5653</v>
      </c>
      <c r="H32" s="958">
        <v>648</v>
      </c>
      <c r="I32" s="958">
        <v>7064</v>
      </c>
      <c r="J32" s="958">
        <v>2371</v>
      </c>
      <c r="K32" s="958">
        <v>4300</v>
      </c>
      <c r="L32" s="958">
        <v>391</v>
      </c>
      <c r="M32" s="958">
        <v>7062</v>
      </c>
      <c r="N32" s="958">
        <v>0</v>
      </c>
      <c r="O32" s="958">
        <v>67</v>
      </c>
      <c r="P32" s="958">
        <v>31</v>
      </c>
      <c r="Q32" s="958">
        <v>98</v>
      </c>
      <c r="R32" s="958">
        <v>3134</v>
      </c>
      <c r="S32" s="958">
        <v>10075</v>
      </c>
      <c r="T32" s="958">
        <v>1070</v>
      </c>
      <c r="U32" s="958">
        <v>14279</v>
      </c>
    </row>
    <row r="33" spans="1:21" ht="16.5" customHeight="1">
      <c r="A33" s="959" t="s">
        <v>768</v>
      </c>
      <c r="B33" s="958">
        <v>0</v>
      </c>
      <c r="C33" s="958">
        <v>10</v>
      </c>
      <c r="D33" s="958">
        <v>0</v>
      </c>
      <c r="E33" s="958">
        <v>10</v>
      </c>
      <c r="F33" s="958">
        <v>564</v>
      </c>
      <c r="G33" s="958">
        <v>2886</v>
      </c>
      <c r="H33" s="958">
        <v>31</v>
      </c>
      <c r="I33" s="958">
        <v>3481</v>
      </c>
      <c r="J33" s="958">
        <v>1422</v>
      </c>
      <c r="K33" s="958">
        <v>2117</v>
      </c>
      <c r="L33" s="958">
        <v>20</v>
      </c>
      <c r="M33" s="958">
        <v>3559</v>
      </c>
      <c r="N33" s="958">
        <v>0</v>
      </c>
      <c r="O33" s="958">
        <v>290</v>
      </c>
      <c r="P33" s="958">
        <v>0</v>
      </c>
      <c r="Q33" s="958">
        <v>290</v>
      </c>
      <c r="R33" s="958">
        <v>1986</v>
      </c>
      <c r="S33" s="958">
        <v>5303</v>
      </c>
      <c r="T33" s="958">
        <v>51</v>
      </c>
      <c r="U33" s="958">
        <v>7340</v>
      </c>
    </row>
    <row r="34" spans="1:21" ht="16.5" customHeight="1">
      <c r="A34" s="959" t="s">
        <v>769</v>
      </c>
      <c r="B34" s="958">
        <v>0</v>
      </c>
      <c r="C34" s="958">
        <v>16</v>
      </c>
      <c r="D34" s="958">
        <v>0</v>
      </c>
      <c r="E34" s="958">
        <v>16</v>
      </c>
      <c r="F34" s="958">
        <v>108</v>
      </c>
      <c r="G34" s="958">
        <v>1300</v>
      </c>
      <c r="H34" s="958">
        <v>36</v>
      </c>
      <c r="I34" s="958">
        <v>1444</v>
      </c>
      <c r="J34" s="958">
        <v>475</v>
      </c>
      <c r="K34" s="958">
        <v>479</v>
      </c>
      <c r="L34" s="958">
        <v>9</v>
      </c>
      <c r="M34" s="958">
        <v>963</v>
      </c>
      <c r="N34" s="958">
        <v>0</v>
      </c>
      <c r="O34" s="958">
        <v>33</v>
      </c>
      <c r="P34" s="958">
        <v>0</v>
      </c>
      <c r="Q34" s="958">
        <v>33</v>
      </c>
      <c r="R34" s="958">
        <v>583</v>
      </c>
      <c r="S34" s="958">
        <v>1828</v>
      </c>
      <c r="T34" s="958">
        <v>45</v>
      </c>
      <c r="U34" s="958">
        <v>2456</v>
      </c>
    </row>
    <row r="35" spans="1:21" ht="16.5" customHeight="1">
      <c r="A35" s="959" t="s">
        <v>770</v>
      </c>
      <c r="B35" s="958">
        <v>0</v>
      </c>
      <c r="C35" s="958">
        <v>3</v>
      </c>
      <c r="D35" s="958">
        <v>0</v>
      </c>
      <c r="E35" s="958">
        <v>3</v>
      </c>
      <c r="F35" s="958">
        <v>5</v>
      </c>
      <c r="G35" s="958">
        <v>652</v>
      </c>
      <c r="H35" s="958">
        <v>3</v>
      </c>
      <c r="I35" s="958">
        <v>660</v>
      </c>
      <c r="J35" s="958">
        <v>210</v>
      </c>
      <c r="K35" s="958">
        <v>838</v>
      </c>
      <c r="L35" s="958">
        <v>16</v>
      </c>
      <c r="M35" s="958">
        <v>1064</v>
      </c>
      <c r="N35" s="958">
        <v>0</v>
      </c>
      <c r="O35" s="958">
        <v>1</v>
      </c>
      <c r="P35" s="958">
        <v>0</v>
      </c>
      <c r="Q35" s="958">
        <v>1</v>
      </c>
      <c r="R35" s="958">
        <v>215</v>
      </c>
      <c r="S35" s="958">
        <v>1494</v>
      </c>
      <c r="T35" s="958">
        <v>19</v>
      </c>
      <c r="U35" s="958">
        <v>1728</v>
      </c>
    </row>
    <row r="36" spans="1:21" ht="16.5" customHeight="1">
      <c r="A36" s="959" t="s">
        <v>771</v>
      </c>
      <c r="B36" s="958">
        <v>0</v>
      </c>
      <c r="C36" s="958">
        <v>6</v>
      </c>
      <c r="D36" s="958">
        <v>0</v>
      </c>
      <c r="E36" s="958">
        <v>6</v>
      </c>
      <c r="F36" s="958">
        <v>196</v>
      </c>
      <c r="G36" s="958">
        <v>765</v>
      </c>
      <c r="H36" s="958">
        <v>0</v>
      </c>
      <c r="I36" s="958">
        <v>961</v>
      </c>
      <c r="J36" s="958">
        <v>255</v>
      </c>
      <c r="K36" s="958">
        <v>408</v>
      </c>
      <c r="L36" s="958">
        <v>0</v>
      </c>
      <c r="M36" s="958">
        <v>663</v>
      </c>
      <c r="N36" s="958">
        <v>1</v>
      </c>
      <c r="O36" s="958">
        <v>17</v>
      </c>
      <c r="P36" s="958">
        <v>0</v>
      </c>
      <c r="Q36" s="958">
        <v>18</v>
      </c>
      <c r="R36" s="958">
        <v>452</v>
      </c>
      <c r="S36" s="958">
        <v>1196</v>
      </c>
      <c r="T36" s="958">
        <v>0</v>
      </c>
      <c r="U36" s="958">
        <v>1648</v>
      </c>
    </row>
    <row r="37" spans="1:21" ht="16.5" customHeight="1">
      <c r="A37" s="959" t="s">
        <v>772</v>
      </c>
      <c r="B37" s="958">
        <v>0</v>
      </c>
      <c r="C37" s="958">
        <v>14</v>
      </c>
      <c r="D37" s="958">
        <v>1</v>
      </c>
      <c r="E37" s="958">
        <v>15</v>
      </c>
      <c r="F37" s="958">
        <v>370</v>
      </c>
      <c r="G37" s="958">
        <v>740</v>
      </c>
      <c r="H37" s="958">
        <v>103</v>
      </c>
      <c r="I37" s="958">
        <v>1213</v>
      </c>
      <c r="J37" s="958">
        <v>506</v>
      </c>
      <c r="K37" s="958">
        <v>249</v>
      </c>
      <c r="L37" s="958">
        <v>24</v>
      </c>
      <c r="M37" s="958">
        <v>779</v>
      </c>
      <c r="N37" s="958">
        <v>0</v>
      </c>
      <c r="O37" s="958">
        <v>0</v>
      </c>
      <c r="P37" s="958">
        <v>0</v>
      </c>
      <c r="Q37" s="958">
        <v>0</v>
      </c>
      <c r="R37" s="958">
        <v>876</v>
      </c>
      <c r="S37" s="958">
        <v>1003</v>
      </c>
      <c r="T37" s="958">
        <v>128</v>
      </c>
      <c r="U37" s="958">
        <v>2007</v>
      </c>
    </row>
    <row r="38" spans="1:21" ht="16.5" customHeight="1">
      <c r="A38" s="959" t="s">
        <v>773</v>
      </c>
      <c r="B38" s="958">
        <v>0</v>
      </c>
      <c r="C38" s="958">
        <v>7</v>
      </c>
      <c r="D38" s="958">
        <v>0</v>
      </c>
      <c r="E38" s="958">
        <v>7</v>
      </c>
      <c r="F38" s="958">
        <v>212</v>
      </c>
      <c r="G38" s="958">
        <v>820</v>
      </c>
      <c r="H38" s="958">
        <v>192</v>
      </c>
      <c r="I38" s="958">
        <v>1224</v>
      </c>
      <c r="J38" s="958">
        <v>564</v>
      </c>
      <c r="K38" s="958">
        <v>410</v>
      </c>
      <c r="L38" s="958">
        <v>136</v>
      </c>
      <c r="M38" s="958">
        <v>1110</v>
      </c>
      <c r="N38" s="958">
        <v>0</v>
      </c>
      <c r="O38" s="958">
        <v>0</v>
      </c>
      <c r="P38" s="958">
        <v>0</v>
      </c>
      <c r="Q38" s="958">
        <v>0</v>
      </c>
      <c r="R38" s="958">
        <v>776</v>
      </c>
      <c r="S38" s="958">
        <v>1237</v>
      </c>
      <c r="T38" s="958">
        <v>328</v>
      </c>
      <c r="U38" s="958">
        <v>2341</v>
      </c>
    </row>
    <row r="39" spans="1:21" ht="16.5" customHeight="1">
      <c r="A39" s="959" t="s">
        <v>774</v>
      </c>
      <c r="B39" s="958">
        <v>1</v>
      </c>
      <c r="C39" s="958">
        <v>19</v>
      </c>
      <c r="D39" s="958">
        <v>1</v>
      </c>
      <c r="E39" s="958">
        <v>21</v>
      </c>
      <c r="F39" s="958">
        <v>507</v>
      </c>
      <c r="G39" s="958">
        <v>1740</v>
      </c>
      <c r="H39" s="958">
        <v>50</v>
      </c>
      <c r="I39" s="958">
        <v>2297</v>
      </c>
      <c r="J39" s="958">
        <v>1402</v>
      </c>
      <c r="K39" s="958">
        <v>1478</v>
      </c>
      <c r="L39" s="958">
        <v>113</v>
      </c>
      <c r="M39" s="958">
        <v>2993</v>
      </c>
      <c r="N39" s="958">
        <v>0</v>
      </c>
      <c r="O39" s="958">
        <v>3</v>
      </c>
      <c r="P39" s="958">
        <v>31</v>
      </c>
      <c r="Q39" s="958">
        <v>34</v>
      </c>
      <c r="R39" s="958">
        <v>1910</v>
      </c>
      <c r="S39" s="958">
        <v>3240</v>
      </c>
      <c r="T39" s="958">
        <v>195</v>
      </c>
      <c r="U39" s="958">
        <v>5345</v>
      </c>
    </row>
    <row r="40" spans="1:21" ht="16.5" customHeight="1">
      <c r="A40" s="959" t="s">
        <v>775</v>
      </c>
      <c r="B40" s="958">
        <v>0</v>
      </c>
      <c r="C40" s="958">
        <v>12</v>
      </c>
      <c r="D40" s="958">
        <v>0</v>
      </c>
      <c r="E40" s="958">
        <v>12</v>
      </c>
      <c r="F40" s="958">
        <v>304</v>
      </c>
      <c r="G40" s="958">
        <v>2682</v>
      </c>
      <c r="H40" s="958">
        <v>35</v>
      </c>
      <c r="I40" s="958">
        <v>3021</v>
      </c>
      <c r="J40" s="958">
        <v>855</v>
      </c>
      <c r="K40" s="958">
        <v>1559</v>
      </c>
      <c r="L40" s="958">
        <v>18</v>
      </c>
      <c r="M40" s="958">
        <v>2432</v>
      </c>
      <c r="N40" s="958">
        <v>0</v>
      </c>
      <c r="O40" s="958">
        <v>11</v>
      </c>
      <c r="P40" s="958">
        <v>0</v>
      </c>
      <c r="Q40" s="958">
        <v>11</v>
      </c>
      <c r="R40" s="958">
        <v>1159</v>
      </c>
      <c r="S40" s="958">
        <v>4264</v>
      </c>
      <c r="T40" s="958">
        <v>53</v>
      </c>
      <c r="U40" s="958">
        <v>5476</v>
      </c>
    </row>
    <row r="41" spans="1:21" ht="16.5" customHeight="1">
      <c r="A41" s="959" t="s">
        <v>776</v>
      </c>
      <c r="B41" s="958">
        <v>0</v>
      </c>
      <c r="C41" s="958">
        <v>12</v>
      </c>
      <c r="D41" s="958">
        <v>0</v>
      </c>
      <c r="E41" s="958">
        <v>12</v>
      </c>
      <c r="F41" s="958">
        <v>72</v>
      </c>
      <c r="G41" s="958">
        <v>500</v>
      </c>
      <c r="H41" s="958">
        <v>24</v>
      </c>
      <c r="I41" s="958">
        <v>596</v>
      </c>
      <c r="J41" s="958">
        <v>816</v>
      </c>
      <c r="K41" s="958">
        <v>1675</v>
      </c>
      <c r="L41" s="958">
        <v>157</v>
      </c>
      <c r="M41" s="958">
        <v>2648</v>
      </c>
      <c r="N41" s="958">
        <v>0</v>
      </c>
      <c r="O41" s="958">
        <v>1</v>
      </c>
      <c r="P41" s="958">
        <v>0</v>
      </c>
      <c r="Q41" s="958">
        <v>1</v>
      </c>
      <c r="R41" s="958">
        <v>888</v>
      </c>
      <c r="S41" s="958">
        <v>2188</v>
      </c>
      <c r="T41" s="958">
        <v>181</v>
      </c>
      <c r="U41" s="958">
        <v>3257</v>
      </c>
    </row>
    <row r="42" spans="1:21" ht="16.5" customHeight="1">
      <c r="A42" s="959" t="s">
        <v>777</v>
      </c>
      <c r="B42" s="958">
        <v>0</v>
      </c>
      <c r="C42" s="958">
        <v>16</v>
      </c>
      <c r="D42" s="958">
        <v>0</v>
      </c>
      <c r="E42" s="958">
        <v>16</v>
      </c>
      <c r="F42" s="958">
        <v>52</v>
      </c>
      <c r="G42" s="958">
        <v>404</v>
      </c>
      <c r="H42" s="958">
        <v>70</v>
      </c>
      <c r="I42" s="958">
        <v>526</v>
      </c>
      <c r="J42" s="958">
        <v>795</v>
      </c>
      <c r="K42" s="958">
        <v>1325</v>
      </c>
      <c r="L42" s="958">
        <v>295</v>
      </c>
      <c r="M42" s="958">
        <v>2415</v>
      </c>
      <c r="N42" s="958">
        <v>2</v>
      </c>
      <c r="O42" s="958">
        <v>0</v>
      </c>
      <c r="P42" s="958">
        <v>0</v>
      </c>
      <c r="Q42" s="958">
        <v>2</v>
      </c>
      <c r="R42" s="958">
        <v>849</v>
      </c>
      <c r="S42" s="958">
        <v>1745</v>
      </c>
      <c r="T42" s="958">
        <v>365</v>
      </c>
      <c r="U42" s="958">
        <v>2959</v>
      </c>
    </row>
    <row r="43" spans="1:21" ht="16.5" customHeight="1">
      <c r="A43" s="959" t="s">
        <v>778</v>
      </c>
      <c r="B43" s="958">
        <v>0</v>
      </c>
      <c r="C43" s="958">
        <v>8</v>
      </c>
      <c r="D43" s="958">
        <v>4</v>
      </c>
      <c r="E43" s="958">
        <v>12</v>
      </c>
      <c r="F43" s="958">
        <v>282</v>
      </c>
      <c r="G43" s="958">
        <v>1187</v>
      </c>
      <c r="H43" s="958">
        <v>226</v>
      </c>
      <c r="I43" s="958">
        <v>1695</v>
      </c>
      <c r="J43" s="958">
        <v>910</v>
      </c>
      <c r="K43" s="958">
        <v>1181</v>
      </c>
      <c r="L43" s="958">
        <v>277</v>
      </c>
      <c r="M43" s="958">
        <v>2368</v>
      </c>
      <c r="N43" s="958">
        <v>0</v>
      </c>
      <c r="O43" s="958">
        <v>0</v>
      </c>
      <c r="P43" s="958">
        <v>1</v>
      </c>
      <c r="Q43" s="958">
        <v>1</v>
      </c>
      <c r="R43" s="958">
        <v>1192</v>
      </c>
      <c r="S43" s="958">
        <v>2376</v>
      </c>
      <c r="T43" s="958">
        <v>508</v>
      </c>
      <c r="U43" s="958">
        <v>4076</v>
      </c>
    </row>
    <row r="44" spans="1:21" ht="16.5" customHeight="1">
      <c r="A44" s="959" t="s">
        <v>779</v>
      </c>
      <c r="B44" s="958">
        <v>0</v>
      </c>
      <c r="C44" s="958">
        <v>11</v>
      </c>
      <c r="D44" s="958">
        <v>1</v>
      </c>
      <c r="E44" s="958">
        <v>12</v>
      </c>
      <c r="F44" s="958">
        <v>374</v>
      </c>
      <c r="G44" s="958">
        <v>1048</v>
      </c>
      <c r="H44" s="958">
        <v>63</v>
      </c>
      <c r="I44" s="958">
        <v>1485</v>
      </c>
      <c r="J44" s="958">
        <v>996</v>
      </c>
      <c r="K44" s="958">
        <v>430</v>
      </c>
      <c r="L44" s="958">
        <v>89</v>
      </c>
      <c r="M44" s="958">
        <v>1515</v>
      </c>
      <c r="N44" s="958">
        <v>4</v>
      </c>
      <c r="O44" s="958">
        <v>1</v>
      </c>
      <c r="P44" s="958">
        <v>0</v>
      </c>
      <c r="Q44" s="958">
        <v>5</v>
      </c>
      <c r="R44" s="958">
        <v>1374</v>
      </c>
      <c r="S44" s="958">
        <v>1490</v>
      </c>
      <c r="T44" s="958">
        <v>153</v>
      </c>
      <c r="U44" s="958">
        <v>3017</v>
      </c>
    </row>
    <row r="45" spans="1:21" ht="16.5" customHeight="1">
      <c r="A45" s="959" t="s">
        <v>780</v>
      </c>
      <c r="B45" s="958">
        <v>0</v>
      </c>
      <c r="C45" s="958">
        <v>43</v>
      </c>
      <c r="D45" s="958">
        <v>3</v>
      </c>
      <c r="E45" s="958">
        <v>46</v>
      </c>
      <c r="F45" s="958">
        <v>918</v>
      </c>
      <c r="G45" s="958">
        <v>3517</v>
      </c>
      <c r="H45" s="958">
        <v>247</v>
      </c>
      <c r="I45" s="958">
        <v>4682</v>
      </c>
      <c r="J45" s="958">
        <v>3304</v>
      </c>
      <c r="K45" s="958">
        <v>3569</v>
      </c>
      <c r="L45" s="958">
        <v>241</v>
      </c>
      <c r="M45" s="958">
        <v>7114</v>
      </c>
      <c r="N45" s="958">
        <v>0</v>
      </c>
      <c r="O45" s="958">
        <v>6</v>
      </c>
      <c r="P45" s="958">
        <v>0</v>
      </c>
      <c r="Q45" s="958">
        <v>6</v>
      </c>
      <c r="R45" s="958">
        <v>4222</v>
      </c>
      <c r="S45" s="958">
        <v>7135</v>
      </c>
      <c r="T45" s="958">
        <v>491</v>
      </c>
      <c r="U45" s="958">
        <v>11848</v>
      </c>
    </row>
    <row r="46" spans="1:21" ht="16.5" customHeight="1">
      <c r="A46" s="959" t="s">
        <v>781</v>
      </c>
      <c r="B46" s="958">
        <v>2</v>
      </c>
      <c r="C46" s="958">
        <v>25</v>
      </c>
      <c r="D46" s="958">
        <v>0</v>
      </c>
      <c r="E46" s="958">
        <v>27</v>
      </c>
      <c r="F46" s="958">
        <v>374</v>
      </c>
      <c r="G46" s="958">
        <v>1494</v>
      </c>
      <c r="H46" s="958">
        <v>0</v>
      </c>
      <c r="I46" s="958">
        <v>1868</v>
      </c>
      <c r="J46" s="958">
        <v>1223</v>
      </c>
      <c r="K46" s="958">
        <v>679</v>
      </c>
      <c r="L46" s="958">
        <v>44</v>
      </c>
      <c r="M46" s="958">
        <v>1946</v>
      </c>
      <c r="N46" s="958">
        <v>0</v>
      </c>
      <c r="O46" s="958">
        <v>32</v>
      </c>
      <c r="P46" s="958">
        <v>0</v>
      </c>
      <c r="Q46" s="958">
        <v>32</v>
      </c>
      <c r="R46" s="958">
        <v>1599</v>
      </c>
      <c r="S46" s="958">
        <v>2230</v>
      </c>
      <c r="T46" s="958">
        <v>44</v>
      </c>
      <c r="U46" s="958">
        <v>3873</v>
      </c>
    </row>
    <row r="47" spans="1:21" ht="16.5" customHeight="1">
      <c r="A47" s="959" t="s">
        <v>782</v>
      </c>
      <c r="B47" s="958">
        <v>3</v>
      </c>
      <c r="C47" s="958">
        <v>27</v>
      </c>
      <c r="D47" s="958">
        <v>0</v>
      </c>
      <c r="E47" s="958">
        <v>30</v>
      </c>
      <c r="F47" s="958">
        <v>174</v>
      </c>
      <c r="G47" s="958">
        <v>1536</v>
      </c>
      <c r="H47" s="958">
        <v>53</v>
      </c>
      <c r="I47" s="958">
        <v>1763</v>
      </c>
      <c r="J47" s="958">
        <v>1330</v>
      </c>
      <c r="K47" s="958">
        <v>3635</v>
      </c>
      <c r="L47" s="958">
        <v>145</v>
      </c>
      <c r="M47" s="958">
        <v>5110</v>
      </c>
      <c r="N47" s="958">
        <v>0</v>
      </c>
      <c r="O47" s="958">
        <v>16</v>
      </c>
      <c r="P47" s="958">
        <v>0</v>
      </c>
      <c r="Q47" s="958">
        <v>16</v>
      </c>
      <c r="R47" s="958">
        <v>1507</v>
      </c>
      <c r="S47" s="958">
        <v>5214</v>
      </c>
      <c r="T47" s="958">
        <v>198</v>
      </c>
      <c r="U47" s="958">
        <v>6919</v>
      </c>
    </row>
    <row r="48" spans="1:21" ht="16.5" customHeight="1">
      <c r="A48" s="959" t="s">
        <v>783</v>
      </c>
      <c r="B48" s="958">
        <v>0</v>
      </c>
      <c r="C48" s="958">
        <v>21</v>
      </c>
      <c r="D48" s="958">
        <v>1</v>
      </c>
      <c r="E48" s="958">
        <v>22</v>
      </c>
      <c r="F48" s="958">
        <v>466</v>
      </c>
      <c r="G48" s="958">
        <v>1680</v>
      </c>
      <c r="H48" s="958">
        <v>122</v>
      </c>
      <c r="I48" s="958">
        <v>2268</v>
      </c>
      <c r="J48" s="958">
        <v>1253</v>
      </c>
      <c r="K48" s="958">
        <v>1441</v>
      </c>
      <c r="L48" s="958">
        <v>175</v>
      </c>
      <c r="M48" s="958">
        <v>2869</v>
      </c>
      <c r="N48" s="958">
        <v>0</v>
      </c>
      <c r="O48" s="958">
        <v>20</v>
      </c>
      <c r="P48" s="958">
        <v>0</v>
      </c>
      <c r="Q48" s="958">
        <v>20</v>
      </c>
      <c r="R48" s="958">
        <v>1719</v>
      </c>
      <c r="S48" s="958">
        <v>3162</v>
      </c>
      <c r="T48" s="958">
        <v>298</v>
      </c>
      <c r="U48" s="958">
        <v>5179</v>
      </c>
    </row>
    <row r="49" spans="1:21" ht="16.5" customHeight="1">
      <c r="A49" s="959" t="s">
        <v>784</v>
      </c>
      <c r="B49" s="958">
        <v>0</v>
      </c>
      <c r="C49" s="958">
        <v>20</v>
      </c>
      <c r="D49" s="958">
        <v>0</v>
      </c>
      <c r="E49" s="958">
        <v>20</v>
      </c>
      <c r="F49" s="958">
        <v>268</v>
      </c>
      <c r="G49" s="958">
        <v>1791</v>
      </c>
      <c r="H49" s="958">
        <v>33</v>
      </c>
      <c r="I49" s="958">
        <v>2092</v>
      </c>
      <c r="J49" s="958">
        <v>907</v>
      </c>
      <c r="K49" s="958">
        <v>1627</v>
      </c>
      <c r="L49" s="958">
        <v>157</v>
      </c>
      <c r="M49" s="958">
        <v>2691</v>
      </c>
      <c r="N49" s="958">
        <v>0</v>
      </c>
      <c r="O49" s="958">
        <v>0</v>
      </c>
      <c r="P49" s="958">
        <v>1</v>
      </c>
      <c r="Q49" s="958">
        <v>1</v>
      </c>
      <c r="R49" s="958">
        <v>1175</v>
      </c>
      <c r="S49" s="958">
        <v>3438</v>
      </c>
      <c r="T49" s="958">
        <v>191</v>
      </c>
      <c r="U49" s="958">
        <v>4804</v>
      </c>
    </row>
    <row r="50" spans="1:21" ht="16.5" customHeight="1">
      <c r="A50" s="959" t="s">
        <v>785</v>
      </c>
      <c r="B50" s="958">
        <v>0</v>
      </c>
      <c r="C50" s="958">
        <v>9</v>
      </c>
      <c r="D50" s="958">
        <v>0</v>
      </c>
      <c r="E50" s="958">
        <v>9</v>
      </c>
      <c r="F50" s="958">
        <v>117</v>
      </c>
      <c r="G50" s="958">
        <v>824</v>
      </c>
      <c r="H50" s="958">
        <v>30</v>
      </c>
      <c r="I50" s="958">
        <v>971</v>
      </c>
      <c r="J50" s="958">
        <v>1510</v>
      </c>
      <c r="K50" s="958">
        <v>2279</v>
      </c>
      <c r="L50" s="958">
        <v>522</v>
      </c>
      <c r="M50" s="958">
        <v>4311</v>
      </c>
      <c r="N50" s="958">
        <v>0</v>
      </c>
      <c r="O50" s="958">
        <v>0</v>
      </c>
      <c r="P50" s="958">
        <v>0</v>
      </c>
      <c r="Q50" s="958">
        <v>0</v>
      </c>
      <c r="R50" s="958">
        <v>1627</v>
      </c>
      <c r="S50" s="958">
        <v>3112</v>
      </c>
      <c r="T50" s="958">
        <v>552</v>
      </c>
      <c r="U50" s="958">
        <v>5291</v>
      </c>
    </row>
    <row r="51" spans="1:21" ht="16.5" customHeight="1">
      <c r="A51" s="959" t="s">
        <v>786</v>
      </c>
      <c r="B51" s="958">
        <v>0</v>
      </c>
      <c r="C51" s="958">
        <v>7</v>
      </c>
      <c r="D51" s="958">
        <v>3</v>
      </c>
      <c r="E51" s="958">
        <v>10</v>
      </c>
      <c r="F51" s="958">
        <v>291</v>
      </c>
      <c r="G51" s="958">
        <v>2148</v>
      </c>
      <c r="H51" s="958">
        <v>271</v>
      </c>
      <c r="I51" s="958">
        <v>2710</v>
      </c>
      <c r="J51" s="958">
        <v>1844</v>
      </c>
      <c r="K51" s="958">
        <v>3362</v>
      </c>
      <c r="L51" s="958">
        <v>840</v>
      </c>
      <c r="M51" s="958">
        <v>6046</v>
      </c>
      <c r="N51" s="958">
        <v>0</v>
      </c>
      <c r="O51" s="958">
        <v>17</v>
      </c>
      <c r="P51" s="958">
        <v>0</v>
      </c>
      <c r="Q51" s="958">
        <v>17</v>
      </c>
      <c r="R51" s="958">
        <v>2135</v>
      </c>
      <c r="S51" s="958">
        <v>5534</v>
      </c>
      <c r="T51" s="958">
        <v>1114</v>
      </c>
      <c r="U51" s="958">
        <v>8783</v>
      </c>
    </row>
    <row r="52" spans="1:21" ht="16.5" customHeight="1">
      <c r="A52" s="959" t="s">
        <v>787</v>
      </c>
      <c r="B52" s="958">
        <v>0</v>
      </c>
      <c r="C52" s="958">
        <v>18</v>
      </c>
      <c r="D52" s="958">
        <v>1</v>
      </c>
      <c r="E52" s="958">
        <v>19</v>
      </c>
      <c r="F52" s="958">
        <v>460</v>
      </c>
      <c r="G52" s="958">
        <v>1552</v>
      </c>
      <c r="H52" s="958">
        <v>147</v>
      </c>
      <c r="I52" s="958">
        <v>2159</v>
      </c>
      <c r="J52" s="958">
        <v>1359</v>
      </c>
      <c r="K52" s="958">
        <v>1266</v>
      </c>
      <c r="L52" s="958">
        <v>126</v>
      </c>
      <c r="M52" s="958">
        <v>2751</v>
      </c>
      <c r="N52" s="958">
        <v>0</v>
      </c>
      <c r="O52" s="958">
        <v>36</v>
      </c>
      <c r="P52" s="958">
        <v>0</v>
      </c>
      <c r="Q52" s="958">
        <v>36</v>
      </c>
      <c r="R52" s="958">
        <v>1819</v>
      </c>
      <c r="S52" s="958">
        <v>2872</v>
      </c>
      <c r="T52" s="958">
        <v>274</v>
      </c>
      <c r="U52" s="958">
        <v>4965</v>
      </c>
    </row>
    <row r="53" spans="1:21" ht="16.5" customHeight="1">
      <c r="A53" s="959" t="s">
        <v>788</v>
      </c>
      <c r="B53" s="958">
        <v>1</v>
      </c>
      <c r="C53" s="958">
        <v>20</v>
      </c>
      <c r="D53" s="958">
        <v>0</v>
      </c>
      <c r="E53" s="958">
        <v>21</v>
      </c>
      <c r="F53" s="958">
        <v>419</v>
      </c>
      <c r="G53" s="958">
        <v>2398</v>
      </c>
      <c r="H53" s="958">
        <v>52</v>
      </c>
      <c r="I53" s="958">
        <v>2869</v>
      </c>
      <c r="J53" s="958">
        <v>1204</v>
      </c>
      <c r="K53" s="958">
        <v>1954</v>
      </c>
      <c r="L53" s="958">
        <v>295</v>
      </c>
      <c r="M53" s="958">
        <v>3453</v>
      </c>
      <c r="N53" s="958">
        <v>0</v>
      </c>
      <c r="O53" s="958">
        <v>165</v>
      </c>
      <c r="P53" s="958">
        <v>0</v>
      </c>
      <c r="Q53" s="958">
        <v>165</v>
      </c>
      <c r="R53" s="958">
        <v>1624</v>
      </c>
      <c r="S53" s="958">
        <v>4537</v>
      </c>
      <c r="T53" s="958">
        <v>347</v>
      </c>
      <c r="U53" s="958">
        <v>6508</v>
      </c>
    </row>
    <row r="54" spans="1:21" ht="16.5" customHeight="1">
      <c r="A54" s="959" t="s">
        <v>789</v>
      </c>
      <c r="B54" s="958">
        <v>0</v>
      </c>
      <c r="C54" s="958">
        <v>5</v>
      </c>
      <c r="D54" s="958">
        <v>0</v>
      </c>
      <c r="E54" s="958">
        <v>5</v>
      </c>
      <c r="F54" s="958">
        <v>188</v>
      </c>
      <c r="G54" s="958">
        <v>1043</v>
      </c>
      <c r="H54" s="958">
        <v>85</v>
      </c>
      <c r="I54" s="958">
        <v>1316</v>
      </c>
      <c r="J54" s="958">
        <v>465</v>
      </c>
      <c r="K54" s="958">
        <v>433</v>
      </c>
      <c r="L54" s="958">
        <v>25</v>
      </c>
      <c r="M54" s="958">
        <v>923</v>
      </c>
      <c r="N54" s="958">
        <v>0</v>
      </c>
      <c r="O54" s="958">
        <v>0</v>
      </c>
      <c r="P54" s="958">
        <v>0</v>
      </c>
      <c r="Q54" s="958">
        <v>0</v>
      </c>
      <c r="R54" s="958">
        <v>653</v>
      </c>
      <c r="S54" s="958">
        <v>1481</v>
      </c>
      <c r="T54" s="958">
        <v>110</v>
      </c>
      <c r="U54" s="958">
        <v>2244</v>
      </c>
    </row>
    <row r="55" spans="1:21" ht="16.5" customHeight="1">
      <c r="A55" s="959" t="s">
        <v>790</v>
      </c>
      <c r="B55" s="958">
        <v>0</v>
      </c>
      <c r="C55" s="958">
        <v>18</v>
      </c>
      <c r="D55" s="958">
        <v>0</v>
      </c>
      <c r="E55" s="958">
        <v>18</v>
      </c>
      <c r="F55" s="958">
        <v>45</v>
      </c>
      <c r="G55" s="958">
        <v>509</v>
      </c>
      <c r="H55" s="958">
        <v>30</v>
      </c>
      <c r="I55" s="958">
        <v>584</v>
      </c>
      <c r="J55" s="958">
        <v>144</v>
      </c>
      <c r="K55" s="958">
        <v>245</v>
      </c>
      <c r="L55" s="958">
        <v>13</v>
      </c>
      <c r="M55" s="958">
        <v>402</v>
      </c>
      <c r="N55" s="958">
        <v>0</v>
      </c>
      <c r="O55" s="958">
        <v>2</v>
      </c>
      <c r="P55" s="958">
        <v>0</v>
      </c>
      <c r="Q55" s="958">
        <v>2</v>
      </c>
      <c r="R55" s="958">
        <v>189</v>
      </c>
      <c r="S55" s="958">
        <v>774</v>
      </c>
      <c r="T55" s="958">
        <v>43</v>
      </c>
      <c r="U55" s="958">
        <v>1006</v>
      </c>
    </row>
    <row r="56" spans="1:21" ht="16.5" customHeight="1">
      <c r="A56" s="959" t="s">
        <v>791</v>
      </c>
      <c r="B56" s="958">
        <v>0</v>
      </c>
      <c r="C56" s="958">
        <v>38</v>
      </c>
      <c r="D56" s="958">
        <v>0</v>
      </c>
      <c r="E56" s="958">
        <v>38</v>
      </c>
      <c r="F56" s="958">
        <v>102</v>
      </c>
      <c r="G56" s="958">
        <v>527</v>
      </c>
      <c r="H56" s="958">
        <v>28</v>
      </c>
      <c r="I56" s="958">
        <v>657</v>
      </c>
      <c r="J56" s="958">
        <v>202</v>
      </c>
      <c r="K56" s="958">
        <v>187</v>
      </c>
      <c r="L56" s="958">
        <v>17</v>
      </c>
      <c r="M56" s="958">
        <v>406</v>
      </c>
      <c r="N56" s="958">
        <v>0</v>
      </c>
      <c r="O56" s="958">
        <v>32</v>
      </c>
      <c r="P56" s="958">
        <v>0</v>
      </c>
      <c r="Q56" s="958">
        <v>32</v>
      </c>
      <c r="R56" s="958">
        <v>304</v>
      </c>
      <c r="S56" s="958">
        <v>784</v>
      </c>
      <c r="T56" s="958">
        <v>45</v>
      </c>
      <c r="U56" s="958">
        <v>1133</v>
      </c>
    </row>
    <row r="57" spans="1:21" ht="16.5" customHeight="1">
      <c r="A57" s="959" t="s">
        <v>792</v>
      </c>
      <c r="B57" s="958">
        <v>0</v>
      </c>
      <c r="C57" s="958">
        <v>23</v>
      </c>
      <c r="D57" s="958">
        <v>0</v>
      </c>
      <c r="E57" s="958">
        <v>23</v>
      </c>
      <c r="F57" s="958">
        <v>180</v>
      </c>
      <c r="G57" s="958">
        <v>1992</v>
      </c>
      <c r="H57" s="958">
        <v>66</v>
      </c>
      <c r="I57" s="958">
        <v>2238</v>
      </c>
      <c r="J57" s="958">
        <v>393</v>
      </c>
      <c r="K57" s="958">
        <v>908</v>
      </c>
      <c r="L57" s="958">
        <v>50</v>
      </c>
      <c r="M57" s="958">
        <v>1351</v>
      </c>
      <c r="N57" s="958">
        <v>0</v>
      </c>
      <c r="O57" s="958">
        <v>3</v>
      </c>
      <c r="P57" s="958">
        <v>0</v>
      </c>
      <c r="Q57" s="958">
        <v>3</v>
      </c>
      <c r="R57" s="958">
        <v>573</v>
      </c>
      <c r="S57" s="958">
        <v>2926</v>
      </c>
      <c r="T57" s="958">
        <v>116</v>
      </c>
      <c r="U57" s="958">
        <v>3615</v>
      </c>
    </row>
    <row r="58" spans="1:21" ht="16.5" customHeight="1">
      <c r="A58" s="959" t="s">
        <v>793</v>
      </c>
      <c r="B58" s="958">
        <v>0</v>
      </c>
      <c r="C58" s="958">
        <v>10</v>
      </c>
      <c r="D58" s="958">
        <v>0</v>
      </c>
      <c r="E58" s="958">
        <v>10</v>
      </c>
      <c r="F58" s="958">
        <v>11</v>
      </c>
      <c r="G58" s="958">
        <v>767</v>
      </c>
      <c r="H58" s="958">
        <v>0</v>
      </c>
      <c r="I58" s="958">
        <v>778</v>
      </c>
      <c r="J58" s="958">
        <v>93</v>
      </c>
      <c r="K58" s="958">
        <v>358</v>
      </c>
      <c r="L58" s="958">
        <v>0</v>
      </c>
      <c r="M58" s="958">
        <v>451</v>
      </c>
      <c r="N58" s="958">
        <v>0</v>
      </c>
      <c r="O58" s="958">
        <v>1</v>
      </c>
      <c r="P58" s="958">
        <v>0</v>
      </c>
      <c r="Q58" s="958">
        <v>1</v>
      </c>
      <c r="R58" s="958">
        <v>104</v>
      </c>
      <c r="S58" s="958">
        <v>1136</v>
      </c>
      <c r="T58" s="958">
        <v>0</v>
      </c>
      <c r="U58" s="958">
        <v>1240</v>
      </c>
    </row>
    <row r="59" spans="1:21" ht="16.5" customHeight="1">
      <c r="A59" s="959" t="s">
        <v>794</v>
      </c>
      <c r="B59" s="958">
        <v>0</v>
      </c>
      <c r="C59" s="958">
        <v>7</v>
      </c>
      <c r="D59" s="958">
        <v>0</v>
      </c>
      <c r="E59" s="958">
        <v>7</v>
      </c>
      <c r="F59" s="958">
        <v>22</v>
      </c>
      <c r="G59" s="958">
        <v>343</v>
      </c>
      <c r="H59" s="958">
        <v>0</v>
      </c>
      <c r="I59" s="958">
        <v>365</v>
      </c>
      <c r="J59" s="958">
        <v>151</v>
      </c>
      <c r="K59" s="958">
        <v>390</v>
      </c>
      <c r="L59" s="958">
        <v>0</v>
      </c>
      <c r="M59" s="958">
        <v>541</v>
      </c>
      <c r="N59" s="958">
        <v>0</v>
      </c>
      <c r="O59" s="958">
        <v>0</v>
      </c>
      <c r="P59" s="958">
        <v>0</v>
      </c>
      <c r="Q59" s="958">
        <v>0</v>
      </c>
      <c r="R59" s="958">
        <v>173</v>
      </c>
      <c r="S59" s="958">
        <v>740</v>
      </c>
      <c r="T59" s="958">
        <v>0</v>
      </c>
      <c r="U59" s="958">
        <v>913</v>
      </c>
    </row>
    <row r="60" spans="1:21" ht="16.5" customHeight="1">
      <c r="A60" s="959" t="s">
        <v>820</v>
      </c>
      <c r="B60" s="958">
        <v>0</v>
      </c>
      <c r="C60" s="958">
        <v>3</v>
      </c>
      <c r="D60" s="958">
        <v>2</v>
      </c>
      <c r="E60" s="958">
        <v>5</v>
      </c>
      <c r="F60" s="958">
        <v>389</v>
      </c>
      <c r="G60" s="958">
        <v>1392</v>
      </c>
      <c r="H60" s="958">
        <v>16</v>
      </c>
      <c r="I60" s="958">
        <v>1797</v>
      </c>
      <c r="J60" s="958">
        <v>411</v>
      </c>
      <c r="K60" s="958">
        <v>190</v>
      </c>
      <c r="L60" s="958">
        <v>5</v>
      </c>
      <c r="M60" s="958">
        <v>606</v>
      </c>
      <c r="N60" s="958">
        <v>0</v>
      </c>
      <c r="O60" s="958">
        <v>0</v>
      </c>
      <c r="P60" s="958">
        <v>0</v>
      </c>
      <c r="Q60" s="958">
        <v>0</v>
      </c>
      <c r="R60" s="958">
        <v>800</v>
      </c>
      <c r="S60" s="958">
        <v>1585</v>
      </c>
      <c r="T60" s="958">
        <v>23</v>
      </c>
      <c r="U60" s="958">
        <v>2408</v>
      </c>
    </row>
    <row r="61" spans="1:21" ht="16.5" customHeight="1">
      <c r="A61" s="959" t="s">
        <v>811</v>
      </c>
      <c r="B61" s="958">
        <v>0</v>
      </c>
      <c r="C61" s="958">
        <v>6</v>
      </c>
      <c r="D61" s="958">
        <v>0</v>
      </c>
      <c r="E61" s="958">
        <v>6</v>
      </c>
      <c r="F61" s="958">
        <v>8</v>
      </c>
      <c r="G61" s="958">
        <v>326</v>
      </c>
      <c r="H61" s="958">
        <v>2</v>
      </c>
      <c r="I61" s="958">
        <v>336</v>
      </c>
      <c r="J61" s="958">
        <v>77</v>
      </c>
      <c r="K61" s="958">
        <v>291</v>
      </c>
      <c r="L61" s="958">
        <v>108</v>
      </c>
      <c r="M61" s="958">
        <v>476</v>
      </c>
      <c r="N61" s="958">
        <v>0</v>
      </c>
      <c r="O61" s="958">
        <v>12</v>
      </c>
      <c r="P61" s="958">
        <v>0</v>
      </c>
      <c r="Q61" s="958">
        <v>12</v>
      </c>
      <c r="R61" s="958">
        <v>85</v>
      </c>
      <c r="S61" s="958">
        <v>635</v>
      </c>
      <c r="T61" s="958">
        <v>110</v>
      </c>
      <c r="U61" s="958">
        <v>830</v>
      </c>
    </row>
    <row r="62" spans="1:21" ht="16.5" customHeight="1">
      <c r="A62" s="959" t="s">
        <v>797</v>
      </c>
      <c r="B62" s="958">
        <v>0</v>
      </c>
      <c r="C62" s="958">
        <v>5</v>
      </c>
      <c r="D62" s="958">
        <v>0</v>
      </c>
      <c r="E62" s="958">
        <v>5</v>
      </c>
      <c r="F62" s="958">
        <v>13</v>
      </c>
      <c r="G62" s="958">
        <v>636</v>
      </c>
      <c r="H62" s="958">
        <v>0</v>
      </c>
      <c r="I62" s="958">
        <v>649</v>
      </c>
      <c r="J62" s="958">
        <v>105</v>
      </c>
      <c r="K62" s="958">
        <v>641</v>
      </c>
      <c r="L62" s="958">
        <v>133</v>
      </c>
      <c r="M62" s="958">
        <v>879</v>
      </c>
      <c r="N62" s="958">
        <v>0</v>
      </c>
      <c r="O62" s="958">
        <v>0</v>
      </c>
      <c r="P62" s="958">
        <v>0</v>
      </c>
      <c r="Q62" s="958">
        <v>0</v>
      </c>
      <c r="R62" s="958">
        <v>118</v>
      </c>
      <c r="S62" s="958">
        <v>1282</v>
      </c>
      <c r="T62" s="958">
        <v>133</v>
      </c>
      <c r="U62" s="958">
        <v>1533</v>
      </c>
    </row>
    <row r="63" spans="1:21" ht="16.5" customHeight="1">
      <c r="A63" s="959" t="s">
        <v>798</v>
      </c>
      <c r="B63" s="958">
        <v>0</v>
      </c>
      <c r="C63" s="958">
        <v>20</v>
      </c>
      <c r="D63" s="958">
        <v>0</v>
      </c>
      <c r="E63" s="958">
        <v>20</v>
      </c>
      <c r="F63" s="958">
        <v>114</v>
      </c>
      <c r="G63" s="958">
        <v>1543</v>
      </c>
      <c r="H63" s="958">
        <v>0</v>
      </c>
      <c r="I63" s="958">
        <v>1657</v>
      </c>
      <c r="J63" s="958">
        <v>617</v>
      </c>
      <c r="K63" s="958">
        <v>1643</v>
      </c>
      <c r="L63" s="958">
        <v>0</v>
      </c>
      <c r="M63" s="958">
        <v>2260</v>
      </c>
      <c r="N63" s="958">
        <v>0</v>
      </c>
      <c r="O63" s="958">
        <v>32</v>
      </c>
      <c r="P63" s="958">
        <v>0</v>
      </c>
      <c r="Q63" s="958">
        <v>32</v>
      </c>
      <c r="R63" s="958">
        <v>731</v>
      </c>
      <c r="S63" s="958">
        <v>3238</v>
      </c>
      <c r="T63" s="958">
        <v>0</v>
      </c>
      <c r="U63" s="958">
        <v>3969</v>
      </c>
    </row>
    <row r="64" spans="1:21" ht="16.5" customHeight="1">
      <c r="A64" s="959" t="s">
        <v>799</v>
      </c>
      <c r="B64" s="958">
        <v>0</v>
      </c>
      <c r="C64" s="958">
        <v>6</v>
      </c>
      <c r="D64" s="958">
        <v>1</v>
      </c>
      <c r="E64" s="958">
        <v>7</v>
      </c>
      <c r="F64" s="958">
        <v>498</v>
      </c>
      <c r="G64" s="958">
        <v>609</v>
      </c>
      <c r="H64" s="958">
        <v>132</v>
      </c>
      <c r="I64" s="958">
        <v>1239</v>
      </c>
      <c r="J64" s="958">
        <v>1037</v>
      </c>
      <c r="K64" s="958">
        <v>515</v>
      </c>
      <c r="L64" s="958">
        <v>223</v>
      </c>
      <c r="M64" s="958">
        <v>1775</v>
      </c>
      <c r="N64" s="958">
        <v>6</v>
      </c>
      <c r="O64" s="958">
        <v>0</v>
      </c>
      <c r="P64" s="958">
        <v>0</v>
      </c>
      <c r="Q64" s="958">
        <v>6</v>
      </c>
      <c r="R64" s="958">
        <v>1541</v>
      </c>
      <c r="S64" s="958">
        <v>1130</v>
      </c>
      <c r="T64" s="958">
        <v>356</v>
      </c>
      <c r="U64" s="958">
        <v>3027</v>
      </c>
    </row>
    <row r="65" spans="1:21" ht="16.5" customHeight="1">
      <c r="A65" s="959" t="s">
        <v>800</v>
      </c>
      <c r="B65" s="958">
        <v>0</v>
      </c>
      <c r="C65" s="958">
        <v>4</v>
      </c>
      <c r="D65" s="958">
        <v>0</v>
      </c>
      <c r="E65" s="958">
        <v>4</v>
      </c>
      <c r="F65" s="958">
        <v>2</v>
      </c>
      <c r="G65" s="958">
        <v>81</v>
      </c>
      <c r="H65" s="958">
        <v>0</v>
      </c>
      <c r="I65" s="958">
        <v>83</v>
      </c>
      <c r="J65" s="958">
        <v>22</v>
      </c>
      <c r="K65" s="958">
        <v>81</v>
      </c>
      <c r="L65" s="958">
        <v>0</v>
      </c>
      <c r="M65" s="958">
        <v>103</v>
      </c>
      <c r="N65" s="958">
        <v>0</v>
      </c>
      <c r="O65" s="958">
        <v>1</v>
      </c>
      <c r="P65" s="958">
        <v>0</v>
      </c>
      <c r="Q65" s="958">
        <v>1</v>
      </c>
      <c r="R65" s="958">
        <v>24</v>
      </c>
      <c r="S65" s="958">
        <v>167</v>
      </c>
      <c r="T65" s="958">
        <v>0</v>
      </c>
      <c r="U65" s="958">
        <v>191</v>
      </c>
    </row>
    <row r="66" spans="1:21" ht="16.5" customHeight="1">
      <c r="A66" s="959" t="s">
        <v>801</v>
      </c>
      <c r="B66" s="958">
        <v>0</v>
      </c>
      <c r="C66" s="958">
        <v>11</v>
      </c>
      <c r="D66" s="958">
        <v>0</v>
      </c>
      <c r="E66" s="958">
        <v>11</v>
      </c>
      <c r="F66" s="958">
        <v>104</v>
      </c>
      <c r="G66" s="958">
        <v>1380</v>
      </c>
      <c r="H66" s="958">
        <v>0</v>
      </c>
      <c r="I66" s="958">
        <v>1484</v>
      </c>
      <c r="J66" s="958">
        <v>465</v>
      </c>
      <c r="K66" s="958">
        <v>452</v>
      </c>
      <c r="L66" s="958">
        <v>0</v>
      </c>
      <c r="M66" s="958">
        <v>917</v>
      </c>
      <c r="N66" s="958">
        <v>0</v>
      </c>
      <c r="O66" s="958">
        <v>15</v>
      </c>
      <c r="P66" s="958">
        <v>0</v>
      </c>
      <c r="Q66" s="958">
        <v>15</v>
      </c>
      <c r="R66" s="958">
        <v>569</v>
      </c>
      <c r="S66" s="958">
        <v>1858</v>
      </c>
      <c r="T66" s="958">
        <v>0</v>
      </c>
      <c r="U66" s="958">
        <v>2427</v>
      </c>
    </row>
    <row r="67" spans="1:21" ht="16.5" customHeight="1">
      <c r="A67" s="959" t="s">
        <v>802</v>
      </c>
      <c r="B67" s="958">
        <v>0</v>
      </c>
      <c r="C67" s="958">
        <v>9</v>
      </c>
      <c r="D67" s="958">
        <v>0</v>
      </c>
      <c r="E67" s="958">
        <v>9</v>
      </c>
      <c r="F67" s="958">
        <v>167</v>
      </c>
      <c r="G67" s="958">
        <v>1197</v>
      </c>
      <c r="H67" s="958">
        <v>11</v>
      </c>
      <c r="I67" s="958">
        <v>1375</v>
      </c>
      <c r="J67" s="958">
        <v>537</v>
      </c>
      <c r="K67" s="958">
        <v>1101</v>
      </c>
      <c r="L67" s="958">
        <v>34</v>
      </c>
      <c r="M67" s="958">
        <v>1672</v>
      </c>
      <c r="N67" s="958">
        <v>0</v>
      </c>
      <c r="O67" s="958">
        <v>3</v>
      </c>
      <c r="P67" s="958">
        <v>0</v>
      </c>
      <c r="Q67" s="958">
        <v>3</v>
      </c>
      <c r="R67" s="958">
        <v>704</v>
      </c>
      <c r="S67" s="958">
        <v>2310</v>
      </c>
      <c r="T67" s="958">
        <v>45</v>
      </c>
      <c r="U67" s="958">
        <v>3059</v>
      </c>
    </row>
    <row r="68" spans="1:21" ht="16.5" customHeight="1">
      <c r="A68" s="959" t="s">
        <v>841</v>
      </c>
      <c r="B68" s="958">
        <v>0</v>
      </c>
      <c r="C68" s="958">
        <v>13</v>
      </c>
      <c r="D68" s="958">
        <v>0</v>
      </c>
      <c r="E68" s="958">
        <v>13</v>
      </c>
      <c r="F68" s="958">
        <v>241</v>
      </c>
      <c r="G68" s="958">
        <v>1223</v>
      </c>
      <c r="H68" s="958">
        <v>0</v>
      </c>
      <c r="I68" s="958">
        <v>1464</v>
      </c>
      <c r="J68" s="958">
        <v>333</v>
      </c>
      <c r="K68" s="958">
        <v>370</v>
      </c>
      <c r="L68" s="958">
        <v>0</v>
      </c>
      <c r="M68" s="958">
        <v>703</v>
      </c>
      <c r="N68" s="958">
        <v>0</v>
      </c>
      <c r="O68" s="958">
        <v>37</v>
      </c>
      <c r="P68" s="958">
        <v>0</v>
      </c>
      <c r="Q68" s="958">
        <v>37</v>
      </c>
      <c r="R68" s="958">
        <v>574</v>
      </c>
      <c r="S68" s="958">
        <v>1643</v>
      </c>
      <c r="T68" s="958">
        <v>0</v>
      </c>
      <c r="U68" s="958">
        <v>2217</v>
      </c>
    </row>
    <row r="69" spans="1:21" ht="16.5" customHeight="1">
      <c r="A69" s="959" t="s">
        <v>804</v>
      </c>
      <c r="B69" s="958">
        <v>0</v>
      </c>
      <c r="C69" s="958">
        <v>45</v>
      </c>
      <c r="D69" s="958">
        <v>1</v>
      </c>
      <c r="E69" s="958">
        <v>46</v>
      </c>
      <c r="F69" s="958">
        <v>205</v>
      </c>
      <c r="G69" s="958">
        <v>1081</v>
      </c>
      <c r="H69" s="958">
        <v>62</v>
      </c>
      <c r="I69" s="958">
        <v>1348</v>
      </c>
      <c r="J69" s="958">
        <v>653</v>
      </c>
      <c r="K69" s="958">
        <v>539</v>
      </c>
      <c r="L69" s="958">
        <v>151</v>
      </c>
      <c r="M69" s="958">
        <v>1343</v>
      </c>
      <c r="N69" s="958">
        <v>0</v>
      </c>
      <c r="O69" s="958">
        <v>1</v>
      </c>
      <c r="P69" s="958">
        <v>0</v>
      </c>
      <c r="Q69" s="958">
        <v>1</v>
      </c>
      <c r="R69" s="958">
        <v>858</v>
      </c>
      <c r="S69" s="958">
        <v>1666</v>
      </c>
      <c r="T69" s="958">
        <v>214</v>
      </c>
      <c r="U69" s="958">
        <v>2738</v>
      </c>
    </row>
    <row r="70" spans="1:21" ht="16.5" customHeight="1">
      <c r="A70" s="959" t="s">
        <v>805</v>
      </c>
      <c r="B70" s="958">
        <v>0</v>
      </c>
      <c r="C70" s="958">
        <v>13</v>
      </c>
      <c r="D70" s="958">
        <v>1</v>
      </c>
      <c r="E70" s="958">
        <v>14</v>
      </c>
      <c r="F70" s="958">
        <v>132</v>
      </c>
      <c r="G70" s="958">
        <v>875</v>
      </c>
      <c r="H70" s="958">
        <v>16</v>
      </c>
      <c r="I70" s="958">
        <v>1023</v>
      </c>
      <c r="J70" s="958">
        <v>997</v>
      </c>
      <c r="K70" s="958">
        <v>1538</v>
      </c>
      <c r="L70" s="958">
        <v>80</v>
      </c>
      <c r="M70" s="958">
        <v>2615</v>
      </c>
      <c r="N70" s="958">
        <v>0</v>
      </c>
      <c r="O70" s="958">
        <v>2</v>
      </c>
      <c r="P70" s="958">
        <v>0</v>
      </c>
      <c r="Q70" s="958">
        <v>2</v>
      </c>
      <c r="R70" s="958">
        <v>1129</v>
      </c>
      <c r="S70" s="958">
        <v>2428</v>
      </c>
      <c r="T70" s="958">
        <v>97</v>
      </c>
      <c r="U70" s="958">
        <v>3654</v>
      </c>
    </row>
    <row r="71" spans="1:21" ht="16.5" customHeight="1">
      <c r="A71" s="959" t="s">
        <v>806</v>
      </c>
      <c r="B71" s="958">
        <v>0</v>
      </c>
      <c r="C71" s="958">
        <v>21</v>
      </c>
      <c r="D71" s="958">
        <v>0</v>
      </c>
      <c r="E71" s="958">
        <v>21</v>
      </c>
      <c r="F71" s="958">
        <v>149</v>
      </c>
      <c r="G71" s="958">
        <v>1196</v>
      </c>
      <c r="H71" s="958">
        <v>77</v>
      </c>
      <c r="I71" s="958">
        <v>1422</v>
      </c>
      <c r="J71" s="958">
        <v>886</v>
      </c>
      <c r="K71" s="958">
        <v>1127</v>
      </c>
      <c r="L71" s="958">
        <v>89</v>
      </c>
      <c r="M71" s="958">
        <v>2102</v>
      </c>
      <c r="N71" s="958">
        <v>0</v>
      </c>
      <c r="O71" s="958">
        <v>0</v>
      </c>
      <c r="P71" s="958">
        <v>0</v>
      </c>
      <c r="Q71" s="958">
        <v>0</v>
      </c>
      <c r="R71" s="958">
        <v>1035</v>
      </c>
      <c r="S71" s="958">
        <v>2344</v>
      </c>
      <c r="T71" s="958">
        <v>166</v>
      </c>
      <c r="U71" s="958">
        <v>3545</v>
      </c>
    </row>
    <row r="72" spans="1:21" ht="16.5" customHeight="1">
      <c r="A72" s="960" t="s">
        <v>807</v>
      </c>
      <c r="B72" s="958">
        <v>0</v>
      </c>
      <c r="C72" s="958">
        <v>21</v>
      </c>
      <c r="D72" s="958">
        <v>0</v>
      </c>
      <c r="E72" s="958">
        <v>21</v>
      </c>
      <c r="F72" s="958">
        <v>169</v>
      </c>
      <c r="G72" s="958">
        <v>1017</v>
      </c>
      <c r="H72" s="958">
        <v>59</v>
      </c>
      <c r="I72" s="958">
        <v>1245</v>
      </c>
      <c r="J72" s="958">
        <v>641</v>
      </c>
      <c r="K72" s="958">
        <v>818</v>
      </c>
      <c r="L72" s="958">
        <v>72</v>
      </c>
      <c r="M72" s="958">
        <v>1531</v>
      </c>
      <c r="N72" s="958">
        <v>0</v>
      </c>
      <c r="O72" s="958">
        <v>3</v>
      </c>
      <c r="P72" s="958">
        <v>0</v>
      </c>
      <c r="Q72" s="958">
        <v>3</v>
      </c>
      <c r="R72" s="958">
        <v>810</v>
      </c>
      <c r="S72" s="958">
        <v>1859</v>
      </c>
      <c r="T72" s="958">
        <v>131</v>
      </c>
      <c r="U72" s="958">
        <v>2800</v>
      </c>
    </row>
    <row r="73" spans="1:21" ht="16.5" customHeight="1">
      <c r="A73" s="961" t="s">
        <v>21</v>
      </c>
      <c r="B73" s="958">
        <v>37</v>
      </c>
      <c r="C73" s="958">
        <v>1429</v>
      </c>
      <c r="D73" s="958">
        <v>37</v>
      </c>
      <c r="E73" s="958">
        <v>1503</v>
      </c>
      <c r="F73" s="958">
        <v>18841</v>
      </c>
      <c r="G73" s="958">
        <v>107748</v>
      </c>
      <c r="H73" s="958">
        <v>5335</v>
      </c>
      <c r="I73" s="958">
        <v>131924</v>
      </c>
      <c r="J73" s="958">
        <v>62821</v>
      </c>
      <c r="K73" s="958">
        <v>83034</v>
      </c>
      <c r="L73" s="958">
        <v>9267</v>
      </c>
      <c r="M73" s="958">
        <v>155122</v>
      </c>
      <c r="N73" s="958">
        <v>18</v>
      </c>
      <c r="O73" s="958">
        <v>1382</v>
      </c>
      <c r="P73" s="958">
        <v>457</v>
      </c>
      <c r="Q73" s="958">
        <v>1857</v>
      </c>
      <c r="R73" s="958">
        <v>81717</v>
      </c>
      <c r="S73" s="958">
        <v>193593</v>
      </c>
      <c r="T73" s="958">
        <v>15096</v>
      </c>
      <c r="U73" s="958">
        <v>290406</v>
      </c>
    </row>
  </sheetData>
  <mergeCells count="5">
    <mergeCell ref="B4:E4"/>
    <mergeCell ref="F4:H4"/>
    <mergeCell ref="J4:M4"/>
    <mergeCell ref="N4:Q4"/>
    <mergeCell ref="R4:U4"/>
  </mergeCells>
  <phoneticPr fontId="1"/>
  <pageMargins left="0.78740157480314965" right="0.59055118110236227" top="0.39370078740157483" bottom="0.59055118110236227" header="0.19685039370078741" footer="0.39370078740157483"/>
  <pageSetup paperSize="9" scale="62" orientation="portrait" r:id="rId1"/>
  <headerFooter>
    <oddFooter>&amp;L&amp;"ＭＳ Ｐ明朝,標準"（平成26年6月30日現在）</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7" width="7.33203125" style="948" customWidth="1"/>
    <col min="18" max="16384" width="9" style="948"/>
  </cols>
  <sheetData>
    <row r="1" spans="1:17" s="963" customFormat="1" ht="18" customHeight="1">
      <c r="A1" s="945" t="s">
        <v>260</v>
      </c>
      <c r="B1" s="962"/>
      <c r="C1" s="962"/>
      <c r="D1" s="962"/>
      <c r="E1" s="962"/>
      <c r="F1" s="962"/>
      <c r="G1" s="962"/>
      <c r="H1" s="962"/>
      <c r="I1" s="962"/>
      <c r="J1" s="962"/>
    </row>
    <row r="2" spans="1:17" ht="18" customHeight="1">
      <c r="A2" s="947" t="s">
        <v>1673</v>
      </c>
    </row>
    <row r="3" spans="1:17" ht="11.25" customHeight="1"/>
    <row r="4" spans="1:17" ht="17.25" customHeight="1">
      <c r="A4" s="964"/>
      <c r="B4" s="2015" t="s">
        <v>856</v>
      </c>
      <c r="C4" s="2015"/>
      <c r="D4" s="2015"/>
      <c r="E4" s="2016"/>
      <c r="F4" s="2009" t="s">
        <v>857</v>
      </c>
      <c r="G4" s="2015"/>
      <c r="H4" s="2015"/>
      <c r="I4" s="2016"/>
      <c r="J4" s="2009" t="s">
        <v>54</v>
      </c>
      <c r="K4" s="2015"/>
      <c r="L4" s="2015"/>
      <c r="M4" s="2016"/>
      <c r="N4" s="2014" t="s">
        <v>858</v>
      </c>
      <c r="O4" s="2017"/>
      <c r="P4" s="2017"/>
      <c r="Q4" s="2018"/>
    </row>
    <row r="5" spans="1:17" ht="51" customHeight="1">
      <c r="A5" s="965"/>
      <c r="B5" s="966" t="s">
        <v>859</v>
      </c>
      <c r="C5" s="967" t="s">
        <v>860</v>
      </c>
      <c r="D5" s="967" t="s">
        <v>861</v>
      </c>
      <c r="E5" s="954" t="s">
        <v>3</v>
      </c>
      <c r="F5" s="966" t="s">
        <v>859</v>
      </c>
      <c r="G5" s="967" t="s">
        <v>860</v>
      </c>
      <c r="H5" s="967" t="s">
        <v>861</v>
      </c>
      <c r="I5" s="954" t="s">
        <v>3</v>
      </c>
      <c r="J5" s="966" t="s">
        <v>859</v>
      </c>
      <c r="K5" s="967" t="s">
        <v>860</v>
      </c>
      <c r="L5" s="967" t="s">
        <v>861</v>
      </c>
      <c r="M5" s="954" t="s">
        <v>3</v>
      </c>
      <c r="N5" s="968" t="s">
        <v>859</v>
      </c>
      <c r="O5" s="968" t="s">
        <v>860</v>
      </c>
      <c r="P5" s="968" t="s">
        <v>861</v>
      </c>
      <c r="Q5" s="956" t="s">
        <v>496</v>
      </c>
    </row>
    <row r="6" spans="1:17" ht="15.75" customHeight="1">
      <c r="A6" s="957" t="s">
        <v>741</v>
      </c>
      <c r="B6" s="969">
        <v>3395</v>
      </c>
      <c r="C6" s="969">
        <v>172</v>
      </c>
      <c r="D6" s="969">
        <v>0</v>
      </c>
      <c r="E6" s="969">
        <v>3567</v>
      </c>
      <c r="F6" s="969">
        <v>962</v>
      </c>
      <c r="G6" s="969">
        <v>1234</v>
      </c>
      <c r="H6" s="969">
        <v>874</v>
      </c>
      <c r="I6" s="969">
        <v>3070</v>
      </c>
      <c r="J6" s="969">
        <v>563</v>
      </c>
      <c r="K6" s="969">
        <v>167</v>
      </c>
      <c r="L6" s="969">
        <v>90</v>
      </c>
      <c r="M6" s="969">
        <v>820</v>
      </c>
      <c r="N6" s="969">
        <v>4920</v>
      </c>
      <c r="O6" s="969">
        <v>1573</v>
      </c>
      <c r="P6" s="969">
        <v>964</v>
      </c>
      <c r="Q6" s="969">
        <v>7457</v>
      </c>
    </row>
    <row r="7" spans="1:17" ht="15.75" customHeight="1">
      <c r="A7" s="959" t="s">
        <v>742</v>
      </c>
      <c r="B7" s="969">
        <v>622</v>
      </c>
      <c r="C7" s="969">
        <v>41</v>
      </c>
      <c r="D7" s="969">
        <v>0</v>
      </c>
      <c r="E7" s="969">
        <v>663</v>
      </c>
      <c r="F7" s="969">
        <v>311</v>
      </c>
      <c r="G7" s="969">
        <v>390</v>
      </c>
      <c r="H7" s="969">
        <v>305</v>
      </c>
      <c r="I7" s="969">
        <v>1006</v>
      </c>
      <c r="J7" s="969">
        <v>45</v>
      </c>
      <c r="K7" s="969">
        <v>0</v>
      </c>
      <c r="L7" s="969">
        <v>0</v>
      </c>
      <c r="M7" s="969">
        <v>45</v>
      </c>
      <c r="N7" s="969">
        <v>978</v>
      </c>
      <c r="O7" s="969">
        <v>431</v>
      </c>
      <c r="P7" s="969">
        <v>305</v>
      </c>
      <c r="Q7" s="969">
        <v>1714</v>
      </c>
    </row>
    <row r="8" spans="1:17" ht="15.75" customHeight="1">
      <c r="A8" s="959" t="s">
        <v>743</v>
      </c>
      <c r="B8" s="969">
        <v>851</v>
      </c>
      <c r="C8" s="969">
        <v>4</v>
      </c>
      <c r="D8" s="969">
        <v>0</v>
      </c>
      <c r="E8" s="969">
        <v>855</v>
      </c>
      <c r="F8" s="969">
        <v>587</v>
      </c>
      <c r="G8" s="969">
        <v>677</v>
      </c>
      <c r="H8" s="969">
        <v>366</v>
      </c>
      <c r="I8" s="969">
        <v>1630</v>
      </c>
      <c r="J8" s="969">
        <v>122</v>
      </c>
      <c r="K8" s="969">
        <v>2</v>
      </c>
      <c r="L8" s="969">
        <v>220</v>
      </c>
      <c r="M8" s="969">
        <v>344</v>
      </c>
      <c r="N8" s="969">
        <v>1560</v>
      </c>
      <c r="O8" s="969">
        <v>683</v>
      </c>
      <c r="P8" s="969">
        <v>586</v>
      </c>
      <c r="Q8" s="969">
        <v>2829</v>
      </c>
    </row>
    <row r="9" spans="1:17" ht="15.75" customHeight="1">
      <c r="A9" s="959" t="s">
        <v>744</v>
      </c>
      <c r="B9" s="969">
        <v>777</v>
      </c>
      <c r="C9" s="969">
        <v>0</v>
      </c>
      <c r="D9" s="969">
        <v>0</v>
      </c>
      <c r="E9" s="969">
        <v>777</v>
      </c>
      <c r="F9" s="969">
        <v>430</v>
      </c>
      <c r="G9" s="969">
        <v>102</v>
      </c>
      <c r="H9" s="969">
        <v>453</v>
      </c>
      <c r="I9" s="969">
        <v>985</v>
      </c>
      <c r="J9" s="969">
        <v>0</v>
      </c>
      <c r="K9" s="969">
        <v>0</v>
      </c>
      <c r="L9" s="969">
        <v>29</v>
      </c>
      <c r="M9" s="969">
        <v>29</v>
      </c>
      <c r="N9" s="969">
        <v>1207</v>
      </c>
      <c r="O9" s="969">
        <v>102</v>
      </c>
      <c r="P9" s="969">
        <v>482</v>
      </c>
      <c r="Q9" s="969">
        <v>1791</v>
      </c>
    </row>
    <row r="10" spans="1:17" ht="15.75" customHeight="1">
      <c r="A10" s="959" t="s">
        <v>745</v>
      </c>
      <c r="B10" s="969">
        <v>921</v>
      </c>
      <c r="C10" s="969">
        <v>8</v>
      </c>
      <c r="D10" s="969">
        <v>0</v>
      </c>
      <c r="E10" s="969">
        <v>929</v>
      </c>
      <c r="F10" s="969">
        <v>350</v>
      </c>
      <c r="G10" s="969">
        <v>394</v>
      </c>
      <c r="H10" s="969">
        <v>96</v>
      </c>
      <c r="I10" s="969">
        <v>840</v>
      </c>
      <c r="J10" s="969">
        <v>0</v>
      </c>
      <c r="K10" s="969">
        <v>0</v>
      </c>
      <c r="L10" s="969">
        <v>0</v>
      </c>
      <c r="M10" s="969">
        <v>0</v>
      </c>
      <c r="N10" s="969">
        <v>1271</v>
      </c>
      <c r="O10" s="969">
        <v>402</v>
      </c>
      <c r="P10" s="969">
        <v>96</v>
      </c>
      <c r="Q10" s="969">
        <v>1769</v>
      </c>
    </row>
    <row r="11" spans="1:17" ht="15.75" customHeight="1">
      <c r="A11" s="959" t="s">
        <v>746</v>
      </c>
      <c r="B11" s="969">
        <v>721</v>
      </c>
      <c r="C11" s="969">
        <v>11</v>
      </c>
      <c r="D11" s="969">
        <v>3</v>
      </c>
      <c r="E11" s="969">
        <v>735</v>
      </c>
      <c r="F11" s="969">
        <v>307</v>
      </c>
      <c r="G11" s="969">
        <v>366</v>
      </c>
      <c r="H11" s="969">
        <v>84</v>
      </c>
      <c r="I11" s="969">
        <v>757</v>
      </c>
      <c r="J11" s="969">
        <v>89</v>
      </c>
      <c r="K11" s="969">
        <v>14</v>
      </c>
      <c r="L11" s="969">
        <v>0</v>
      </c>
      <c r="M11" s="969">
        <v>103</v>
      </c>
      <c r="N11" s="969">
        <v>1117</v>
      </c>
      <c r="O11" s="969">
        <v>391</v>
      </c>
      <c r="P11" s="969">
        <v>87</v>
      </c>
      <c r="Q11" s="969">
        <v>1595</v>
      </c>
    </row>
    <row r="12" spans="1:17" ht="15.75" customHeight="1">
      <c r="A12" s="959" t="s">
        <v>747</v>
      </c>
      <c r="B12" s="969">
        <v>1122</v>
      </c>
      <c r="C12" s="969">
        <v>6</v>
      </c>
      <c r="D12" s="969">
        <v>0</v>
      </c>
      <c r="E12" s="969">
        <v>1128</v>
      </c>
      <c r="F12" s="969">
        <v>672</v>
      </c>
      <c r="G12" s="969">
        <v>585</v>
      </c>
      <c r="H12" s="969">
        <v>115</v>
      </c>
      <c r="I12" s="969">
        <v>1372</v>
      </c>
      <c r="J12" s="969">
        <v>85</v>
      </c>
      <c r="K12" s="969">
        <v>70</v>
      </c>
      <c r="L12" s="969">
        <v>0</v>
      </c>
      <c r="M12" s="969">
        <v>155</v>
      </c>
      <c r="N12" s="969">
        <v>1879</v>
      </c>
      <c r="O12" s="969">
        <v>661</v>
      </c>
      <c r="P12" s="969">
        <v>115</v>
      </c>
      <c r="Q12" s="969">
        <v>2655</v>
      </c>
    </row>
    <row r="13" spans="1:17" ht="15.75" customHeight="1">
      <c r="A13" s="959" t="s">
        <v>748</v>
      </c>
      <c r="B13" s="969">
        <v>1272</v>
      </c>
      <c r="C13" s="969">
        <v>0</v>
      </c>
      <c r="D13" s="969">
        <v>0</v>
      </c>
      <c r="E13" s="969">
        <v>1272</v>
      </c>
      <c r="F13" s="969">
        <v>518</v>
      </c>
      <c r="G13" s="969">
        <v>1140</v>
      </c>
      <c r="H13" s="969">
        <v>344</v>
      </c>
      <c r="I13" s="969">
        <v>2002</v>
      </c>
      <c r="J13" s="969">
        <v>254</v>
      </c>
      <c r="K13" s="969">
        <v>43</v>
      </c>
      <c r="L13" s="969">
        <v>48</v>
      </c>
      <c r="M13" s="969">
        <v>345</v>
      </c>
      <c r="N13" s="969">
        <v>2044</v>
      </c>
      <c r="O13" s="969">
        <v>1183</v>
      </c>
      <c r="P13" s="969">
        <v>392</v>
      </c>
      <c r="Q13" s="969">
        <v>3619</v>
      </c>
    </row>
    <row r="14" spans="1:17" ht="15.75" customHeight="1">
      <c r="A14" s="959" t="s">
        <v>749</v>
      </c>
      <c r="B14" s="969">
        <v>863</v>
      </c>
      <c r="C14" s="969">
        <v>0</v>
      </c>
      <c r="D14" s="969">
        <v>14</v>
      </c>
      <c r="E14" s="969">
        <v>877</v>
      </c>
      <c r="F14" s="969">
        <v>687</v>
      </c>
      <c r="G14" s="969">
        <v>234</v>
      </c>
      <c r="H14" s="969">
        <v>326</v>
      </c>
      <c r="I14" s="969">
        <v>1247</v>
      </c>
      <c r="J14" s="969">
        <v>75</v>
      </c>
      <c r="K14" s="969">
        <v>72</v>
      </c>
      <c r="L14" s="969">
        <v>55</v>
      </c>
      <c r="M14" s="969">
        <v>202</v>
      </c>
      <c r="N14" s="969">
        <v>1625</v>
      </c>
      <c r="O14" s="969">
        <v>306</v>
      </c>
      <c r="P14" s="969">
        <v>395</v>
      </c>
      <c r="Q14" s="969">
        <v>2326</v>
      </c>
    </row>
    <row r="15" spans="1:17" ht="15.75" customHeight="1">
      <c r="A15" s="959" t="s">
        <v>750</v>
      </c>
      <c r="B15" s="969">
        <v>1144</v>
      </c>
      <c r="C15" s="969">
        <v>4</v>
      </c>
      <c r="D15" s="969">
        <v>0</v>
      </c>
      <c r="E15" s="969">
        <v>1148</v>
      </c>
      <c r="F15" s="969">
        <v>237</v>
      </c>
      <c r="G15" s="969">
        <v>165</v>
      </c>
      <c r="H15" s="969">
        <v>590</v>
      </c>
      <c r="I15" s="969">
        <v>992</v>
      </c>
      <c r="J15" s="969">
        <v>135</v>
      </c>
      <c r="K15" s="969">
        <v>0</v>
      </c>
      <c r="L15" s="969">
        <v>20</v>
      </c>
      <c r="M15" s="969">
        <v>155</v>
      </c>
      <c r="N15" s="969">
        <v>1516</v>
      </c>
      <c r="O15" s="969">
        <v>169</v>
      </c>
      <c r="P15" s="969">
        <v>610</v>
      </c>
      <c r="Q15" s="969">
        <v>2295</v>
      </c>
    </row>
    <row r="16" spans="1:17" ht="15.75" customHeight="1">
      <c r="A16" s="959" t="s">
        <v>751</v>
      </c>
      <c r="B16" s="969">
        <v>1172</v>
      </c>
      <c r="C16" s="969">
        <v>56</v>
      </c>
      <c r="D16" s="969">
        <v>0</v>
      </c>
      <c r="E16" s="969">
        <v>1228</v>
      </c>
      <c r="F16" s="969">
        <v>752</v>
      </c>
      <c r="G16" s="969">
        <v>678</v>
      </c>
      <c r="H16" s="969">
        <v>288</v>
      </c>
      <c r="I16" s="969">
        <v>1718</v>
      </c>
      <c r="J16" s="969">
        <v>129</v>
      </c>
      <c r="K16" s="969">
        <v>18</v>
      </c>
      <c r="L16" s="969">
        <v>21</v>
      </c>
      <c r="M16" s="969">
        <v>168</v>
      </c>
      <c r="N16" s="969">
        <v>2053</v>
      </c>
      <c r="O16" s="969">
        <v>752</v>
      </c>
      <c r="P16" s="969">
        <v>309</v>
      </c>
      <c r="Q16" s="969">
        <v>3114</v>
      </c>
    </row>
    <row r="17" spans="1:17" ht="15.75" customHeight="1">
      <c r="A17" s="959" t="s">
        <v>752</v>
      </c>
      <c r="B17" s="969">
        <v>2121</v>
      </c>
      <c r="C17" s="969">
        <v>20</v>
      </c>
      <c r="D17" s="969">
        <v>0</v>
      </c>
      <c r="E17" s="969">
        <v>2141</v>
      </c>
      <c r="F17" s="969">
        <v>689</v>
      </c>
      <c r="G17" s="969">
        <v>647</v>
      </c>
      <c r="H17" s="969">
        <v>636</v>
      </c>
      <c r="I17" s="969">
        <v>1972</v>
      </c>
      <c r="J17" s="969">
        <v>208</v>
      </c>
      <c r="K17" s="969">
        <v>3</v>
      </c>
      <c r="L17" s="969">
        <v>0</v>
      </c>
      <c r="M17" s="969">
        <v>211</v>
      </c>
      <c r="N17" s="969">
        <v>3018</v>
      </c>
      <c r="O17" s="969">
        <v>670</v>
      </c>
      <c r="P17" s="969">
        <v>636</v>
      </c>
      <c r="Q17" s="969">
        <v>4324</v>
      </c>
    </row>
    <row r="18" spans="1:17" ht="15.75" customHeight="1">
      <c r="A18" s="959" t="s">
        <v>753</v>
      </c>
      <c r="B18" s="969">
        <v>4339</v>
      </c>
      <c r="C18" s="969">
        <v>34</v>
      </c>
      <c r="D18" s="969">
        <v>5</v>
      </c>
      <c r="E18" s="969">
        <v>4378</v>
      </c>
      <c r="F18" s="969">
        <v>2363</v>
      </c>
      <c r="G18" s="969">
        <v>1758</v>
      </c>
      <c r="H18" s="969">
        <v>1755</v>
      </c>
      <c r="I18" s="969">
        <v>5876</v>
      </c>
      <c r="J18" s="969">
        <v>253</v>
      </c>
      <c r="K18" s="969">
        <v>120</v>
      </c>
      <c r="L18" s="969">
        <v>122</v>
      </c>
      <c r="M18" s="969">
        <v>495</v>
      </c>
      <c r="N18" s="969">
        <v>6955</v>
      </c>
      <c r="O18" s="969">
        <v>1912</v>
      </c>
      <c r="P18" s="969">
        <v>1882</v>
      </c>
      <c r="Q18" s="969">
        <v>10749</v>
      </c>
    </row>
    <row r="19" spans="1:17" ht="15.75" customHeight="1">
      <c r="A19" s="959" t="s">
        <v>754</v>
      </c>
      <c r="B19" s="969">
        <v>871</v>
      </c>
      <c r="C19" s="969">
        <v>47</v>
      </c>
      <c r="D19" s="969">
        <v>1</v>
      </c>
      <c r="E19" s="969">
        <v>919</v>
      </c>
      <c r="F19" s="969">
        <v>421</v>
      </c>
      <c r="G19" s="969">
        <v>313</v>
      </c>
      <c r="H19" s="969">
        <v>192</v>
      </c>
      <c r="I19" s="969">
        <v>926</v>
      </c>
      <c r="J19" s="969">
        <v>0</v>
      </c>
      <c r="K19" s="969">
        <v>0</v>
      </c>
      <c r="L19" s="969">
        <v>0</v>
      </c>
      <c r="M19" s="969">
        <v>0</v>
      </c>
      <c r="N19" s="969">
        <v>1292</v>
      </c>
      <c r="O19" s="969">
        <v>360</v>
      </c>
      <c r="P19" s="969">
        <v>193</v>
      </c>
      <c r="Q19" s="969">
        <v>1845</v>
      </c>
    </row>
    <row r="20" spans="1:17" ht="15.75" customHeight="1">
      <c r="A20" s="959" t="s">
        <v>755</v>
      </c>
      <c r="B20" s="969">
        <v>572</v>
      </c>
      <c r="C20" s="969">
        <v>30</v>
      </c>
      <c r="D20" s="969">
        <v>0</v>
      </c>
      <c r="E20" s="969">
        <v>602</v>
      </c>
      <c r="F20" s="969">
        <v>167</v>
      </c>
      <c r="G20" s="969">
        <v>290</v>
      </c>
      <c r="H20" s="969">
        <v>151</v>
      </c>
      <c r="I20" s="969">
        <v>608</v>
      </c>
      <c r="J20" s="969">
        <v>31</v>
      </c>
      <c r="K20" s="969">
        <v>0</v>
      </c>
      <c r="L20" s="969">
        <v>0</v>
      </c>
      <c r="M20" s="969">
        <v>31</v>
      </c>
      <c r="N20" s="969">
        <v>770</v>
      </c>
      <c r="O20" s="969">
        <v>320</v>
      </c>
      <c r="P20" s="969">
        <v>151</v>
      </c>
      <c r="Q20" s="969">
        <v>1241</v>
      </c>
    </row>
    <row r="21" spans="1:17" ht="15.75" customHeight="1">
      <c r="A21" s="959" t="s">
        <v>756</v>
      </c>
      <c r="B21" s="969">
        <v>407</v>
      </c>
      <c r="C21" s="969">
        <v>5</v>
      </c>
      <c r="D21" s="969">
        <v>0</v>
      </c>
      <c r="E21" s="969">
        <v>412</v>
      </c>
      <c r="F21" s="969">
        <v>339</v>
      </c>
      <c r="G21" s="969">
        <v>201</v>
      </c>
      <c r="H21" s="969">
        <v>89</v>
      </c>
      <c r="I21" s="969">
        <v>629</v>
      </c>
      <c r="J21" s="969">
        <v>26</v>
      </c>
      <c r="K21" s="969">
        <v>0</v>
      </c>
      <c r="L21" s="969">
        <v>9</v>
      </c>
      <c r="M21" s="969">
        <v>35</v>
      </c>
      <c r="N21" s="969">
        <v>772</v>
      </c>
      <c r="O21" s="969">
        <v>206</v>
      </c>
      <c r="P21" s="969">
        <v>98</v>
      </c>
      <c r="Q21" s="969">
        <v>1076</v>
      </c>
    </row>
    <row r="22" spans="1:17" ht="15.75" customHeight="1">
      <c r="A22" s="959" t="s">
        <v>757</v>
      </c>
      <c r="B22" s="969">
        <v>443</v>
      </c>
      <c r="C22" s="969">
        <v>6</v>
      </c>
      <c r="D22" s="969">
        <v>1</v>
      </c>
      <c r="E22" s="969">
        <v>450</v>
      </c>
      <c r="F22" s="969">
        <v>398</v>
      </c>
      <c r="G22" s="969">
        <v>334</v>
      </c>
      <c r="H22" s="969">
        <v>157</v>
      </c>
      <c r="I22" s="969">
        <v>889</v>
      </c>
      <c r="J22" s="969">
        <v>73</v>
      </c>
      <c r="K22" s="969">
        <v>0</v>
      </c>
      <c r="L22" s="969">
        <v>20</v>
      </c>
      <c r="M22" s="969">
        <v>93</v>
      </c>
      <c r="N22" s="969">
        <v>914</v>
      </c>
      <c r="O22" s="969">
        <v>340</v>
      </c>
      <c r="P22" s="969">
        <v>178</v>
      </c>
      <c r="Q22" s="969">
        <v>1432</v>
      </c>
    </row>
    <row r="23" spans="1:17" ht="15.75" customHeight="1">
      <c r="A23" s="959" t="s">
        <v>758</v>
      </c>
      <c r="B23" s="969">
        <v>403</v>
      </c>
      <c r="C23" s="969">
        <v>0</v>
      </c>
      <c r="D23" s="969">
        <v>0</v>
      </c>
      <c r="E23" s="969">
        <v>403</v>
      </c>
      <c r="F23" s="969">
        <v>202</v>
      </c>
      <c r="G23" s="969">
        <v>278</v>
      </c>
      <c r="H23" s="969">
        <v>52</v>
      </c>
      <c r="I23" s="969">
        <v>532</v>
      </c>
      <c r="J23" s="969">
        <v>99</v>
      </c>
      <c r="K23" s="969">
        <v>0</v>
      </c>
      <c r="L23" s="969">
        <v>8</v>
      </c>
      <c r="M23" s="969">
        <v>107</v>
      </c>
      <c r="N23" s="969">
        <v>704</v>
      </c>
      <c r="O23" s="969">
        <v>278</v>
      </c>
      <c r="P23" s="969">
        <v>60</v>
      </c>
      <c r="Q23" s="969">
        <v>1042</v>
      </c>
    </row>
    <row r="24" spans="1:17" ht="15.75" customHeight="1">
      <c r="A24" s="959" t="s">
        <v>759</v>
      </c>
      <c r="B24" s="969">
        <v>520</v>
      </c>
      <c r="C24" s="969">
        <v>5</v>
      </c>
      <c r="D24" s="969">
        <v>0</v>
      </c>
      <c r="E24" s="969">
        <v>525</v>
      </c>
      <c r="F24" s="969">
        <v>153</v>
      </c>
      <c r="G24" s="969">
        <v>208</v>
      </c>
      <c r="H24" s="969">
        <v>17</v>
      </c>
      <c r="I24" s="969">
        <v>378</v>
      </c>
      <c r="J24" s="969">
        <v>32</v>
      </c>
      <c r="K24" s="969">
        <v>0</v>
      </c>
      <c r="L24" s="969">
        <v>0</v>
      </c>
      <c r="M24" s="969">
        <v>32</v>
      </c>
      <c r="N24" s="969">
        <v>705</v>
      </c>
      <c r="O24" s="969">
        <v>213</v>
      </c>
      <c r="P24" s="969">
        <v>17</v>
      </c>
      <c r="Q24" s="969">
        <v>935</v>
      </c>
    </row>
    <row r="25" spans="1:17" ht="15.75" customHeight="1">
      <c r="A25" s="959" t="s">
        <v>760</v>
      </c>
      <c r="B25" s="969">
        <v>1210</v>
      </c>
      <c r="C25" s="969">
        <v>22</v>
      </c>
      <c r="D25" s="969">
        <v>0</v>
      </c>
      <c r="E25" s="969">
        <v>1232</v>
      </c>
      <c r="F25" s="969">
        <v>390</v>
      </c>
      <c r="G25" s="969">
        <v>342</v>
      </c>
      <c r="H25" s="969">
        <v>228</v>
      </c>
      <c r="I25" s="969">
        <v>960</v>
      </c>
      <c r="J25" s="969">
        <v>52</v>
      </c>
      <c r="K25" s="969">
        <v>0</v>
      </c>
      <c r="L25" s="969">
        <v>191</v>
      </c>
      <c r="M25" s="969">
        <v>243</v>
      </c>
      <c r="N25" s="969">
        <v>1652</v>
      </c>
      <c r="O25" s="969">
        <v>364</v>
      </c>
      <c r="P25" s="969">
        <v>419</v>
      </c>
      <c r="Q25" s="969">
        <v>2435</v>
      </c>
    </row>
    <row r="26" spans="1:17" ht="15.75" customHeight="1">
      <c r="A26" s="959" t="s">
        <v>761</v>
      </c>
      <c r="B26" s="969">
        <v>709</v>
      </c>
      <c r="C26" s="969">
        <v>5</v>
      </c>
      <c r="D26" s="969">
        <v>152</v>
      </c>
      <c r="E26" s="969">
        <v>866</v>
      </c>
      <c r="F26" s="969">
        <v>192</v>
      </c>
      <c r="G26" s="969">
        <v>253</v>
      </c>
      <c r="H26" s="969">
        <v>415</v>
      </c>
      <c r="I26" s="969">
        <v>860</v>
      </c>
      <c r="J26" s="969">
        <v>98</v>
      </c>
      <c r="K26" s="969">
        <v>25</v>
      </c>
      <c r="L26" s="969">
        <v>26</v>
      </c>
      <c r="M26" s="969">
        <v>149</v>
      </c>
      <c r="N26" s="969">
        <v>999</v>
      </c>
      <c r="O26" s="969">
        <v>283</v>
      </c>
      <c r="P26" s="969">
        <v>593</v>
      </c>
      <c r="Q26" s="969">
        <v>1875</v>
      </c>
    </row>
    <row r="27" spans="1:17" ht="15.75" customHeight="1">
      <c r="A27" s="959" t="s">
        <v>762</v>
      </c>
      <c r="B27" s="969">
        <v>928</v>
      </c>
      <c r="C27" s="969">
        <v>0</v>
      </c>
      <c r="D27" s="969">
        <v>0</v>
      </c>
      <c r="E27" s="969">
        <v>928</v>
      </c>
      <c r="F27" s="969">
        <v>446</v>
      </c>
      <c r="G27" s="969">
        <v>503</v>
      </c>
      <c r="H27" s="969">
        <v>65</v>
      </c>
      <c r="I27" s="969">
        <v>1014</v>
      </c>
      <c r="J27" s="969">
        <v>0</v>
      </c>
      <c r="K27" s="969">
        <v>0</v>
      </c>
      <c r="L27" s="969">
        <v>0</v>
      </c>
      <c r="M27" s="969">
        <v>0</v>
      </c>
      <c r="N27" s="969">
        <v>1374</v>
      </c>
      <c r="O27" s="969">
        <v>503</v>
      </c>
      <c r="P27" s="969">
        <v>65</v>
      </c>
      <c r="Q27" s="969">
        <v>1942</v>
      </c>
    </row>
    <row r="28" spans="1:17" ht="15.75" customHeight="1">
      <c r="A28" s="959" t="s">
        <v>763</v>
      </c>
      <c r="B28" s="969">
        <v>1404</v>
      </c>
      <c r="C28" s="969">
        <v>17</v>
      </c>
      <c r="D28" s="969">
        <v>0</v>
      </c>
      <c r="E28" s="969">
        <v>1421</v>
      </c>
      <c r="F28" s="969">
        <v>578</v>
      </c>
      <c r="G28" s="969">
        <v>1702</v>
      </c>
      <c r="H28" s="969">
        <v>632</v>
      </c>
      <c r="I28" s="969">
        <v>2912</v>
      </c>
      <c r="J28" s="969">
        <v>157</v>
      </c>
      <c r="K28" s="969">
        <v>77</v>
      </c>
      <c r="L28" s="969">
        <v>112</v>
      </c>
      <c r="M28" s="969">
        <v>346</v>
      </c>
      <c r="N28" s="969">
        <v>2139</v>
      </c>
      <c r="O28" s="969">
        <v>1796</v>
      </c>
      <c r="P28" s="969">
        <v>744</v>
      </c>
      <c r="Q28" s="969">
        <v>4679</v>
      </c>
    </row>
    <row r="29" spans="1:17" ht="15.75" customHeight="1">
      <c r="A29" s="959" t="s">
        <v>764</v>
      </c>
      <c r="B29" s="969">
        <v>1052</v>
      </c>
      <c r="C29" s="969">
        <v>59</v>
      </c>
      <c r="D29" s="969">
        <v>1</v>
      </c>
      <c r="E29" s="969">
        <v>1112</v>
      </c>
      <c r="F29" s="969">
        <v>385</v>
      </c>
      <c r="G29" s="969">
        <v>316</v>
      </c>
      <c r="H29" s="969">
        <v>248</v>
      </c>
      <c r="I29" s="969">
        <v>949</v>
      </c>
      <c r="J29" s="969">
        <v>0</v>
      </c>
      <c r="K29" s="969">
        <v>51</v>
      </c>
      <c r="L29" s="969">
        <v>0</v>
      </c>
      <c r="M29" s="969">
        <v>51</v>
      </c>
      <c r="N29" s="969">
        <v>1437</v>
      </c>
      <c r="O29" s="969">
        <v>426</v>
      </c>
      <c r="P29" s="969">
        <v>249</v>
      </c>
      <c r="Q29" s="969">
        <v>2112</v>
      </c>
    </row>
    <row r="30" spans="1:17" ht="15.75" customHeight="1">
      <c r="A30" s="959" t="s">
        <v>765</v>
      </c>
      <c r="B30" s="969">
        <v>215</v>
      </c>
      <c r="C30" s="969">
        <v>2</v>
      </c>
      <c r="D30" s="969">
        <v>0</v>
      </c>
      <c r="E30" s="969">
        <v>217</v>
      </c>
      <c r="F30" s="969">
        <v>125</v>
      </c>
      <c r="G30" s="969">
        <v>86</v>
      </c>
      <c r="H30" s="969">
        <v>343</v>
      </c>
      <c r="I30" s="969">
        <v>554</v>
      </c>
      <c r="J30" s="969">
        <v>11</v>
      </c>
      <c r="K30" s="969">
        <v>0</v>
      </c>
      <c r="L30" s="969">
        <v>0</v>
      </c>
      <c r="M30" s="969">
        <v>11</v>
      </c>
      <c r="N30" s="969">
        <v>351</v>
      </c>
      <c r="O30" s="969">
        <v>88</v>
      </c>
      <c r="P30" s="969">
        <v>343</v>
      </c>
      <c r="Q30" s="969">
        <v>782</v>
      </c>
    </row>
    <row r="31" spans="1:17" ht="15.75" customHeight="1">
      <c r="A31" s="959" t="s">
        <v>766</v>
      </c>
      <c r="B31" s="969">
        <v>294</v>
      </c>
      <c r="C31" s="969">
        <v>2</v>
      </c>
      <c r="D31" s="969">
        <v>0</v>
      </c>
      <c r="E31" s="969">
        <v>296</v>
      </c>
      <c r="F31" s="969">
        <v>60</v>
      </c>
      <c r="G31" s="969">
        <v>140</v>
      </c>
      <c r="H31" s="969">
        <v>68</v>
      </c>
      <c r="I31" s="969">
        <v>268</v>
      </c>
      <c r="J31" s="969">
        <v>0</v>
      </c>
      <c r="K31" s="969">
        <v>0</v>
      </c>
      <c r="L31" s="969">
        <v>7</v>
      </c>
      <c r="M31" s="969">
        <v>7</v>
      </c>
      <c r="N31" s="969">
        <v>354</v>
      </c>
      <c r="O31" s="969">
        <v>142</v>
      </c>
      <c r="P31" s="969">
        <v>75</v>
      </c>
      <c r="Q31" s="969">
        <v>571</v>
      </c>
    </row>
    <row r="32" spans="1:17" ht="15.75" customHeight="1">
      <c r="A32" s="959" t="s">
        <v>767</v>
      </c>
      <c r="B32" s="969">
        <v>2137</v>
      </c>
      <c r="C32" s="969">
        <v>226</v>
      </c>
      <c r="D32" s="969">
        <v>8</v>
      </c>
      <c r="E32" s="969">
        <v>2371</v>
      </c>
      <c r="F32" s="969">
        <v>2741</v>
      </c>
      <c r="G32" s="969">
        <v>1520</v>
      </c>
      <c r="H32" s="969">
        <v>39</v>
      </c>
      <c r="I32" s="969">
        <v>4300</v>
      </c>
      <c r="J32" s="969">
        <v>260</v>
      </c>
      <c r="K32" s="969">
        <v>131</v>
      </c>
      <c r="L32" s="969">
        <v>0</v>
      </c>
      <c r="M32" s="969">
        <v>391</v>
      </c>
      <c r="N32" s="969">
        <v>5138</v>
      </c>
      <c r="O32" s="969">
        <v>1877</v>
      </c>
      <c r="P32" s="969">
        <v>47</v>
      </c>
      <c r="Q32" s="969">
        <v>7062</v>
      </c>
    </row>
    <row r="33" spans="1:17" ht="15.75" customHeight="1">
      <c r="A33" s="959" t="s">
        <v>768</v>
      </c>
      <c r="B33" s="969">
        <v>1369</v>
      </c>
      <c r="C33" s="969">
        <v>48</v>
      </c>
      <c r="D33" s="969">
        <v>5</v>
      </c>
      <c r="E33" s="969">
        <v>1422</v>
      </c>
      <c r="F33" s="969">
        <v>602</v>
      </c>
      <c r="G33" s="969">
        <v>321</v>
      </c>
      <c r="H33" s="969">
        <v>1194</v>
      </c>
      <c r="I33" s="969">
        <v>2117</v>
      </c>
      <c r="J33" s="969">
        <v>16</v>
      </c>
      <c r="K33" s="969">
        <v>0</v>
      </c>
      <c r="L33" s="969">
        <v>4</v>
      </c>
      <c r="M33" s="969">
        <v>20</v>
      </c>
      <c r="N33" s="969">
        <v>1987</v>
      </c>
      <c r="O33" s="969">
        <v>369</v>
      </c>
      <c r="P33" s="969">
        <v>1203</v>
      </c>
      <c r="Q33" s="969">
        <v>3559</v>
      </c>
    </row>
    <row r="34" spans="1:17" ht="15.75" customHeight="1">
      <c r="A34" s="959" t="s">
        <v>769</v>
      </c>
      <c r="B34" s="969">
        <v>467</v>
      </c>
      <c r="C34" s="969">
        <v>0</v>
      </c>
      <c r="D34" s="969">
        <v>8</v>
      </c>
      <c r="E34" s="969">
        <v>475</v>
      </c>
      <c r="F34" s="969">
        <v>371</v>
      </c>
      <c r="G34" s="969">
        <v>9</v>
      </c>
      <c r="H34" s="969">
        <v>99</v>
      </c>
      <c r="I34" s="969">
        <v>479</v>
      </c>
      <c r="J34" s="969">
        <v>9</v>
      </c>
      <c r="K34" s="969">
        <v>0</v>
      </c>
      <c r="L34" s="969">
        <v>0</v>
      </c>
      <c r="M34" s="969">
        <v>9</v>
      </c>
      <c r="N34" s="969">
        <v>847</v>
      </c>
      <c r="O34" s="969">
        <v>9</v>
      </c>
      <c r="P34" s="969">
        <v>107</v>
      </c>
      <c r="Q34" s="969">
        <v>963</v>
      </c>
    </row>
    <row r="35" spans="1:17" ht="15.75" customHeight="1">
      <c r="A35" s="959" t="s">
        <v>770</v>
      </c>
      <c r="B35" s="969">
        <v>210</v>
      </c>
      <c r="C35" s="969">
        <v>0</v>
      </c>
      <c r="D35" s="969">
        <v>0</v>
      </c>
      <c r="E35" s="969">
        <v>210</v>
      </c>
      <c r="F35" s="969">
        <v>334</v>
      </c>
      <c r="G35" s="969">
        <v>322</v>
      </c>
      <c r="H35" s="969">
        <v>182</v>
      </c>
      <c r="I35" s="969">
        <v>838</v>
      </c>
      <c r="J35" s="969">
        <v>16</v>
      </c>
      <c r="K35" s="969">
        <v>0</v>
      </c>
      <c r="L35" s="969">
        <v>0</v>
      </c>
      <c r="M35" s="969">
        <v>16</v>
      </c>
      <c r="N35" s="969">
        <v>560</v>
      </c>
      <c r="O35" s="969">
        <v>322</v>
      </c>
      <c r="P35" s="969">
        <v>182</v>
      </c>
      <c r="Q35" s="969">
        <v>1064</v>
      </c>
    </row>
    <row r="36" spans="1:17" ht="15.75" customHeight="1">
      <c r="A36" s="959" t="s">
        <v>771</v>
      </c>
      <c r="B36" s="969">
        <v>240</v>
      </c>
      <c r="C36" s="969">
        <v>15</v>
      </c>
      <c r="D36" s="969">
        <v>0</v>
      </c>
      <c r="E36" s="969">
        <v>255</v>
      </c>
      <c r="F36" s="969">
        <v>113</v>
      </c>
      <c r="G36" s="969">
        <v>266</v>
      </c>
      <c r="H36" s="969">
        <v>29</v>
      </c>
      <c r="I36" s="969">
        <v>408</v>
      </c>
      <c r="J36" s="969">
        <v>0</v>
      </c>
      <c r="K36" s="969">
        <v>0</v>
      </c>
      <c r="L36" s="969">
        <v>0</v>
      </c>
      <c r="M36" s="969">
        <v>0</v>
      </c>
      <c r="N36" s="969">
        <v>353</v>
      </c>
      <c r="O36" s="969">
        <v>281</v>
      </c>
      <c r="P36" s="969">
        <v>29</v>
      </c>
      <c r="Q36" s="969">
        <v>663</v>
      </c>
    </row>
    <row r="37" spans="1:17" ht="15.75" customHeight="1">
      <c r="A37" s="959" t="s">
        <v>772</v>
      </c>
      <c r="B37" s="969">
        <v>501</v>
      </c>
      <c r="C37" s="969">
        <v>5</v>
      </c>
      <c r="D37" s="969">
        <v>0</v>
      </c>
      <c r="E37" s="969">
        <v>506</v>
      </c>
      <c r="F37" s="969">
        <v>136</v>
      </c>
      <c r="G37" s="969">
        <v>54</v>
      </c>
      <c r="H37" s="969">
        <v>59</v>
      </c>
      <c r="I37" s="969">
        <v>249</v>
      </c>
      <c r="J37" s="969">
        <v>14</v>
      </c>
      <c r="K37" s="969">
        <v>0</v>
      </c>
      <c r="L37" s="969">
        <v>10</v>
      </c>
      <c r="M37" s="969">
        <v>24</v>
      </c>
      <c r="N37" s="969">
        <v>651</v>
      </c>
      <c r="O37" s="969">
        <v>59</v>
      </c>
      <c r="P37" s="969">
        <v>69</v>
      </c>
      <c r="Q37" s="969">
        <v>779</v>
      </c>
    </row>
    <row r="38" spans="1:17" ht="15.75" customHeight="1">
      <c r="A38" s="959" t="s">
        <v>773</v>
      </c>
      <c r="B38" s="969">
        <v>564</v>
      </c>
      <c r="C38" s="969">
        <v>0</v>
      </c>
      <c r="D38" s="969">
        <v>0</v>
      </c>
      <c r="E38" s="969">
        <v>564</v>
      </c>
      <c r="F38" s="969">
        <v>287</v>
      </c>
      <c r="G38" s="969">
        <v>41</v>
      </c>
      <c r="H38" s="969">
        <v>82</v>
      </c>
      <c r="I38" s="969">
        <v>410</v>
      </c>
      <c r="J38" s="969">
        <v>136</v>
      </c>
      <c r="K38" s="969">
        <v>0</v>
      </c>
      <c r="L38" s="969">
        <v>0</v>
      </c>
      <c r="M38" s="969">
        <v>136</v>
      </c>
      <c r="N38" s="969">
        <v>987</v>
      </c>
      <c r="O38" s="969">
        <v>41</v>
      </c>
      <c r="P38" s="969">
        <v>82</v>
      </c>
      <c r="Q38" s="969">
        <v>1110</v>
      </c>
    </row>
    <row r="39" spans="1:17" ht="15.75" customHeight="1">
      <c r="A39" s="959" t="s">
        <v>774</v>
      </c>
      <c r="B39" s="969">
        <v>1363</v>
      </c>
      <c r="C39" s="969">
        <v>39</v>
      </c>
      <c r="D39" s="969">
        <v>0</v>
      </c>
      <c r="E39" s="969">
        <v>1402</v>
      </c>
      <c r="F39" s="969">
        <v>469</v>
      </c>
      <c r="G39" s="969">
        <v>717</v>
      </c>
      <c r="H39" s="969">
        <v>292</v>
      </c>
      <c r="I39" s="969">
        <v>1478</v>
      </c>
      <c r="J39" s="969">
        <v>76</v>
      </c>
      <c r="K39" s="969">
        <v>6</v>
      </c>
      <c r="L39" s="969">
        <v>31</v>
      </c>
      <c r="M39" s="969">
        <v>113</v>
      </c>
      <c r="N39" s="969">
        <v>1908</v>
      </c>
      <c r="O39" s="969">
        <v>762</v>
      </c>
      <c r="P39" s="969">
        <v>323</v>
      </c>
      <c r="Q39" s="969">
        <v>2993</v>
      </c>
    </row>
    <row r="40" spans="1:17" ht="15.75" customHeight="1">
      <c r="A40" s="959" t="s">
        <v>775</v>
      </c>
      <c r="B40" s="969">
        <v>852</v>
      </c>
      <c r="C40" s="969">
        <v>3</v>
      </c>
      <c r="D40" s="969">
        <v>0</v>
      </c>
      <c r="E40" s="969">
        <v>855</v>
      </c>
      <c r="F40" s="969">
        <v>1092</v>
      </c>
      <c r="G40" s="969">
        <v>202</v>
      </c>
      <c r="H40" s="969">
        <v>265</v>
      </c>
      <c r="I40" s="969">
        <v>1559</v>
      </c>
      <c r="J40" s="969">
        <v>18</v>
      </c>
      <c r="K40" s="969">
        <v>0</v>
      </c>
      <c r="L40" s="969">
        <v>0</v>
      </c>
      <c r="M40" s="969">
        <v>18</v>
      </c>
      <c r="N40" s="969">
        <v>1962</v>
      </c>
      <c r="O40" s="969">
        <v>205</v>
      </c>
      <c r="P40" s="969">
        <v>265</v>
      </c>
      <c r="Q40" s="969">
        <v>2432</v>
      </c>
    </row>
    <row r="41" spans="1:17" ht="15.75" customHeight="1">
      <c r="A41" s="959" t="s">
        <v>776</v>
      </c>
      <c r="B41" s="969">
        <v>813</v>
      </c>
      <c r="C41" s="969">
        <v>3</v>
      </c>
      <c r="D41" s="969">
        <v>0</v>
      </c>
      <c r="E41" s="969">
        <v>816</v>
      </c>
      <c r="F41" s="969">
        <v>582</v>
      </c>
      <c r="G41" s="969">
        <v>633</v>
      </c>
      <c r="H41" s="969">
        <v>460</v>
      </c>
      <c r="I41" s="969">
        <v>1675</v>
      </c>
      <c r="J41" s="969">
        <v>47</v>
      </c>
      <c r="K41" s="969">
        <v>42</v>
      </c>
      <c r="L41" s="969">
        <v>68</v>
      </c>
      <c r="M41" s="969">
        <v>157</v>
      </c>
      <c r="N41" s="969">
        <v>1442</v>
      </c>
      <c r="O41" s="969">
        <v>678</v>
      </c>
      <c r="P41" s="969">
        <v>528</v>
      </c>
      <c r="Q41" s="969">
        <v>2648</v>
      </c>
    </row>
    <row r="42" spans="1:17" ht="15.75" customHeight="1">
      <c r="A42" s="959" t="s">
        <v>777</v>
      </c>
      <c r="B42" s="969">
        <v>790</v>
      </c>
      <c r="C42" s="969">
        <v>0</v>
      </c>
      <c r="D42" s="969">
        <v>5</v>
      </c>
      <c r="E42" s="969">
        <v>795</v>
      </c>
      <c r="F42" s="969">
        <v>771</v>
      </c>
      <c r="G42" s="969">
        <v>120</v>
      </c>
      <c r="H42" s="969">
        <v>434</v>
      </c>
      <c r="I42" s="969">
        <v>1325</v>
      </c>
      <c r="J42" s="969">
        <v>271</v>
      </c>
      <c r="K42" s="969">
        <v>4</v>
      </c>
      <c r="L42" s="969">
        <v>20</v>
      </c>
      <c r="M42" s="969">
        <v>295</v>
      </c>
      <c r="N42" s="969">
        <v>1832</v>
      </c>
      <c r="O42" s="969">
        <v>124</v>
      </c>
      <c r="P42" s="969">
        <v>459</v>
      </c>
      <c r="Q42" s="969">
        <v>2415</v>
      </c>
    </row>
    <row r="43" spans="1:17" ht="15.75" customHeight="1">
      <c r="A43" s="959" t="s">
        <v>778</v>
      </c>
      <c r="B43" s="969">
        <v>861</v>
      </c>
      <c r="C43" s="969">
        <v>44</v>
      </c>
      <c r="D43" s="969">
        <v>5</v>
      </c>
      <c r="E43" s="969">
        <v>910</v>
      </c>
      <c r="F43" s="969">
        <v>342</v>
      </c>
      <c r="G43" s="969">
        <v>474</v>
      </c>
      <c r="H43" s="969">
        <v>365</v>
      </c>
      <c r="I43" s="969">
        <v>1181</v>
      </c>
      <c r="J43" s="969">
        <v>143</v>
      </c>
      <c r="K43" s="969">
        <v>134</v>
      </c>
      <c r="L43" s="969">
        <v>0</v>
      </c>
      <c r="M43" s="969">
        <v>277</v>
      </c>
      <c r="N43" s="969">
        <v>1346</v>
      </c>
      <c r="O43" s="969">
        <v>652</v>
      </c>
      <c r="P43" s="969">
        <v>370</v>
      </c>
      <c r="Q43" s="969">
        <v>2368</v>
      </c>
    </row>
    <row r="44" spans="1:17" ht="15.75" customHeight="1">
      <c r="A44" s="959" t="s">
        <v>779</v>
      </c>
      <c r="B44" s="969">
        <v>996</v>
      </c>
      <c r="C44" s="969">
        <v>0</v>
      </c>
      <c r="D44" s="969">
        <v>0</v>
      </c>
      <c r="E44" s="969">
        <v>996</v>
      </c>
      <c r="F44" s="969">
        <v>191</v>
      </c>
      <c r="G44" s="969">
        <v>194</v>
      </c>
      <c r="H44" s="969">
        <v>45</v>
      </c>
      <c r="I44" s="969">
        <v>430</v>
      </c>
      <c r="J44" s="969">
        <v>82</v>
      </c>
      <c r="K44" s="969">
        <v>3</v>
      </c>
      <c r="L44" s="969">
        <v>4</v>
      </c>
      <c r="M44" s="969">
        <v>89</v>
      </c>
      <c r="N44" s="969">
        <v>1269</v>
      </c>
      <c r="O44" s="969">
        <v>197</v>
      </c>
      <c r="P44" s="969">
        <v>49</v>
      </c>
      <c r="Q44" s="969">
        <v>1515</v>
      </c>
    </row>
    <row r="45" spans="1:17" ht="15.75" customHeight="1">
      <c r="A45" s="959" t="s">
        <v>780</v>
      </c>
      <c r="B45" s="969">
        <v>3238</v>
      </c>
      <c r="C45" s="969">
        <v>66</v>
      </c>
      <c r="D45" s="969">
        <v>0</v>
      </c>
      <c r="E45" s="969">
        <v>3304</v>
      </c>
      <c r="F45" s="969">
        <v>995</v>
      </c>
      <c r="G45" s="969">
        <v>1209</v>
      </c>
      <c r="H45" s="969">
        <v>1365</v>
      </c>
      <c r="I45" s="969">
        <v>3569</v>
      </c>
      <c r="J45" s="969">
        <v>158</v>
      </c>
      <c r="K45" s="969">
        <v>1</v>
      </c>
      <c r="L45" s="969">
        <v>82</v>
      </c>
      <c r="M45" s="969">
        <v>241</v>
      </c>
      <c r="N45" s="969">
        <v>4391</v>
      </c>
      <c r="O45" s="969">
        <v>1276</v>
      </c>
      <c r="P45" s="969">
        <v>1447</v>
      </c>
      <c r="Q45" s="969">
        <v>7114</v>
      </c>
    </row>
    <row r="46" spans="1:17" ht="15.75" customHeight="1">
      <c r="A46" s="959" t="s">
        <v>781</v>
      </c>
      <c r="B46" s="969">
        <v>1208</v>
      </c>
      <c r="C46" s="969">
        <v>15</v>
      </c>
      <c r="D46" s="969">
        <v>0</v>
      </c>
      <c r="E46" s="969">
        <v>1223</v>
      </c>
      <c r="F46" s="969">
        <v>250</v>
      </c>
      <c r="G46" s="969">
        <v>293</v>
      </c>
      <c r="H46" s="969">
        <v>136</v>
      </c>
      <c r="I46" s="969">
        <v>679</v>
      </c>
      <c r="J46" s="969">
        <v>44</v>
      </c>
      <c r="K46" s="969">
        <v>0</v>
      </c>
      <c r="L46" s="969">
        <v>0</v>
      </c>
      <c r="M46" s="969">
        <v>44</v>
      </c>
      <c r="N46" s="969">
        <v>1502</v>
      </c>
      <c r="O46" s="969">
        <v>308</v>
      </c>
      <c r="P46" s="969">
        <v>136</v>
      </c>
      <c r="Q46" s="969">
        <v>1946</v>
      </c>
    </row>
    <row r="47" spans="1:17" ht="15.75" customHeight="1">
      <c r="A47" s="959" t="s">
        <v>782</v>
      </c>
      <c r="B47" s="969">
        <v>1260</v>
      </c>
      <c r="C47" s="969">
        <v>67</v>
      </c>
      <c r="D47" s="969">
        <v>3</v>
      </c>
      <c r="E47" s="969">
        <v>1330</v>
      </c>
      <c r="F47" s="969">
        <v>3077</v>
      </c>
      <c r="G47" s="969">
        <v>243</v>
      </c>
      <c r="H47" s="969">
        <v>315</v>
      </c>
      <c r="I47" s="969">
        <v>3635</v>
      </c>
      <c r="J47" s="969">
        <v>145</v>
      </c>
      <c r="K47" s="969">
        <v>0</v>
      </c>
      <c r="L47" s="969">
        <v>0</v>
      </c>
      <c r="M47" s="969">
        <v>145</v>
      </c>
      <c r="N47" s="969">
        <v>4482</v>
      </c>
      <c r="O47" s="969">
        <v>310</v>
      </c>
      <c r="P47" s="969">
        <v>318</v>
      </c>
      <c r="Q47" s="969">
        <v>5110</v>
      </c>
    </row>
    <row r="48" spans="1:17" ht="15.75" customHeight="1">
      <c r="A48" s="959" t="s">
        <v>783</v>
      </c>
      <c r="B48" s="969">
        <v>1204</v>
      </c>
      <c r="C48" s="969">
        <v>1</v>
      </c>
      <c r="D48" s="969">
        <v>48</v>
      </c>
      <c r="E48" s="969">
        <v>1253</v>
      </c>
      <c r="F48" s="969">
        <v>531</v>
      </c>
      <c r="G48" s="969">
        <v>474</v>
      </c>
      <c r="H48" s="969">
        <v>436</v>
      </c>
      <c r="I48" s="969">
        <v>1441</v>
      </c>
      <c r="J48" s="969">
        <v>167</v>
      </c>
      <c r="K48" s="969">
        <v>8</v>
      </c>
      <c r="L48" s="969">
        <v>0</v>
      </c>
      <c r="M48" s="969">
        <v>175</v>
      </c>
      <c r="N48" s="969">
        <v>1902</v>
      </c>
      <c r="O48" s="969">
        <v>483</v>
      </c>
      <c r="P48" s="969">
        <v>484</v>
      </c>
      <c r="Q48" s="969">
        <v>2869</v>
      </c>
    </row>
    <row r="49" spans="1:17" ht="15.75" customHeight="1">
      <c r="A49" s="959" t="s">
        <v>784</v>
      </c>
      <c r="B49" s="969">
        <v>859</v>
      </c>
      <c r="C49" s="969">
        <v>0</v>
      </c>
      <c r="D49" s="969">
        <v>48</v>
      </c>
      <c r="E49" s="969">
        <v>907</v>
      </c>
      <c r="F49" s="969">
        <v>39</v>
      </c>
      <c r="G49" s="969">
        <v>901</v>
      </c>
      <c r="H49" s="969">
        <v>687</v>
      </c>
      <c r="I49" s="969">
        <v>1627</v>
      </c>
      <c r="J49" s="969">
        <v>148</v>
      </c>
      <c r="K49" s="969">
        <v>0</v>
      </c>
      <c r="L49" s="969">
        <v>9</v>
      </c>
      <c r="M49" s="969">
        <v>157</v>
      </c>
      <c r="N49" s="969">
        <v>1046</v>
      </c>
      <c r="O49" s="969">
        <v>901</v>
      </c>
      <c r="P49" s="969">
        <v>744</v>
      </c>
      <c r="Q49" s="969">
        <v>2691</v>
      </c>
    </row>
    <row r="50" spans="1:17" ht="15.75" customHeight="1">
      <c r="A50" s="959" t="s">
        <v>785</v>
      </c>
      <c r="B50" s="969">
        <v>1505</v>
      </c>
      <c r="C50" s="969">
        <v>1</v>
      </c>
      <c r="D50" s="969">
        <v>4</v>
      </c>
      <c r="E50" s="969">
        <v>1510</v>
      </c>
      <c r="F50" s="969">
        <v>957</v>
      </c>
      <c r="G50" s="969">
        <v>1059</v>
      </c>
      <c r="H50" s="969">
        <v>263</v>
      </c>
      <c r="I50" s="969">
        <v>2279</v>
      </c>
      <c r="J50" s="969">
        <v>392</v>
      </c>
      <c r="K50" s="969">
        <v>119</v>
      </c>
      <c r="L50" s="969">
        <v>11</v>
      </c>
      <c r="M50" s="969">
        <v>522</v>
      </c>
      <c r="N50" s="969">
        <v>2854</v>
      </c>
      <c r="O50" s="969">
        <v>1179</v>
      </c>
      <c r="P50" s="969">
        <v>278</v>
      </c>
      <c r="Q50" s="969">
        <v>4311</v>
      </c>
    </row>
    <row r="51" spans="1:17" ht="15.75" customHeight="1">
      <c r="A51" s="959" t="s">
        <v>786</v>
      </c>
      <c r="B51" s="969">
        <v>1824</v>
      </c>
      <c r="C51" s="969">
        <v>18</v>
      </c>
      <c r="D51" s="969">
        <v>2</v>
      </c>
      <c r="E51" s="969">
        <v>1844</v>
      </c>
      <c r="F51" s="969">
        <v>797</v>
      </c>
      <c r="G51" s="969">
        <v>1782</v>
      </c>
      <c r="H51" s="969">
        <v>783</v>
      </c>
      <c r="I51" s="969">
        <v>3362</v>
      </c>
      <c r="J51" s="969">
        <v>388</v>
      </c>
      <c r="K51" s="969">
        <v>270</v>
      </c>
      <c r="L51" s="969">
        <v>182</v>
      </c>
      <c r="M51" s="969">
        <v>840</v>
      </c>
      <c r="N51" s="969">
        <v>3009</v>
      </c>
      <c r="O51" s="969">
        <v>2070</v>
      </c>
      <c r="P51" s="969">
        <v>967</v>
      </c>
      <c r="Q51" s="969">
        <v>6046</v>
      </c>
    </row>
    <row r="52" spans="1:17" ht="15.75" customHeight="1">
      <c r="A52" s="959" t="s">
        <v>787</v>
      </c>
      <c r="B52" s="969">
        <v>1253</v>
      </c>
      <c r="C52" s="969">
        <v>41</v>
      </c>
      <c r="D52" s="969">
        <v>65</v>
      </c>
      <c r="E52" s="969">
        <v>1359</v>
      </c>
      <c r="F52" s="969">
        <v>420</v>
      </c>
      <c r="G52" s="969">
        <v>594</v>
      </c>
      <c r="H52" s="969">
        <v>252</v>
      </c>
      <c r="I52" s="969">
        <v>1266</v>
      </c>
      <c r="J52" s="969">
        <v>102</v>
      </c>
      <c r="K52" s="969">
        <v>24</v>
      </c>
      <c r="L52" s="969">
        <v>0</v>
      </c>
      <c r="M52" s="969">
        <v>126</v>
      </c>
      <c r="N52" s="969">
        <v>1775</v>
      </c>
      <c r="O52" s="969">
        <v>659</v>
      </c>
      <c r="P52" s="969">
        <v>317</v>
      </c>
      <c r="Q52" s="969">
        <v>2751</v>
      </c>
    </row>
    <row r="53" spans="1:17" ht="15.75" customHeight="1">
      <c r="A53" s="959" t="s">
        <v>788</v>
      </c>
      <c r="B53" s="969">
        <v>1192</v>
      </c>
      <c r="C53" s="969">
        <v>12</v>
      </c>
      <c r="D53" s="969">
        <v>0</v>
      </c>
      <c r="E53" s="969">
        <v>1204</v>
      </c>
      <c r="F53" s="969">
        <v>999</v>
      </c>
      <c r="G53" s="969">
        <v>792</v>
      </c>
      <c r="H53" s="969">
        <v>163</v>
      </c>
      <c r="I53" s="969">
        <v>1954</v>
      </c>
      <c r="J53" s="969">
        <v>295</v>
      </c>
      <c r="K53" s="969">
        <v>0</v>
      </c>
      <c r="L53" s="969">
        <v>0</v>
      </c>
      <c r="M53" s="969">
        <v>295</v>
      </c>
      <c r="N53" s="969">
        <v>2486</v>
      </c>
      <c r="O53" s="969">
        <v>804</v>
      </c>
      <c r="P53" s="969">
        <v>163</v>
      </c>
      <c r="Q53" s="969">
        <v>3453</v>
      </c>
    </row>
    <row r="54" spans="1:17" ht="15.75" customHeight="1">
      <c r="A54" s="959" t="s">
        <v>789</v>
      </c>
      <c r="B54" s="969">
        <v>465</v>
      </c>
      <c r="C54" s="969">
        <v>0</v>
      </c>
      <c r="D54" s="969">
        <v>0</v>
      </c>
      <c r="E54" s="969">
        <v>465</v>
      </c>
      <c r="F54" s="969">
        <v>142</v>
      </c>
      <c r="G54" s="969">
        <v>208</v>
      </c>
      <c r="H54" s="969">
        <v>83</v>
      </c>
      <c r="I54" s="969">
        <v>433</v>
      </c>
      <c r="J54" s="969">
        <v>25</v>
      </c>
      <c r="K54" s="969">
        <v>0</v>
      </c>
      <c r="L54" s="969">
        <v>0</v>
      </c>
      <c r="M54" s="969">
        <v>25</v>
      </c>
      <c r="N54" s="969">
        <v>632</v>
      </c>
      <c r="O54" s="969">
        <v>208</v>
      </c>
      <c r="P54" s="969">
        <v>83</v>
      </c>
      <c r="Q54" s="969">
        <v>923</v>
      </c>
    </row>
    <row r="55" spans="1:17" ht="15.75" customHeight="1">
      <c r="A55" s="959" t="s">
        <v>790</v>
      </c>
      <c r="B55" s="969">
        <v>144</v>
      </c>
      <c r="C55" s="969">
        <v>0</v>
      </c>
      <c r="D55" s="969">
        <v>0</v>
      </c>
      <c r="E55" s="969">
        <v>144</v>
      </c>
      <c r="F55" s="969">
        <v>14</v>
      </c>
      <c r="G55" s="969">
        <v>147</v>
      </c>
      <c r="H55" s="969">
        <v>84</v>
      </c>
      <c r="I55" s="969">
        <v>245</v>
      </c>
      <c r="J55" s="969">
        <v>0</v>
      </c>
      <c r="K55" s="969">
        <v>0</v>
      </c>
      <c r="L55" s="969">
        <v>13</v>
      </c>
      <c r="M55" s="969">
        <v>13</v>
      </c>
      <c r="N55" s="969">
        <v>158</v>
      </c>
      <c r="O55" s="969">
        <v>147</v>
      </c>
      <c r="P55" s="969">
        <v>97</v>
      </c>
      <c r="Q55" s="969">
        <v>402</v>
      </c>
    </row>
    <row r="56" spans="1:17" ht="15.75" customHeight="1">
      <c r="A56" s="959" t="s">
        <v>791</v>
      </c>
      <c r="B56" s="969">
        <v>199</v>
      </c>
      <c r="C56" s="969">
        <v>3</v>
      </c>
      <c r="D56" s="969">
        <v>0</v>
      </c>
      <c r="E56" s="969">
        <v>202</v>
      </c>
      <c r="F56" s="969">
        <v>107</v>
      </c>
      <c r="G56" s="969">
        <v>73</v>
      </c>
      <c r="H56" s="969">
        <v>7</v>
      </c>
      <c r="I56" s="969">
        <v>187</v>
      </c>
      <c r="J56" s="969">
        <v>17</v>
      </c>
      <c r="K56" s="969">
        <v>0</v>
      </c>
      <c r="L56" s="969">
        <v>0</v>
      </c>
      <c r="M56" s="969">
        <v>17</v>
      </c>
      <c r="N56" s="969">
        <v>323</v>
      </c>
      <c r="O56" s="969">
        <v>76</v>
      </c>
      <c r="P56" s="969">
        <v>7</v>
      </c>
      <c r="Q56" s="969">
        <v>406</v>
      </c>
    </row>
    <row r="57" spans="1:17" ht="15.75" customHeight="1">
      <c r="A57" s="959" t="s">
        <v>792</v>
      </c>
      <c r="B57" s="969">
        <v>390</v>
      </c>
      <c r="C57" s="969">
        <v>0</v>
      </c>
      <c r="D57" s="969">
        <v>3</v>
      </c>
      <c r="E57" s="969">
        <v>393</v>
      </c>
      <c r="F57" s="969">
        <v>301</v>
      </c>
      <c r="G57" s="969">
        <v>582</v>
      </c>
      <c r="H57" s="969">
        <v>25</v>
      </c>
      <c r="I57" s="969">
        <v>908</v>
      </c>
      <c r="J57" s="969">
        <v>50</v>
      </c>
      <c r="K57" s="969">
        <v>0</v>
      </c>
      <c r="L57" s="969">
        <v>0</v>
      </c>
      <c r="M57" s="969">
        <v>50</v>
      </c>
      <c r="N57" s="969">
        <v>741</v>
      </c>
      <c r="O57" s="969">
        <v>582</v>
      </c>
      <c r="P57" s="969">
        <v>28</v>
      </c>
      <c r="Q57" s="969">
        <v>1351</v>
      </c>
    </row>
    <row r="58" spans="1:17" ht="15.75" customHeight="1">
      <c r="A58" s="959" t="s">
        <v>793</v>
      </c>
      <c r="B58" s="969">
        <v>93</v>
      </c>
      <c r="C58" s="969">
        <v>0</v>
      </c>
      <c r="D58" s="969">
        <v>0</v>
      </c>
      <c r="E58" s="969">
        <v>93</v>
      </c>
      <c r="F58" s="969">
        <v>19</v>
      </c>
      <c r="G58" s="969">
        <v>251</v>
      </c>
      <c r="H58" s="969">
        <v>88</v>
      </c>
      <c r="I58" s="969">
        <v>358</v>
      </c>
      <c r="J58" s="969">
        <v>0</v>
      </c>
      <c r="K58" s="969">
        <v>0</v>
      </c>
      <c r="L58" s="969">
        <v>0</v>
      </c>
      <c r="M58" s="969">
        <v>0</v>
      </c>
      <c r="N58" s="969">
        <v>112</v>
      </c>
      <c r="O58" s="969">
        <v>251</v>
      </c>
      <c r="P58" s="969">
        <v>88</v>
      </c>
      <c r="Q58" s="969">
        <v>451</v>
      </c>
    </row>
    <row r="59" spans="1:17" ht="15.75" customHeight="1">
      <c r="A59" s="959" t="s">
        <v>794</v>
      </c>
      <c r="B59" s="969">
        <v>151</v>
      </c>
      <c r="C59" s="969">
        <v>0</v>
      </c>
      <c r="D59" s="969">
        <v>0</v>
      </c>
      <c r="E59" s="969">
        <v>151</v>
      </c>
      <c r="F59" s="969">
        <v>97</v>
      </c>
      <c r="G59" s="969">
        <v>182</v>
      </c>
      <c r="H59" s="969">
        <v>111</v>
      </c>
      <c r="I59" s="969">
        <v>390</v>
      </c>
      <c r="J59" s="969">
        <v>0</v>
      </c>
      <c r="K59" s="969">
        <v>0</v>
      </c>
      <c r="L59" s="969">
        <v>0</v>
      </c>
      <c r="M59" s="969">
        <v>0</v>
      </c>
      <c r="N59" s="969">
        <v>248</v>
      </c>
      <c r="O59" s="969">
        <v>182</v>
      </c>
      <c r="P59" s="969">
        <v>111</v>
      </c>
      <c r="Q59" s="969">
        <v>541</v>
      </c>
    </row>
    <row r="60" spans="1:17" ht="15.75" customHeight="1">
      <c r="A60" s="959" t="s">
        <v>820</v>
      </c>
      <c r="B60" s="969">
        <v>411</v>
      </c>
      <c r="C60" s="969">
        <v>0</v>
      </c>
      <c r="D60" s="969">
        <v>0</v>
      </c>
      <c r="E60" s="969">
        <v>411</v>
      </c>
      <c r="F60" s="969">
        <v>124</v>
      </c>
      <c r="G60" s="969">
        <v>2</v>
      </c>
      <c r="H60" s="969">
        <v>64</v>
      </c>
      <c r="I60" s="969">
        <v>190</v>
      </c>
      <c r="J60" s="969">
        <v>4</v>
      </c>
      <c r="K60" s="969">
        <v>1</v>
      </c>
      <c r="L60" s="969">
        <v>0</v>
      </c>
      <c r="M60" s="969">
        <v>5</v>
      </c>
      <c r="N60" s="969">
        <v>539</v>
      </c>
      <c r="O60" s="969">
        <v>3</v>
      </c>
      <c r="P60" s="969">
        <v>64</v>
      </c>
      <c r="Q60" s="969">
        <v>606</v>
      </c>
    </row>
    <row r="61" spans="1:17" ht="15.75" customHeight="1">
      <c r="A61" s="959" t="s">
        <v>811</v>
      </c>
      <c r="B61" s="969">
        <v>77</v>
      </c>
      <c r="C61" s="969">
        <v>0</v>
      </c>
      <c r="D61" s="969">
        <v>0</v>
      </c>
      <c r="E61" s="969">
        <v>77</v>
      </c>
      <c r="F61" s="969">
        <v>41</v>
      </c>
      <c r="G61" s="969">
        <v>191</v>
      </c>
      <c r="H61" s="969">
        <v>59</v>
      </c>
      <c r="I61" s="969">
        <v>291</v>
      </c>
      <c r="J61" s="969">
        <v>108</v>
      </c>
      <c r="K61" s="969">
        <v>0</v>
      </c>
      <c r="L61" s="969">
        <v>0</v>
      </c>
      <c r="M61" s="969">
        <v>108</v>
      </c>
      <c r="N61" s="969">
        <v>226</v>
      </c>
      <c r="O61" s="969">
        <v>191</v>
      </c>
      <c r="P61" s="969">
        <v>59</v>
      </c>
      <c r="Q61" s="969">
        <v>476</v>
      </c>
    </row>
    <row r="62" spans="1:17" ht="15.75" customHeight="1">
      <c r="A62" s="959" t="s">
        <v>797</v>
      </c>
      <c r="B62" s="969">
        <v>105</v>
      </c>
      <c r="C62" s="969">
        <v>0</v>
      </c>
      <c r="D62" s="969">
        <v>0</v>
      </c>
      <c r="E62" s="969">
        <v>105</v>
      </c>
      <c r="F62" s="969">
        <v>227</v>
      </c>
      <c r="G62" s="969">
        <v>262</v>
      </c>
      <c r="H62" s="969">
        <v>152</v>
      </c>
      <c r="I62" s="969">
        <v>641</v>
      </c>
      <c r="J62" s="969">
        <v>0</v>
      </c>
      <c r="K62" s="969">
        <v>0</v>
      </c>
      <c r="L62" s="969">
        <v>133</v>
      </c>
      <c r="M62" s="969">
        <v>133</v>
      </c>
      <c r="N62" s="969">
        <v>332</v>
      </c>
      <c r="O62" s="969">
        <v>262</v>
      </c>
      <c r="P62" s="969">
        <v>285</v>
      </c>
      <c r="Q62" s="969">
        <v>879</v>
      </c>
    </row>
    <row r="63" spans="1:17" ht="15.75" customHeight="1">
      <c r="A63" s="959" t="s">
        <v>798</v>
      </c>
      <c r="B63" s="969">
        <v>561</v>
      </c>
      <c r="C63" s="969">
        <v>29</v>
      </c>
      <c r="D63" s="969">
        <v>27</v>
      </c>
      <c r="E63" s="969">
        <v>617</v>
      </c>
      <c r="F63" s="969">
        <v>653</v>
      </c>
      <c r="G63" s="969">
        <v>245</v>
      </c>
      <c r="H63" s="969">
        <v>745</v>
      </c>
      <c r="I63" s="969">
        <v>1643</v>
      </c>
      <c r="J63" s="969">
        <v>0</v>
      </c>
      <c r="K63" s="969">
        <v>0</v>
      </c>
      <c r="L63" s="969">
        <v>0</v>
      </c>
      <c r="M63" s="969">
        <v>0</v>
      </c>
      <c r="N63" s="969">
        <v>1214</v>
      </c>
      <c r="O63" s="969">
        <v>274</v>
      </c>
      <c r="P63" s="969">
        <v>772</v>
      </c>
      <c r="Q63" s="969">
        <v>2260</v>
      </c>
    </row>
    <row r="64" spans="1:17" ht="15.75" customHeight="1">
      <c r="A64" s="959" t="s">
        <v>799</v>
      </c>
      <c r="B64" s="969">
        <v>962</v>
      </c>
      <c r="C64" s="969">
        <v>75</v>
      </c>
      <c r="D64" s="969">
        <v>0</v>
      </c>
      <c r="E64" s="969">
        <v>1037</v>
      </c>
      <c r="F64" s="969">
        <v>39</v>
      </c>
      <c r="G64" s="969">
        <v>360</v>
      </c>
      <c r="H64" s="969">
        <v>116</v>
      </c>
      <c r="I64" s="969">
        <v>515</v>
      </c>
      <c r="J64" s="969">
        <v>189</v>
      </c>
      <c r="K64" s="969">
        <v>34</v>
      </c>
      <c r="L64" s="969">
        <v>0</v>
      </c>
      <c r="M64" s="969">
        <v>223</v>
      </c>
      <c r="N64" s="969">
        <v>1190</v>
      </c>
      <c r="O64" s="969">
        <v>469</v>
      </c>
      <c r="P64" s="969">
        <v>116</v>
      </c>
      <c r="Q64" s="969">
        <v>1775</v>
      </c>
    </row>
    <row r="65" spans="1:17" ht="15.75" customHeight="1">
      <c r="A65" s="959" t="s">
        <v>800</v>
      </c>
      <c r="B65" s="969">
        <v>10</v>
      </c>
      <c r="C65" s="969">
        <v>12</v>
      </c>
      <c r="D65" s="969">
        <v>0</v>
      </c>
      <c r="E65" s="969">
        <v>22</v>
      </c>
      <c r="F65" s="969">
        <v>11</v>
      </c>
      <c r="G65" s="969">
        <v>62</v>
      </c>
      <c r="H65" s="969">
        <v>8</v>
      </c>
      <c r="I65" s="969">
        <v>81</v>
      </c>
      <c r="J65" s="969">
        <v>0</v>
      </c>
      <c r="K65" s="969">
        <v>0</v>
      </c>
      <c r="L65" s="969">
        <v>0</v>
      </c>
      <c r="M65" s="969">
        <v>0</v>
      </c>
      <c r="N65" s="969">
        <v>21</v>
      </c>
      <c r="O65" s="969">
        <v>74</v>
      </c>
      <c r="P65" s="969">
        <v>8</v>
      </c>
      <c r="Q65" s="969">
        <v>103</v>
      </c>
    </row>
    <row r="66" spans="1:17" ht="15.75" customHeight="1">
      <c r="A66" s="959" t="s">
        <v>801</v>
      </c>
      <c r="B66" s="969">
        <v>445</v>
      </c>
      <c r="C66" s="969">
        <v>20</v>
      </c>
      <c r="D66" s="969">
        <v>0</v>
      </c>
      <c r="E66" s="969">
        <v>465</v>
      </c>
      <c r="F66" s="969">
        <v>207</v>
      </c>
      <c r="G66" s="969">
        <v>245</v>
      </c>
      <c r="H66" s="969">
        <v>0</v>
      </c>
      <c r="I66" s="969">
        <v>452</v>
      </c>
      <c r="J66" s="969">
        <v>0</v>
      </c>
      <c r="K66" s="969">
        <v>0</v>
      </c>
      <c r="L66" s="969">
        <v>0</v>
      </c>
      <c r="M66" s="969">
        <v>0</v>
      </c>
      <c r="N66" s="969">
        <v>652</v>
      </c>
      <c r="O66" s="969">
        <v>265</v>
      </c>
      <c r="P66" s="969">
        <v>0</v>
      </c>
      <c r="Q66" s="969">
        <v>917</v>
      </c>
    </row>
    <row r="67" spans="1:17" ht="15.75" customHeight="1">
      <c r="A67" s="959" t="s">
        <v>802</v>
      </c>
      <c r="B67" s="969">
        <v>524</v>
      </c>
      <c r="C67" s="969">
        <v>13</v>
      </c>
      <c r="D67" s="969">
        <v>0</v>
      </c>
      <c r="E67" s="969">
        <v>537</v>
      </c>
      <c r="F67" s="969">
        <v>287</v>
      </c>
      <c r="G67" s="969">
        <v>814</v>
      </c>
      <c r="H67" s="969">
        <v>0</v>
      </c>
      <c r="I67" s="969">
        <v>1101</v>
      </c>
      <c r="J67" s="969">
        <v>27</v>
      </c>
      <c r="K67" s="969">
        <v>7</v>
      </c>
      <c r="L67" s="969">
        <v>0</v>
      </c>
      <c r="M67" s="969">
        <v>34</v>
      </c>
      <c r="N67" s="969">
        <v>838</v>
      </c>
      <c r="O67" s="969">
        <v>834</v>
      </c>
      <c r="P67" s="969">
        <v>0</v>
      </c>
      <c r="Q67" s="969">
        <v>1672</v>
      </c>
    </row>
    <row r="68" spans="1:17" ht="15.75" customHeight="1">
      <c r="A68" s="959" t="s">
        <v>841</v>
      </c>
      <c r="B68" s="969">
        <v>333</v>
      </c>
      <c r="C68" s="969">
        <v>0</v>
      </c>
      <c r="D68" s="969">
        <v>0</v>
      </c>
      <c r="E68" s="969">
        <v>333</v>
      </c>
      <c r="F68" s="969">
        <v>184</v>
      </c>
      <c r="G68" s="969">
        <v>63</v>
      </c>
      <c r="H68" s="969">
        <v>123</v>
      </c>
      <c r="I68" s="969">
        <v>370</v>
      </c>
      <c r="J68" s="969">
        <v>0</v>
      </c>
      <c r="K68" s="969">
        <v>0</v>
      </c>
      <c r="L68" s="969">
        <v>0</v>
      </c>
      <c r="M68" s="969">
        <v>0</v>
      </c>
      <c r="N68" s="969">
        <v>517</v>
      </c>
      <c r="O68" s="969">
        <v>63</v>
      </c>
      <c r="P68" s="969">
        <v>123</v>
      </c>
      <c r="Q68" s="969">
        <v>703</v>
      </c>
    </row>
    <row r="69" spans="1:17" ht="15.75" customHeight="1">
      <c r="A69" s="959" t="s">
        <v>804</v>
      </c>
      <c r="B69" s="969">
        <v>652</v>
      </c>
      <c r="C69" s="969">
        <v>1</v>
      </c>
      <c r="D69" s="969">
        <v>0</v>
      </c>
      <c r="E69" s="969">
        <v>653</v>
      </c>
      <c r="F69" s="969">
        <v>367</v>
      </c>
      <c r="G69" s="969">
        <v>27</v>
      </c>
      <c r="H69" s="969">
        <v>145</v>
      </c>
      <c r="I69" s="969">
        <v>539</v>
      </c>
      <c r="J69" s="969">
        <v>151</v>
      </c>
      <c r="K69" s="969">
        <v>0</v>
      </c>
      <c r="L69" s="969">
        <v>0</v>
      </c>
      <c r="M69" s="969">
        <v>151</v>
      </c>
      <c r="N69" s="969">
        <v>1170</v>
      </c>
      <c r="O69" s="969">
        <v>28</v>
      </c>
      <c r="P69" s="969">
        <v>145</v>
      </c>
      <c r="Q69" s="969">
        <v>1343</v>
      </c>
    </row>
    <row r="70" spans="1:17" ht="15.75" customHeight="1">
      <c r="A70" s="959" t="s">
        <v>805</v>
      </c>
      <c r="B70" s="969">
        <v>997</v>
      </c>
      <c r="C70" s="969">
        <v>0</v>
      </c>
      <c r="D70" s="969">
        <v>0</v>
      </c>
      <c r="E70" s="969">
        <v>997</v>
      </c>
      <c r="F70" s="969">
        <v>841</v>
      </c>
      <c r="G70" s="969">
        <v>116</v>
      </c>
      <c r="H70" s="969">
        <v>581</v>
      </c>
      <c r="I70" s="969">
        <v>1538</v>
      </c>
      <c r="J70" s="969">
        <v>30</v>
      </c>
      <c r="K70" s="969">
        <v>50</v>
      </c>
      <c r="L70" s="969">
        <v>0</v>
      </c>
      <c r="M70" s="969">
        <v>80</v>
      </c>
      <c r="N70" s="969">
        <v>1868</v>
      </c>
      <c r="O70" s="969">
        <v>166</v>
      </c>
      <c r="P70" s="969">
        <v>581</v>
      </c>
      <c r="Q70" s="969">
        <v>2615</v>
      </c>
    </row>
    <row r="71" spans="1:17" ht="15.75" customHeight="1">
      <c r="A71" s="959" t="s">
        <v>806</v>
      </c>
      <c r="B71" s="969">
        <v>874</v>
      </c>
      <c r="C71" s="969">
        <v>11</v>
      </c>
      <c r="D71" s="969">
        <v>1</v>
      </c>
      <c r="E71" s="969">
        <v>886</v>
      </c>
      <c r="F71" s="969">
        <v>375</v>
      </c>
      <c r="G71" s="969">
        <v>531</v>
      </c>
      <c r="H71" s="969">
        <v>221</v>
      </c>
      <c r="I71" s="969">
        <v>1127</v>
      </c>
      <c r="J71" s="969">
        <v>62</v>
      </c>
      <c r="K71" s="969">
        <v>10</v>
      </c>
      <c r="L71" s="969">
        <v>17</v>
      </c>
      <c r="M71" s="969">
        <v>89</v>
      </c>
      <c r="N71" s="969">
        <v>1311</v>
      </c>
      <c r="O71" s="969">
        <v>552</v>
      </c>
      <c r="P71" s="969">
        <v>239</v>
      </c>
      <c r="Q71" s="969">
        <v>2102</v>
      </c>
    </row>
    <row r="72" spans="1:17" ht="15.75" customHeight="1">
      <c r="A72" s="960" t="s">
        <v>807</v>
      </c>
      <c r="B72" s="969">
        <v>593</v>
      </c>
      <c r="C72" s="969">
        <v>3</v>
      </c>
      <c r="D72" s="969">
        <v>45</v>
      </c>
      <c r="E72" s="969">
        <v>641</v>
      </c>
      <c r="F72" s="969">
        <v>278</v>
      </c>
      <c r="G72" s="969">
        <v>243</v>
      </c>
      <c r="H72" s="969">
        <v>297</v>
      </c>
      <c r="I72" s="969">
        <v>818</v>
      </c>
      <c r="J72" s="969">
        <v>52</v>
      </c>
      <c r="K72" s="969">
        <v>1</v>
      </c>
      <c r="L72" s="969">
        <v>19</v>
      </c>
      <c r="M72" s="969">
        <v>72</v>
      </c>
      <c r="N72" s="969">
        <v>923</v>
      </c>
      <c r="O72" s="969">
        <v>247</v>
      </c>
      <c r="P72" s="969">
        <v>361</v>
      </c>
      <c r="Q72" s="969">
        <v>1531</v>
      </c>
    </row>
    <row r="73" spans="1:17" ht="15.75" customHeight="1">
      <c r="A73" s="961" t="s">
        <v>21</v>
      </c>
      <c r="B73" s="969">
        <v>61040</v>
      </c>
      <c r="C73" s="969">
        <v>1327</v>
      </c>
      <c r="D73" s="969">
        <v>454</v>
      </c>
      <c r="E73" s="969">
        <v>62821</v>
      </c>
      <c r="F73" s="969">
        <v>33131</v>
      </c>
      <c r="G73" s="969">
        <v>30160</v>
      </c>
      <c r="H73" s="969">
        <v>19743</v>
      </c>
      <c r="I73" s="969">
        <v>83034</v>
      </c>
      <c r="J73" s="969">
        <v>6179</v>
      </c>
      <c r="K73" s="969">
        <v>1507</v>
      </c>
      <c r="L73" s="969">
        <v>1581</v>
      </c>
      <c r="M73" s="969">
        <v>9267</v>
      </c>
      <c r="N73" s="969">
        <v>100350</v>
      </c>
      <c r="O73" s="969">
        <v>32994</v>
      </c>
      <c r="P73" s="969">
        <v>21778</v>
      </c>
      <c r="Q73" s="969">
        <v>155122</v>
      </c>
    </row>
  </sheetData>
  <mergeCells count="4">
    <mergeCell ref="B4:E4"/>
    <mergeCell ref="F4:I4"/>
    <mergeCell ref="J4:M4"/>
    <mergeCell ref="N4:Q4"/>
  </mergeCells>
  <phoneticPr fontId="1"/>
  <pageMargins left="0.78740157480314965" right="0.59055118110236227" top="0.39370078740157483" bottom="0.59055118110236227" header="0.19685039370078741" footer="0.39370078740157483"/>
  <pageSetup paperSize="9" scale="70" orientation="portrait" r:id="rId1"/>
  <headerFooter>
    <oddFooter>&amp;L&amp;"ＭＳ Ｐ明朝,標準"（平成26年6月30日現在）</oddFooter>
  </headerFooter>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6" customWidth="1"/>
    <col min="2" max="11" width="7.77734375" style="946" customWidth="1"/>
    <col min="12" max="12" width="8.21875" style="946" bestFit="1" customWidth="1"/>
    <col min="13" max="13" width="9.21875" style="946" bestFit="1" customWidth="1"/>
    <col min="14" max="17" width="8.21875" style="946" bestFit="1" customWidth="1"/>
    <col min="18" max="18" width="9.21875" style="946" bestFit="1" customWidth="1"/>
    <col min="19" max="19" width="8.33203125" style="946" bestFit="1" customWidth="1"/>
    <col min="20" max="21" width="9.21875" style="946" bestFit="1" customWidth="1"/>
    <col min="22" max="31" width="7" style="946" customWidth="1"/>
    <col min="32" max="16384" width="9" style="946"/>
  </cols>
  <sheetData>
    <row r="1" spans="1:11" ht="18" customHeight="1">
      <c r="A1" s="945" t="s">
        <v>260</v>
      </c>
    </row>
    <row r="2" spans="1:11" s="948" customFormat="1" ht="18" customHeight="1">
      <c r="A2" s="947" t="s">
        <v>1674</v>
      </c>
    </row>
    <row r="3" spans="1:11" ht="11.25" customHeight="1"/>
    <row r="4" spans="1:11" ht="15" customHeight="1">
      <c r="A4" s="949"/>
      <c r="B4" s="2019" t="s">
        <v>181</v>
      </c>
      <c r="C4" s="2020"/>
      <c r="D4" s="2020"/>
      <c r="E4" s="2020"/>
      <c r="F4" s="2021"/>
      <c r="G4" s="2019" t="s">
        <v>862</v>
      </c>
      <c r="H4" s="2020"/>
      <c r="I4" s="2020"/>
      <c r="J4" s="2020"/>
      <c r="K4" s="2022"/>
    </row>
    <row r="5" spans="1:11" ht="25.5" customHeight="1">
      <c r="A5" s="951"/>
      <c r="B5" s="952" t="s">
        <v>183</v>
      </c>
      <c r="C5" s="953" t="s">
        <v>184</v>
      </c>
      <c r="D5" s="953" t="s">
        <v>185</v>
      </c>
      <c r="E5" s="953" t="s">
        <v>186</v>
      </c>
      <c r="F5" s="970" t="s">
        <v>187</v>
      </c>
      <c r="G5" s="952" t="s">
        <v>183</v>
      </c>
      <c r="H5" s="953" t="s">
        <v>184</v>
      </c>
      <c r="I5" s="953" t="s">
        <v>185</v>
      </c>
      <c r="J5" s="953" t="s">
        <v>186</v>
      </c>
      <c r="K5" s="971" t="s">
        <v>187</v>
      </c>
    </row>
    <row r="6" spans="1:11" ht="11.25" customHeight="1">
      <c r="A6" s="957" t="s">
        <v>741</v>
      </c>
      <c r="B6" s="972">
        <v>5</v>
      </c>
      <c r="C6" s="969">
        <v>164</v>
      </c>
      <c r="D6" s="969">
        <v>37</v>
      </c>
      <c r="E6" s="969">
        <v>0</v>
      </c>
      <c r="F6" s="973">
        <v>206</v>
      </c>
      <c r="G6" s="972">
        <v>4</v>
      </c>
      <c r="H6" s="969">
        <v>385</v>
      </c>
      <c r="I6" s="969">
        <v>288</v>
      </c>
      <c r="J6" s="969">
        <v>0</v>
      </c>
      <c r="K6" s="969">
        <v>677</v>
      </c>
    </row>
    <row r="7" spans="1:11" ht="12">
      <c r="A7" s="959" t="s">
        <v>742</v>
      </c>
      <c r="B7" s="972">
        <v>1</v>
      </c>
      <c r="C7" s="969">
        <v>70</v>
      </c>
      <c r="D7" s="969">
        <v>13</v>
      </c>
      <c r="E7" s="969">
        <v>1</v>
      </c>
      <c r="F7" s="973">
        <v>85</v>
      </c>
      <c r="G7" s="972">
        <v>0</v>
      </c>
      <c r="H7" s="969">
        <v>158</v>
      </c>
      <c r="I7" s="969">
        <v>1</v>
      </c>
      <c r="J7" s="969">
        <v>0</v>
      </c>
      <c r="K7" s="969">
        <v>159</v>
      </c>
    </row>
    <row r="8" spans="1:11" ht="12">
      <c r="A8" s="959" t="s">
        <v>743</v>
      </c>
      <c r="B8" s="972">
        <v>3</v>
      </c>
      <c r="C8" s="969">
        <v>57</v>
      </c>
      <c r="D8" s="969">
        <v>22</v>
      </c>
      <c r="E8" s="969">
        <v>2</v>
      </c>
      <c r="F8" s="973">
        <v>84</v>
      </c>
      <c r="G8" s="972">
        <v>0</v>
      </c>
      <c r="H8" s="969">
        <v>91</v>
      </c>
      <c r="I8" s="969">
        <v>24</v>
      </c>
      <c r="J8" s="969">
        <v>2</v>
      </c>
      <c r="K8" s="969">
        <v>117</v>
      </c>
    </row>
    <row r="9" spans="1:11" ht="12">
      <c r="A9" s="959" t="s">
        <v>744</v>
      </c>
      <c r="B9" s="972">
        <v>6</v>
      </c>
      <c r="C9" s="969">
        <v>60</v>
      </c>
      <c r="D9" s="969">
        <v>2</v>
      </c>
      <c r="E9" s="969">
        <v>0</v>
      </c>
      <c r="F9" s="973">
        <v>68</v>
      </c>
      <c r="G9" s="972">
        <v>2</v>
      </c>
      <c r="H9" s="969">
        <v>102</v>
      </c>
      <c r="I9" s="969">
        <v>11</v>
      </c>
      <c r="J9" s="969">
        <v>0</v>
      </c>
      <c r="K9" s="969">
        <v>115</v>
      </c>
    </row>
    <row r="10" spans="1:11" ht="12">
      <c r="A10" s="959" t="s">
        <v>745</v>
      </c>
      <c r="B10" s="972">
        <v>1</v>
      </c>
      <c r="C10" s="969">
        <v>60</v>
      </c>
      <c r="D10" s="969">
        <v>2</v>
      </c>
      <c r="E10" s="969">
        <v>1</v>
      </c>
      <c r="F10" s="973">
        <v>64</v>
      </c>
      <c r="G10" s="972">
        <v>0</v>
      </c>
      <c r="H10" s="969">
        <v>139</v>
      </c>
      <c r="I10" s="969">
        <v>1</v>
      </c>
      <c r="J10" s="969">
        <v>0</v>
      </c>
      <c r="K10" s="969">
        <v>140</v>
      </c>
    </row>
    <row r="11" spans="1:11" ht="12">
      <c r="A11" s="959" t="s">
        <v>746</v>
      </c>
      <c r="B11" s="972">
        <v>2</v>
      </c>
      <c r="C11" s="969">
        <v>91</v>
      </c>
      <c r="D11" s="969">
        <v>10</v>
      </c>
      <c r="E11" s="969">
        <v>1</v>
      </c>
      <c r="F11" s="973">
        <v>104</v>
      </c>
      <c r="G11" s="972">
        <v>37</v>
      </c>
      <c r="H11" s="969">
        <v>187</v>
      </c>
      <c r="I11" s="969">
        <v>22</v>
      </c>
      <c r="J11" s="969">
        <v>0</v>
      </c>
      <c r="K11" s="969">
        <v>246</v>
      </c>
    </row>
    <row r="12" spans="1:11" ht="12">
      <c r="A12" s="959" t="s">
        <v>747</v>
      </c>
      <c r="B12" s="972">
        <v>8</v>
      </c>
      <c r="C12" s="969">
        <v>121</v>
      </c>
      <c r="D12" s="969">
        <v>17</v>
      </c>
      <c r="E12" s="969">
        <v>1</v>
      </c>
      <c r="F12" s="973">
        <v>147</v>
      </c>
      <c r="G12" s="972">
        <v>7</v>
      </c>
      <c r="H12" s="969">
        <v>93</v>
      </c>
      <c r="I12" s="969">
        <v>25</v>
      </c>
      <c r="J12" s="969">
        <v>0</v>
      </c>
      <c r="K12" s="969">
        <v>125</v>
      </c>
    </row>
    <row r="13" spans="1:11" ht="12">
      <c r="A13" s="959" t="s">
        <v>748</v>
      </c>
      <c r="B13" s="972">
        <v>15</v>
      </c>
      <c r="C13" s="969">
        <v>208</v>
      </c>
      <c r="D13" s="969">
        <v>20</v>
      </c>
      <c r="E13" s="969">
        <v>3</v>
      </c>
      <c r="F13" s="973">
        <v>246</v>
      </c>
      <c r="G13" s="972">
        <v>4</v>
      </c>
      <c r="H13" s="969">
        <v>313</v>
      </c>
      <c r="I13" s="969">
        <v>66</v>
      </c>
      <c r="J13" s="969">
        <v>0</v>
      </c>
      <c r="K13" s="969">
        <v>383</v>
      </c>
    </row>
    <row r="14" spans="1:11" ht="12">
      <c r="A14" s="959" t="s">
        <v>749</v>
      </c>
      <c r="B14" s="972">
        <v>13</v>
      </c>
      <c r="C14" s="969">
        <v>138</v>
      </c>
      <c r="D14" s="969">
        <v>7</v>
      </c>
      <c r="E14" s="969">
        <v>2</v>
      </c>
      <c r="F14" s="973">
        <v>160</v>
      </c>
      <c r="G14" s="972">
        <v>1</v>
      </c>
      <c r="H14" s="969">
        <v>215</v>
      </c>
      <c r="I14" s="969">
        <v>10</v>
      </c>
      <c r="J14" s="969">
        <v>0</v>
      </c>
      <c r="K14" s="969">
        <v>226</v>
      </c>
    </row>
    <row r="15" spans="1:11" ht="12">
      <c r="A15" s="959" t="s">
        <v>750</v>
      </c>
      <c r="B15" s="972">
        <v>3</v>
      </c>
      <c r="C15" s="969">
        <v>172</v>
      </c>
      <c r="D15" s="969">
        <v>49</v>
      </c>
      <c r="E15" s="969">
        <v>0</v>
      </c>
      <c r="F15" s="973">
        <v>224</v>
      </c>
      <c r="G15" s="972">
        <v>3</v>
      </c>
      <c r="H15" s="969">
        <v>147</v>
      </c>
      <c r="I15" s="969">
        <v>47</v>
      </c>
      <c r="J15" s="969">
        <v>0</v>
      </c>
      <c r="K15" s="969">
        <v>197</v>
      </c>
    </row>
    <row r="16" spans="1:11" ht="12">
      <c r="A16" s="959" t="s">
        <v>751</v>
      </c>
      <c r="B16" s="972">
        <v>29</v>
      </c>
      <c r="C16" s="969">
        <v>262</v>
      </c>
      <c r="D16" s="969">
        <v>1</v>
      </c>
      <c r="E16" s="969">
        <v>0</v>
      </c>
      <c r="F16" s="973">
        <v>292</v>
      </c>
      <c r="G16" s="972">
        <v>19</v>
      </c>
      <c r="H16" s="969">
        <v>711</v>
      </c>
      <c r="I16" s="969">
        <v>19</v>
      </c>
      <c r="J16" s="969">
        <v>0</v>
      </c>
      <c r="K16" s="969">
        <v>749</v>
      </c>
    </row>
    <row r="17" spans="1:11" ht="12">
      <c r="A17" s="959" t="s">
        <v>752</v>
      </c>
      <c r="B17" s="972">
        <v>42</v>
      </c>
      <c r="C17" s="969">
        <v>387</v>
      </c>
      <c r="D17" s="969">
        <v>6</v>
      </c>
      <c r="E17" s="969">
        <v>7</v>
      </c>
      <c r="F17" s="973">
        <v>442</v>
      </c>
      <c r="G17" s="972">
        <v>15</v>
      </c>
      <c r="H17" s="969">
        <v>734</v>
      </c>
      <c r="I17" s="969">
        <v>23</v>
      </c>
      <c r="J17" s="969">
        <v>12</v>
      </c>
      <c r="K17" s="969">
        <v>784</v>
      </c>
    </row>
    <row r="18" spans="1:11" ht="12">
      <c r="A18" s="959" t="s">
        <v>753</v>
      </c>
      <c r="B18" s="972">
        <v>94</v>
      </c>
      <c r="C18" s="969">
        <v>516</v>
      </c>
      <c r="D18" s="969">
        <v>70</v>
      </c>
      <c r="E18" s="969">
        <v>3</v>
      </c>
      <c r="F18" s="973">
        <v>683</v>
      </c>
      <c r="G18" s="972">
        <v>34</v>
      </c>
      <c r="H18" s="969">
        <v>856</v>
      </c>
      <c r="I18" s="969">
        <v>144</v>
      </c>
      <c r="J18" s="969">
        <v>1</v>
      </c>
      <c r="K18" s="969">
        <v>1035</v>
      </c>
    </row>
    <row r="19" spans="1:11" ht="12">
      <c r="A19" s="959" t="s">
        <v>754</v>
      </c>
      <c r="B19" s="972">
        <v>8</v>
      </c>
      <c r="C19" s="969">
        <v>182</v>
      </c>
      <c r="D19" s="969">
        <v>0</v>
      </c>
      <c r="E19" s="969">
        <v>0</v>
      </c>
      <c r="F19" s="973">
        <v>190</v>
      </c>
      <c r="G19" s="972">
        <v>5</v>
      </c>
      <c r="H19" s="969">
        <v>261</v>
      </c>
      <c r="I19" s="969">
        <v>2</v>
      </c>
      <c r="J19" s="969">
        <v>0</v>
      </c>
      <c r="K19" s="969">
        <v>268</v>
      </c>
    </row>
    <row r="20" spans="1:11" ht="12">
      <c r="A20" s="959" t="s">
        <v>755</v>
      </c>
      <c r="B20" s="972">
        <v>4</v>
      </c>
      <c r="C20" s="969">
        <v>73</v>
      </c>
      <c r="D20" s="969">
        <v>1</v>
      </c>
      <c r="E20" s="969">
        <v>4</v>
      </c>
      <c r="F20" s="973">
        <v>82</v>
      </c>
      <c r="G20" s="972">
        <v>4</v>
      </c>
      <c r="H20" s="969">
        <v>127</v>
      </c>
      <c r="I20" s="969">
        <v>1</v>
      </c>
      <c r="J20" s="969">
        <v>3</v>
      </c>
      <c r="K20" s="969">
        <v>135</v>
      </c>
    </row>
    <row r="21" spans="1:11" ht="12">
      <c r="A21" s="959" t="s">
        <v>756</v>
      </c>
      <c r="B21" s="972">
        <v>2</v>
      </c>
      <c r="C21" s="969">
        <v>102</v>
      </c>
      <c r="D21" s="969">
        <v>1</v>
      </c>
      <c r="E21" s="969">
        <v>0</v>
      </c>
      <c r="F21" s="973">
        <v>105</v>
      </c>
      <c r="G21" s="972">
        <v>0</v>
      </c>
      <c r="H21" s="969">
        <v>94</v>
      </c>
      <c r="I21" s="969">
        <v>6</v>
      </c>
      <c r="J21" s="969">
        <v>0</v>
      </c>
      <c r="K21" s="969">
        <v>100</v>
      </c>
    </row>
    <row r="22" spans="1:11" ht="12">
      <c r="A22" s="959" t="s">
        <v>757</v>
      </c>
      <c r="B22" s="972">
        <v>2</v>
      </c>
      <c r="C22" s="969">
        <v>120</v>
      </c>
      <c r="D22" s="969">
        <v>8</v>
      </c>
      <c r="E22" s="969">
        <v>18</v>
      </c>
      <c r="F22" s="973">
        <v>148</v>
      </c>
      <c r="G22" s="972">
        <v>0</v>
      </c>
      <c r="H22" s="969">
        <v>66</v>
      </c>
      <c r="I22" s="969">
        <v>7</v>
      </c>
      <c r="J22" s="969">
        <v>5</v>
      </c>
      <c r="K22" s="969">
        <v>78</v>
      </c>
    </row>
    <row r="23" spans="1:11" ht="12">
      <c r="A23" s="959" t="s">
        <v>758</v>
      </c>
      <c r="B23" s="972">
        <v>2</v>
      </c>
      <c r="C23" s="969">
        <v>45</v>
      </c>
      <c r="D23" s="969">
        <v>3</v>
      </c>
      <c r="E23" s="969">
        <v>0</v>
      </c>
      <c r="F23" s="973">
        <v>50</v>
      </c>
      <c r="G23" s="972">
        <v>1</v>
      </c>
      <c r="H23" s="969">
        <v>87</v>
      </c>
      <c r="I23" s="969">
        <v>5</v>
      </c>
      <c r="J23" s="969">
        <v>0</v>
      </c>
      <c r="K23" s="969">
        <v>93</v>
      </c>
    </row>
    <row r="24" spans="1:11" ht="12">
      <c r="A24" s="959" t="s">
        <v>759</v>
      </c>
      <c r="B24" s="972">
        <v>1</v>
      </c>
      <c r="C24" s="969">
        <v>30</v>
      </c>
      <c r="D24" s="969">
        <v>6</v>
      </c>
      <c r="E24" s="969">
        <v>1</v>
      </c>
      <c r="F24" s="973">
        <v>38</v>
      </c>
      <c r="G24" s="972">
        <v>0</v>
      </c>
      <c r="H24" s="969">
        <v>50</v>
      </c>
      <c r="I24" s="969">
        <v>3</v>
      </c>
      <c r="J24" s="969">
        <v>0</v>
      </c>
      <c r="K24" s="969">
        <v>53</v>
      </c>
    </row>
    <row r="25" spans="1:11" ht="12">
      <c r="A25" s="959" t="s">
        <v>760</v>
      </c>
      <c r="B25" s="972">
        <v>14</v>
      </c>
      <c r="C25" s="969">
        <v>127</v>
      </c>
      <c r="D25" s="969">
        <v>20</v>
      </c>
      <c r="E25" s="969">
        <v>1</v>
      </c>
      <c r="F25" s="973">
        <v>162</v>
      </c>
      <c r="G25" s="972">
        <v>5</v>
      </c>
      <c r="H25" s="969">
        <v>170</v>
      </c>
      <c r="I25" s="969">
        <v>42</v>
      </c>
      <c r="J25" s="969">
        <v>0</v>
      </c>
      <c r="K25" s="969">
        <v>217</v>
      </c>
    </row>
    <row r="26" spans="1:11" ht="12">
      <c r="A26" s="959" t="s">
        <v>761</v>
      </c>
      <c r="B26" s="972">
        <v>1</v>
      </c>
      <c r="C26" s="969">
        <v>166</v>
      </c>
      <c r="D26" s="969">
        <v>9</v>
      </c>
      <c r="E26" s="969">
        <v>2</v>
      </c>
      <c r="F26" s="973">
        <v>178</v>
      </c>
      <c r="G26" s="972">
        <v>0</v>
      </c>
      <c r="H26" s="969">
        <v>104</v>
      </c>
      <c r="I26" s="969">
        <v>2</v>
      </c>
      <c r="J26" s="969">
        <v>0</v>
      </c>
      <c r="K26" s="969">
        <v>106</v>
      </c>
    </row>
    <row r="27" spans="1:11" ht="12">
      <c r="A27" s="959" t="s">
        <v>762</v>
      </c>
      <c r="B27" s="972">
        <v>3</v>
      </c>
      <c r="C27" s="969">
        <v>191</v>
      </c>
      <c r="D27" s="969">
        <v>12</v>
      </c>
      <c r="E27" s="969">
        <v>0</v>
      </c>
      <c r="F27" s="973">
        <v>206</v>
      </c>
      <c r="G27" s="972">
        <v>0</v>
      </c>
      <c r="H27" s="969">
        <v>101</v>
      </c>
      <c r="I27" s="969">
        <v>8</v>
      </c>
      <c r="J27" s="969">
        <v>0</v>
      </c>
      <c r="K27" s="969">
        <v>109</v>
      </c>
    </row>
    <row r="28" spans="1:11" ht="12">
      <c r="A28" s="959" t="s">
        <v>763</v>
      </c>
      <c r="B28" s="972">
        <v>8</v>
      </c>
      <c r="C28" s="969">
        <v>242</v>
      </c>
      <c r="D28" s="969">
        <v>74</v>
      </c>
      <c r="E28" s="969">
        <v>0</v>
      </c>
      <c r="F28" s="973">
        <v>324</v>
      </c>
      <c r="G28" s="972">
        <v>0</v>
      </c>
      <c r="H28" s="969">
        <v>89</v>
      </c>
      <c r="I28" s="969">
        <v>63</v>
      </c>
      <c r="J28" s="969">
        <v>0</v>
      </c>
      <c r="K28" s="969">
        <v>152</v>
      </c>
    </row>
    <row r="29" spans="1:11" ht="12">
      <c r="A29" s="959" t="s">
        <v>764</v>
      </c>
      <c r="B29" s="972">
        <v>7</v>
      </c>
      <c r="C29" s="969">
        <v>124</v>
      </c>
      <c r="D29" s="969">
        <v>16</v>
      </c>
      <c r="E29" s="969">
        <v>3</v>
      </c>
      <c r="F29" s="973">
        <v>150</v>
      </c>
      <c r="G29" s="972">
        <v>0</v>
      </c>
      <c r="H29" s="969">
        <v>49</v>
      </c>
      <c r="I29" s="969">
        <v>3</v>
      </c>
      <c r="J29" s="969">
        <v>0</v>
      </c>
      <c r="K29" s="969">
        <v>52</v>
      </c>
    </row>
    <row r="30" spans="1:11" ht="12">
      <c r="A30" s="959" t="s">
        <v>765</v>
      </c>
      <c r="B30" s="972">
        <v>0</v>
      </c>
      <c r="C30" s="969">
        <v>74</v>
      </c>
      <c r="D30" s="969">
        <v>15</v>
      </c>
      <c r="E30" s="969">
        <v>0</v>
      </c>
      <c r="F30" s="973">
        <v>89</v>
      </c>
      <c r="G30" s="972">
        <v>0</v>
      </c>
      <c r="H30" s="969">
        <v>41</v>
      </c>
      <c r="I30" s="969">
        <v>6</v>
      </c>
      <c r="J30" s="969">
        <v>0</v>
      </c>
      <c r="K30" s="969">
        <v>47</v>
      </c>
    </row>
    <row r="31" spans="1:11" ht="12">
      <c r="A31" s="959" t="s">
        <v>766</v>
      </c>
      <c r="B31" s="972">
        <v>3</v>
      </c>
      <c r="C31" s="969">
        <v>70</v>
      </c>
      <c r="D31" s="969">
        <v>9</v>
      </c>
      <c r="E31" s="969">
        <v>1</v>
      </c>
      <c r="F31" s="973">
        <v>83</v>
      </c>
      <c r="G31" s="972">
        <v>0</v>
      </c>
      <c r="H31" s="969">
        <v>33</v>
      </c>
      <c r="I31" s="969">
        <v>0</v>
      </c>
      <c r="J31" s="969">
        <v>0</v>
      </c>
      <c r="K31" s="969">
        <v>33</v>
      </c>
    </row>
    <row r="32" spans="1:11" ht="12">
      <c r="A32" s="959" t="s">
        <v>767</v>
      </c>
      <c r="B32" s="972">
        <v>19</v>
      </c>
      <c r="C32" s="969">
        <v>395</v>
      </c>
      <c r="D32" s="969">
        <v>83</v>
      </c>
      <c r="E32" s="969">
        <v>3</v>
      </c>
      <c r="F32" s="973">
        <v>500</v>
      </c>
      <c r="G32" s="972">
        <v>10</v>
      </c>
      <c r="H32" s="969">
        <v>539</v>
      </c>
      <c r="I32" s="969">
        <v>71</v>
      </c>
      <c r="J32" s="969">
        <v>2</v>
      </c>
      <c r="K32" s="969">
        <v>622</v>
      </c>
    </row>
    <row r="33" spans="1:11" ht="12">
      <c r="A33" s="959" t="s">
        <v>768</v>
      </c>
      <c r="B33" s="972">
        <v>6</v>
      </c>
      <c r="C33" s="969">
        <v>215</v>
      </c>
      <c r="D33" s="969">
        <v>8</v>
      </c>
      <c r="E33" s="969">
        <v>3</v>
      </c>
      <c r="F33" s="973">
        <v>232</v>
      </c>
      <c r="G33" s="972">
        <v>1</v>
      </c>
      <c r="H33" s="969">
        <v>216</v>
      </c>
      <c r="I33" s="969">
        <v>9</v>
      </c>
      <c r="J33" s="969">
        <v>0</v>
      </c>
      <c r="K33" s="969">
        <v>226</v>
      </c>
    </row>
    <row r="34" spans="1:11" ht="12">
      <c r="A34" s="959" t="s">
        <v>769</v>
      </c>
      <c r="B34" s="972">
        <v>6</v>
      </c>
      <c r="C34" s="969">
        <v>99</v>
      </c>
      <c r="D34" s="969">
        <v>8</v>
      </c>
      <c r="E34" s="969">
        <v>0</v>
      </c>
      <c r="F34" s="973">
        <v>113</v>
      </c>
      <c r="G34" s="972">
        <v>0</v>
      </c>
      <c r="H34" s="969">
        <v>54</v>
      </c>
      <c r="I34" s="969">
        <v>6</v>
      </c>
      <c r="J34" s="969">
        <v>0</v>
      </c>
      <c r="K34" s="969">
        <v>60</v>
      </c>
    </row>
    <row r="35" spans="1:11" ht="12">
      <c r="A35" s="959" t="s">
        <v>770</v>
      </c>
      <c r="B35" s="972">
        <v>1</v>
      </c>
      <c r="C35" s="969">
        <v>78</v>
      </c>
      <c r="D35" s="969">
        <v>7</v>
      </c>
      <c r="E35" s="969">
        <v>0</v>
      </c>
      <c r="F35" s="973">
        <v>86</v>
      </c>
      <c r="G35" s="972">
        <v>0</v>
      </c>
      <c r="H35" s="969">
        <v>14</v>
      </c>
      <c r="I35" s="969">
        <v>0</v>
      </c>
      <c r="J35" s="969">
        <v>0</v>
      </c>
      <c r="K35" s="969">
        <v>14</v>
      </c>
    </row>
    <row r="36" spans="1:11" ht="12">
      <c r="A36" s="959" t="s">
        <v>771</v>
      </c>
      <c r="B36" s="972">
        <v>2</v>
      </c>
      <c r="C36" s="969">
        <v>68</v>
      </c>
      <c r="D36" s="969">
        <v>4</v>
      </c>
      <c r="E36" s="969">
        <v>0</v>
      </c>
      <c r="F36" s="973">
        <v>74</v>
      </c>
      <c r="G36" s="972">
        <v>0</v>
      </c>
      <c r="H36" s="969">
        <v>44</v>
      </c>
      <c r="I36" s="969">
        <v>1</v>
      </c>
      <c r="J36" s="969">
        <v>0</v>
      </c>
      <c r="K36" s="969">
        <v>45</v>
      </c>
    </row>
    <row r="37" spans="1:11" ht="12">
      <c r="A37" s="959" t="s">
        <v>772</v>
      </c>
      <c r="B37" s="972">
        <v>9</v>
      </c>
      <c r="C37" s="969">
        <v>115</v>
      </c>
      <c r="D37" s="969">
        <v>0</v>
      </c>
      <c r="E37" s="969">
        <v>0</v>
      </c>
      <c r="F37" s="973">
        <v>124</v>
      </c>
      <c r="G37" s="972">
        <v>0</v>
      </c>
      <c r="H37" s="969">
        <v>49</v>
      </c>
      <c r="I37" s="969">
        <v>0</v>
      </c>
      <c r="J37" s="969">
        <v>0</v>
      </c>
      <c r="K37" s="969">
        <v>49</v>
      </c>
    </row>
    <row r="38" spans="1:11" ht="12">
      <c r="A38" s="959" t="s">
        <v>773</v>
      </c>
      <c r="B38" s="972">
        <v>2</v>
      </c>
      <c r="C38" s="969">
        <v>53</v>
      </c>
      <c r="D38" s="969">
        <v>6</v>
      </c>
      <c r="E38" s="969">
        <v>0</v>
      </c>
      <c r="F38" s="973">
        <v>61</v>
      </c>
      <c r="G38" s="972">
        <v>0</v>
      </c>
      <c r="H38" s="969">
        <v>17</v>
      </c>
      <c r="I38" s="969">
        <v>0</v>
      </c>
      <c r="J38" s="969">
        <v>0</v>
      </c>
      <c r="K38" s="969">
        <v>17</v>
      </c>
    </row>
    <row r="39" spans="1:11" ht="12">
      <c r="A39" s="959" t="s">
        <v>774</v>
      </c>
      <c r="B39" s="972">
        <v>8</v>
      </c>
      <c r="C39" s="969">
        <v>127</v>
      </c>
      <c r="D39" s="969">
        <v>9</v>
      </c>
      <c r="E39" s="969">
        <v>1</v>
      </c>
      <c r="F39" s="973">
        <v>145</v>
      </c>
      <c r="G39" s="972">
        <v>0</v>
      </c>
      <c r="H39" s="969">
        <v>93</v>
      </c>
      <c r="I39" s="969">
        <v>27</v>
      </c>
      <c r="J39" s="969">
        <v>0</v>
      </c>
      <c r="K39" s="969">
        <v>120</v>
      </c>
    </row>
    <row r="40" spans="1:11" ht="12">
      <c r="A40" s="959" t="s">
        <v>775</v>
      </c>
      <c r="B40" s="972">
        <v>9</v>
      </c>
      <c r="C40" s="969">
        <v>178</v>
      </c>
      <c r="D40" s="969">
        <v>14</v>
      </c>
      <c r="E40" s="969">
        <v>2</v>
      </c>
      <c r="F40" s="973">
        <v>203</v>
      </c>
      <c r="G40" s="972">
        <v>0</v>
      </c>
      <c r="H40" s="969">
        <v>137</v>
      </c>
      <c r="I40" s="969">
        <v>4</v>
      </c>
      <c r="J40" s="969">
        <v>0</v>
      </c>
      <c r="K40" s="969">
        <v>141</v>
      </c>
    </row>
    <row r="41" spans="1:11" ht="12">
      <c r="A41" s="959" t="s">
        <v>776</v>
      </c>
      <c r="B41" s="972">
        <v>6</v>
      </c>
      <c r="C41" s="969">
        <v>56</v>
      </c>
      <c r="D41" s="969">
        <v>61</v>
      </c>
      <c r="E41" s="969">
        <v>0</v>
      </c>
      <c r="F41" s="973">
        <v>123</v>
      </c>
      <c r="G41" s="972">
        <v>0</v>
      </c>
      <c r="H41" s="969">
        <v>38</v>
      </c>
      <c r="I41" s="969">
        <v>39</v>
      </c>
      <c r="J41" s="969">
        <v>0</v>
      </c>
      <c r="K41" s="969">
        <v>77</v>
      </c>
    </row>
    <row r="42" spans="1:11" ht="12">
      <c r="A42" s="959" t="s">
        <v>777</v>
      </c>
      <c r="B42" s="972">
        <v>4</v>
      </c>
      <c r="C42" s="969">
        <v>41</v>
      </c>
      <c r="D42" s="969">
        <v>37</v>
      </c>
      <c r="E42" s="969">
        <v>0</v>
      </c>
      <c r="F42" s="973">
        <v>82</v>
      </c>
      <c r="G42" s="972">
        <v>0</v>
      </c>
      <c r="H42" s="969">
        <v>6</v>
      </c>
      <c r="I42" s="969">
        <v>13</v>
      </c>
      <c r="J42" s="969">
        <v>0</v>
      </c>
      <c r="K42" s="969">
        <v>19</v>
      </c>
    </row>
    <row r="43" spans="1:11" ht="12">
      <c r="A43" s="959" t="s">
        <v>778</v>
      </c>
      <c r="B43" s="972">
        <v>2</v>
      </c>
      <c r="C43" s="969">
        <v>167</v>
      </c>
      <c r="D43" s="969">
        <v>32</v>
      </c>
      <c r="E43" s="969">
        <v>0</v>
      </c>
      <c r="F43" s="973">
        <v>201</v>
      </c>
      <c r="G43" s="972">
        <v>0</v>
      </c>
      <c r="H43" s="969">
        <v>66</v>
      </c>
      <c r="I43" s="969">
        <v>15</v>
      </c>
      <c r="J43" s="969">
        <v>0</v>
      </c>
      <c r="K43" s="969">
        <v>81</v>
      </c>
    </row>
    <row r="44" spans="1:11" ht="12">
      <c r="A44" s="959" t="s">
        <v>779</v>
      </c>
      <c r="B44" s="972">
        <v>5</v>
      </c>
      <c r="C44" s="969">
        <v>86</v>
      </c>
      <c r="D44" s="969">
        <v>19</v>
      </c>
      <c r="E44" s="969">
        <v>0</v>
      </c>
      <c r="F44" s="973">
        <v>110</v>
      </c>
      <c r="G44" s="972">
        <v>0</v>
      </c>
      <c r="H44" s="969">
        <v>26</v>
      </c>
      <c r="I44" s="969">
        <v>18</v>
      </c>
      <c r="J44" s="969">
        <v>0</v>
      </c>
      <c r="K44" s="969">
        <v>44</v>
      </c>
    </row>
    <row r="45" spans="1:11" ht="12">
      <c r="A45" s="959" t="s">
        <v>780</v>
      </c>
      <c r="B45" s="972">
        <v>19</v>
      </c>
      <c r="C45" s="969">
        <v>287</v>
      </c>
      <c r="D45" s="969">
        <v>24</v>
      </c>
      <c r="E45" s="969">
        <v>1</v>
      </c>
      <c r="F45" s="973">
        <v>331</v>
      </c>
      <c r="G45" s="972">
        <v>2</v>
      </c>
      <c r="H45" s="969">
        <v>151</v>
      </c>
      <c r="I45" s="969">
        <v>9</v>
      </c>
      <c r="J45" s="969">
        <v>0</v>
      </c>
      <c r="K45" s="969">
        <v>162</v>
      </c>
    </row>
    <row r="46" spans="1:11" ht="12">
      <c r="A46" s="959" t="s">
        <v>781</v>
      </c>
      <c r="B46" s="972">
        <v>7</v>
      </c>
      <c r="C46" s="969">
        <v>115</v>
      </c>
      <c r="D46" s="969">
        <v>7</v>
      </c>
      <c r="E46" s="969">
        <v>4</v>
      </c>
      <c r="F46" s="973">
        <v>133</v>
      </c>
      <c r="G46" s="972">
        <v>0</v>
      </c>
      <c r="H46" s="969">
        <v>39</v>
      </c>
      <c r="I46" s="969">
        <v>0</v>
      </c>
      <c r="J46" s="969">
        <v>0</v>
      </c>
      <c r="K46" s="969">
        <v>39</v>
      </c>
    </row>
    <row r="47" spans="1:11" ht="12">
      <c r="A47" s="959" t="s">
        <v>782</v>
      </c>
      <c r="B47" s="972">
        <v>19</v>
      </c>
      <c r="C47" s="969">
        <v>156</v>
      </c>
      <c r="D47" s="969">
        <v>43</v>
      </c>
      <c r="E47" s="969">
        <v>3</v>
      </c>
      <c r="F47" s="973">
        <v>221</v>
      </c>
      <c r="G47" s="972">
        <v>23</v>
      </c>
      <c r="H47" s="969">
        <v>76</v>
      </c>
      <c r="I47" s="969">
        <v>74</v>
      </c>
      <c r="J47" s="969">
        <v>0</v>
      </c>
      <c r="K47" s="969">
        <v>173</v>
      </c>
    </row>
    <row r="48" spans="1:11" ht="12">
      <c r="A48" s="959" t="s">
        <v>783</v>
      </c>
      <c r="B48" s="972">
        <v>4</v>
      </c>
      <c r="C48" s="969">
        <v>125</v>
      </c>
      <c r="D48" s="969">
        <v>10</v>
      </c>
      <c r="E48" s="969">
        <v>1</v>
      </c>
      <c r="F48" s="973">
        <v>140</v>
      </c>
      <c r="G48" s="972">
        <v>0</v>
      </c>
      <c r="H48" s="969">
        <v>84</v>
      </c>
      <c r="I48" s="969">
        <v>1</v>
      </c>
      <c r="J48" s="969">
        <v>0</v>
      </c>
      <c r="K48" s="969">
        <v>85</v>
      </c>
    </row>
    <row r="49" spans="1:11" ht="12">
      <c r="A49" s="959" t="s">
        <v>784</v>
      </c>
      <c r="B49" s="972">
        <v>7</v>
      </c>
      <c r="C49" s="969">
        <v>129</v>
      </c>
      <c r="D49" s="969">
        <v>20</v>
      </c>
      <c r="E49" s="969">
        <v>0</v>
      </c>
      <c r="F49" s="973">
        <v>156</v>
      </c>
      <c r="G49" s="972">
        <v>0</v>
      </c>
      <c r="H49" s="969">
        <v>77</v>
      </c>
      <c r="I49" s="969">
        <v>9</v>
      </c>
      <c r="J49" s="969">
        <v>0</v>
      </c>
      <c r="K49" s="969">
        <v>86</v>
      </c>
    </row>
    <row r="50" spans="1:11" ht="12">
      <c r="A50" s="959" t="s">
        <v>785</v>
      </c>
      <c r="B50" s="972">
        <v>2</v>
      </c>
      <c r="C50" s="969">
        <v>66</v>
      </c>
      <c r="D50" s="969">
        <v>12</v>
      </c>
      <c r="E50" s="969">
        <v>0</v>
      </c>
      <c r="F50" s="973">
        <v>80</v>
      </c>
      <c r="G50" s="972">
        <v>1</v>
      </c>
      <c r="H50" s="969">
        <v>20</v>
      </c>
      <c r="I50" s="969">
        <v>45</v>
      </c>
      <c r="J50" s="969">
        <v>0</v>
      </c>
      <c r="K50" s="969">
        <v>66</v>
      </c>
    </row>
    <row r="51" spans="1:11" ht="12">
      <c r="A51" s="959" t="s">
        <v>786</v>
      </c>
      <c r="B51" s="972">
        <v>2</v>
      </c>
      <c r="C51" s="969">
        <v>260</v>
      </c>
      <c r="D51" s="969">
        <v>45</v>
      </c>
      <c r="E51" s="969">
        <v>0</v>
      </c>
      <c r="F51" s="973">
        <v>307</v>
      </c>
      <c r="G51" s="972">
        <v>0</v>
      </c>
      <c r="H51" s="969">
        <v>105</v>
      </c>
      <c r="I51" s="969">
        <v>20</v>
      </c>
      <c r="J51" s="969">
        <v>0</v>
      </c>
      <c r="K51" s="969">
        <v>125</v>
      </c>
    </row>
    <row r="52" spans="1:11" ht="12">
      <c r="A52" s="959" t="s">
        <v>787</v>
      </c>
      <c r="B52" s="972">
        <v>15</v>
      </c>
      <c r="C52" s="969">
        <v>63</v>
      </c>
      <c r="D52" s="969">
        <v>37</v>
      </c>
      <c r="E52" s="969">
        <v>3</v>
      </c>
      <c r="F52" s="973">
        <v>118</v>
      </c>
      <c r="G52" s="972">
        <v>3</v>
      </c>
      <c r="H52" s="969">
        <v>59</v>
      </c>
      <c r="I52" s="969">
        <v>13</v>
      </c>
      <c r="J52" s="969">
        <v>1</v>
      </c>
      <c r="K52" s="969">
        <v>76</v>
      </c>
    </row>
    <row r="53" spans="1:11" ht="12">
      <c r="A53" s="959" t="s">
        <v>788</v>
      </c>
      <c r="B53" s="972">
        <v>7</v>
      </c>
      <c r="C53" s="969">
        <v>163</v>
      </c>
      <c r="D53" s="969">
        <v>24</v>
      </c>
      <c r="E53" s="969">
        <v>6</v>
      </c>
      <c r="F53" s="973">
        <v>200</v>
      </c>
      <c r="G53" s="972">
        <v>2</v>
      </c>
      <c r="H53" s="969">
        <v>335</v>
      </c>
      <c r="I53" s="969">
        <v>53</v>
      </c>
      <c r="J53" s="969">
        <v>0</v>
      </c>
      <c r="K53" s="969">
        <v>390</v>
      </c>
    </row>
    <row r="54" spans="1:11" ht="12">
      <c r="A54" s="959" t="s">
        <v>789</v>
      </c>
      <c r="B54" s="972">
        <v>3</v>
      </c>
      <c r="C54" s="969">
        <v>46</v>
      </c>
      <c r="D54" s="969">
        <v>0</v>
      </c>
      <c r="E54" s="969">
        <v>0</v>
      </c>
      <c r="F54" s="973">
        <v>49</v>
      </c>
      <c r="G54" s="972">
        <v>1</v>
      </c>
      <c r="H54" s="969">
        <v>85</v>
      </c>
      <c r="I54" s="969">
        <v>2</v>
      </c>
      <c r="J54" s="969">
        <v>0</v>
      </c>
      <c r="K54" s="969">
        <v>88</v>
      </c>
    </row>
    <row r="55" spans="1:11" ht="12">
      <c r="A55" s="959" t="s">
        <v>790</v>
      </c>
      <c r="B55" s="972">
        <v>13</v>
      </c>
      <c r="C55" s="969">
        <v>65</v>
      </c>
      <c r="D55" s="969">
        <v>0</v>
      </c>
      <c r="E55" s="969">
        <v>0</v>
      </c>
      <c r="F55" s="973">
        <v>78</v>
      </c>
      <c r="G55" s="972">
        <v>3</v>
      </c>
      <c r="H55" s="969">
        <v>82</v>
      </c>
      <c r="I55" s="969">
        <v>0</v>
      </c>
      <c r="J55" s="969">
        <v>0</v>
      </c>
      <c r="K55" s="969">
        <v>85</v>
      </c>
    </row>
    <row r="56" spans="1:11" ht="12">
      <c r="A56" s="959" t="s">
        <v>791</v>
      </c>
      <c r="B56" s="972">
        <v>11</v>
      </c>
      <c r="C56" s="969">
        <v>55</v>
      </c>
      <c r="D56" s="969">
        <v>4</v>
      </c>
      <c r="E56" s="969">
        <v>2</v>
      </c>
      <c r="F56" s="973">
        <v>72</v>
      </c>
      <c r="G56" s="972">
        <v>2</v>
      </c>
      <c r="H56" s="969">
        <v>89</v>
      </c>
      <c r="I56" s="969">
        <v>3</v>
      </c>
      <c r="J56" s="969">
        <v>1</v>
      </c>
      <c r="K56" s="969">
        <v>95</v>
      </c>
    </row>
    <row r="57" spans="1:11" ht="12">
      <c r="A57" s="959" t="s">
        <v>792</v>
      </c>
      <c r="B57" s="972">
        <v>12</v>
      </c>
      <c r="C57" s="969">
        <v>112</v>
      </c>
      <c r="D57" s="969">
        <v>3</v>
      </c>
      <c r="E57" s="969">
        <v>1</v>
      </c>
      <c r="F57" s="973">
        <v>128</v>
      </c>
      <c r="G57" s="972">
        <v>5</v>
      </c>
      <c r="H57" s="969">
        <v>264</v>
      </c>
      <c r="I57" s="969">
        <v>2</v>
      </c>
      <c r="J57" s="969">
        <v>0</v>
      </c>
      <c r="K57" s="969">
        <v>271</v>
      </c>
    </row>
    <row r="58" spans="1:11" ht="12">
      <c r="A58" s="959" t="s">
        <v>793</v>
      </c>
      <c r="B58" s="972">
        <v>7</v>
      </c>
      <c r="C58" s="969">
        <v>36</v>
      </c>
      <c r="D58" s="969">
        <v>0</v>
      </c>
      <c r="E58" s="969">
        <v>0</v>
      </c>
      <c r="F58" s="973">
        <v>43</v>
      </c>
      <c r="G58" s="972">
        <v>2</v>
      </c>
      <c r="H58" s="969">
        <v>110</v>
      </c>
      <c r="I58" s="969">
        <v>8</v>
      </c>
      <c r="J58" s="969">
        <v>0</v>
      </c>
      <c r="K58" s="969">
        <v>120</v>
      </c>
    </row>
    <row r="59" spans="1:11" ht="12">
      <c r="A59" s="959" t="s">
        <v>794</v>
      </c>
      <c r="B59" s="972">
        <v>3</v>
      </c>
      <c r="C59" s="969">
        <v>16</v>
      </c>
      <c r="D59" s="969">
        <v>1</v>
      </c>
      <c r="E59" s="969">
        <v>0</v>
      </c>
      <c r="F59" s="973">
        <v>20</v>
      </c>
      <c r="G59" s="972">
        <v>1</v>
      </c>
      <c r="H59" s="969">
        <v>43</v>
      </c>
      <c r="I59" s="969">
        <v>31</v>
      </c>
      <c r="J59" s="969">
        <v>0</v>
      </c>
      <c r="K59" s="969">
        <v>75</v>
      </c>
    </row>
    <row r="60" spans="1:11" ht="12">
      <c r="A60" s="959" t="s">
        <v>820</v>
      </c>
      <c r="B60" s="972">
        <v>0</v>
      </c>
      <c r="C60" s="969">
        <v>77</v>
      </c>
      <c r="D60" s="969">
        <v>0</v>
      </c>
      <c r="E60" s="969">
        <v>0</v>
      </c>
      <c r="F60" s="973">
        <v>77</v>
      </c>
      <c r="G60" s="972">
        <v>0</v>
      </c>
      <c r="H60" s="969">
        <v>97</v>
      </c>
      <c r="I60" s="969">
        <v>0</v>
      </c>
      <c r="J60" s="969">
        <v>0</v>
      </c>
      <c r="K60" s="969">
        <v>97</v>
      </c>
    </row>
    <row r="61" spans="1:11" ht="12">
      <c r="A61" s="959" t="s">
        <v>811</v>
      </c>
      <c r="B61" s="972">
        <v>0</v>
      </c>
      <c r="C61" s="969">
        <v>55</v>
      </c>
      <c r="D61" s="969">
        <v>3</v>
      </c>
      <c r="E61" s="969">
        <v>2</v>
      </c>
      <c r="F61" s="973">
        <v>60</v>
      </c>
      <c r="G61" s="972">
        <v>0</v>
      </c>
      <c r="H61" s="969">
        <v>19</v>
      </c>
      <c r="I61" s="969">
        <v>2</v>
      </c>
      <c r="J61" s="969">
        <v>0</v>
      </c>
      <c r="K61" s="969">
        <v>21</v>
      </c>
    </row>
    <row r="62" spans="1:11" ht="12">
      <c r="A62" s="959" t="s">
        <v>797</v>
      </c>
      <c r="B62" s="972">
        <v>2</v>
      </c>
      <c r="C62" s="969">
        <v>72</v>
      </c>
      <c r="D62" s="969">
        <v>8</v>
      </c>
      <c r="E62" s="969">
        <v>0</v>
      </c>
      <c r="F62" s="973">
        <v>82</v>
      </c>
      <c r="G62" s="972">
        <v>0</v>
      </c>
      <c r="H62" s="969">
        <v>46</v>
      </c>
      <c r="I62" s="969">
        <v>0</v>
      </c>
      <c r="J62" s="969">
        <v>0</v>
      </c>
      <c r="K62" s="969">
        <v>46</v>
      </c>
    </row>
    <row r="63" spans="1:11" ht="12">
      <c r="A63" s="959" t="s">
        <v>798</v>
      </c>
      <c r="B63" s="972">
        <v>5</v>
      </c>
      <c r="C63" s="969">
        <v>153</v>
      </c>
      <c r="D63" s="969">
        <v>30</v>
      </c>
      <c r="E63" s="969">
        <v>1</v>
      </c>
      <c r="F63" s="973">
        <v>189</v>
      </c>
      <c r="G63" s="972">
        <v>0</v>
      </c>
      <c r="H63" s="969">
        <v>63</v>
      </c>
      <c r="I63" s="969">
        <v>19</v>
      </c>
      <c r="J63" s="969">
        <v>0</v>
      </c>
      <c r="K63" s="969">
        <v>82</v>
      </c>
    </row>
    <row r="64" spans="1:11" ht="12">
      <c r="A64" s="959" t="s">
        <v>799</v>
      </c>
      <c r="B64" s="972">
        <v>3</v>
      </c>
      <c r="C64" s="969">
        <v>28</v>
      </c>
      <c r="D64" s="969">
        <v>13</v>
      </c>
      <c r="E64" s="969">
        <v>0</v>
      </c>
      <c r="F64" s="973">
        <v>44</v>
      </c>
      <c r="G64" s="972">
        <v>0</v>
      </c>
      <c r="H64" s="969">
        <v>48</v>
      </c>
      <c r="I64" s="969">
        <v>28</v>
      </c>
      <c r="J64" s="969">
        <v>0</v>
      </c>
      <c r="K64" s="969">
        <v>76</v>
      </c>
    </row>
    <row r="65" spans="1:11" ht="12">
      <c r="A65" s="959" t="s">
        <v>800</v>
      </c>
      <c r="B65" s="972">
        <v>3</v>
      </c>
      <c r="C65" s="969">
        <v>7</v>
      </c>
      <c r="D65" s="969">
        <v>0</v>
      </c>
      <c r="E65" s="969">
        <v>0</v>
      </c>
      <c r="F65" s="973">
        <v>10</v>
      </c>
      <c r="G65" s="972">
        <v>4</v>
      </c>
      <c r="H65" s="969">
        <v>23</v>
      </c>
      <c r="I65" s="969">
        <v>1</v>
      </c>
      <c r="J65" s="969">
        <v>0</v>
      </c>
      <c r="K65" s="969">
        <v>28</v>
      </c>
    </row>
    <row r="66" spans="1:11" ht="12">
      <c r="A66" s="959" t="s">
        <v>801</v>
      </c>
      <c r="B66" s="972">
        <v>5</v>
      </c>
      <c r="C66" s="969">
        <v>132</v>
      </c>
      <c r="D66" s="969">
        <v>5</v>
      </c>
      <c r="E66" s="969">
        <v>0</v>
      </c>
      <c r="F66" s="973">
        <v>142</v>
      </c>
      <c r="G66" s="972">
        <v>2</v>
      </c>
      <c r="H66" s="969">
        <v>93</v>
      </c>
      <c r="I66" s="969">
        <v>8</v>
      </c>
      <c r="J66" s="969">
        <v>0</v>
      </c>
      <c r="K66" s="969">
        <v>103</v>
      </c>
    </row>
    <row r="67" spans="1:11" ht="12">
      <c r="A67" s="959" t="s">
        <v>802</v>
      </c>
      <c r="B67" s="972">
        <v>1</v>
      </c>
      <c r="C67" s="969">
        <v>100</v>
      </c>
      <c r="D67" s="969">
        <v>7</v>
      </c>
      <c r="E67" s="969">
        <v>2</v>
      </c>
      <c r="F67" s="973">
        <v>110</v>
      </c>
      <c r="G67" s="972">
        <v>1</v>
      </c>
      <c r="H67" s="969">
        <v>119</v>
      </c>
      <c r="I67" s="969">
        <v>46</v>
      </c>
      <c r="J67" s="969">
        <v>0</v>
      </c>
      <c r="K67" s="969">
        <v>166</v>
      </c>
    </row>
    <row r="68" spans="1:11" ht="12">
      <c r="A68" s="959" t="s">
        <v>841</v>
      </c>
      <c r="B68" s="972">
        <v>6</v>
      </c>
      <c r="C68" s="969">
        <v>135</v>
      </c>
      <c r="D68" s="969">
        <v>1</v>
      </c>
      <c r="E68" s="969">
        <v>2</v>
      </c>
      <c r="F68" s="973">
        <v>144</v>
      </c>
      <c r="G68" s="972">
        <v>0</v>
      </c>
      <c r="H68" s="969">
        <v>15</v>
      </c>
      <c r="I68" s="969">
        <v>0</v>
      </c>
      <c r="J68" s="969">
        <v>0</v>
      </c>
      <c r="K68" s="969">
        <v>15</v>
      </c>
    </row>
    <row r="69" spans="1:11" ht="12">
      <c r="A69" s="959" t="s">
        <v>804</v>
      </c>
      <c r="B69" s="972">
        <v>7</v>
      </c>
      <c r="C69" s="969">
        <v>100</v>
      </c>
      <c r="D69" s="969">
        <v>4</v>
      </c>
      <c r="E69" s="969">
        <v>1</v>
      </c>
      <c r="F69" s="973">
        <v>112</v>
      </c>
      <c r="G69" s="972">
        <v>0</v>
      </c>
      <c r="H69" s="969">
        <v>47</v>
      </c>
      <c r="I69" s="969">
        <v>21</v>
      </c>
      <c r="J69" s="969">
        <v>0</v>
      </c>
      <c r="K69" s="969">
        <v>68</v>
      </c>
    </row>
    <row r="70" spans="1:11" ht="12">
      <c r="A70" s="959" t="s">
        <v>805</v>
      </c>
      <c r="B70" s="972">
        <v>5</v>
      </c>
      <c r="C70" s="969">
        <v>72</v>
      </c>
      <c r="D70" s="969">
        <v>42</v>
      </c>
      <c r="E70" s="969">
        <v>2</v>
      </c>
      <c r="F70" s="973">
        <v>121</v>
      </c>
      <c r="G70" s="972">
        <v>0</v>
      </c>
      <c r="H70" s="969">
        <v>61</v>
      </c>
      <c r="I70" s="969">
        <v>10</v>
      </c>
      <c r="J70" s="969">
        <v>1</v>
      </c>
      <c r="K70" s="969">
        <v>72</v>
      </c>
    </row>
    <row r="71" spans="1:11" ht="12">
      <c r="A71" s="959" t="s">
        <v>806</v>
      </c>
      <c r="B71" s="972">
        <v>11</v>
      </c>
      <c r="C71" s="969">
        <v>161</v>
      </c>
      <c r="D71" s="969">
        <v>4</v>
      </c>
      <c r="E71" s="969">
        <v>0</v>
      </c>
      <c r="F71" s="973">
        <v>176</v>
      </c>
      <c r="G71" s="972">
        <v>0</v>
      </c>
      <c r="H71" s="969">
        <v>25</v>
      </c>
      <c r="I71" s="969">
        <v>1</v>
      </c>
      <c r="J71" s="969">
        <v>0</v>
      </c>
      <c r="K71" s="969">
        <v>26</v>
      </c>
    </row>
    <row r="72" spans="1:11" ht="12">
      <c r="A72" s="960" t="s">
        <v>807</v>
      </c>
      <c r="B72" s="972">
        <v>9</v>
      </c>
      <c r="C72" s="969">
        <v>61</v>
      </c>
      <c r="D72" s="969">
        <v>11</v>
      </c>
      <c r="E72" s="969">
        <v>1</v>
      </c>
      <c r="F72" s="973">
        <v>82</v>
      </c>
      <c r="G72" s="972">
        <v>1</v>
      </c>
      <c r="H72" s="969">
        <v>18</v>
      </c>
      <c r="I72" s="969">
        <v>7</v>
      </c>
      <c r="J72" s="969">
        <v>0</v>
      </c>
      <c r="K72" s="969">
        <v>26</v>
      </c>
    </row>
    <row r="73" spans="1:11" ht="12">
      <c r="A73" s="961" t="s">
        <v>21</v>
      </c>
      <c r="B73" s="972">
        <v>544</v>
      </c>
      <c r="C73" s="969">
        <v>8377</v>
      </c>
      <c r="D73" s="969">
        <v>1076</v>
      </c>
      <c r="E73" s="969">
        <v>92</v>
      </c>
      <c r="F73" s="973">
        <v>10089</v>
      </c>
      <c r="G73" s="972">
        <v>205</v>
      </c>
      <c r="H73" s="969">
        <v>8995</v>
      </c>
      <c r="I73" s="969">
        <v>1445</v>
      </c>
      <c r="J73" s="969">
        <v>28</v>
      </c>
      <c r="K73" s="969">
        <v>10673</v>
      </c>
    </row>
  </sheetData>
  <mergeCells count="2">
    <mergeCell ref="B4:F4"/>
    <mergeCell ref="G4:K4"/>
  </mergeCells>
  <phoneticPr fontId="1"/>
  <pageMargins left="0.78740157480314965" right="0.59055118110236227" top="0.39370078740157483" bottom="0.59055118110236227" header="0.19685039370078741" footer="0.39370078740157483"/>
  <pageSetup paperSize="9" scale="93" orientation="portrait" r:id="rId1"/>
  <headerFooter>
    <oddFooter>&amp;L&amp;"ＭＳ Ｐ明朝,標準"（平成26年6月30日現在）</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2" width="7.88671875" style="948" customWidth="1"/>
    <col min="3" max="4" width="5.77734375" style="948" customWidth="1"/>
    <col min="5" max="12" width="6.44140625" style="948" customWidth="1"/>
    <col min="13" max="14" width="5.77734375" style="948" customWidth="1"/>
    <col min="15" max="16" width="6.44140625" style="948" customWidth="1"/>
    <col min="17" max="18" width="7.21875" style="948" customWidth="1"/>
    <col min="19" max="20" width="5.77734375" style="948" customWidth="1"/>
    <col min="21" max="16384" width="9" style="948"/>
  </cols>
  <sheetData>
    <row r="1" spans="1:20" s="963" customFormat="1" ht="18" customHeight="1">
      <c r="A1" s="945" t="s">
        <v>260</v>
      </c>
      <c r="B1" s="962"/>
      <c r="C1" s="962"/>
      <c r="D1" s="962"/>
      <c r="E1" s="962"/>
      <c r="F1" s="962"/>
      <c r="G1" s="962"/>
      <c r="H1" s="962"/>
      <c r="I1" s="962"/>
      <c r="J1" s="962"/>
      <c r="K1" s="962"/>
      <c r="L1" s="962"/>
      <c r="M1" s="962"/>
      <c r="N1" s="962"/>
      <c r="O1" s="962"/>
    </row>
    <row r="2" spans="1:20" ht="18" customHeight="1">
      <c r="A2" s="947" t="s">
        <v>1675</v>
      </c>
    </row>
    <row r="3" spans="1:20" ht="11.25" customHeight="1">
      <c r="A3" s="974"/>
      <c r="B3" s="946"/>
      <c r="C3" s="946"/>
      <c r="D3" s="946"/>
      <c r="E3" s="946"/>
      <c r="F3" s="946"/>
      <c r="G3" s="946"/>
      <c r="H3" s="946"/>
      <c r="I3" s="946"/>
      <c r="J3" s="946"/>
      <c r="K3" s="946"/>
      <c r="L3" s="946"/>
      <c r="M3" s="946"/>
      <c r="N3" s="946"/>
      <c r="O3" s="946"/>
      <c r="P3" s="946"/>
      <c r="Q3" s="946"/>
      <c r="R3" s="946"/>
      <c r="S3" s="946"/>
      <c r="T3" s="946"/>
    </row>
    <row r="4" spans="1:20" ht="17.25" customHeight="1">
      <c r="A4" s="975"/>
      <c r="B4" s="2025" t="s">
        <v>199</v>
      </c>
      <c r="C4" s="2028" t="s">
        <v>863</v>
      </c>
      <c r="D4" s="2029"/>
      <c r="E4" s="2029"/>
      <c r="F4" s="2029"/>
      <c r="G4" s="2029"/>
      <c r="H4" s="2029"/>
      <c r="I4" s="2029"/>
      <c r="J4" s="2029"/>
      <c r="K4" s="2029"/>
      <c r="L4" s="2030"/>
      <c r="M4" s="2028" t="s">
        <v>864</v>
      </c>
      <c r="N4" s="2029"/>
      <c r="O4" s="2029"/>
      <c r="P4" s="2029"/>
      <c r="Q4" s="2029"/>
      <c r="R4" s="2029"/>
      <c r="S4" s="2029"/>
      <c r="T4" s="2031"/>
    </row>
    <row r="5" spans="1:20" ht="31.5" customHeight="1">
      <c r="A5" s="976"/>
      <c r="B5" s="2026"/>
      <c r="C5" s="2032" t="s">
        <v>202</v>
      </c>
      <c r="D5" s="2024"/>
      <c r="E5" s="2023" t="s">
        <v>865</v>
      </c>
      <c r="F5" s="2024"/>
      <c r="G5" s="2023" t="s">
        <v>866</v>
      </c>
      <c r="H5" s="2024"/>
      <c r="I5" s="2023" t="s">
        <v>867</v>
      </c>
      <c r="J5" s="2024"/>
      <c r="K5" s="2023" t="s">
        <v>868</v>
      </c>
      <c r="L5" s="2033"/>
      <c r="M5" s="2032" t="s">
        <v>207</v>
      </c>
      <c r="N5" s="2024"/>
      <c r="O5" s="2023" t="s">
        <v>208</v>
      </c>
      <c r="P5" s="2024"/>
      <c r="Q5" s="2023" t="s">
        <v>209</v>
      </c>
      <c r="R5" s="2024"/>
      <c r="S5" s="2023" t="s">
        <v>869</v>
      </c>
      <c r="T5" s="2024"/>
    </row>
    <row r="6" spans="1:20" ht="17.25" customHeight="1">
      <c r="A6" s="977"/>
      <c r="B6" s="2027"/>
      <c r="C6" s="978" t="s">
        <v>210</v>
      </c>
      <c r="D6" s="979" t="s">
        <v>211</v>
      </c>
      <c r="E6" s="979" t="s">
        <v>210</v>
      </c>
      <c r="F6" s="979" t="s">
        <v>211</v>
      </c>
      <c r="G6" s="979" t="s">
        <v>210</v>
      </c>
      <c r="H6" s="979" t="s">
        <v>211</v>
      </c>
      <c r="I6" s="979" t="s">
        <v>210</v>
      </c>
      <c r="J6" s="979" t="s">
        <v>211</v>
      </c>
      <c r="K6" s="979" t="s">
        <v>210</v>
      </c>
      <c r="L6" s="980" t="s">
        <v>211</v>
      </c>
      <c r="M6" s="978" t="s">
        <v>210</v>
      </c>
      <c r="N6" s="979" t="s">
        <v>211</v>
      </c>
      <c r="O6" s="979" t="s">
        <v>210</v>
      </c>
      <c r="P6" s="979" t="s">
        <v>211</v>
      </c>
      <c r="Q6" s="979" t="s">
        <v>210</v>
      </c>
      <c r="R6" s="979" t="s">
        <v>211</v>
      </c>
      <c r="S6" s="979" t="s">
        <v>210</v>
      </c>
      <c r="T6" s="979" t="s">
        <v>211</v>
      </c>
    </row>
    <row r="7" spans="1:20" ht="16.5" customHeight="1">
      <c r="A7" s="981" t="s">
        <v>741</v>
      </c>
      <c r="B7" s="982">
        <v>11464</v>
      </c>
      <c r="C7" s="983">
        <v>21</v>
      </c>
      <c r="D7" s="984">
        <v>27</v>
      </c>
      <c r="E7" s="984">
        <v>345</v>
      </c>
      <c r="F7" s="984">
        <v>301</v>
      </c>
      <c r="G7" s="984">
        <v>2065</v>
      </c>
      <c r="H7" s="984">
        <v>1674</v>
      </c>
      <c r="I7" s="985">
        <v>1271</v>
      </c>
      <c r="J7" s="985">
        <v>1379</v>
      </c>
      <c r="K7" s="985">
        <v>1516</v>
      </c>
      <c r="L7" s="982">
        <v>2865</v>
      </c>
      <c r="M7" s="983">
        <v>20</v>
      </c>
      <c r="N7" s="984">
        <v>9</v>
      </c>
      <c r="O7" s="984">
        <v>1638</v>
      </c>
      <c r="P7" s="984">
        <v>1945</v>
      </c>
      <c r="Q7" s="984">
        <v>3356</v>
      </c>
      <c r="R7" s="984">
        <v>4101</v>
      </c>
      <c r="S7" s="984">
        <v>204</v>
      </c>
      <c r="T7" s="984">
        <v>191</v>
      </c>
    </row>
    <row r="8" spans="1:20" ht="16.5" customHeight="1">
      <c r="A8" s="986" t="s">
        <v>742</v>
      </c>
      <c r="B8" s="982">
        <v>3759</v>
      </c>
      <c r="C8" s="983">
        <v>11</v>
      </c>
      <c r="D8" s="984">
        <v>10</v>
      </c>
      <c r="E8" s="984">
        <v>136</v>
      </c>
      <c r="F8" s="984">
        <v>137</v>
      </c>
      <c r="G8" s="984">
        <v>813</v>
      </c>
      <c r="H8" s="984">
        <v>561</v>
      </c>
      <c r="I8" s="985">
        <v>433</v>
      </c>
      <c r="J8" s="985">
        <v>441</v>
      </c>
      <c r="K8" s="985">
        <v>432</v>
      </c>
      <c r="L8" s="982">
        <v>785</v>
      </c>
      <c r="M8" s="983">
        <v>15</v>
      </c>
      <c r="N8" s="984">
        <v>2</v>
      </c>
      <c r="O8" s="984">
        <v>956</v>
      </c>
      <c r="P8" s="984">
        <v>1070</v>
      </c>
      <c r="Q8" s="984">
        <v>852</v>
      </c>
      <c r="R8" s="984">
        <v>862</v>
      </c>
      <c r="S8" s="984">
        <v>2</v>
      </c>
      <c r="T8" s="984">
        <v>0</v>
      </c>
    </row>
    <row r="9" spans="1:20" ht="16.5" customHeight="1">
      <c r="A9" s="986" t="s">
        <v>743</v>
      </c>
      <c r="B9" s="982">
        <v>3710</v>
      </c>
      <c r="C9" s="983">
        <v>13</v>
      </c>
      <c r="D9" s="984">
        <v>15</v>
      </c>
      <c r="E9" s="984">
        <v>212</v>
      </c>
      <c r="F9" s="984">
        <v>172</v>
      </c>
      <c r="G9" s="984">
        <v>896</v>
      </c>
      <c r="H9" s="984">
        <v>624</v>
      </c>
      <c r="I9" s="985">
        <v>502</v>
      </c>
      <c r="J9" s="985">
        <v>461</v>
      </c>
      <c r="K9" s="985">
        <v>308</v>
      </c>
      <c r="L9" s="982">
        <v>507</v>
      </c>
      <c r="M9" s="983">
        <v>9</v>
      </c>
      <c r="N9" s="984">
        <v>2</v>
      </c>
      <c r="O9" s="984">
        <v>440</v>
      </c>
      <c r="P9" s="984">
        <v>393</v>
      </c>
      <c r="Q9" s="984">
        <v>1456</v>
      </c>
      <c r="R9" s="984">
        <v>1373</v>
      </c>
      <c r="S9" s="984">
        <v>26</v>
      </c>
      <c r="T9" s="984">
        <v>11</v>
      </c>
    </row>
    <row r="10" spans="1:20" ht="16.5" customHeight="1">
      <c r="A10" s="986" t="s">
        <v>744</v>
      </c>
      <c r="B10" s="982">
        <v>3097</v>
      </c>
      <c r="C10" s="983">
        <v>4</v>
      </c>
      <c r="D10" s="984">
        <v>6</v>
      </c>
      <c r="E10" s="984">
        <v>128</v>
      </c>
      <c r="F10" s="984">
        <v>96</v>
      </c>
      <c r="G10" s="984">
        <v>656</v>
      </c>
      <c r="H10" s="984">
        <v>504</v>
      </c>
      <c r="I10" s="985">
        <v>378</v>
      </c>
      <c r="J10" s="985">
        <v>384</v>
      </c>
      <c r="K10" s="985">
        <v>295</v>
      </c>
      <c r="L10" s="982">
        <v>646</v>
      </c>
      <c r="M10" s="983">
        <v>12</v>
      </c>
      <c r="N10" s="984">
        <v>5</v>
      </c>
      <c r="O10" s="984">
        <v>634</v>
      </c>
      <c r="P10" s="984">
        <v>655</v>
      </c>
      <c r="Q10" s="984">
        <v>815</v>
      </c>
      <c r="R10" s="984">
        <v>976</v>
      </c>
      <c r="S10" s="984">
        <v>0</v>
      </c>
      <c r="T10" s="984">
        <v>0</v>
      </c>
    </row>
    <row r="11" spans="1:20" ht="16.5" customHeight="1">
      <c r="A11" s="986" t="s">
        <v>745</v>
      </c>
      <c r="B11" s="982">
        <v>3594</v>
      </c>
      <c r="C11" s="983">
        <v>5</v>
      </c>
      <c r="D11" s="984">
        <v>9</v>
      </c>
      <c r="E11" s="984">
        <v>109</v>
      </c>
      <c r="F11" s="984">
        <v>93</v>
      </c>
      <c r="G11" s="984">
        <v>672</v>
      </c>
      <c r="H11" s="984">
        <v>572</v>
      </c>
      <c r="I11" s="985">
        <v>474</v>
      </c>
      <c r="J11" s="985">
        <v>423</v>
      </c>
      <c r="K11" s="985">
        <v>421</v>
      </c>
      <c r="L11" s="982">
        <v>816</v>
      </c>
      <c r="M11" s="983">
        <v>1</v>
      </c>
      <c r="N11" s="984">
        <v>0</v>
      </c>
      <c r="O11" s="984">
        <v>822</v>
      </c>
      <c r="P11" s="984">
        <v>1001</v>
      </c>
      <c r="Q11" s="984">
        <v>858</v>
      </c>
      <c r="R11" s="984">
        <v>911</v>
      </c>
      <c r="S11" s="984">
        <v>0</v>
      </c>
      <c r="T11" s="984">
        <v>1</v>
      </c>
    </row>
    <row r="12" spans="1:20" ht="16.5" customHeight="1">
      <c r="A12" s="986" t="s">
        <v>746</v>
      </c>
      <c r="B12" s="982">
        <v>3277</v>
      </c>
      <c r="C12" s="983">
        <v>16</v>
      </c>
      <c r="D12" s="984">
        <v>19</v>
      </c>
      <c r="E12" s="984">
        <v>118</v>
      </c>
      <c r="F12" s="984">
        <v>112</v>
      </c>
      <c r="G12" s="984">
        <v>672</v>
      </c>
      <c r="H12" s="984">
        <v>487</v>
      </c>
      <c r="I12" s="985">
        <v>395</v>
      </c>
      <c r="J12" s="985">
        <v>323</v>
      </c>
      <c r="K12" s="985">
        <v>379</v>
      </c>
      <c r="L12" s="982">
        <v>756</v>
      </c>
      <c r="M12" s="983">
        <v>15</v>
      </c>
      <c r="N12" s="984">
        <v>7</v>
      </c>
      <c r="O12" s="984">
        <v>784</v>
      </c>
      <c r="P12" s="984">
        <v>875</v>
      </c>
      <c r="Q12" s="984">
        <v>780</v>
      </c>
      <c r="R12" s="984">
        <v>815</v>
      </c>
      <c r="S12" s="984">
        <v>1</v>
      </c>
      <c r="T12" s="984">
        <v>0</v>
      </c>
    </row>
    <row r="13" spans="1:20" ht="16.5" customHeight="1">
      <c r="A13" s="986" t="s">
        <v>747</v>
      </c>
      <c r="B13" s="982">
        <v>5168</v>
      </c>
      <c r="C13" s="983">
        <v>13</v>
      </c>
      <c r="D13" s="984">
        <v>16</v>
      </c>
      <c r="E13" s="984">
        <v>188</v>
      </c>
      <c r="F13" s="984">
        <v>149</v>
      </c>
      <c r="G13" s="984">
        <v>1190</v>
      </c>
      <c r="H13" s="984">
        <v>859</v>
      </c>
      <c r="I13" s="985">
        <v>712</v>
      </c>
      <c r="J13" s="985">
        <v>637</v>
      </c>
      <c r="K13" s="985">
        <v>525</v>
      </c>
      <c r="L13" s="982">
        <v>879</v>
      </c>
      <c r="M13" s="983">
        <v>21</v>
      </c>
      <c r="N13" s="984">
        <v>8</v>
      </c>
      <c r="O13" s="984">
        <v>1251</v>
      </c>
      <c r="P13" s="984">
        <v>1231</v>
      </c>
      <c r="Q13" s="984">
        <v>1354</v>
      </c>
      <c r="R13" s="984">
        <v>1301</v>
      </c>
      <c r="S13" s="984">
        <v>2</v>
      </c>
      <c r="T13" s="984">
        <v>0</v>
      </c>
    </row>
    <row r="14" spans="1:20" ht="16.5" customHeight="1">
      <c r="A14" s="986" t="s">
        <v>748</v>
      </c>
      <c r="B14" s="982">
        <v>6208</v>
      </c>
      <c r="C14" s="983">
        <v>14</v>
      </c>
      <c r="D14" s="984">
        <v>24</v>
      </c>
      <c r="E14" s="984">
        <v>275</v>
      </c>
      <c r="F14" s="984">
        <v>255</v>
      </c>
      <c r="G14" s="984">
        <v>1633</v>
      </c>
      <c r="H14" s="984">
        <v>1193</v>
      </c>
      <c r="I14" s="985">
        <v>845</v>
      </c>
      <c r="J14" s="985">
        <v>775</v>
      </c>
      <c r="K14" s="985">
        <v>479</v>
      </c>
      <c r="L14" s="982">
        <v>715</v>
      </c>
      <c r="M14" s="983">
        <v>39</v>
      </c>
      <c r="N14" s="984">
        <v>8</v>
      </c>
      <c r="O14" s="984">
        <v>1284</v>
      </c>
      <c r="P14" s="984">
        <v>1239</v>
      </c>
      <c r="Q14" s="984">
        <v>1908</v>
      </c>
      <c r="R14" s="984">
        <v>1711</v>
      </c>
      <c r="S14" s="984">
        <v>15</v>
      </c>
      <c r="T14" s="984">
        <v>4</v>
      </c>
    </row>
    <row r="15" spans="1:20" ht="16.5" customHeight="1">
      <c r="A15" s="986" t="s">
        <v>749</v>
      </c>
      <c r="B15" s="982">
        <v>4611</v>
      </c>
      <c r="C15" s="983">
        <v>7</v>
      </c>
      <c r="D15" s="984">
        <v>15</v>
      </c>
      <c r="E15" s="984">
        <v>206</v>
      </c>
      <c r="F15" s="984">
        <v>148</v>
      </c>
      <c r="G15" s="984">
        <v>1174</v>
      </c>
      <c r="H15" s="984">
        <v>789</v>
      </c>
      <c r="I15" s="985">
        <v>637</v>
      </c>
      <c r="J15" s="985">
        <v>597</v>
      </c>
      <c r="K15" s="985">
        <v>393</v>
      </c>
      <c r="L15" s="982">
        <v>645</v>
      </c>
      <c r="M15" s="983">
        <v>44</v>
      </c>
      <c r="N15" s="984">
        <v>20</v>
      </c>
      <c r="O15" s="984">
        <v>1133</v>
      </c>
      <c r="P15" s="984">
        <v>1068</v>
      </c>
      <c r="Q15" s="984">
        <v>1228</v>
      </c>
      <c r="R15" s="984">
        <v>1098</v>
      </c>
      <c r="S15" s="984">
        <v>12</v>
      </c>
      <c r="T15" s="984">
        <v>8</v>
      </c>
    </row>
    <row r="16" spans="1:20" ht="16.5" customHeight="1">
      <c r="A16" s="986" t="s">
        <v>750</v>
      </c>
      <c r="B16" s="982">
        <v>4577</v>
      </c>
      <c r="C16" s="983">
        <v>5</v>
      </c>
      <c r="D16" s="984">
        <v>7</v>
      </c>
      <c r="E16" s="984">
        <v>200</v>
      </c>
      <c r="F16" s="984">
        <v>169</v>
      </c>
      <c r="G16" s="984">
        <v>1119</v>
      </c>
      <c r="H16" s="984">
        <v>852</v>
      </c>
      <c r="I16" s="985">
        <v>613</v>
      </c>
      <c r="J16" s="985">
        <v>586</v>
      </c>
      <c r="K16" s="985">
        <v>369</v>
      </c>
      <c r="L16" s="982">
        <v>657</v>
      </c>
      <c r="M16" s="983">
        <v>10</v>
      </c>
      <c r="N16" s="984">
        <v>6</v>
      </c>
      <c r="O16" s="984">
        <v>1130</v>
      </c>
      <c r="P16" s="984">
        <v>1121</v>
      </c>
      <c r="Q16" s="984">
        <v>1157</v>
      </c>
      <c r="R16" s="984">
        <v>1138</v>
      </c>
      <c r="S16" s="984">
        <v>9</v>
      </c>
      <c r="T16" s="984">
        <v>6</v>
      </c>
    </row>
    <row r="17" spans="1:20" ht="16.5" customHeight="1">
      <c r="A17" s="986" t="s">
        <v>751</v>
      </c>
      <c r="B17" s="982">
        <v>10436</v>
      </c>
      <c r="C17" s="983">
        <v>27</v>
      </c>
      <c r="D17" s="984">
        <v>35</v>
      </c>
      <c r="E17" s="984">
        <v>429</v>
      </c>
      <c r="F17" s="984">
        <v>362</v>
      </c>
      <c r="G17" s="984">
        <v>1765</v>
      </c>
      <c r="H17" s="984">
        <v>1480</v>
      </c>
      <c r="I17" s="985">
        <v>1086</v>
      </c>
      <c r="J17" s="985">
        <v>1263</v>
      </c>
      <c r="K17" s="985">
        <v>1348</v>
      </c>
      <c r="L17" s="982">
        <v>2641</v>
      </c>
      <c r="M17" s="983">
        <v>62</v>
      </c>
      <c r="N17" s="984">
        <v>24</v>
      </c>
      <c r="O17" s="984">
        <v>3135</v>
      </c>
      <c r="P17" s="984">
        <v>4067</v>
      </c>
      <c r="Q17" s="984">
        <v>1431</v>
      </c>
      <c r="R17" s="984">
        <v>1683</v>
      </c>
      <c r="S17" s="984">
        <v>27</v>
      </c>
      <c r="T17" s="984">
        <v>7</v>
      </c>
    </row>
    <row r="18" spans="1:20" ht="16.5" customHeight="1">
      <c r="A18" s="986" t="s">
        <v>752</v>
      </c>
      <c r="B18" s="982">
        <v>9717</v>
      </c>
      <c r="C18" s="983">
        <v>34</v>
      </c>
      <c r="D18" s="984">
        <v>35</v>
      </c>
      <c r="E18" s="984">
        <v>350</v>
      </c>
      <c r="F18" s="984">
        <v>347</v>
      </c>
      <c r="G18" s="984">
        <v>2268</v>
      </c>
      <c r="H18" s="984">
        <v>1802</v>
      </c>
      <c r="I18" s="985">
        <v>1283</v>
      </c>
      <c r="J18" s="985">
        <v>1370</v>
      </c>
      <c r="K18" s="985">
        <v>752</v>
      </c>
      <c r="L18" s="982">
        <v>1476</v>
      </c>
      <c r="M18" s="983">
        <v>28</v>
      </c>
      <c r="N18" s="984">
        <v>16</v>
      </c>
      <c r="O18" s="984">
        <v>2520</v>
      </c>
      <c r="P18" s="984">
        <v>2827</v>
      </c>
      <c r="Q18" s="984">
        <v>2138</v>
      </c>
      <c r="R18" s="984">
        <v>2186</v>
      </c>
      <c r="S18" s="984">
        <v>1</v>
      </c>
      <c r="T18" s="984">
        <v>1</v>
      </c>
    </row>
    <row r="19" spans="1:20" ht="16.5" customHeight="1">
      <c r="A19" s="986" t="s">
        <v>753</v>
      </c>
      <c r="B19" s="982">
        <v>19585</v>
      </c>
      <c r="C19" s="983">
        <v>144</v>
      </c>
      <c r="D19" s="984">
        <v>154</v>
      </c>
      <c r="E19" s="984">
        <v>966</v>
      </c>
      <c r="F19" s="984">
        <v>808</v>
      </c>
      <c r="G19" s="984">
        <v>4029</v>
      </c>
      <c r="H19" s="984">
        <v>3331</v>
      </c>
      <c r="I19" s="985">
        <v>2443</v>
      </c>
      <c r="J19" s="985">
        <v>2616</v>
      </c>
      <c r="K19" s="985">
        <v>1800</v>
      </c>
      <c r="L19" s="982">
        <v>3294</v>
      </c>
      <c r="M19" s="983">
        <v>131</v>
      </c>
      <c r="N19" s="984">
        <v>95</v>
      </c>
      <c r="O19" s="984">
        <v>3997</v>
      </c>
      <c r="P19" s="984">
        <v>4413</v>
      </c>
      <c r="Q19" s="984">
        <v>5097</v>
      </c>
      <c r="R19" s="984">
        <v>5652</v>
      </c>
      <c r="S19" s="984">
        <v>157</v>
      </c>
      <c r="T19" s="984">
        <v>43</v>
      </c>
    </row>
    <row r="20" spans="1:20" ht="16.5" customHeight="1">
      <c r="A20" s="986" t="s">
        <v>754</v>
      </c>
      <c r="B20" s="982">
        <v>5173</v>
      </c>
      <c r="C20" s="983">
        <v>17</v>
      </c>
      <c r="D20" s="984">
        <v>14</v>
      </c>
      <c r="E20" s="984">
        <v>252</v>
      </c>
      <c r="F20" s="984">
        <v>218</v>
      </c>
      <c r="G20" s="984">
        <v>1203</v>
      </c>
      <c r="H20" s="984">
        <v>961</v>
      </c>
      <c r="I20" s="985">
        <v>634</v>
      </c>
      <c r="J20" s="985">
        <v>652</v>
      </c>
      <c r="K20" s="985">
        <v>430</v>
      </c>
      <c r="L20" s="982">
        <v>792</v>
      </c>
      <c r="M20" s="983">
        <v>12</v>
      </c>
      <c r="N20" s="984">
        <v>9</v>
      </c>
      <c r="O20" s="984">
        <v>1570</v>
      </c>
      <c r="P20" s="984">
        <v>1691</v>
      </c>
      <c r="Q20" s="984">
        <v>921</v>
      </c>
      <c r="R20" s="984">
        <v>924</v>
      </c>
      <c r="S20" s="984">
        <v>33</v>
      </c>
      <c r="T20" s="984">
        <v>13</v>
      </c>
    </row>
    <row r="21" spans="1:20" ht="16.5" customHeight="1">
      <c r="A21" s="986" t="s">
        <v>755</v>
      </c>
      <c r="B21" s="982">
        <v>3473</v>
      </c>
      <c r="C21" s="983">
        <v>11</v>
      </c>
      <c r="D21" s="984">
        <v>7</v>
      </c>
      <c r="E21" s="984">
        <v>102</v>
      </c>
      <c r="F21" s="984">
        <v>96</v>
      </c>
      <c r="G21" s="984">
        <v>689</v>
      </c>
      <c r="H21" s="984">
        <v>511</v>
      </c>
      <c r="I21" s="985">
        <v>453</v>
      </c>
      <c r="J21" s="985">
        <v>401</v>
      </c>
      <c r="K21" s="985">
        <v>469</v>
      </c>
      <c r="L21" s="982">
        <v>734</v>
      </c>
      <c r="M21" s="983">
        <v>7</v>
      </c>
      <c r="N21" s="984">
        <v>2</v>
      </c>
      <c r="O21" s="984">
        <v>1098</v>
      </c>
      <c r="P21" s="984">
        <v>1091</v>
      </c>
      <c r="Q21" s="984">
        <v>593</v>
      </c>
      <c r="R21" s="984">
        <v>648</v>
      </c>
      <c r="S21" s="984">
        <v>26</v>
      </c>
      <c r="T21" s="984">
        <v>8</v>
      </c>
    </row>
    <row r="22" spans="1:20" ht="16.5" customHeight="1">
      <c r="A22" s="986" t="s">
        <v>756</v>
      </c>
      <c r="B22" s="982">
        <v>2931</v>
      </c>
      <c r="C22" s="983">
        <v>8</v>
      </c>
      <c r="D22" s="984">
        <v>3</v>
      </c>
      <c r="E22" s="984">
        <v>101</v>
      </c>
      <c r="F22" s="984">
        <v>69</v>
      </c>
      <c r="G22" s="984">
        <v>650</v>
      </c>
      <c r="H22" s="984">
        <v>456</v>
      </c>
      <c r="I22" s="985">
        <v>371</v>
      </c>
      <c r="J22" s="985">
        <v>384</v>
      </c>
      <c r="K22" s="985">
        <v>289</v>
      </c>
      <c r="L22" s="982">
        <v>600</v>
      </c>
      <c r="M22" s="983">
        <v>12</v>
      </c>
      <c r="N22" s="984">
        <v>1</v>
      </c>
      <c r="O22" s="984">
        <v>841</v>
      </c>
      <c r="P22" s="984">
        <v>972</v>
      </c>
      <c r="Q22" s="984">
        <v>541</v>
      </c>
      <c r="R22" s="984">
        <v>535</v>
      </c>
      <c r="S22" s="984">
        <v>25</v>
      </c>
      <c r="T22" s="984">
        <v>4</v>
      </c>
    </row>
    <row r="23" spans="1:20" ht="16.5" customHeight="1">
      <c r="A23" s="986" t="s">
        <v>757</v>
      </c>
      <c r="B23" s="982">
        <v>3379</v>
      </c>
      <c r="C23" s="983">
        <v>4</v>
      </c>
      <c r="D23" s="984">
        <v>6</v>
      </c>
      <c r="E23" s="984">
        <v>141</v>
      </c>
      <c r="F23" s="984">
        <v>127</v>
      </c>
      <c r="G23" s="984">
        <v>636</v>
      </c>
      <c r="H23" s="984">
        <v>441</v>
      </c>
      <c r="I23" s="985">
        <v>458</v>
      </c>
      <c r="J23" s="985">
        <v>470</v>
      </c>
      <c r="K23" s="985">
        <v>400</v>
      </c>
      <c r="L23" s="982">
        <v>696</v>
      </c>
      <c r="M23" s="983">
        <v>11</v>
      </c>
      <c r="N23" s="984">
        <v>4</v>
      </c>
      <c r="O23" s="984">
        <v>934</v>
      </c>
      <c r="P23" s="984">
        <v>998</v>
      </c>
      <c r="Q23" s="984">
        <v>694</v>
      </c>
      <c r="R23" s="984">
        <v>738</v>
      </c>
      <c r="S23" s="984">
        <v>0</v>
      </c>
      <c r="T23" s="984">
        <v>0</v>
      </c>
    </row>
    <row r="24" spans="1:20" ht="16.5" customHeight="1">
      <c r="A24" s="986" t="s">
        <v>758</v>
      </c>
      <c r="B24" s="982">
        <v>1980</v>
      </c>
      <c r="C24" s="983">
        <v>6</v>
      </c>
      <c r="D24" s="984">
        <v>11</v>
      </c>
      <c r="E24" s="984">
        <v>75</v>
      </c>
      <c r="F24" s="984">
        <v>63</v>
      </c>
      <c r="G24" s="984">
        <v>375</v>
      </c>
      <c r="H24" s="984">
        <v>274</v>
      </c>
      <c r="I24" s="985">
        <v>237</v>
      </c>
      <c r="J24" s="985">
        <v>235</v>
      </c>
      <c r="K24" s="985">
        <v>228</v>
      </c>
      <c r="L24" s="982">
        <v>476</v>
      </c>
      <c r="M24" s="983">
        <v>8</v>
      </c>
      <c r="N24" s="984">
        <v>2</v>
      </c>
      <c r="O24" s="984">
        <v>438</v>
      </c>
      <c r="P24" s="984">
        <v>490</v>
      </c>
      <c r="Q24" s="984">
        <v>475</v>
      </c>
      <c r="R24" s="984">
        <v>567</v>
      </c>
      <c r="S24" s="984">
        <v>0</v>
      </c>
      <c r="T24" s="984">
        <v>0</v>
      </c>
    </row>
    <row r="25" spans="1:20" ht="16.5" customHeight="1">
      <c r="A25" s="986" t="s">
        <v>759</v>
      </c>
      <c r="B25" s="982">
        <v>1967</v>
      </c>
      <c r="C25" s="983">
        <v>7</v>
      </c>
      <c r="D25" s="984">
        <v>5</v>
      </c>
      <c r="E25" s="984">
        <v>58</v>
      </c>
      <c r="F25" s="984">
        <v>71</v>
      </c>
      <c r="G25" s="984">
        <v>467</v>
      </c>
      <c r="H25" s="984">
        <v>325</v>
      </c>
      <c r="I25" s="985">
        <v>246</v>
      </c>
      <c r="J25" s="985">
        <v>280</v>
      </c>
      <c r="K25" s="985">
        <v>188</v>
      </c>
      <c r="L25" s="982">
        <v>320</v>
      </c>
      <c r="M25" s="983">
        <v>4</v>
      </c>
      <c r="N25" s="984">
        <v>2</v>
      </c>
      <c r="O25" s="984">
        <v>504</v>
      </c>
      <c r="P25" s="984">
        <v>515</v>
      </c>
      <c r="Q25" s="984">
        <v>454</v>
      </c>
      <c r="R25" s="984">
        <v>481</v>
      </c>
      <c r="S25" s="984">
        <v>4</v>
      </c>
      <c r="T25" s="984">
        <v>3</v>
      </c>
    </row>
    <row r="26" spans="1:20" ht="16.5" customHeight="1">
      <c r="A26" s="986" t="s">
        <v>760</v>
      </c>
      <c r="B26" s="982">
        <v>4155</v>
      </c>
      <c r="C26" s="983">
        <v>23</v>
      </c>
      <c r="D26" s="984">
        <v>48</v>
      </c>
      <c r="E26" s="984">
        <v>197</v>
      </c>
      <c r="F26" s="984">
        <v>196</v>
      </c>
      <c r="G26" s="984">
        <v>962</v>
      </c>
      <c r="H26" s="984">
        <v>646</v>
      </c>
      <c r="I26" s="985">
        <v>523</v>
      </c>
      <c r="J26" s="985">
        <v>522</v>
      </c>
      <c r="K26" s="985">
        <v>395</v>
      </c>
      <c r="L26" s="982">
        <v>643</v>
      </c>
      <c r="M26" s="983">
        <v>34</v>
      </c>
      <c r="N26" s="984">
        <v>29</v>
      </c>
      <c r="O26" s="984">
        <v>782</v>
      </c>
      <c r="P26" s="984">
        <v>853</v>
      </c>
      <c r="Q26" s="984">
        <v>1268</v>
      </c>
      <c r="R26" s="984">
        <v>1167</v>
      </c>
      <c r="S26" s="984">
        <v>16</v>
      </c>
      <c r="T26" s="984">
        <v>6</v>
      </c>
    </row>
    <row r="27" spans="1:20" ht="16.5" customHeight="1">
      <c r="A27" s="986" t="s">
        <v>761</v>
      </c>
      <c r="B27" s="982">
        <v>3661</v>
      </c>
      <c r="C27" s="983">
        <v>10</v>
      </c>
      <c r="D27" s="984">
        <v>8</v>
      </c>
      <c r="E27" s="984">
        <v>172</v>
      </c>
      <c r="F27" s="984">
        <v>150</v>
      </c>
      <c r="G27" s="984">
        <v>854</v>
      </c>
      <c r="H27" s="984">
        <v>664</v>
      </c>
      <c r="I27" s="985">
        <v>513</v>
      </c>
      <c r="J27" s="985">
        <v>497</v>
      </c>
      <c r="K27" s="985">
        <v>327</v>
      </c>
      <c r="L27" s="982">
        <v>466</v>
      </c>
      <c r="M27" s="983">
        <v>3</v>
      </c>
      <c r="N27" s="984">
        <v>4</v>
      </c>
      <c r="O27" s="984">
        <v>897</v>
      </c>
      <c r="P27" s="984">
        <v>877</v>
      </c>
      <c r="Q27" s="984">
        <v>972</v>
      </c>
      <c r="R27" s="984">
        <v>903</v>
      </c>
      <c r="S27" s="984">
        <v>4</v>
      </c>
      <c r="T27" s="984">
        <v>1</v>
      </c>
    </row>
    <row r="28" spans="1:20" ht="16.5" customHeight="1">
      <c r="A28" s="986" t="s">
        <v>762</v>
      </c>
      <c r="B28" s="982">
        <v>3421</v>
      </c>
      <c r="C28" s="983">
        <v>6</v>
      </c>
      <c r="D28" s="984">
        <v>9</v>
      </c>
      <c r="E28" s="984">
        <v>153</v>
      </c>
      <c r="F28" s="984">
        <v>113</v>
      </c>
      <c r="G28" s="984">
        <v>929</v>
      </c>
      <c r="H28" s="984">
        <v>639</v>
      </c>
      <c r="I28" s="985">
        <v>506</v>
      </c>
      <c r="J28" s="985">
        <v>421</v>
      </c>
      <c r="K28" s="985">
        <v>234</v>
      </c>
      <c r="L28" s="982">
        <v>411</v>
      </c>
      <c r="M28" s="983">
        <v>12</v>
      </c>
      <c r="N28" s="984">
        <v>2</v>
      </c>
      <c r="O28" s="984">
        <v>774</v>
      </c>
      <c r="P28" s="984">
        <v>691</v>
      </c>
      <c r="Q28" s="984">
        <v>1042</v>
      </c>
      <c r="R28" s="984">
        <v>900</v>
      </c>
      <c r="S28" s="984">
        <v>0</v>
      </c>
      <c r="T28" s="984">
        <v>0</v>
      </c>
    </row>
    <row r="29" spans="1:20" ht="16.5" customHeight="1">
      <c r="A29" s="986" t="s">
        <v>763</v>
      </c>
      <c r="B29" s="982">
        <v>7133</v>
      </c>
      <c r="C29" s="983">
        <v>21</v>
      </c>
      <c r="D29" s="984">
        <v>22</v>
      </c>
      <c r="E29" s="984">
        <v>403</v>
      </c>
      <c r="F29" s="984">
        <v>311</v>
      </c>
      <c r="G29" s="984">
        <v>1945</v>
      </c>
      <c r="H29" s="984">
        <v>1263</v>
      </c>
      <c r="I29" s="985">
        <v>896</v>
      </c>
      <c r="J29" s="985">
        <v>859</v>
      </c>
      <c r="K29" s="985">
        <v>570</v>
      </c>
      <c r="L29" s="982">
        <v>843</v>
      </c>
      <c r="M29" s="983">
        <v>27</v>
      </c>
      <c r="N29" s="984">
        <v>2</v>
      </c>
      <c r="O29" s="984">
        <v>1291</v>
      </c>
      <c r="P29" s="984">
        <v>1133</v>
      </c>
      <c r="Q29" s="984">
        <v>2516</v>
      </c>
      <c r="R29" s="984">
        <v>2163</v>
      </c>
      <c r="S29" s="984">
        <v>1</v>
      </c>
      <c r="T29" s="984">
        <v>0</v>
      </c>
    </row>
    <row r="30" spans="1:20" ht="16.5" customHeight="1">
      <c r="A30" s="986" t="s">
        <v>764</v>
      </c>
      <c r="B30" s="982">
        <v>4205</v>
      </c>
      <c r="C30" s="983">
        <v>57</v>
      </c>
      <c r="D30" s="984">
        <v>29</v>
      </c>
      <c r="E30" s="984">
        <v>201</v>
      </c>
      <c r="F30" s="984">
        <v>144</v>
      </c>
      <c r="G30" s="984">
        <v>940</v>
      </c>
      <c r="H30" s="984">
        <v>733</v>
      </c>
      <c r="I30" s="985">
        <v>483</v>
      </c>
      <c r="J30" s="985">
        <v>524</v>
      </c>
      <c r="K30" s="985">
        <v>368</v>
      </c>
      <c r="L30" s="982">
        <v>726</v>
      </c>
      <c r="M30" s="983">
        <v>11</v>
      </c>
      <c r="N30" s="984">
        <v>3</v>
      </c>
      <c r="O30" s="984">
        <v>992</v>
      </c>
      <c r="P30" s="984">
        <v>1062</v>
      </c>
      <c r="Q30" s="984">
        <v>1027</v>
      </c>
      <c r="R30" s="984">
        <v>1085</v>
      </c>
      <c r="S30" s="984">
        <v>19</v>
      </c>
      <c r="T30" s="984">
        <v>6</v>
      </c>
    </row>
    <row r="31" spans="1:20" ht="16.5" customHeight="1">
      <c r="A31" s="986" t="s">
        <v>765</v>
      </c>
      <c r="B31" s="982">
        <v>1624</v>
      </c>
      <c r="C31" s="983">
        <v>4</v>
      </c>
      <c r="D31" s="984">
        <v>4</v>
      </c>
      <c r="E31" s="984">
        <v>75</v>
      </c>
      <c r="F31" s="984">
        <v>75</v>
      </c>
      <c r="G31" s="984">
        <v>298</v>
      </c>
      <c r="H31" s="984">
        <v>260</v>
      </c>
      <c r="I31" s="985">
        <v>191</v>
      </c>
      <c r="J31" s="985">
        <v>167</v>
      </c>
      <c r="K31" s="985">
        <v>201</v>
      </c>
      <c r="L31" s="982">
        <v>349</v>
      </c>
      <c r="M31" s="983">
        <v>0</v>
      </c>
      <c r="N31" s="984">
        <v>1</v>
      </c>
      <c r="O31" s="984">
        <v>397</v>
      </c>
      <c r="P31" s="984">
        <v>425</v>
      </c>
      <c r="Q31" s="984">
        <v>357</v>
      </c>
      <c r="R31" s="984">
        <v>425</v>
      </c>
      <c r="S31" s="984">
        <v>15</v>
      </c>
      <c r="T31" s="984">
        <v>4</v>
      </c>
    </row>
    <row r="32" spans="1:20" ht="16.5" customHeight="1">
      <c r="A32" s="986" t="s">
        <v>766</v>
      </c>
      <c r="B32" s="982">
        <v>1453</v>
      </c>
      <c r="C32" s="983">
        <v>2</v>
      </c>
      <c r="D32" s="984">
        <v>1</v>
      </c>
      <c r="E32" s="984">
        <v>57</v>
      </c>
      <c r="F32" s="984">
        <v>42</v>
      </c>
      <c r="G32" s="984">
        <v>247</v>
      </c>
      <c r="H32" s="984">
        <v>216</v>
      </c>
      <c r="I32" s="985">
        <v>215</v>
      </c>
      <c r="J32" s="985">
        <v>191</v>
      </c>
      <c r="K32" s="985">
        <v>174</v>
      </c>
      <c r="L32" s="982">
        <v>308</v>
      </c>
      <c r="M32" s="983">
        <v>5</v>
      </c>
      <c r="N32" s="984">
        <v>3</v>
      </c>
      <c r="O32" s="984">
        <v>391</v>
      </c>
      <c r="P32" s="984">
        <v>479</v>
      </c>
      <c r="Q32" s="984">
        <v>298</v>
      </c>
      <c r="R32" s="984">
        <v>273</v>
      </c>
      <c r="S32" s="984">
        <v>1</v>
      </c>
      <c r="T32" s="984">
        <v>3</v>
      </c>
    </row>
    <row r="33" spans="1:20" ht="16.5" customHeight="1">
      <c r="A33" s="986" t="s">
        <v>767</v>
      </c>
      <c r="B33" s="982">
        <v>14279</v>
      </c>
      <c r="C33" s="983">
        <v>33</v>
      </c>
      <c r="D33" s="984">
        <v>23</v>
      </c>
      <c r="E33" s="984">
        <v>631</v>
      </c>
      <c r="F33" s="984">
        <v>473</v>
      </c>
      <c r="G33" s="984">
        <v>3086</v>
      </c>
      <c r="H33" s="984">
        <v>2448</v>
      </c>
      <c r="I33" s="985">
        <v>1746</v>
      </c>
      <c r="J33" s="985">
        <v>1907</v>
      </c>
      <c r="K33" s="985">
        <v>1423</v>
      </c>
      <c r="L33" s="982">
        <v>2509</v>
      </c>
      <c r="M33" s="983">
        <v>39</v>
      </c>
      <c r="N33" s="984">
        <v>16</v>
      </c>
      <c r="O33" s="984">
        <v>3289</v>
      </c>
      <c r="P33" s="984">
        <v>3775</v>
      </c>
      <c r="Q33" s="984">
        <v>3520</v>
      </c>
      <c r="R33" s="984">
        <v>3542</v>
      </c>
      <c r="S33" s="984">
        <v>71</v>
      </c>
      <c r="T33" s="984">
        <v>27</v>
      </c>
    </row>
    <row r="34" spans="1:20" ht="16.5" customHeight="1">
      <c r="A34" s="986" t="s">
        <v>768</v>
      </c>
      <c r="B34" s="982">
        <v>7340</v>
      </c>
      <c r="C34" s="983">
        <v>33</v>
      </c>
      <c r="D34" s="984">
        <v>28</v>
      </c>
      <c r="E34" s="984">
        <v>356</v>
      </c>
      <c r="F34" s="984">
        <v>268</v>
      </c>
      <c r="G34" s="984">
        <v>1605</v>
      </c>
      <c r="H34" s="984">
        <v>1159</v>
      </c>
      <c r="I34" s="985">
        <v>949</v>
      </c>
      <c r="J34" s="985">
        <v>904</v>
      </c>
      <c r="K34" s="985">
        <v>767</v>
      </c>
      <c r="L34" s="982">
        <v>1271</v>
      </c>
      <c r="M34" s="983">
        <v>7</v>
      </c>
      <c r="N34" s="984">
        <v>3</v>
      </c>
      <c r="O34" s="984">
        <v>1728</v>
      </c>
      <c r="P34" s="984">
        <v>1753</v>
      </c>
      <c r="Q34" s="984">
        <v>1812</v>
      </c>
      <c r="R34" s="984">
        <v>1747</v>
      </c>
      <c r="S34" s="984">
        <v>163</v>
      </c>
      <c r="T34" s="984">
        <v>127</v>
      </c>
    </row>
    <row r="35" spans="1:20" ht="16.5" customHeight="1">
      <c r="A35" s="986" t="s">
        <v>769</v>
      </c>
      <c r="B35" s="982">
        <v>2456</v>
      </c>
      <c r="C35" s="983">
        <v>4</v>
      </c>
      <c r="D35" s="984">
        <v>1</v>
      </c>
      <c r="E35" s="984">
        <v>104</v>
      </c>
      <c r="F35" s="984">
        <v>92</v>
      </c>
      <c r="G35" s="984">
        <v>443</v>
      </c>
      <c r="H35" s="984">
        <v>406</v>
      </c>
      <c r="I35" s="985">
        <v>282</v>
      </c>
      <c r="J35" s="985">
        <v>340</v>
      </c>
      <c r="K35" s="985">
        <v>273</v>
      </c>
      <c r="L35" s="982">
        <v>511</v>
      </c>
      <c r="M35" s="983">
        <v>10</v>
      </c>
      <c r="N35" s="984">
        <v>6</v>
      </c>
      <c r="O35" s="984">
        <v>642</v>
      </c>
      <c r="P35" s="984">
        <v>802</v>
      </c>
      <c r="Q35" s="984">
        <v>428</v>
      </c>
      <c r="R35" s="984">
        <v>535</v>
      </c>
      <c r="S35" s="984">
        <v>26</v>
      </c>
      <c r="T35" s="984">
        <v>7</v>
      </c>
    </row>
    <row r="36" spans="1:20" ht="16.5" customHeight="1">
      <c r="A36" s="986" t="s">
        <v>770</v>
      </c>
      <c r="B36" s="982">
        <v>1728</v>
      </c>
      <c r="C36" s="983">
        <v>6</v>
      </c>
      <c r="D36" s="984">
        <v>1</v>
      </c>
      <c r="E36" s="984">
        <v>52</v>
      </c>
      <c r="F36" s="984">
        <v>68</v>
      </c>
      <c r="G36" s="984">
        <v>427</v>
      </c>
      <c r="H36" s="984">
        <v>325</v>
      </c>
      <c r="I36" s="985">
        <v>258</v>
      </c>
      <c r="J36" s="985">
        <v>244</v>
      </c>
      <c r="K36" s="985">
        <v>134</v>
      </c>
      <c r="L36" s="982">
        <v>213</v>
      </c>
      <c r="M36" s="983">
        <v>2</v>
      </c>
      <c r="N36" s="984">
        <v>1</v>
      </c>
      <c r="O36" s="984">
        <v>348</v>
      </c>
      <c r="P36" s="984">
        <v>312</v>
      </c>
      <c r="Q36" s="984">
        <v>526</v>
      </c>
      <c r="R36" s="984">
        <v>538</v>
      </c>
      <c r="S36" s="984">
        <v>1</v>
      </c>
      <c r="T36" s="984">
        <v>0</v>
      </c>
    </row>
    <row r="37" spans="1:20" ht="16.5" customHeight="1">
      <c r="A37" s="986" t="s">
        <v>771</v>
      </c>
      <c r="B37" s="982">
        <v>1648</v>
      </c>
      <c r="C37" s="983">
        <v>1</v>
      </c>
      <c r="D37" s="984">
        <v>3</v>
      </c>
      <c r="E37" s="984">
        <v>66</v>
      </c>
      <c r="F37" s="984">
        <v>53</v>
      </c>
      <c r="G37" s="984">
        <v>322</v>
      </c>
      <c r="H37" s="984">
        <v>238</v>
      </c>
      <c r="I37" s="985">
        <v>208</v>
      </c>
      <c r="J37" s="985">
        <v>192</v>
      </c>
      <c r="K37" s="985">
        <v>206</v>
      </c>
      <c r="L37" s="982">
        <v>359</v>
      </c>
      <c r="M37" s="983">
        <v>5</v>
      </c>
      <c r="N37" s="984">
        <v>1</v>
      </c>
      <c r="O37" s="984">
        <v>462</v>
      </c>
      <c r="P37" s="984">
        <v>499</v>
      </c>
      <c r="Q37" s="984">
        <v>326</v>
      </c>
      <c r="R37" s="984">
        <v>337</v>
      </c>
      <c r="S37" s="984">
        <v>10</v>
      </c>
      <c r="T37" s="984">
        <v>8</v>
      </c>
    </row>
    <row r="38" spans="1:20" ht="16.5" customHeight="1">
      <c r="A38" s="986" t="s">
        <v>772</v>
      </c>
      <c r="B38" s="982">
        <v>2007</v>
      </c>
      <c r="C38" s="983">
        <v>9</v>
      </c>
      <c r="D38" s="984">
        <v>11</v>
      </c>
      <c r="E38" s="984">
        <v>67</v>
      </c>
      <c r="F38" s="984">
        <v>70</v>
      </c>
      <c r="G38" s="984">
        <v>392</v>
      </c>
      <c r="H38" s="984">
        <v>282</v>
      </c>
      <c r="I38" s="985">
        <v>249</v>
      </c>
      <c r="J38" s="985">
        <v>266</v>
      </c>
      <c r="K38" s="985">
        <v>254</v>
      </c>
      <c r="L38" s="982">
        <v>407</v>
      </c>
      <c r="M38" s="983">
        <v>13</v>
      </c>
      <c r="N38" s="984">
        <v>2</v>
      </c>
      <c r="O38" s="984">
        <v>601</v>
      </c>
      <c r="P38" s="984">
        <v>612</v>
      </c>
      <c r="Q38" s="984">
        <v>357</v>
      </c>
      <c r="R38" s="984">
        <v>422</v>
      </c>
      <c r="S38" s="984">
        <v>0</v>
      </c>
      <c r="T38" s="984">
        <v>0</v>
      </c>
    </row>
    <row r="39" spans="1:20" ht="16.5" customHeight="1">
      <c r="A39" s="986" t="s">
        <v>773</v>
      </c>
      <c r="B39" s="982">
        <v>2341</v>
      </c>
      <c r="C39" s="983">
        <v>1</v>
      </c>
      <c r="D39" s="984">
        <v>1</v>
      </c>
      <c r="E39" s="984">
        <v>48</v>
      </c>
      <c r="F39" s="984">
        <v>52</v>
      </c>
      <c r="G39" s="984">
        <v>423</v>
      </c>
      <c r="H39" s="984">
        <v>294</v>
      </c>
      <c r="I39" s="985">
        <v>304</v>
      </c>
      <c r="J39" s="985">
        <v>306</v>
      </c>
      <c r="K39" s="985">
        <v>324</v>
      </c>
      <c r="L39" s="982">
        <v>588</v>
      </c>
      <c r="M39" s="983">
        <v>6</v>
      </c>
      <c r="N39" s="984">
        <v>1</v>
      </c>
      <c r="O39" s="984">
        <v>587</v>
      </c>
      <c r="P39" s="984">
        <v>637</v>
      </c>
      <c r="Q39" s="984">
        <v>507</v>
      </c>
      <c r="R39" s="984">
        <v>603</v>
      </c>
      <c r="S39" s="984">
        <v>0</v>
      </c>
      <c r="T39" s="984">
        <v>0</v>
      </c>
    </row>
    <row r="40" spans="1:20" ht="16.5" customHeight="1">
      <c r="A40" s="986" t="s">
        <v>774</v>
      </c>
      <c r="B40" s="982">
        <v>5345</v>
      </c>
      <c r="C40" s="983">
        <v>6</v>
      </c>
      <c r="D40" s="984">
        <v>4</v>
      </c>
      <c r="E40" s="984">
        <v>163</v>
      </c>
      <c r="F40" s="984">
        <v>116</v>
      </c>
      <c r="G40" s="984">
        <v>1109</v>
      </c>
      <c r="H40" s="984">
        <v>722</v>
      </c>
      <c r="I40" s="985">
        <v>791</v>
      </c>
      <c r="J40" s="985">
        <v>591</v>
      </c>
      <c r="K40" s="985">
        <v>680</v>
      </c>
      <c r="L40" s="982">
        <v>1163</v>
      </c>
      <c r="M40" s="983">
        <v>15</v>
      </c>
      <c r="N40" s="984">
        <v>6</v>
      </c>
      <c r="O40" s="984">
        <v>1166</v>
      </c>
      <c r="P40" s="984">
        <v>1131</v>
      </c>
      <c r="Q40" s="984">
        <v>1542</v>
      </c>
      <c r="R40" s="984">
        <v>1451</v>
      </c>
      <c r="S40" s="984">
        <v>26</v>
      </c>
      <c r="T40" s="984">
        <v>8</v>
      </c>
    </row>
    <row r="41" spans="1:20" ht="16.5" customHeight="1">
      <c r="A41" s="986" t="s">
        <v>775</v>
      </c>
      <c r="B41" s="982">
        <v>5476</v>
      </c>
      <c r="C41" s="983">
        <v>9</v>
      </c>
      <c r="D41" s="984">
        <v>10</v>
      </c>
      <c r="E41" s="984">
        <v>163</v>
      </c>
      <c r="F41" s="984">
        <v>160</v>
      </c>
      <c r="G41" s="984">
        <v>1076</v>
      </c>
      <c r="H41" s="984">
        <v>776</v>
      </c>
      <c r="I41" s="985">
        <v>708</v>
      </c>
      <c r="J41" s="985">
        <v>625</v>
      </c>
      <c r="K41" s="985">
        <v>676</v>
      </c>
      <c r="L41" s="982">
        <v>1273</v>
      </c>
      <c r="M41" s="983">
        <v>9</v>
      </c>
      <c r="N41" s="984">
        <v>3</v>
      </c>
      <c r="O41" s="984">
        <v>1420</v>
      </c>
      <c r="P41" s="984">
        <v>1601</v>
      </c>
      <c r="Q41" s="984">
        <v>1195</v>
      </c>
      <c r="R41" s="984">
        <v>1237</v>
      </c>
      <c r="S41" s="984">
        <v>8</v>
      </c>
      <c r="T41" s="984">
        <v>3</v>
      </c>
    </row>
    <row r="42" spans="1:20" ht="16.5" customHeight="1">
      <c r="A42" s="986" t="s">
        <v>776</v>
      </c>
      <c r="B42" s="982">
        <v>3257</v>
      </c>
      <c r="C42" s="983">
        <v>6</v>
      </c>
      <c r="D42" s="984">
        <v>5</v>
      </c>
      <c r="E42" s="984">
        <v>89</v>
      </c>
      <c r="F42" s="984">
        <v>86</v>
      </c>
      <c r="G42" s="984">
        <v>859</v>
      </c>
      <c r="H42" s="984">
        <v>577</v>
      </c>
      <c r="I42" s="985">
        <v>445</v>
      </c>
      <c r="J42" s="985">
        <v>439</v>
      </c>
      <c r="K42" s="985">
        <v>291</v>
      </c>
      <c r="L42" s="982">
        <v>460</v>
      </c>
      <c r="M42" s="983">
        <v>8</v>
      </c>
      <c r="N42" s="984">
        <v>4</v>
      </c>
      <c r="O42" s="984">
        <v>339</v>
      </c>
      <c r="P42" s="984">
        <v>257</v>
      </c>
      <c r="Q42" s="984">
        <v>1342</v>
      </c>
      <c r="R42" s="984">
        <v>1306</v>
      </c>
      <c r="S42" s="984">
        <v>1</v>
      </c>
      <c r="T42" s="984">
        <v>0</v>
      </c>
    </row>
    <row r="43" spans="1:20" ht="16.5" customHeight="1">
      <c r="A43" s="986" t="s">
        <v>777</v>
      </c>
      <c r="B43" s="982">
        <v>2959</v>
      </c>
      <c r="C43" s="983">
        <v>11</v>
      </c>
      <c r="D43" s="984">
        <v>16</v>
      </c>
      <c r="E43" s="984">
        <v>92</v>
      </c>
      <c r="F43" s="984">
        <v>88</v>
      </c>
      <c r="G43" s="984">
        <v>634</v>
      </c>
      <c r="H43" s="984">
        <v>475</v>
      </c>
      <c r="I43" s="985">
        <v>429</v>
      </c>
      <c r="J43" s="985">
        <v>356</v>
      </c>
      <c r="K43" s="985">
        <v>301</v>
      </c>
      <c r="L43" s="982">
        <v>557</v>
      </c>
      <c r="M43" s="983">
        <v>11</v>
      </c>
      <c r="N43" s="984">
        <v>5</v>
      </c>
      <c r="O43" s="984">
        <v>316</v>
      </c>
      <c r="P43" s="984">
        <v>210</v>
      </c>
      <c r="Q43" s="984">
        <v>1139</v>
      </c>
      <c r="R43" s="984">
        <v>1276</v>
      </c>
      <c r="S43" s="984">
        <v>1</v>
      </c>
      <c r="T43" s="984">
        <v>1</v>
      </c>
    </row>
    <row r="44" spans="1:20" ht="16.5" customHeight="1">
      <c r="A44" s="986" t="s">
        <v>778</v>
      </c>
      <c r="B44" s="982">
        <v>4076</v>
      </c>
      <c r="C44" s="983">
        <v>10</v>
      </c>
      <c r="D44" s="984">
        <v>10</v>
      </c>
      <c r="E44" s="984">
        <v>163</v>
      </c>
      <c r="F44" s="984">
        <v>120</v>
      </c>
      <c r="G44" s="984">
        <v>895</v>
      </c>
      <c r="H44" s="984">
        <v>644</v>
      </c>
      <c r="I44" s="985">
        <v>529</v>
      </c>
      <c r="J44" s="985">
        <v>547</v>
      </c>
      <c r="K44" s="985">
        <v>437</v>
      </c>
      <c r="L44" s="982">
        <v>721</v>
      </c>
      <c r="M44" s="983">
        <v>9</v>
      </c>
      <c r="N44" s="984">
        <v>3</v>
      </c>
      <c r="O44" s="984">
        <v>841</v>
      </c>
      <c r="P44" s="984">
        <v>854</v>
      </c>
      <c r="Q44" s="984">
        <v>1183</v>
      </c>
      <c r="R44" s="984">
        <v>1185</v>
      </c>
      <c r="S44" s="984">
        <v>1</v>
      </c>
      <c r="T44" s="984">
        <v>0</v>
      </c>
    </row>
    <row r="45" spans="1:20" ht="16.5" customHeight="1">
      <c r="A45" s="986" t="s">
        <v>779</v>
      </c>
      <c r="B45" s="982">
        <v>3017</v>
      </c>
      <c r="C45" s="983">
        <v>7</v>
      </c>
      <c r="D45" s="984">
        <v>11</v>
      </c>
      <c r="E45" s="984">
        <v>76</v>
      </c>
      <c r="F45" s="984">
        <v>71</v>
      </c>
      <c r="G45" s="984">
        <v>581</v>
      </c>
      <c r="H45" s="984">
        <v>386</v>
      </c>
      <c r="I45" s="985">
        <v>409</v>
      </c>
      <c r="J45" s="985">
        <v>364</v>
      </c>
      <c r="K45" s="985">
        <v>356</v>
      </c>
      <c r="L45" s="982">
        <v>756</v>
      </c>
      <c r="M45" s="983">
        <v>9</v>
      </c>
      <c r="N45" s="984">
        <v>3</v>
      </c>
      <c r="O45" s="984">
        <v>708</v>
      </c>
      <c r="P45" s="984">
        <v>777</v>
      </c>
      <c r="Q45" s="984">
        <v>709</v>
      </c>
      <c r="R45" s="984">
        <v>806</v>
      </c>
      <c r="S45" s="984">
        <v>3</v>
      </c>
      <c r="T45" s="984">
        <v>2</v>
      </c>
    </row>
    <row r="46" spans="1:20" ht="16.5" customHeight="1">
      <c r="A46" s="986" t="s">
        <v>780</v>
      </c>
      <c r="B46" s="982">
        <v>11848</v>
      </c>
      <c r="C46" s="983">
        <v>24</v>
      </c>
      <c r="D46" s="984">
        <v>26</v>
      </c>
      <c r="E46" s="984">
        <v>423</v>
      </c>
      <c r="F46" s="984">
        <v>312</v>
      </c>
      <c r="G46" s="984">
        <v>2587</v>
      </c>
      <c r="H46" s="984">
        <v>1633</v>
      </c>
      <c r="I46" s="985">
        <v>1498</v>
      </c>
      <c r="J46" s="985">
        <v>1313</v>
      </c>
      <c r="K46" s="985">
        <v>1391</v>
      </c>
      <c r="L46" s="982">
        <v>2641</v>
      </c>
      <c r="M46" s="983">
        <v>37</v>
      </c>
      <c r="N46" s="984">
        <v>9</v>
      </c>
      <c r="O46" s="984">
        <v>2358</v>
      </c>
      <c r="P46" s="984">
        <v>2324</v>
      </c>
      <c r="Q46" s="984">
        <v>3525</v>
      </c>
      <c r="R46" s="984">
        <v>3589</v>
      </c>
      <c r="S46" s="984">
        <v>3</v>
      </c>
      <c r="T46" s="984">
        <v>3</v>
      </c>
    </row>
    <row r="47" spans="1:20" ht="16.5" customHeight="1">
      <c r="A47" s="986" t="s">
        <v>781</v>
      </c>
      <c r="B47" s="982">
        <v>3873</v>
      </c>
      <c r="C47" s="983">
        <v>29</v>
      </c>
      <c r="D47" s="984">
        <v>18</v>
      </c>
      <c r="E47" s="984">
        <v>151</v>
      </c>
      <c r="F47" s="984">
        <v>139</v>
      </c>
      <c r="G47" s="984">
        <v>859</v>
      </c>
      <c r="H47" s="984">
        <v>593</v>
      </c>
      <c r="I47" s="985">
        <v>420</v>
      </c>
      <c r="J47" s="985">
        <v>379</v>
      </c>
      <c r="K47" s="985">
        <v>409</v>
      </c>
      <c r="L47" s="982">
        <v>876</v>
      </c>
      <c r="M47" s="983">
        <v>24</v>
      </c>
      <c r="N47" s="984">
        <v>3</v>
      </c>
      <c r="O47" s="984">
        <v>893</v>
      </c>
      <c r="P47" s="984">
        <v>975</v>
      </c>
      <c r="Q47" s="984">
        <v>926</v>
      </c>
      <c r="R47" s="984">
        <v>1020</v>
      </c>
      <c r="S47" s="984">
        <v>25</v>
      </c>
      <c r="T47" s="984">
        <v>7</v>
      </c>
    </row>
    <row r="48" spans="1:20" ht="16.5" customHeight="1">
      <c r="A48" s="986" t="s">
        <v>782</v>
      </c>
      <c r="B48" s="982">
        <v>6919</v>
      </c>
      <c r="C48" s="983">
        <v>12</v>
      </c>
      <c r="D48" s="984">
        <v>25</v>
      </c>
      <c r="E48" s="984">
        <v>193</v>
      </c>
      <c r="F48" s="984">
        <v>157</v>
      </c>
      <c r="G48" s="984">
        <v>1518</v>
      </c>
      <c r="H48" s="984">
        <v>986</v>
      </c>
      <c r="I48" s="985">
        <v>939</v>
      </c>
      <c r="J48" s="985">
        <v>789</v>
      </c>
      <c r="K48" s="985">
        <v>829</v>
      </c>
      <c r="L48" s="982">
        <v>1471</v>
      </c>
      <c r="M48" s="983">
        <v>26</v>
      </c>
      <c r="N48" s="984">
        <v>4</v>
      </c>
      <c r="O48" s="984">
        <v>899</v>
      </c>
      <c r="P48" s="984">
        <v>864</v>
      </c>
      <c r="Q48" s="984">
        <v>2556</v>
      </c>
      <c r="R48" s="984">
        <v>2554</v>
      </c>
      <c r="S48" s="984">
        <v>10</v>
      </c>
      <c r="T48" s="984">
        <v>6</v>
      </c>
    </row>
    <row r="49" spans="1:20" ht="16.5" customHeight="1">
      <c r="A49" s="986" t="s">
        <v>783</v>
      </c>
      <c r="B49" s="982">
        <v>5179</v>
      </c>
      <c r="C49" s="983">
        <v>4</v>
      </c>
      <c r="D49" s="984">
        <v>4</v>
      </c>
      <c r="E49" s="984">
        <v>127</v>
      </c>
      <c r="F49" s="984">
        <v>115</v>
      </c>
      <c r="G49" s="984">
        <v>1025</v>
      </c>
      <c r="H49" s="984">
        <v>645</v>
      </c>
      <c r="I49" s="985">
        <v>692</v>
      </c>
      <c r="J49" s="985">
        <v>582</v>
      </c>
      <c r="K49" s="985">
        <v>764</v>
      </c>
      <c r="L49" s="982">
        <v>1221</v>
      </c>
      <c r="M49" s="983">
        <v>17</v>
      </c>
      <c r="N49" s="984">
        <v>5</v>
      </c>
      <c r="O49" s="984">
        <v>1148</v>
      </c>
      <c r="P49" s="984">
        <v>1120</v>
      </c>
      <c r="Q49" s="984">
        <v>1433</v>
      </c>
      <c r="R49" s="984">
        <v>1436</v>
      </c>
      <c r="S49" s="984">
        <v>14</v>
      </c>
      <c r="T49" s="984">
        <v>6</v>
      </c>
    </row>
    <row r="50" spans="1:20" ht="16.5" customHeight="1">
      <c r="A50" s="986" t="s">
        <v>784</v>
      </c>
      <c r="B50" s="982">
        <v>4804</v>
      </c>
      <c r="C50" s="983">
        <v>4</v>
      </c>
      <c r="D50" s="984">
        <v>5</v>
      </c>
      <c r="E50" s="984">
        <v>143</v>
      </c>
      <c r="F50" s="984">
        <v>140</v>
      </c>
      <c r="G50" s="984">
        <v>1029</v>
      </c>
      <c r="H50" s="984">
        <v>630</v>
      </c>
      <c r="I50" s="985">
        <v>593</v>
      </c>
      <c r="J50" s="985">
        <v>582</v>
      </c>
      <c r="K50" s="985">
        <v>576</v>
      </c>
      <c r="L50" s="982">
        <v>1102</v>
      </c>
      <c r="M50" s="983">
        <v>15</v>
      </c>
      <c r="N50" s="984">
        <v>5</v>
      </c>
      <c r="O50" s="984">
        <v>1062</v>
      </c>
      <c r="P50" s="984">
        <v>1030</v>
      </c>
      <c r="Q50" s="984">
        <v>1268</v>
      </c>
      <c r="R50" s="984">
        <v>1423</v>
      </c>
      <c r="S50" s="984">
        <v>0</v>
      </c>
      <c r="T50" s="984">
        <v>1</v>
      </c>
    </row>
    <row r="51" spans="1:20" ht="16.5" customHeight="1">
      <c r="A51" s="986" t="s">
        <v>785</v>
      </c>
      <c r="B51" s="982">
        <v>5291</v>
      </c>
      <c r="C51" s="983">
        <v>14</v>
      </c>
      <c r="D51" s="984">
        <v>6</v>
      </c>
      <c r="E51" s="984">
        <v>129</v>
      </c>
      <c r="F51" s="984">
        <v>125</v>
      </c>
      <c r="G51" s="984">
        <v>998</v>
      </c>
      <c r="H51" s="984">
        <v>714</v>
      </c>
      <c r="I51" s="985">
        <v>676</v>
      </c>
      <c r="J51" s="985">
        <v>551</v>
      </c>
      <c r="K51" s="985">
        <v>682</v>
      </c>
      <c r="L51" s="982">
        <v>1396</v>
      </c>
      <c r="M51" s="983">
        <v>5</v>
      </c>
      <c r="N51" s="984">
        <v>4</v>
      </c>
      <c r="O51" s="984">
        <v>491</v>
      </c>
      <c r="P51" s="984">
        <v>480</v>
      </c>
      <c r="Q51" s="984">
        <v>2003</v>
      </c>
      <c r="R51" s="984">
        <v>2308</v>
      </c>
      <c r="S51" s="984">
        <v>0</v>
      </c>
      <c r="T51" s="984">
        <v>0</v>
      </c>
    </row>
    <row r="52" spans="1:20" ht="16.5" customHeight="1">
      <c r="A52" s="986" t="s">
        <v>786</v>
      </c>
      <c r="B52" s="982">
        <v>8783</v>
      </c>
      <c r="C52" s="983">
        <v>11</v>
      </c>
      <c r="D52" s="984">
        <v>17</v>
      </c>
      <c r="E52" s="984">
        <v>285</v>
      </c>
      <c r="F52" s="984">
        <v>215</v>
      </c>
      <c r="G52" s="984">
        <v>1929</v>
      </c>
      <c r="H52" s="984">
        <v>1214</v>
      </c>
      <c r="I52" s="985">
        <v>1070</v>
      </c>
      <c r="J52" s="985">
        <v>977</v>
      </c>
      <c r="K52" s="985">
        <v>1112</v>
      </c>
      <c r="L52" s="982">
        <v>1953</v>
      </c>
      <c r="M52" s="983">
        <v>9</v>
      </c>
      <c r="N52" s="984">
        <v>1</v>
      </c>
      <c r="O52" s="984">
        <v>1450</v>
      </c>
      <c r="P52" s="984">
        <v>1260</v>
      </c>
      <c r="Q52" s="984">
        <v>2933</v>
      </c>
      <c r="R52" s="984">
        <v>3113</v>
      </c>
      <c r="S52" s="984">
        <v>15</v>
      </c>
      <c r="T52" s="984">
        <v>2</v>
      </c>
    </row>
    <row r="53" spans="1:20" ht="16.5" customHeight="1">
      <c r="A53" s="986" t="s">
        <v>787</v>
      </c>
      <c r="B53" s="982">
        <v>4965</v>
      </c>
      <c r="C53" s="983">
        <v>5</v>
      </c>
      <c r="D53" s="984">
        <v>13</v>
      </c>
      <c r="E53" s="984">
        <v>217</v>
      </c>
      <c r="F53" s="984">
        <v>173</v>
      </c>
      <c r="G53" s="984">
        <v>1390</v>
      </c>
      <c r="H53" s="984">
        <v>909</v>
      </c>
      <c r="I53" s="985">
        <v>595</v>
      </c>
      <c r="J53" s="985">
        <v>407</v>
      </c>
      <c r="K53" s="985">
        <v>536</v>
      </c>
      <c r="L53" s="982">
        <v>720</v>
      </c>
      <c r="M53" s="983">
        <v>17</v>
      </c>
      <c r="N53" s="984">
        <v>2</v>
      </c>
      <c r="O53" s="984">
        <v>1136</v>
      </c>
      <c r="P53" s="984">
        <v>1023</v>
      </c>
      <c r="Q53" s="984">
        <v>1563</v>
      </c>
      <c r="R53" s="984">
        <v>1188</v>
      </c>
      <c r="S53" s="984">
        <v>27</v>
      </c>
      <c r="T53" s="984">
        <v>9</v>
      </c>
    </row>
    <row r="54" spans="1:20" ht="16.5" customHeight="1">
      <c r="A54" s="986" t="s">
        <v>788</v>
      </c>
      <c r="B54" s="982">
        <v>6508</v>
      </c>
      <c r="C54" s="983">
        <v>16</v>
      </c>
      <c r="D54" s="984">
        <v>20</v>
      </c>
      <c r="E54" s="984">
        <v>280</v>
      </c>
      <c r="F54" s="984">
        <v>240</v>
      </c>
      <c r="G54" s="984">
        <v>1310</v>
      </c>
      <c r="H54" s="984">
        <v>1096</v>
      </c>
      <c r="I54" s="985">
        <v>718</v>
      </c>
      <c r="J54" s="985">
        <v>853</v>
      </c>
      <c r="K54" s="985">
        <v>598</v>
      </c>
      <c r="L54" s="982">
        <v>1377</v>
      </c>
      <c r="M54" s="983">
        <v>19</v>
      </c>
      <c r="N54" s="984">
        <v>2</v>
      </c>
      <c r="O54" s="984">
        <v>1356</v>
      </c>
      <c r="P54" s="984">
        <v>1513</v>
      </c>
      <c r="Q54" s="984">
        <v>1458</v>
      </c>
      <c r="R54" s="984">
        <v>1995</v>
      </c>
      <c r="S54" s="984">
        <v>89</v>
      </c>
      <c r="T54" s="984">
        <v>76</v>
      </c>
    </row>
    <row r="55" spans="1:20" ht="16.5" customHeight="1">
      <c r="A55" s="986" t="s">
        <v>789</v>
      </c>
      <c r="B55" s="982">
        <v>2244</v>
      </c>
      <c r="C55" s="983">
        <v>12</v>
      </c>
      <c r="D55" s="984">
        <v>15</v>
      </c>
      <c r="E55" s="984">
        <v>74</v>
      </c>
      <c r="F55" s="984">
        <v>88</v>
      </c>
      <c r="G55" s="984">
        <v>289</v>
      </c>
      <c r="H55" s="984">
        <v>310</v>
      </c>
      <c r="I55" s="985">
        <v>196</v>
      </c>
      <c r="J55" s="985">
        <v>276</v>
      </c>
      <c r="K55" s="985">
        <v>286</v>
      </c>
      <c r="L55" s="982">
        <v>698</v>
      </c>
      <c r="M55" s="983">
        <v>2</v>
      </c>
      <c r="N55" s="984">
        <v>3</v>
      </c>
      <c r="O55" s="984">
        <v>502</v>
      </c>
      <c r="P55" s="984">
        <v>814</v>
      </c>
      <c r="Q55" s="984">
        <v>353</v>
      </c>
      <c r="R55" s="984">
        <v>570</v>
      </c>
      <c r="S55" s="984">
        <v>0</v>
      </c>
      <c r="T55" s="984">
        <v>0</v>
      </c>
    </row>
    <row r="56" spans="1:20" ht="16.5" customHeight="1">
      <c r="A56" s="986" t="s">
        <v>790</v>
      </c>
      <c r="B56" s="982">
        <v>1006</v>
      </c>
      <c r="C56" s="983">
        <v>1</v>
      </c>
      <c r="D56" s="984">
        <v>4</v>
      </c>
      <c r="E56" s="984">
        <v>58</v>
      </c>
      <c r="F56" s="984">
        <v>62</v>
      </c>
      <c r="G56" s="984">
        <v>295</v>
      </c>
      <c r="H56" s="984">
        <v>230</v>
      </c>
      <c r="I56" s="985">
        <v>133</v>
      </c>
      <c r="J56" s="985">
        <v>120</v>
      </c>
      <c r="K56" s="985">
        <v>40</v>
      </c>
      <c r="L56" s="982">
        <v>63</v>
      </c>
      <c r="M56" s="983">
        <v>11</v>
      </c>
      <c r="N56" s="984">
        <v>7</v>
      </c>
      <c r="O56" s="984">
        <v>294</v>
      </c>
      <c r="P56" s="984">
        <v>290</v>
      </c>
      <c r="Q56" s="984">
        <v>221</v>
      </c>
      <c r="R56" s="984">
        <v>181</v>
      </c>
      <c r="S56" s="984">
        <v>1</v>
      </c>
      <c r="T56" s="984">
        <v>1</v>
      </c>
    </row>
    <row r="57" spans="1:20" ht="16.5" customHeight="1">
      <c r="A57" s="986" t="s">
        <v>791</v>
      </c>
      <c r="B57" s="982">
        <v>1133</v>
      </c>
      <c r="C57" s="983">
        <v>10</v>
      </c>
      <c r="D57" s="984">
        <v>21</v>
      </c>
      <c r="E57" s="984">
        <v>82</v>
      </c>
      <c r="F57" s="984">
        <v>59</v>
      </c>
      <c r="G57" s="984">
        <v>268</v>
      </c>
      <c r="H57" s="984">
        <v>216</v>
      </c>
      <c r="I57" s="985">
        <v>126</v>
      </c>
      <c r="J57" s="985">
        <v>143</v>
      </c>
      <c r="K57" s="985">
        <v>77</v>
      </c>
      <c r="L57" s="982">
        <v>131</v>
      </c>
      <c r="M57" s="983">
        <v>24</v>
      </c>
      <c r="N57" s="984">
        <v>14</v>
      </c>
      <c r="O57" s="984">
        <v>332</v>
      </c>
      <c r="P57" s="984">
        <v>325</v>
      </c>
      <c r="Q57" s="984">
        <v>181</v>
      </c>
      <c r="R57" s="984">
        <v>225</v>
      </c>
      <c r="S57" s="984">
        <v>26</v>
      </c>
      <c r="T57" s="984">
        <v>6</v>
      </c>
    </row>
    <row r="58" spans="1:20" ht="16.5" customHeight="1">
      <c r="A58" s="986" t="s">
        <v>792</v>
      </c>
      <c r="B58" s="982">
        <v>3615</v>
      </c>
      <c r="C58" s="983">
        <v>29</v>
      </c>
      <c r="D58" s="984">
        <v>53</v>
      </c>
      <c r="E58" s="984">
        <v>172</v>
      </c>
      <c r="F58" s="984">
        <v>212</v>
      </c>
      <c r="G58" s="984">
        <v>763</v>
      </c>
      <c r="H58" s="984">
        <v>690</v>
      </c>
      <c r="I58" s="985">
        <v>401</v>
      </c>
      <c r="J58" s="985">
        <v>488</v>
      </c>
      <c r="K58" s="985">
        <v>295</v>
      </c>
      <c r="L58" s="982">
        <v>512</v>
      </c>
      <c r="M58" s="983">
        <v>12</v>
      </c>
      <c r="N58" s="984">
        <v>11</v>
      </c>
      <c r="O58" s="984">
        <v>1045</v>
      </c>
      <c r="P58" s="984">
        <v>1193</v>
      </c>
      <c r="Q58" s="984">
        <v>601</v>
      </c>
      <c r="R58" s="984">
        <v>750</v>
      </c>
      <c r="S58" s="984">
        <v>2</v>
      </c>
      <c r="T58" s="984">
        <v>1</v>
      </c>
    </row>
    <row r="59" spans="1:20" ht="16.5" customHeight="1">
      <c r="A59" s="986" t="s">
        <v>793</v>
      </c>
      <c r="B59" s="982">
        <v>1240</v>
      </c>
      <c r="C59" s="983">
        <v>24</v>
      </c>
      <c r="D59" s="984">
        <v>29</v>
      </c>
      <c r="E59" s="984">
        <v>67</v>
      </c>
      <c r="F59" s="984">
        <v>76</v>
      </c>
      <c r="G59" s="984">
        <v>227</v>
      </c>
      <c r="H59" s="984">
        <v>253</v>
      </c>
      <c r="I59" s="985">
        <v>111</v>
      </c>
      <c r="J59" s="985">
        <v>154</v>
      </c>
      <c r="K59" s="985">
        <v>97</v>
      </c>
      <c r="L59" s="982">
        <v>202</v>
      </c>
      <c r="M59" s="983">
        <v>6</v>
      </c>
      <c r="N59" s="984">
        <v>4</v>
      </c>
      <c r="O59" s="984">
        <v>325</v>
      </c>
      <c r="P59" s="984">
        <v>453</v>
      </c>
      <c r="Q59" s="984">
        <v>194</v>
      </c>
      <c r="R59" s="984">
        <v>257</v>
      </c>
      <c r="S59" s="984">
        <v>1</v>
      </c>
      <c r="T59" s="984">
        <v>0</v>
      </c>
    </row>
    <row r="60" spans="1:20" ht="16.5" customHeight="1">
      <c r="A60" s="986" t="s">
        <v>794</v>
      </c>
      <c r="B60" s="982">
        <v>913</v>
      </c>
      <c r="C60" s="983">
        <v>2</v>
      </c>
      <c r="D60" s="984">
        <v>2</v>
      </c>
      <c r="E60" s="984">
        <v>40</v>
      </c>
      <c r="F60" s="984">
        <v>40</v>
      </c>
      <c r="G60" s="984">
        <v>185</v>
      </c>
      <c r="H60" s="984">
        <v>147</v>
      </c>
      <c r="I60" s="985">
        <v>112</v>
      </c>
      <c r="J60" s="985">
        <v>108</v>
      </c>
      <c r="K60" s="985">
        <v>91</v>
      </c>
      <c r="L60" s="982">
        <v>186</v>
      </c>
      <c r="M60" s="983">
        <v>4</v>
      </c>
      <c r="N60" s="984">
        <v>3</v>
      </c>
      <c r="O60" s="984">
        <v>152</v>
      </c>
      <c r="P60" s="984">
        <v>213</v>
      </c>
      <c r="Q60" s="984">
        <v>274</v>
      </c>
      <c r="R60" s="984">
        <v>267</v>
      </c>
      <c r="S60" s="984">
        <v>0</v>
      </c>
      <c r="T60" s="984">
        <v>0</v>
      </c>
    </row>
    <row r="61" spans="1:20" ht="16.5" customHeight="1">
      <c r="A61" s="986" t="s">
        <v>820</v>
      </c>
      <c r="B61" s="982">
        <v>2408</v>
      </c>
      <c r="C61" s="983">
        <v>6</v>
      </c>
      <c r="D61" s="984">
        <v>6</v>
      </c>
      <c r="E61" s="984">
        <v>88</v>
      </c>
      <c r="F61" s="984">
        <v>98</v>
      </c>
      <c r="G61" s="984">
        <v>517</v>
      </c>
      <c r="H61" s="984">
        <v>440</v>
      </c>
      <c r="I61" s="985">
        <v>354</v>
      </c>
      <c r="J61" s="985">
        <v>351</v>
      </c>
      <c r="K61" s="985">
        <v>198</v>
      </c>
      <c r="L61" s="982">
        <v>350</v>
      </c>
      <c r="M61" s="983">
        <v>4</v>
      </c>
      <c r="N61" s="984">
        <v>1</v>
      </c>
      <c r="O61" s="984">
        <v>862</v>
      </c>
      <c r="P61" s="984">
        <v>935</v>
      </c>
      <c r="Q61" s="984">
        <v>297</v>
      </c>
      <c r="R61" s="984">
        <v>309</v>
      </c>
      <c r="S61" s="984">
        <v>0</v>
      </c>
      <c r="T61" s="984">
        <v>0</v>
      </c>
    </row>
    <row r="62" spans="1:20" ht="16.5" customHeight="1">
      <c r="A62" s="986" t="s">
        <v>811</v>
      </c>
      <c r="B62" s="982">
        <v>830</v>
      </c>
      <c r="C62" s="983">
        <v>5</v>
      </c>
      <c r="D62" s="984">
        <v>22</v>
      </c>
      <c r="E62" s="984">
        <v>36</v>
      </c>
      <c r="F62" s="984">
        <v>50</v>
      </c>
      <c r="G62" s="984">
        <v>208</v>
      </c>
      <c r="H62" s="984">
        <v>162</v>
      </c>
      <c r="I62" s="985">
        <v>106</v>
      </c>
      <c r="J62" s="985">
        <v>102</v>
      </c>
      <c r="K62" s="985">
        <v>60</v>
      </c>
      <c r="L62" s="982">
        <v>79</v>
      </c>
      <c r="M62" s="983">
        <v>3</v>
      </c>
      <c r="N62" s="984">
        <v>3</v>
      </c>
      <c r="O62" s="984">
        <v>157</v>
      </c>
      <c r="P62" s="984">
        <v>179</v>
      </c>
      <c r="Q62" s="984">
        <v>244</v>
      </c>
      <c r="R62" s="984">
        <v>232</v>
      </c>
      <c r="S62" s="984">
        <v>11</v>
      </c>
      <c r="T62" s="984">
        <v>1</v>
      </c>
    </row>
    <row r="63" spans="1:20" ht="16.5" customHeight="1">
      <c r="A63" s="986" t="s">
        <v>797</v>
      </c>
      <c r="B63" s="982">
        <v>1533</v>
      </c>
      <c r="C63" s="983">
        <v>29</v>
      </c>
      <c r="D63" s="984">
        <v>28</v>
      </c>
      <c r="E63" s="984">
        <v>49</v>
      </c>
      <c r="F63" s="984">
        <v>58</v>
      </c>
      <c r="G63" s="984">
        <v>301</v>
      </c>
      <c r="H63" s="984">
        <v>211</v>
      </c>
      <c r="I63" s="985">
        <v>166</v>
      </c>
      <c r="J63" s="985">
        <v>165</v>
      </c>
      <c r="K63" s="985">
        <v>180</v>
      </c>
      <c r="L63" s="982">
        <v>346</v>
      </c>
      <c r="M63" s="983">
        <v>4</v>
      </c>
      <c r="N63" s="984">
        <v>1</v>
      </c>
      <c r="O63" s="984">
        <v>343</v>
      </c>
      <c r="P63" s="984">
        <v>306</v>
      </c>
      <c r="Q63" s="984">
        <v>378</v>
      </c>
      <c r="R63" s="984">
        <v>501</v>
      </c>
      <c r="S63" s="984">
        <v>0</v>
      </c>
      <c r="T63" s="984">
        <v>0</v>
      </c>
    </row>
    <row r="64" spans="1:20" ht="16.5" customHeight="1">
      <c r="A64" s="986" t="s">
        <v>798</v>
      </c>
      <c r="B64" s="982">
        <v>3969</v>
      </c>
      <c r="C64" s="983">
        <v>12</v>
      </c>
      <c r="D64" s="984">
        <v>19</v>
      </c>
      <c r="E64" s="984">
        <v>238</v>
      </c>
      <c r="F64" s="984">
        <v>183</v>
      </c>
      <c r="G64" s="984">
        <v>1072</v>
      </c>
      <c r="H64" s="984">
        <v>800</v>
      </c>
      <c r="I64" s="985">
        <v>509</v>
      </c>
      <c r="J64" s="985">
        <v>523</v>
      </c>
      <c r="K64" s="985">
        <v>210</v>
      </c>
      <c r="L64" s="982">
        <v>403</v>
      </c>
      <c r="M64" s="983">
        <v>15</v>
      </c>
      <c r="N64" s="984">
        <v>5</v>
      </c>
      <c r="O64" s="984">
        <v>830</v>
      </c>
      <c r="P64" s="984">
        <v>827</v>
      </c>
      <c r="Q64" s="984">
        <v>1171</v>
      </c>
      <c r="R64" s="984">
        <v>1089</v>
      </c>
      <c r="S64" s="984">
        <v>25</v>
      </c>
      <c r="T64" s="984">
        <v>7</v>
      </c>
    </row>
    <row r="65" spans="1:20" ht="16.5" customHeight="1">
      <c r="A65" s="986" t="s">
        <v>799</v>
      </c>
      <c r="B65" s="982">
        <v>3027</v>
      </c>
      <c r="C65" s="983">
        <v>2</v>
      </c>
      <c r="D65" s="984">
        <v>7</v>
      </c>
      <c r="E65" s="984">
        <v>51</v>
      </c>
      <c r="F65" s="984">
        <v>61</v>
      </c>
      <c r="G65" s="984">
        <v>336</v>
      </c>
      <c r="H65" s="984">
        <v>281</v>
      </c>
      <c r="I65" s="985">
        <v>345</v>
      </c>
      <c r="J65" s="985">
        <v>366</v>
      </c>
      <c r="K65" s="985">
        <v>426</v>
      </c>
      <c r="L65" s="982">
        <v>1152</v>
      </c>
      <c r="M65" s="983">
        <v>3</v>
      </c>
      <c r="N65" s="984">
        <v>4</v>
      </c>
      <c r="O65" s="984">
        <v>422</v>
      </c>
      <c r="P65" s="984">
        <v>817</v>
      </c>
      <c r="Q65" s="984">
        <v>734</v>
      </c>
      <c r="R65" s="984">
        <v>1041</v>
      </c>
      <c r="S65" s="984">
        <v>1</v>
      </c>
      <c r="T65" s="984">
        <v>5</v>
      </c>
    </row>
    <row r="66" spans="1:20" ht="16.5" customHeight="1">
      <c r="A66" s="986" t="s">
        <v>800</v>
      </c>
      <c r="B66" s="982">
        <v>191</v>
      </c>
      <c r="C66" s="983">
        <v>14</v>
      </c>
      <c r="D66" s="984">
        <v>15</v>
      </c>
      <c r="E66" s="984">
        <v>11</v>
      </c>
      <c r="F66" s="984">
        <v>26</v>
      </c>
      <c r="G66" s="984">
        <v>26</v>
      </c>
      <c r="H66" s="984">
        <v>47</v>
      </c>
      <c r="I66" s="985">
        <v>11</v>
      </c>
      <c r="J66" s="985">
        <v>20</v>
      </c>
      <c r="K66" s="985">
        <v>6</v>
      </c>
      <c r="L66" s="982">
        <v>15</v>
      </c>
      <c r="M66" s="983">
        <v>4</v>
      </c>
      <c r="N66" s="984">
        <v>0</v>
      </c>
      <c r="O66" s="984">
        <v>27</v>
      </c>
      <c r="P66" s="984">
        <v>56</v>
      </c>
      <c r="Q66" s="984">
        <v>37</v>
      </c>
      <c r="R66" s="984">
        <v>66</v>
      </c>
      <c r="S66" s="984">
        <v>0</v>
      </c>
      <c r="T66" s="984">
        <v>1</v>
      </c>
    </row>
    <row r="67" spans="1:20" ht="16.5" customHeight="1">
      <c r="A67" s="986" t="s">
        <v>801</v>
      </c>
      <c r="B67" s="982">
        <v>2427</v>
      </c>
      <c r="C67" s="983">
        <v>20</v>
      </c>
      <c r="D67" s="984">
        <v>19</v>
      </c>
      <c r="E67" s="984">
        <v>116</v>
      </c>
      <c r="F67" s="984">
        <v>100</v>
      </c>
      <c r="G67" s="984">
        <v>475</v>
      </c>
      <c r="H67" s="984">
        <v>427</v>
      </c>
      <c r="I67" s="985">
        <v>291</v>
      </c>
      <c r="J67" s="985">
        <v>373</v>
      </c>
      <c r="K67" s="985">
        <v>213</v>
      </c>
      <c r="L67" s="982">
        <v>393</v>
      </c>
      <c r="M67" s="983">
        <v>9</v>
      </c>
      <c r="N67" s="984">
        <v>2</v>
      </c>
      <c r="O67" s="984">
        <v>679</v>
      </c>
      <c r="P67" s="984">
        <v>805</v>
      </c>
      <c r="Q67" s="984">
        <v>418</v>
      </c>
      <c r="R67" s="984">
        <v>499</v>
      </c>
      <c r="S67" s="984">
        <v>9</v>
      </c>
      <c r="T67" s="984">
        <v>6</v>
      </c>
    </row>
    <row r="68" spans="1:20" ht="16.5" customHeight="1">
      <c r="A68" s="986" t="s">
        <v>802</v>
      </c>
      <c r="B68" s="982">
        <v>3059</v>
      </c>
      <c r="C68" s="983">
        <v>15</v>
      </c>
      <c r="D68" s="984">
        <v>24</v>
      </c>
      <c r="E68" s="984">
        <v>129</v>
      </c>
      <c r="F68" s="984">
        <v>119</v>
      </c>
      <c r="G68" s="984">
        <v>729</v>
      </c>
      <c r="H68" s="984">
        <v>560</v>
      </c>
      <c r="I68" s="985">
        <v>405</v>
      </c>
      <c r="J68" s="985">
        <v>408</v>
      </c>
      <c r="K68" s="985">
        <v>266</v>
      </c>
      <c r="L68" s="982">
        <v>404</v>
      </c>
      <c r="M68" s="983">
        <v>8</v>
      </c>
      <c r="N68" s="984">
        <v>1</v>
      </c>
      <c r="O68" s="984">
        <v>676</v>
      </c>
      <c r="P68" s="984">
        <v>699</v>
      </c>
      <c r="Q68" s="984">
        <v>857</v>
      </c>
      <c r="R68" s="984">
        <v>815</v>
      </c>
      <c r="S68" s="984">
        <v>3</v>
      </c>
      <c r="T68" s="984">
        <v>0</v>
      </c>
    </row>
    <row r="69" spans="1:20" ht="16.5" customHeight="1">
      <c r="A69" s="986" t="s">
        <v>841</v>
      </c>
      <c r="B69" s="982">
        <v>2217</v>
      </c>
      <c r="C69" s="983">
        <v>12</v>
      </c>
      <c r="D69" s="984">
        <v>13</v>
      </c>
      <c r="E69" s="984">
        <v>104</v>
      </c>
      <c r="F69" s="984">
        <v>67</v>
      </c>
      <c r="G69" s="984">
        <v>433</v>
      </c>
      <c r="H69" s="984">
        <v>291</v>
      </c>
      <c r="I69" s="985">
        <v>285</v>
      </c>
      <c r="J69" s="985">
        <v>270</v>
      </c>
      <c r="K69" s="985">
        <v>281</v>
      </c>
      <c r="L69" s="982">
        <v>461</v>
      </c>
      <c r="M69" s="983">
        <v>8</v>
      </c>
      <c r="N69" s="984">
        <v>5</v>
      </c>
      <c r="O69" s="984">
        <v>724</v>
      </c>
      <c r="P69" s="984">
        <v>740</v>
      </c>
      <c r="Q69" s="984">
        <v>355</v>
      </c>
      <c r="R69" s="984">
        <v>348</v>
      </c>
      <c r="S69" s="984">
        <v>28</v>
      </c>
      <c r="T69" s="984">
        <v>9</v>
      </c>
    </row>
    <row r="70" spans="1:20" ht="16.5" customHeight="1">
      <c r="A70" s="986" t="s">
        <v>804</v>
      </c>
      <c r="B70" s="982">
        <v>2738</v>
      </c>
      <c r="C70" s="983">
        <v>15</v>
      </c>
      <c r="D70" s="984">
        <v>27</v>
      </c>
      <c r="E70" s="984">
        <v>142</v>
      </c>
      <c r="F70" s="984">
        <v>136</v>
      </c>
      <c r="G70" s="984">
        <v>557</v>
      </c>
      <c r="H70" s="984">
        <v>445</v>
      </c>
      <c r="I70" s="985">
        <v>338</v>
      </c>
      <c r="J70" s="985">
        <v>319</v>
      </c>
      <c r="K70" s="985">
        <v>263</v>
      </c>
      <c r="L70" s="982">
        <v>496</v>
      </c>
      <c r="M70" s="983">
        <v>42</v>
      </c>
      <c r="N70" s="984">
        <v>4</v>
      </c>
      <c r="O70" s="984">
        <v>639</v>
      </c>
      <c r="P70" s="984">
        <v>709</v>
      </c>
      <c r="Q70" s="984">
        <v>633</v>
      </c>
      <c r="R70" s="984">
        <v>710</v>
      </c>
      <c r="S70" s="984">
        <v>1</v>
      </c>
      <c r="T70" s="984">
        <v>0</v>
      </c>
    </row>
    <row r="71" spans="1:20" ht="16.5" customHeight="1">
      <c r="A71" s="986" t="s">
        <v>805</v>
      </c>
      <c r="B71" s="982">
        <v>3654</v>
      </c>
      <c r="C71" s="983">
        <v>4</v>
      </c>
      <c r="D71" s="984">
        <v>7</v>
      </c>
      <c r="E71" s="984">
        <v>101</v>
      </c>
      <c r="F71" s="984">
        <v>99</v>
      </c>
      <c r="G71" s="984">
        <v>721</v>
      </c>
      <c r="H71" s="984">
        <v>517</v>
      </c>
      <c r="I71" s="985">
        <v>485</v>
      </c>
      <c r="J71" s="985">
        <v>424</v>
      </c>
      <c r="K71" s="985">
        <v>411</v>
      </c>
      <c r="L71" s="982">
        <v>885</v>
      </c>
      <c r="M71" s="983">
        <v>8</v>
      </c>
      <c r="N71" s="984">
        <v>6</v>
      </c>
      <c r="O71" s="984">
        <v>474</v>
      </c>
      <c r="P71" s="984">
        <v>549</v>
      </c>
      <c r="Q71" s="984">
        <v>1239</v>
      </c>
      <c r="R71" s="984">
        <v>1376</v>
      </c>
      <c r="S71" s="984">
        <v>1</v>
      </c>
      <c r="T71" s="984">
        <v>1</v>
      </c>
    </row>
    <row r="72" spans="1:20" ht="16.5" customHeight="1">
      <c r="A72" s="987" t="s">
        <v>806</v>
      </c>
      <c r="B72" s="982">
        <v>3545</v>
      </c>
      <c r="C72" s="983">
        <v>5</v>
      </c>
      <c r="D72" s="984">
        <v>10</v>
      </c>
      <c r="E72" s="984">
        <v>138</v>
      </c>
      <c r="F72" s="984">
        <v>154</v>
      </c>
      <c r="G72" s="984">
        <v>701</v>
      </c>
      <c r="H72" s="984">
        <v>599</v>
      </c>
      <c r="I72" s="985">
        <v>432</v>
      </c>
      <c r="J72" s="985">
        <v>475</v>
      </c>
      <c r="K72" s="985">
        <v>338</v>
      </c>
      <c r="L72" s="982">
        <v>693</v>
      </c>
      <c r="M72" s="983">
        <v>15</v>
      </c>
      <c r="N72" s="984">
        <v>6</v>
      </c>
      <c r="O72" s="984">
        <v>707</v>
      </c>
      <c r="P72" s="984">
        <v>715</v>
      </c>
      <c r="Q72" s="984">
        <v>892</v>
      </c>
      <c r="R72" s="984">
        <v>1210</v>
      </c>
      <c r="S72" s="984">
        <v>0</v>
      </c>
      <c r="T72" s="984">
        <v>0</v>
      </c>
    </row>
    <row r="73" spans="1:20" ht="16.5" customHeight="1">
      <c r="A73" s="988" t="s">
        <v>807</v>
      </c>
      <c r="B73" s="989">
        <v>2800</v>
      </c>
      <c r="C73" s="983">
        <v>20</v>
      </c>
      <c r="D73" s="984">
        <v>12</v>
      </c>
      <c r="E73" s="984">
        <v>115</v>
      </c>
      <c r="F73" s="984">
        <v>131</v>
      </c>
      <c r="G73" s="984">
        <v>534</v>
      </c>
      <c r="H73" s="984">
        <v>424</v>
      </c>
      <c r="I73" s="985">
        <v>309</v>
      </c>
      <c r="J73" s="985">
        <v>344</v>
      </c>
      <c r="K73" s="985">
        <v>256</v>
      </c>
      <c r="L73" s="982">
        <v>655</v>
      </c>
      <c r="M73" s="983">
        <v>17</v>
      </c>
      <c r="N73" s="984">
        <v>4</v>
      </c>
      <c r="O73" s="984">
        <v>603</v>
      </c>
      <c r="P73" s="984">
        <v>642</v>
      </c>
      <c r="Q73" s="984">
        <v>611</v>
      </c>
      <c r="R73" s="984">
        <v>920</v>
      </c>
      <c r="S73" s="984">
        <v>3</v>
      </c>
      <c r="T73" s="984">
        <v>0</v>
      </c>
    </row>
    <row r="74" spans="1:20" ht="16.5" customHeight="1">
      <c r="A74" s="990" t="s">
        <v>21</v>
      </c>
      <c r="B74" s="989">
        <v>290406</v>
      </c>
      <c r="C74" s="983">
        <v>982</v>
      </c>
      <c r="D74" s="984">
        <v>1130</v>
      </c>
      <c r="E74" s="984">
        <v>11478</v>
      </c>
      <c r="F74" s="984">
        <v>9976</v>
      </c>
      <c r="G74" s="984">
        <v>62281</v>
      </c>
      <c r="H74" s="984">
        <v>46319</v>
      </c>
      <c r="I74" s="985">
        <v>36421</v>
      </c>
      <c r="J74" s="985">
        <v>35801</v>
      </c>
      <c r="K74" s="985">
        <v>30303</v>
      </c>
      <c r="L74" s="982">
        <v>55715</v>
      </c>
      <c r="M74" s="983">
        <v>1064</v>
      </c>
      <c r="N74" s="984">
        <v>439</v>
      </c>
      <c r="O74" s="984">
        <v>63666</v>
      </c>
      <c r="P74" s="984">
        <v>68258</v>
      </c>
      <c r="Q74" s="984">
        <v>75529</v>
      </c>
      <c r="R74" s="984">
        <v>79593</v>
      </c>
      <c r="S74" s="984">
        <v>1206</v>
      </c>
      <c r="T74" s="984">
        <v>651</v>
      </c>
    </row>
  </sheetData>
  <mergeCells count="12">
    <mergeCell ref="Q5:R5"/>
    <mergeCell ref="S5:T5"/>
    <mergeCell ref="B4:B6"/>
    <mergeCell ref="C4:L4"/>
    <mergeCell ref="M4:T4"/>
    <mergeCell ref="C5:D5"/>
    <mergeCell ref="E5:F5"/>
    <mergeCell ref="G5:H5"/>
    <mergeCell ref="I5:J5"/>
    <mergeCell ref="K5:L5"/>
    <mergeCell ref="M5:N5"/>
    <mergeCell ref="O5:P5"/>
  </mergeCells>
  <phoneticPr fontId="1"/>
  <pageMargins left="0.78740157480314965" right="0.59055118110236227" top="0.39370078740157483" bottom="0.59055118110236227" header="0.19685039370078741" footer="0.39370078740157483"/>
  <pageSetup paperSize="9" scale="67" orientation="portrait" r:id="rId1"/>
  <headerFooter>
    <oddFooter>&amp;L&amp;"ＭＳ Ｐ明朝,標準"（平成26年6月30日現在）</oddFooter>
  </headerFooter>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992" customFormat="1" ht="18" customHeight="1">
      <c r="A1" s="945" t="s">
        <v>260</v>
      </c>
      <c r="B1" s="991"/>
      <c r="C1" s="991"/>
      <c r="D1" s="991"/>
      <c r="E1" s="991"/>
      <c r="F1" s="991"/>
      <c r="G1" s="991"/>
      <c r="H1" s="991"/>
      <c r="I1" s="991"/>
      <c r="J1" s="991"/>
      <c r="K1" s="991"/>
      <c r="L1" s="991"/>
      <c r="M1" s="991"/>
    </row>
    <row r="2" spans="1:20" ht="18" customHeight="1">
      <c r="A2" s="947" t="s">
        <v>1676</v>
      </c>
    </row>
    <row r="3" spans="1:20" ht="11.25" customHeight="1">
      <c r="A3" s="993"/>
    </row>
    <row r="4" spans="1:20" s="946" customFormat="1" ht="16.5" customHeight="1">
      <c r="A4" s="994"/>
      <c r="B4" s="2041" t="s">
        <v>212</v>
      </c>
      <c r="C4" s="2042"/>
      <c r="D4" s="2042"/>
      <c r="E4" s="2043"/>
      <c r="F4" s="2041" t="s">
        <v>218</v>
      </c>
      <c r="G4" s="2042"/>
      <c r="H4" s="2042"/>
      <c r="I4" s="2043"/>
      <c r="J4" s="2039" t="s">
        <v>223</v>
      </c>
      <c r="K4" s="2039" t="s">
        <v>225</v>
      </c>
      <c r="L4" s="2039" t="s">
        <v>227</v>
      </c>
      <c r="M4" s="2039" t="s">
        <v>229</v>
      </c>
      <c r="N4" s="2039" t="s">
        <v>231</v>
      </c>
      <c r="O4" s="2039" t="s">
        <v>233</v>
      </c>
      <c r="P4" s="2039" t="s">
        <v>235</v>
      </c>
      <c r="Q4" s="2039" t="s">
        <v>237</v>
      </c>
      <c r="R4" s="2039" t="s">
        <v>870</v>
      </c>
      <c r="S4" s="2039" t="s">
        <v>137</v>
      </c>
      <c r="T4" s="2039" t="s">
        <v>600</v>
      </c>
    </row>
    <row r="5" spans="1:20" s="946" customFormat="1" ht="45" customHeight="1">
      <c r="A5" s="995"/>
      <c r="B5" s="996" t="s">
        <v>496</v>
      </c>
      <c r="C5" s="997" t="s">
        <v>871</v>
      </c>
      <c r="D5" s="997" t="s">
        <v>602</v>
      </c>
      <c r="E5" s="998" t="s">
        <v>603</v>
      </c>
      <c r="F5" s="996" t="s">
        <v>496</v>
      </c>
      <c r="G5" s="997" t="s">
        <v>604</v>
      </c>
      <c r="H5" s="997" t="s">
        <v>872</v>
      </c>
      <c r="I5" s="998" t="s">
        <v>873</v>
      </c>
      <c r="J5" s="2040"/>
      <c r="K5" s="2040"/>
      <c r="L5" s="2040"/>
      <c r="M5" s="2040"/>
      <c r="N5" s="2040"/>
      <c r="O5" s="2040"/>
      <c r="P5" s="2040"/>
      <c r="Q5" s="2040"/>
      <c r="R5" s="2040"/>
      <c r="S5" s="2040"/>
      <c r="T5" s="2040"/>
    </row>
    <row r="6" spans="1:20" ht="16.5" customHeight="1">
      <c r="A6" s="999" t="s">
        <v>741</v>
      </c>
      <c r="B6" s="1000">
        <v>3480</v>
      </c>
      <c r="C6" s="1001">
        <v>1953</v>
      </c>
      <c r="D6" s="1001">
        <v>503</v>
      </c>
      <c r="E6" s="1001">
        <v>1024</v>
      </c>
      <c r="F6" s="1001">
        <v>576</v>
      </c>
      <c r="G6" s="1001">
        <v>548</v>
      </c>
      <c r="H6" s="1001">
        <v>10</v>
      </c>
      <c r="I6" s="1001">
        <v>18</v>
      </c>
      <c r="J6" s="1001">
        <v>5030</v>
      </c>
      <c r="K6" s="1001">
        <v>1147</v>
      </c>
      <c r="L6" s="1001">
        <v>249</v>
      </c>
      <c r="M6" s="1001">
        <v>23</v>
      </c>
      <c r="N6" s="1001">
        <v>43</v>
      </c>
      <c r="O6" s="1001">
        <v>314</v>
      </c>
      <c r="P6" s="1001">
        <v>35</v>
      </c>
      <c r="Q6" s="1001">
        <v>8</v>
      </c>
      <c r="R6" s="1001">
        <v>251</v>
      </c>
      <c r="S6" s="1001">
        <v>308</v>
      </c>
      <c r="T6" s="1001">
        <v>11464</v>
      </c>
    </row>
    <row r="7" spans="1:20" ht="16.5" customHeight="1">
      <c r="A7" s="1002" t="s">
        <v>742</v>
      </c>
      <c r="B7" s="1000">
        <v>1117</v>
      </c>
      <c r="C7" s="1001">
        <v>640</v>
      </c>
      <c r="D7" s="1001">
        <v>172</v>
      </c>
      <c r="E7" s="1001">
        <v>305</v>
      </c>
      <c r="F7" s="1001">
        <v>171</v>
      </c>
      <c r="G7" s="1001">
        <v>164</v>
      </c>
      <c r="H7" s="1001">
        <v>2</v>
      </c>
      <c r="I7" s="1001">
        <v>5</v>
      </c>
      <c r="J7" s="1001">
        <v>1982</v>
      </c>
      <c r="K7" s="1001">
        <v>262</v>
      </c>
      <c r="L7" s="1001">
        <v>60</v>
      </c>
      <c r="M7" s="1001">
        <v>4</v>
      </c>
      <c r="N7" s="1001">
        <v>21</v>
      </c>
      <c r="O7" s="1001">
        <v>64</v>
      </c>
      <c r="P7" s="1001">
        <v>28</v>
      </c>
      <c r="Q7" s="1001">
        <v>5</v>
      </c>
      <c r="R7" s="1001">
        <v>39</v>
      </c>
      <c r="S7" s="1001">
        <v>6</v>
      </c>
      <c r="T7" s="1001">
        <v>3759</v>
      </c>
    </row>
    <row r="8" spans="1:20" ht="16.5" customHeight="1">
      <c r="A8" s="1002" t="s">
        <v>743</v>
      </c>
      <c r="B8" s="1000">
        <v>580</v>
      </c>
      <c r="C8" s="1001">
        <v>306</v>
      </c>
      <c r="D8" s="1001">
        <v>77</v>
      </c>
      <c r="E8" s="1001">
        <v>197</v>
      </c>
      <c r="F8" s="1001">
        <v>182</v>
      </c>
      <c r="G8" s="1001">
        <v>180</v>
      </c>
      <c r="H8" s="1001">
        <v>1</v>
      </c>
      <c r="I8" s="1001">
        <v>1</v>
      </c>
      <c r="J8" s="1001">
        <v>2312</v>
      </c>
      <c r="K8" s="1001">
        <v>352</v>
      </c>
      <c r="L8" s="1001">
        <v>83</v>
      </c>
      <c r="M8" s="1001">
        <v>6</v>
      </c>
      <c r="N8" s="1001">
        <v>16</v>
      </c>
      <c r="O8" s="1001">
        <v>89</v>
      </c>
      <c r="P8" s="1001">
        <v>13</v>
      </c>
      <c r="Q8" s="1001">
        <v>3</v>
      </c>
      <c r="R8" s="1001">
        <v>62</v>
      </c>
      <c r="S8" s="1001">
        <v>12</v>
      </c>
      <c r="T8" s="1001">
        <v>3710</v>
      </c>
    </row>
    <row r="9" spans="1:20" ht="16.5" customHeight="1">
      <c r="A9" s="1002" t="s">
        <v>744</v>
      </c>
      <c r="B9" s="1000">
        <v>714</v>
      </c>
      <c r="C9" s="1001">
        <v>408</v>
      </c>
      <c r="D9" s="1001">
        <v>121</v>
      </c>
      <c r="E9" s="1001">
        <v>185</v>
      </c>
      <c r="F9" s="1001">
        <v>65</v>
      </c>
      <c r="G9" s="1001">
        <v>61</v>
      </c>
      <c r="H9" s="1001">
        <v>1</v>
      </c>
      <c r="I9" s="1001">
        <v>3</v>
      </c>
      <c r="J9" s="1001">
        <v>1773</v>
      </c>
      <c r="K9" s="1001">
        <v>346</v>
      </c>
      <c r="L9" s="1001">
        <v>43</v>
      </c>
      <c r="M9" s="1001">
        <v>4</v>
      </c>
      <c r="N9" s="1001">
        <v>4</v>
      </c>
      <c r="O9" s="1001">
        <v>54</v>
      </c>
      <c r="P9" s="1001">
        <v>2</v>
      </c>
      <c r="Q9" s="1001">
        <v>7</v>
      </c>
      <c r="R9" s="1001">
        <v>82</v>
      </c>
      <c r="S9" s="1001">
        <v>3</v>
      </c>
      <c r="T9" s="1001">
        <v>3097</v>
      </c>
    </row>
    <row r="10" spans="1:20" ht="16.5" customHeight="1">
      <c r="A10" s="1002" t="s">
        <v>745</v>
      </c>
      <c r="B10" s="1000">
        <v>1080</v>
      </c>
      <c r="C10" s="1001">
        <v>610</v>
      </c>
      <c r="D10" s="1001">
        <v>192</v>
      </c>
      <c r="E10" s="1001">
        <v>278</v>
      </c>
      <c r="F10" s="1001">
        <v>136</v>
      </c>
      <c r="G10" s="1001">
        <v>126</v>
      </c>
      <c r="H10" s="1001">
        <v>1</v>
      </c>
      <c r="I10" s="1001">
        <v>9</v>
      </c>
      <c r="J10" s="1001">
        <v>1828</v>
      </c>
      <c r="K10" s="1001">
        <v>315</v>
      </c>
      <c r="L10" s="1001">
        <v>61</v>
      </c>
      <c r="M10" s="1001">
        <v>2</v>
      </c>
      <c r="N10" s="1001">
        <v>3</v>
      </c>
      <c r="O10" s="1001">
        <v>106</v>
      </c>
      <c r="P10" s="1001">
        <v>6</v>
      </c>
      <c r="Q10" s="1001">
        <v>2</v>
      </c>
      <c r="R10" s="1001">
        <v>51</v>
      </c>
      <c r="S10" s="1001">
        <v>4</v>
      </c>
      <c r="T10" s="1001">
        <v>3594</v>
      </c>
    </row>
    <row r="11" spans="1:20" ht="16.5" customHeight="1">
      <c r="A11" s="1002" t="s">
        <v>746</v>
      </c>
      <c r="B11" s="1000">
        <v>981</v>
      </c>
      <c r="C11" s="1001">
        <v>565</v>
      </c>
      <c r="D11" s="1001">
        <v>207</v>
      </c>
      <c r="E11" s="1001">
        <v>209</v>
      </c>
      <c r="F11" s="1001">
        <v>94</v>
      </c>
      <c r="G11" s="1001">
        <v>88</v>
      </c>
      <c r="H11" s="1001">
        <v>0</v>
      </c>
      <c r="I11" s="1001">
        <v>6</v>
      </c>
      <c r="J11" s="1001">
        <v>1594</v>
      </c>
      <c r="K11" s="1001">
        <v>365</v>
      </c>
      <c r="L11" s="1001">
        <v>80</v>
      </c>
      <c r="M11" s="1001">
        <v>6</v>
      </c>
      <c r="N11" s="1001">
        <v>26</v>
      </c>
      <c r="O11" s="1001">
        <v>72</v>
      </c>
      <c r="P11" s="1001">
        <v>8</v>
      </c>
      <c r="Q11" s="1001">
        <v>6</v>
      </c>
      <c r="R11" s="1001">
        <v>26</v>
      </c>
      <c r="S11" s="1001">
        <v>19</v>
      </c>
      <c r="T11" s="1001">
        <v>3277</v>
      </c>
    </row>
    <row r="12" spans="1:20" ht="16.5" customHeight="1">
      <c r="A12" s="1002" t="s">
        <v>747</v>
      </c>
      <c r="B12" s="1000">
        <v>1012</v>
      </c>
      <c r="C12" s="1001">
        <v>567</v>
      </c>
      <c r="D12" s="1001">
        <v>103</v>
      </c>
      <c r="E12" s="1001">
        <v>342</v>
      </c>
      <c r="F12" s="1001">
        <v>166</v>
      </c>
      <c r="G12" s="1001">
        <v>158</v>
      </c>
      <c r="H12" s="1001">
        <v>4</v>
      </c>
      <c r="I12" s="1001">
        <v>4</v>
      </c>
      <c r="J12" s="1001">
        <v>3077</v>
      </c>
      <c r="K12" s="1001">
        <v>489</v>
      </c>
      <c r="L12" s="1001">
        <v>71</v>
      </c>
      <c r="M12" s="1001">
        <v>9</v>
      </c>
      <c r="N12" s="1001">
        <v>16</v>
      </c>
      <c r="O12" s="1001">
        <v>178</v>
      </c>
      <c r="P12" s="1001">
        <v>22</v>
      </c>
      <c r="Q12" s="1001">
        <v>5</v>
      </c>
      <c r="R12" s="1001">
        <v>108</v>
      </c>
      <c r="S12" s="1001">
        <v>15</v>
      </c>
      <c r="T12" s="1001">
        <v>5168</v>
      </c>
    </row>
    <row r="13" spans="1:20" ht="16.5" customHeight="1">
      <c r="A13" s="1002" t="s">
        <v>748</v>
      </c>
      <c r="B13" s="1000">
        <v>886</v>
      </c>
      <c r="C13" s="1001">
        <v>443</v>
      </c>
      <c r="D13" s="1001">
        <v>162</v>
      </c>
      <c r="E13" s="1001">
        <v>281</v>
      </c>
      <c r="F13" s="1001">
        <v>164</v>
      </c>
      <c r="G13" s="1001">
        <v>134</v>
      </c>
      <c r="H13" s="1001">
        <v>21</v>
      </c>
      <c r="I13" s="1001">
        <v>9</v>
      </c>
      <c r="J13" s="1001">
        <v>4317</v>
      </c>
      <c r="K13" s="1001">
        <v>410</v>
      </c>
      <c r="L13" s="1001">
        <v>85</v>
      </c>
      <c r="M13" s="1001">
        <v>9</v>
      </c>
      <c r="N13" s="1001">
        <v>12</v>
      </c>
      <c r="O13" s="1001">
        <v>124</v>
      </c>
      <c r="P13" s="1001">
        <v>11</v>
      </c>
      <c r="Q13" s="1001">
        <v>5</v>
      </c>
      <c r="R13" s="1001">
        <v>84</v>
      </c>
      <c r="S13" s="1001">
        <v>101</v>
      </c>
      <c r="T13" s="1001">
        <v>6208</v>
      </c>
    </row>
    <row r="14" spans="1:20" ht="16.5" customHeight="1">
      <c r="A14" s="1002" t="s">
        <v>749</v>
      </c>
      <c r="B14" s="1000">
        <v>663</v>
      </c>
      <c r="C14" s="1001">
        <v>293</v>
      </c>
      <c r="D14" s="1001">
        <v>87</v>
      </c>
      <c r="E14" s="1001">
        <v>283</v>
      </c>
      <c r="F14" s="1001">
        <v>128</v>
      </c>
      <c r="G14" s="1001">
        <v>108</v>
      </c>
      <c r="H14" s="1001">
        <v>13</v>
      </c>
      <c r="I14" s="1001">
        <v>7</v>
      </c>
      <c r="J14" s="1001">
        <v>3077</v>
      </c>
      <c r="K14" s="1001">
        <v>360</v>
      </c>
      <c r="L14" s="1001">
        <v>61</v>
      </c>
      <c r="M14" s="1001">
        <v>14</v>
      </c>
      <c r="N14" s="1001">
        <v>13</v>
      </c>
      <c r="O14" s="1001">
        <v>141</v>
      </c>
      <c r="P14" s="1001">
        <v>6</v>
      </c>
      <c r="Q14" s="1001">
        <v>6</v>
      </c>
      <c r="R14" s="1001">
        <v>74</v>
      </c>
      <c r="S14" s="1001">
        <v>68</v>
      </c>
      <c r="T14" s="1001">
        <v>4611</v>
      </c>
    </row>
    <row r="15" spans="1:20" ht="16.5" customHeight="1">
      <c r="A15" s="1002" t="s">
        <v>750</v>
      </c>
      <c r="B15" s="1000">
        <v>703</v>
      </c>
      <c r="C15" s="1001">
        <v>338</v>
      </c>
      <c r="D15" s="1001">
        <v>105</v>
      </c>
      <c r="E15" s="1001">
        <v>260</v>
      </c>
      <c r="F15" s="1001">
        <v>161</v>
      </c>
      <c r="G15" s="1001">
        <v>112</v>
      </c>
      <c r="H15" s="1001">
        <v>8</v>
      </c>
      <c r="I15" s="1001">
        <v>41</v>
      </c>
      <c r="J15" s="1001">
        <v>3074</v>
      </c>
      <c r="K15" s="1001">
        <v>372</v>
      </c>
      <c r="L15" s="1001">
        <v>57</v>
      </c>
      <c r="M15" s="1001">
        <v>10</v>
      </c>
      <c r="N15" s="1001">
        <v>8</v>
      </c>
      <c r="O15" s="1001">
        <v>109</v>
      </c>
      <c r="P15" s="1001">
        <v>24</v>
      </c>
      <c r="Q15" s="1001">
        <v>3</v>
      </c>
      <c r="R15" s="1001">
        <v>40</v>
      </c>
      <c r="S15" s="1001">
        <v>16</v>
      </c>
      <c r="T15" s="1001">
        <v>4577</v>
      </c>
    </row>
    <row r="16" spans="1:20" ht="16.5" customHeight="1">
      <c r="A16" s="1002" t="s">
        <v>751</v>
      </c>
      <c r="B16" s="1000">
        <v>3932</v>
      </c>
      <c r="C16" s="1001">
        <v>2263</v>
      </c>
      <c r="D16" s="1001">
        <v>721</v>
      </c>
      <c r="E16" s="1001">
        <v>948</v>
      </c>
      <c r="F16" s="1001">
        <v>204</v>
      </c>
      <c r="G16" s="1001">
        <v>165</v>
      </c>
      <c r="H16" s="1001">
        <v>9</v>
      </c>
      <c r="I16" s="1001">
        <v>30</v>
      </c>
      <c r="J16" s="1001">
        <v>4945</v>
      </c>
      <c r="K16" s="1001">
        <v>900</v>
      </c>
      <c r="L16" s="1001">
        <v>140</v>
      </c>
      <c r="M16" s="1001">
        <v>29</v>
      </c>
      <c r="N16" s="1001">
        <v>20</v>
      </c>
      <c r="O16" s="1001">
        <v>141</v>
      </c>
      <c r="P16" s="1001">
        <v>19</v>
      </c>
      <c r="Q16" s="1001">
        <v>13</v>
      </c>
      <c r="R16" s="1001">
        <v>61</v>
      </c>
      <c r="S16" s="1001">
        <v>32</v>
      </c>
      <c r="T16" s="1001">
        <v>10436</v>
      </c>
    </row>
    <row r="17" spans="1:20" ht="16.5" customHeight="1">
      <c r="A17" s="1002" t="s">
        <v>752</v>
      </c>
      <c r="B17" s="1000">
        <v>1734</v>
      </c>
      <c r="C17" s="1001">
        <v>674</v>
      </c>
      <c r="D17" s="1001">
        <v>208</v>
      </c>
      <c r="E17" s="1001">
        <v>852</v>
      </c>
      <c r="F17" s="1001">
        <v>407</v>
      </c>
      <c r="G17" s="1001">
        <v>353</v>
      </c>
      <c r="H17" s="1001">
        <v>28</v>
      </c>
      <c r="I17" s="1001">
        <v>26</v>
      </c>
      <c r="J17" s="1001">
        <v>6316</v>
      </c>
      <c r="K17" s="1001">
        <v>783</v>
      </c>
      <c r="L17" s="1001">
        <v>132</v>
      </c>
      <c r="M17" s="1001">
        <v>19</v>
      </c>
      <c r="N17" s="1001">
        <v>25</v>
      </c>
      <c r="O17" s="1001">
        <v>88</v>
      </c>
      <c r="P17" s="1001">
        <v>18</v>
      </c>
      <c r="Q17" s="1001">
        <v>21</v>
      </c>
      <c r="R17" s="1001">
        <v>61</v>
      </c>
      <c r="S17" s="1001">
        <v>113</v>
      </c>
      <c r="T17" s="1001">
        <v>9717</v>
      </c>
    </row>
    <row r="18" spans="1:20" ht="16.5" customHeight="1">
      <c r="A18" s="1002" t="s">
        <v>753</v>
      </c>
      <c r="B18" s="1000">
        <v>3714</v>
      </c>
      <c r="C18" s="1001">
        <v>1720</v>
      </c>
      <c r="D18" s="1001">
        <v>470</v>
      </c>
      <c r="E18" s="1001">
        <v>1524</v>
      </c>
      <c r="F18" s="1001">
        <v>851</v>
      </c>
      <c r="G18" s="1001">
        <v>722</v>
      </c>
      <c r="H18" s="1001">
        <v>52</v>
      </c>
      <c r="I18" s="1001">
        <v>77</v>
      </c>
      <c r="J18" s="1001">
        <v>11571</v>
      </c>
      <c r="K18" s="1001">
        <v>2078</v>
      </c>
      <c r="L18" s="1001">
        <v>339</v>
      </c>
      <c r="M18" s="1001">
        <v>49</v>
      </c>
      <c r="N18" s="1001">
        <v>82</v>
      </c>
      <c r="O18" s="1001">
        <v>277</v>
      </c>
      <c r="P18" s="1001">
        <v>150</v>
      </c>
      <c r="Q18" s="1001">
        <v>72</v>
      </c>
      <c r="R18" s="1001">
        <v>133</v>
      </c>
      <c r="S18" s="1001">
        <v>269</v>
      </c>
      <c r="T18" s="1001">
        <v>19585</v>
      </c>
    </row>
    <row r="19" spans="1:20" ht="16.5" customHeight="1">
      <c r="A19" s="1002" t="s">
        <v>754</v>
      </c>
      <c r="B19" s="1000">
        <v>989</v>
      </c>
      <c r="C19" s="1001">
        <v>523</v>
      </c>
      <c r="D19" s="1001">
        <v>180</v>
      </c>
      <c r="E19" s="1001">
        <v>286</v>
      </c>
      <c r="F19" s="1001">
        <v>246</v>
      </c>
      <c r="G19" s="1001">
        <v>220</v>
      </c>
      <c r="H19" s="1001">
        <v>10</v>
      </c>
      <c r="I19" s="1001">
        <v>16</v>
      </c>
      <c r="J19" s="1001">
        <v>3252</v>
      </c>
      <c r="K19" s="1001">
        <v>459</v>
      </c>
      <c r="L19" s="1001">
        <v>72</v>
      </c>
      <c r="M19" s="1001">
        <v>6</v>
      </c>
      <c r="N19" s="1001">
        <v>11</v>
      </c>
      <c r="O19" s="1001">
        <v>74</v>
      </c>
      <c r="P19" s="1001">
        <v>21</v>
      </c>
      <c r="Q19" s="1001">
        <v>3</v>
      </c>
      <c r="R19" s="1001">
        <v>25</v>
      </c>
      <c r="S19" s="1001">
        <v>15</v>
      </c>
      <c r="T19" s="1001">
        <v>5173</v>
      </c>
    </row>
    <row r="20" spans="1:20" ht="16.5" customHeight="1">
      <c r="A20" s="1002" t="s">
        <v>755</v>
      </c>
      <c r="B20" s="1000">
        <v>1156</v>
      </c>
      <c r="C20" s="1001">
        <v>710</v>
      </c>
      <c r="D20" s="1001">
        <v>195</v>
      </c>
      <c r="E20" s="1001">
        <v>251</v>
      </c>
      <c r="F20" s="1001">
        <v>73</v>
      </c>
      <c r="G20" s="1001">
        <v>69</v>
      </c>
      <c r="H20" s="1001">
        <v>2</v>
      </c>
      <c r="I20" s="1001">
        <v>2</v>
      </c>
      <c r="J20" s="1001">
        <v>1724</v>
      </c>
      <c r="K20" s="1001">
        <v>300</v>
      </c>
      <c r="L20" s="1001">
        <v>60</v>
      </c>
      <c r="M20" s="1001">
        <v>8</v>
      </c>
      <c r="N20" s="1001">
        <v>12</v>
      </c>
      <c r="O20" s="1001">
        <v>77</v>
      </c>
      <c r="P20" s="1001">
        <v>24</v>
      </c>
      <c r="Q20" s="1001">
        <v>6</v>
      </c>
      <c r="R20" s="1001">
        <v>26</v>
      </c>
      <c r="S20" s="1001">
        <v>7</v>
      </c>
      <c r="T20" s="1001">
        <v>3473</v>
      </c>
    </row>
    <row r="21" spans="1:20" ht="16.5" customHeight="1">
      <c r="A21" s="1002" t="s">
        <v>756</v>
      </c>
      <c r="B21" s="1000">
        <v>600</v>
      </c>
      <c r="C21" s="1001">
        <v>391</v>
      </c>
      <c r="D21" s="1001">
        <v>60</v>
      </c>
      <c r="E21" s="1001">
        <v>149</v>
      </c>
      <c r="F21" s="1001">
        <v>79</v>
      </c>
      <c r="G21" s="1001">
        <v>73</v>
      </c>
      <c r="H21" s="1001">
        <v>0</v>
      </c>
      <c r="I21" s="1001">
        <v>6</v>
      </c>
      <c r="J21" s="1001">
        <v>1794</v>
      </c>
      <c r="K21" s="1001">
        <v>285</v>
      </c>
      <c r="L21" s="1001">
        <v>73</v>
      </c>
      <c r="M21" s="1001">
        <v>6</v>
      </c>
      <c r="N21" s="1001">
        <v>8</v>
      </c>
      <c r="O21" s="1001">
        <v>36</v>
      </c>
      <c r="P21" s="1001">
        <v>7</v>
      </c>
      <c r="Q21" s="1001">
        <v>1</v>
      </c>
      <c r="R21" s="1001">
        <v>31</v>
      </c>
      <c r="S21" s="1001">
        <v>11</v>
      </c>
      <c r="T21" s="1001">
        <v>2931</v>
      </c>
    </row>
    <row r="22" spans="1:20" ht="16.5" customHeight="1">
      <c r="A22" s="1002" t="s">
        <v>757</v>
      </c>
      <c r="B22" s="1000">
        <v>900</v>
      </c>
      <c r="C22" s="1001">
        <v>459</v>
      </c>
      <c r="D22" s="1001">
        <v>139</v>
      </c>
      <c r="E22" s="1001">
        <v>302</v>
      </c>
      <c r="F22" s="1001">
        <v>71</v>
      </c>
      <c r="G22" s="1001">
        <v>63</v>
      </c>
      <c r="H22" s="1001">
        <v>1</v>
      </c>
      <c r="I22" s="1001">
        <v>7</v>
      </c>
      <c r="J22" s="1001">
        <v>1803</v>
      </c>
      <c r="K22" s="1001">
        <v>367</v>
      </c>
      <c r="L22" s="1001">
        <v>64</v>
      </c>
      <c r="M22" s="1001">
        <v>9</v>
      </c>
      <c r="N22" s="1001">
        <v>9</v>
      </c>
      <c r="O22" s="1001">
        <v>71</v>
      </c>
      <c r="P22" s="1001">
        <v>31</v>
      </c>
      <c r="Q22" s="1001">
        <v>2</v>
      </c>
      <c r="R22" s="1001">
        <v>40</v>
      </c>
      <c r="S22" s="1001">
        <v>12</v>
      </c>
      <c r="T22" s="1001">
        <v>3379</v>
      </c>
    </row>
    <row r="23" spans="1:20" ht="16.5" customHeight="1">
      <c r="A23" s="1002" t="s">
        <v>758</v>
      </c>
      <c r="B23" s="1000">
        <v>538</v>
      </c>
      <c r="C23" s="1001">
        <v>295</v>
      </c>
      <c r="D23" s="1001">
        <v>50</v>
      </c>
      <c r="E23" s="1001">
        <v>193</v>
      </c>
      <c r="F23" s="1001">
        <v>57</v>
      </c>
      <c r="G23" s="1001">
        <v>54</v>
      </c>
      <c r="H23" s="1001">
        <v>1</v>
      </c>
      <c r="I23" s="1001">
        <v>2</v>
      </c>
      <c r="J23" s="1001">
        <v>1014</v>
      </c>
      <c r="K23" s="1001">
        <v>217</v>
      </c>
      <c r="L23" s="1001">
        <v>86</v>
      </c>
      <c r="M23" s="1001">
        <v>6</v>
      </c>
      <c r="N23" s="1001">
        <v>7</v>
      </c>
      <c r="O23" s="1001">
        <v>24</v>
      </c>
      <c r="P23" s="1001">
        <v>10</v>
      </c>
      <c r="Q23" s="1001">
        <v>5</v>
      </c>
      <c r="R23" s="1001">
        <v>14</v>
      </c>
      <c r="S23" s="1001">
        <v>2</v>
      </c>
      <c r="T23" s="1001">
        <v>1980</v>
      </c>
    </row>
    <row r="24" spans="1:20" ht="16.5" customHeight="1">
      <c r="A24" s="1002" t="s">
        <v>759</v>
      </c>
      <c r="B24" s="1000">
        <v>287</v>
      </c>
      <c r="C24" s="1001">
        <v>153</v>
      </c>
      <c r="D24" s="1001">
        <v>36</v>
      </c>
      <c r="E24" s="1001">
        <v>98</v>
      </c>
      <c r="F24" s="1001">
        <v>67</v>
      </c>
      <c r="G24" s="1001">
        <v>56</v>
      </c>
      <c r="H24" s="1001">
        <v>1</v>
      </c>
      <c r="I24" s="1001">
        <v>10</v>
      </c>
      <c r="J24" s="1001">
        <v>1281</v>
      </c>
      <c r="K24" s="1001">
        <v>183</v>
      </c>
      <c r="L24" s="1001">
        <v>27</v>
      </c>
      <c r="M24" s="1001">
        <v>3</v>
      </c>
      <c r="N24" s="1001">
        <v>10</v>
      </c>
      <c r="O24" s="1001">
        <v>63</v>
      </c>
      <c r="P24" s="1001">
        <v>14</v>
      </c>
      <c r="Q24" s="1001">
        <v>3</v>
      </c>
      <c r="R24" s="1001">
        <v>17</v>
      </c>
      <c r="S24" s="1001">
        <v>12</v>
      </c>
      <c r="T24" s="1001">
        <v>1967</v>
      </c>
    </row>
    <row r="25" spans="1:20" ht="16.5" customHeight="1">
      <c r="A25" s="1002" t="s">
        <v>760</v>
      </c>
      <c r="B25" s="1000">
        <v>668</v>
      </c>
      <c r="C25" s="1001">
        <v>259</v>
      </c>
      <c r="D25" s="1001">
        <v>62</v>
      </c>
      <c r="E25" s="1001">
        <v>347</v>
      </c>
      <c r="F25" s="1001">
        <v>215</v>
      </c>
      <c r="G25" s="1001">
        <v>205</v>
      </c>
      <c r="H25" s="1001">
        <v>2</v>
      </c>
      <c r="I25" s="1001">
        <v>8</v>
      </c>
      <c r="J25" s="1001">
        <v>2566</v>
      </c>
      <c r="K25" s="1001">
        <v>434</v>
      </c>
      <c r="L25" s="1001">
        <v>77</v>
      </c>
      <c r="M25" s="1001">
        <v>23</v>
      </c>
      <c r="N25" s="1001">
        <v>15</v>
      </c>
      <c r="O25" s="1001">
        <v>57</v>
      </c>
      <c r="P25" s="1001">
        <v>17</v>
      </c>
      <c r="Q25" s="1001">
        <v>16</v>
      </c>
      <c r="R25" s="1001">
        <v>52</v>
      </c>
      <c r="S25" s="1001">
        <v>15</v>
      </c>
      <c r="T25" s="1001">
        <v>4155</v>
      </c>
    </row>
    <row r="26" spans="1:20" ht="16.5" customHeight="1">
      <c r="A26" s="1002" t="s">
        <v>761</v>
      </c>
      <c r="B26" s="1000">
        <v>553</v>
      </c>
      <c r="C26" s="1001">
        <v>269</v>
      </c>
      <c r="D26" s="1001">
        <v>88</v>
      </c>
      <c r="E26" s="1001">
        <v>196</v>
      </c>
      <c r="F26" s="1001">
        <v>118</v>
      </c>
      <c r="G26" s="1001">
        <v>102</v>
      </c>
      <c r="H26" s="1001">
        <v>7</v>
      </c>
      <c r="I26" s="1001">
        <v>9</v>
      </c>
      <c r="J26" s="1001">
        <v>2380</v>
      </c>
      <c r="K26" s="1001">
        <v>324</v>
      </c>
      <c r="L26" s="1001">
        <v>76</v>
      </c>
      <c r="M26" s="1001">
        <v>7</v>
      </c>
      <c r="N26" s="1001">
        <v>19</v>
      </c>
      <c r="O26" s="1001">
        <v>97</v>
      </c>
      <c r="P26" s="1001">
        <v>16</v>
      </c>
      <c r="Q26" s="1001">
        <v>3</v>
      </c>
      <c r="R26" s="1001">
        <v>38</v>
      </c>
      <c r="S26" s="1001">
        <v>30</v>
      </c>
      <c r="T26" s="1001">
        <v>3661</v>
      </c>
    </row>
    <row r="27" spans="1:20" ht="16.5" customHeight="1">
      <c r="A27" s="1002" t="s">
        <v>762</v>
      </c>
      <c r="B27" s="1000">
        <v>345</v>
      </c>
      <c r="C27" s="1001">
        <v>195</v>
      </c>
      <c r="D27" s="1001">
        <v>34</v>
      </c>
      <c r="E27" s="1001">
        <v>116</v>
      </c>
      <c r="F27" s="1001">
        <v>284</v>
      </c>
      <c r="G27" s="1001">
        <v>219</v>
      </c>
      <c r="H27" s="1001">
        <v>30</v>
      </c>
      <c r="I27" s="1001">
        <v>35</v>
      </c>
      <c r="J27" s="1001">
        <v>2329</v>
      </c>
      <c r="K27" s="1001">
        <v>290</v>
      </c>
      <c r="L27" s="1001">
        <v>63</v>
      </c>
      <c r="M27" s="1001">
        <v>6</v>
      </c>
      <c r="N27" s="1001">
        <v>7</v>
      </c>
      <c r="O27" s="1001">
        <v>44</v>
      </c>
      <c r="P27" s="1001">
        <v>16</v>
      </c>
      <c r="Q27" s="1001">
        <v>8</v>
      </c>
      <c r="R27" s="1001">
        <v>25</v>
      </c>
      <c r="S27" s="1001">
        <v>4</v>
      </c>
      <c r="T27" s="1001">
        <v>3421</v>
      </c>
    </row>
    <row r="28" spans="1:20" ht="16.5" customHeight="1">
      <c r="A28" s="1002" t="s">
        <v>763</v>
      </c>
      <c r="B28" s="1000">
        <v>1053</v>
      </c>
      <c r="C28" s="1001">
        <v>433</v>
      </c>
      <c r="D28" s="1001">
        <v>78</v>
      </c>
      <c r="E28" s="1001">
        <v>542</v>
      </c>
      <c r="F28" s="1001">
        <v>346</v>
      </c>
      <c r="G28" s="1001">
        <v>301</v>
      </c>
      <c r="H28" s="1001">
        <v>26</v>
      </c>
      <c r="I28" s="1001">
        <v>19</v>
      </c>
      <c r="J28" s="1001">
        <v>4479</v>
      </c>
      <c r="K28" s="1001">
        <v>770</v>
      </c>
      <c r="L28" s="1001">
        <v>159</v>
      </c>
      <c r="M28" s="1001">
        <v>16</v>
      </c>
      <c r="N28" s="1001">
        <v>33</v>
      </c>
      <c r="O28" s="1001">
        <v>119</v>
      </c>
      <c r="P28" s="1001">
        <v>43</v>
      </c>
      <c r="Q28" s="1001">
        <v>12</v>
      </c>
      <c r="R28" s="1001">
        <v>55</v>
      </c>
      <c r="S28" s="1001">
        <v>48</v>
      </c>
      <c r="T28" s="1001">
        <v>7133</v>
      </c>
    </row>
    <row r="29" spans="1:20" ht="16.5" customHeight="1">
      <c r="A29" s="1002" t="s">
        <v>764</v>
      </c>
      <c r="B29" s="1000">
        <v>806</v>
      </c>
      <c r="C29" s="1001">
        <v>254</v>
      </c>
      <c r="D29" s="1001">
        <v>70</v>
      </c>
      <c r="E29" s="1001">
        <v>482</v>
      </c>
      <c r="F29" s="1001">
        <v>125</v>
      </c>
      <c r="G29" s="1001">
        <v>112</v>
      </c>
      <c r="H29" s="1001">
        <v>5</v>
      </c>
      <c r="I29" s="1001">
        <v>8</v>
      </c>
      <c r="J29" s="1001">
        <v>2619</v>
      </c>
      <c r="K29" s="1001">
        <v>324</v>
      </c>
      <c r="L29" s="1001">
        <v>59</v>
      </c>
      <c r="M29" s="1001">
        <v>21</v>
      </c>
      <c r="N29" s="1001">
        <v>17</v>
      </c>
      <c r="O29" s="1001">
        <v>96</v>
      </c>
      <c r="P29" s="1001">
        <v>60</v>
      </c>
      <c r="Q29" s="1001">
        <v>24</v>
      </c>
      <c r="R29" s="1001">
        <v>39</v>
      </c>
      <c r="S29" s="1001">
        <v>15</v>
      </c>
      <c r="T29" s="1001">
        <v>4205</v>
      </c>
    </row>
    <row r="30" spans="1:20" ht="16.5" customHeight="1">
      <c r="A30" s="1002" t="s">
        <v>765</v>
      </c>
      <c r="B30" s="1000">
        <v>414</v>
      </c>
      <c r="C30" s="1001">
        <v>257</v>
      </c>
      <c r="D30" s="1001">
        <v>36</v>
      </c>
      <c r="E30" s="1001">
        <v>121</v>
      </c>
      <c r="F30" s="1001">
        <v>55</v>
      </c>
      <c r="G30" s="1001">
        <v>50</v>
      </c>
      <c r="H30" s="1001">
        <v>1</v>
      </c>
      <c r="I30" s="1001">
        <v>4</v>
      </c>
      <c r="J30" s="1001">
        <v>848</v>
      </c>
      <c r="K30" s="1001">
        <v>202</v>
      </c>
      <c r="L30" s="1001">
        <v>29</v>
      </c>
      <c r="M30" s="1001">
        <v>12</v>
      </c>
      <c r="N30" s="1001">
        <v>10</v>
      </c>
      <c r="O30" s="1001">
        <v>17</v>
      </c>
      <c r="P30" s="1001">
        <v>9</v>
      </c>
      <c r="Q30" s="1001">
        <v>2</v>
      </c>
      <c r="R30" s="1001">
        <v>10</v>
      </c>
      <c r="S30" s="1001">
        <v>16</v>
      </c>
      <c r="T30" s="1001">
        <v>1624</v>
      </c>
    </row>
    <row r="31" spans="1:20" ht="16.5" customHeight="1">
      <c r="A31" s="1002" t="s">
        <v>766</v>
      </c>
      <c r="B31" s="1000">
        <v>368</v>
      </c>
      <c r="C31" s="1001">
        <v>223</v>
      </c>
      <c r="D31" s="1001">
        <v>62</v>
      </c>
      <c r="E31" s="1001">
        <v>83</v>
      </c>
      <c r="F31" s="1001">
        <v>27</v>
      </c>
      <c r="G31" s="1001">
        <v>19</v>
      </c>
      <c r="H31" s="1001">
        <v>8</v>
      </c>
      <c r="I31" s="1001">
        <v>0</v>
      </c>
      <c r="J31" s="1001">
        <v>873</v>
      </c>
      <c r="K31" s="1001">
        <v>123</v>
      </c>
      <c r="L31" s="1001">
        <v>17</v>
      </c>
      <c r="M31" s="1001">
        <v>3</v>
      </c>
      <c r="N31" s="1001">
        <v>3</v>
      </c>
      <c r="O31" s="1001">
        <v>17</v>
      </c>
      <c r="P31" s="1001">
        <v>5</v>
      </c>
      <c r="Q31" s="1001">
        <v>6</v>
      </c>
      <c r="R31" s="1001">
        <v>5</v>
      </c>
      <c r="S31" s="1001">
        <v>6</v>
      </c>
      <c r="T31" s="1001">
        <v>1453</v>
      </c>
    </row>
    <row r="32" spans="1:20" ht="16.5" customHeight="1">
      <c r="A32" s="1002" t="s">
        <v>767</v>
      </c>
      <c r="B32" s="1000">
        <v>3242</v>
      </c>
      <c r="C32" s="1001">
        <v>1255</v>
      </c>
      <c r="D32" s="1001">
        <v>429</v>
      </c>
      <c r="E32" s="1001">
        <v>1558</v>
      </c>
      <c r="F32" s="1001">
        <v>970</v>
      </c>
      <c r="G32" s="1001">
        <v>784</v>
      </c>
      <c r="H32" s="1001">
        <v>107</v>
      </c>
      <c r="I32" s="1001">
        <v>79</v>
      </c>
      <c r="J32" s="1001">
        <v>7845</v>
      </c>
      <c r="K32" s="1001">
        <v>1235</v>
      </c>
      <c r="L32" s="1001">
        <v>196</v>
      </c>
      <c r="M32" s="1001">
        <v>29</v>
      </c>
      <c r="N32" s="1001">
        <v>42</v>
      </c>
      <c r="O32" s="1001">
        <v>354</v>
      </c>
      <c r="P32" s="1001">
        <v>80</v>
      </c>
      <c r="Q32" s="1001">
        <v>26</v>
      </c>
      <c r="R32" s="1001">
        <v>51</v>
      </c>
      <c r="S32" s="1001">
        <v>209</v>
      </c>
      <c r="T32" s="1001">
        <v>14279</v>
      </c>
    </row>
    <row r="33" spans="1:20" ht="16.5" customHeight="1">
      <c r="A33" s="1002" t="s">
        <v>768</v>
      </c>
      <c r="B33" s="1000">
        <v>1633</v>
      </c>
      <c r="C33" s="1001">
        <v>668</v>
      </c>
      <c r="D33" s="1001">
        <v>196</v>
      </c>
      <c r="E33" s="1001">
        <v>769</v>
      </c>
      <c r="F33" s="1001">
        <v>218</v>
      </c>
      <c r="G33" s="1001">
        <v>188</v>
      </c>
      <c r="H33" s="1001">
        <v>14</v>
      </c>
      <c r="I33" s="1001">
        <v>16</v>
      </c>
      <c r="J33" s="1001">
        <v>4185</v>
      </c>
      <c r="K33" s="1001">
        <v>509</v>
      </c>
      <c r="L33" s="1001">
        <v>118</v>
      </c>
      <c r="M33" s="1001">
        <v>9</v>
      </c>
      <c r="N33" s="1001">
        <v>31</v>
      </c>
      <c r="O33" s="1001">
        <v>156</v>
      </c>
      <c r="P33" s="1001">
        <v>45</v>
      </c>
      <c r="Q33" s="1001">
        <v>12</v>
      </c>
      <c r="R33" s="1001">
        <v>66</v>
      </c>
      <c r="S33" s="1001">
        <v>358</v>
      </c>
      <c r="T33" s="1001">
        <v>7340</v>
      </c>
    </row>
    <row r="34" spans="1:20" ht="16.5" customHeight="1">
      <c r="A34" s="1002" t="s">
        <v>769</v>
      </c>
      <c r="B34" s="1000">
        <v>566</v>
      </c>
      <c r="C34" s="1001">
        <v>249</v>
      </c>
      <c r="D34" s="1001">
        <v>71</v>
      </c>
      <c r="E34" s="1001">
        <v>246</v>
      </c>
      <c r="F34" s="1001">
        <v>54</v>
      </c>
      <c r="G34" s="1001">
        <v>37</v>
      </c>
      <c r="H34" s="1001">
        <v>9</v>
      </c>
      <c r="I34" s="1001">
        <v>8</v>
      </c>
      <c r="J34" s="1001">
        <v>1398</v>
      </c>
      <c r="K34" s="1001">
        <v>277</v>
      </c>
      <c r="L34" s="1001">
        <v>53</v>
      </c>
      <c r="M34" s="1001">
        <v>8</v>
      </c>
      <c r="N34" s="1001">
        <v>4</v>
      </c>
      <c r="O34" s="1001">
        <v>34</v>
      </c>
      <c r="P34" s="1001">
        <v>16</v>
      </c>
      <c r="Q34" s="1001">
        <v>1</v>
      </c>
      <c r="R34" s="1001">
        <v>11</v>
      </c>
      <c r="S34" s="1001">
        <v>34</v>
      </c>
      <c r="T34" s="1001">
        <v>2456</v>
      </c>
    </row>
    <row r="35" spans="1:20" ht="16.5" customHeight="1">
      <c r="A35" s="1002" t="s">
        <v>770</v>
      </c>
      <c r="B35" s="1000">
        <v>107</v>
      </c>
      <c r="C35" s="1001">
        <v>47</v>
      </c>
      <c r="D35" s="1001">
        <v>6</v>
      </c>
      <c r="E35" s="1001">
        <v>54</v>
      </c>
      <c r="F35" s="1001">
        <v>37</v>
      </c>
      <c r="G35" s="1001">
        <v>29</v>
      </c>
      <c r="H35" s="1001">
        <v>4</v>
      </c>
      <c r="I35" s="1001">
        <v>4</v>
      </c>
      <c r="J35" s="1001">
        <v>1368</v>
      </c>
      <c r="K35" s="1001">
        <v>112</v>
      </c>
      <c r="L35" s="1001">
        <v>38</v>
      </c>
      <c r="M35" s="1001">
        <v>4</v>
      </c>
      <c r="N35" s="1001">
        <v>11</v>
      </c>
      <c r="O35" s="1001">
        <v>38</v>
      </c>
      <c r="P35" s="1001">
        <v>2</v>
      </c>
      <c r="Q35" s="1001">
        <v>1</v>
      </c>
      <c r="R35" s="1001">
        <v>8</v>
      </c>
      <c r="S35" s="1001">
        <v>2</v>
      </c>
      <c r="T35" s="1001">
        <v>1728</v>
      </c>
    </row>
    <row r="36" spans="1:20" ht="16.5" customHeight="1">
      <c r="A36" s="1002" t="s">
        <v>771</v>
      </c>
      <c r="B36" s="1000">
        <v>516</v>
      </c>
      <c r="C36" s="1001">
        <v>304</v>
      </c>
      <c r="D36" s="1001">
        <v>91</v>
      </c>
      <c r="E36" s="1001">
        <v>121</v>
      </c>
      <c r="F36" s="1001">
        <v>63</v>
      </c>
      <c r="G36" s="1001">
        <v>59</v>
      </c>
      <c r="H36" s="1001">
        <v>2</v>
      </c>
      <c r="I36" s="1001">
        <v>2</v>
      </c>
      <c r="J36" s="1001">
        <v>867</v>
      </c>
      <c r="K36" s="1001">
        <v>149</v>
      </c>
      <c r="L36" s="1001">
        <v>14</v>
      </c>
      <c r="M36" s="1001">
        <v>3</v>
      </c>
      <c r="N36" s="1001">
        <v>7</v>
      </c>
      <c r="O36" s="1001">
        <v>11</v>
      </c>
      <c r="P36" s="1001">
        <v>7</v>
      </c>
      <c r="Q36" s="1001">
        <v>2</v>
      </c>
      <c r="R36" s="1001">
        <v>3</v>
      </c>
      <c r="S36" s="1001">
        <v>6</v>
      </c>
      <c r="T36" s="1001">
        <v>1648</v>
      </c>
    </row>
    <row r="37" spans="1:20" ht="16.5" customHeight="1">
      <c r="A37" s="1002" t="s">
        <v>772</v>
      </c>
      <c r="B37" s="1000">
        <v>481</v>
      </c>
      <c r="C37" s="1001">
        <v>286</v>
      </c>
      <c r="D37" s="1001">
        <v>65</v>
      </c>
      <c r="E37" s="1001">
        <v>130</v>
      </c>
      <c r="F37" s="1001">
        <v>74</v>
      </c>
      <c r="G37" s="1001">
        <v>68</v>
      </c>
      <c r="H37" s="1001">
        <v>0</v>
      </c>
      <c r="I37" s="1001">
        <v>6</v>
      </c>
      <c r="J37" s="1001">
        <v>1086</v>
      </c>
      <c r="K37" s="1001">
        <v>214</v>
      </c>
      <c r="L37" s="1001">
        <v>61</v>
      </c>
      <c r="M37" s="1001">
        <v>5</v>
      </c>
      <c r="N37" s="1001">
        <v>9</v>
      </c>
      <c r="O37" s="1001">
        <v>29</v>
      </c>
      <c r="P37" s="1001">
        <v>10</v>
      </c>
      <c r="Q37" s="1001">
        <v>3</v>
      </c>
      <c r="R37" s="1001">
        <v>17</v>
      </c>
      <c r="S37" s="1001">
        <v>18</v>
      </c>
      <c r="T37" s="1001">
        <v>2007</v>
      </c>
    </row>
    <row r="38" spans="1:20" ht="16.5" customHeight="1">
      <c r="A38" s="1002" t="s">
        <v>773</v>
      </c>
      <c r="B38" s="1000">
        <v>747</v>
      </c>
      <c r="C38" s="1001">
        <v>466</v>
      </c>
      <c r="D38" s="1001">
        <v>88</v>
      </c>
      <c r="E38" s="1001">
        <v>193</v>
      </c>
      <c r="F38" s="1001">
        <v>80</v>
      </c>
      <c r="G38" s="1001">
        <v>78</v>
      </c>
      <c r="H38" s="1001">
        <v>2</v>
      </c>
      <c r="I38" s="1001">
        <v>0</v>
      </c>
      <c r="J38" s="1001">
        <v>1204</v>
      </c>
      <c r="K38" s="1001">
        <v>173</v>
      </c>
      <c r="L38" s="1001">
        <v>37</v>
      </c>
      <c r="M38" s="1001">
        <v>4</v>
      </c>
      <c r="N38" s="1001">
        <v>12</v>
      </c>
      <c r="O38" s="1001">
        <v>47</v>
      </c>
      <c r="P38" s="1001">
        <v>9</v>
      </c>
      <c r="Q38" s="1001">
        <v>1</v>
      </c>
      <c r="R38" s="1001">
        <v>25</v>
      </c>
      <c r="S38" s="1001">
        <v>2</v>
      </c>
      <c r="T38" s="1001">
        <v>2341</v>
      </c>
    </row>
    <row r="39" spans="1:20" ht="16.5" customHeight="1">
      <c r="A39" s="1002" t="s">
        <v>774</v>
      </c>
      <c r="B39" s="1000">
        <v>1400</v>
      </c>
      <c r="C39" s="1001">
        <v>865</v>
      </c>
      <c r="D39" s="1001">
        <v>166</v>
      </c>
      <c r="E39" s="1001">
        <v>369</v>
      </c>
      <c r="F39" s="1001">
        <v>508</v>
      </c>
      <c r="G39" s="1001">
        <v>498</v>
      </c>
      <c r="H39" s="1001">
        <v>3</v>
      </c>
      <c r="I39" s="1001">
        <v>7</v>
      </c>
      <c r="J39" s="1001">
        <v>2703</v>
      </c>
      <c r="K39" s="1001">
        <v>397</v>
      </c>
      <c r="L39" s="1001">
        <v>53</v>
      </c>
      <c r="M39" s="1001">
        <v>4</v>
      </c>
      <c r="N39" s="1001">
        <v>25</v>
      </c>
      <c r="O39" s="1001">
        <v>163</v>
      </c>
      <c r="P39" s="1001">
        <v>10</v>
      </c>
      <c r="Q39" s="1001">
        <v>0</v>
      </c>
      <c r="R39" s="1001">
        <v>52</v>
      </c>
      <c r="S39" s="1001">
        <v>30</v>
      </c>
      <c r="T39" s="1001">
        <v>5345</v>
      </c>
    </row>
    <row r="40" spans="1:20" ht="16.5" customHeight="1">
      <c r="A40" s="1002" t="s">
        <v>775</v>
      </c>
      <c r="B40" s="1000">
        <v>1598</v>
      </c>
      <c r="C40" s="1001">
        <v>999</v>
      </c>
      <c r="D40" s="1001">
        <v>375</v>
      </c>
      <c r="E40" s="1001">
        <v>224</v>
      </c>
      <c r="F40" s="1001">
        <v>237</v>
      </c>
      <c r="G40" s="1001">
        <v>229</v>
      </c>
      <c r="H40" s="1001">
        <v>5</v>
      </c>
      <c r="I40" s="1001">
        <v>3</v>
      </c>
      <c r="J40" s="1001">
        <v>2960</v>
      </c>
      <c r="K40" s="1001">
        <v>360</v>
      </c>
      <c r="L40" s="1001">
        <v>73</v>
      </c>
      <c r="M40" s="1001">
        <v>13</v>
      </c>
      <c r="N40" s="1001">
        <v>39</v>
      </c>
      <c r="O40" s="1001">
        <v>118</v>
      </c>
      <c r="P40" s="1001">
        <v>16</v>
      </c>
      <c r="Q40" s="1001">
        <v>18</v>
      </c>
      <c r="R40" s="1001">
        <v>40</v>
      </c>
      <c r="S40" s="1001">
        <v>4</v>
      </c>
      <c r="T40" s="1001">
        <v>5476</v>
      </c>
    </row>
    <row r="41" spans="1:20" ht="16.5" customHeight="1">
      <c r="A41" s="1002" t="s">
        <v>776</v>
      </c>
      <c r="B41" s="1000">
        <v>409</v>
      </c>
      <c r="C41" s="1001">
        <v>123</v>
      </c>
      <c r="D41" s="1001">
        <v>57</v>
      </c>
      <c r="E41" s="1001">
        <v>229</v>
      </c>
      <c r="F41" s="1001">
        <v>156</v>
      </c>
      <c r="G41" s="1001">
        <v>140</v>
      </c>
      <c r="H41" s="1001">
        <v>3</v>
      </c>
      <c r="I41" s="1001">
        <v>13</v>
      </c>
      <c r="J41" s="1001">
        <v>2265</v>
      </c>
      <c r="K41" s="1001">
        <v>184</v>
      </c>
      <c r="L41" s="1001">
        <v>64</v>
      </c>
      <c r="M41" s="1001">
        <v>12</v>
      </c>
      <c r="N41" s="1001">
        <v>17</v>
      </c>
      <c r="O41" s="1001">
        <v>94</v>
      </c>
      <c r="P41" s="1001">
        <v>4</v>
      </c>
      <c r="Q41" s="1001">
        <v>5</v>
      </c>
      <c r="R41" s="1001">
        <v>30</v>
      </c>
      <c r="S41" s="1001">
        <v>17</v>
      </c>
      <c r="T41" s="1001">
        <v>3257</v>
      </c>
    </row>
    <row r="42" spans="1:20" ht="16.5" customHeight="1">
      <c r="A42" s="1002" t="s">
        <v>777</v>
      </c>
      <c r="B42" s="1000">
        <v>580</v>
      </c>
      <c r="C42" s="1001">
        <v>319</v>
      </c>
      <c r="D42" s="1001">
        <v>95</v>
      </c>
      <c r="E42" s="1001">
        <v>166</v>
      </c>
      <c r="F42" s="1001">
        <v>150</v>
      </c>
      <c r="G42" s="1001">
        <v>135</v>
      </c>
      <c r="H42" s="1001">
        <v>13</v>
      </c>
      <c r="I42" s="1001">
        <v>2</v>
      </c>
      <c r="J42" s="1001">
        <v>1788</v>
      </c>
      <c r="K42" s="1001">
        <v>202</v>
      </c>
      <c r="L42" s="1001">
        <v>39</v>
      </c>
      <c r="M42" s="1001">
        <v>4</v>
      </c>
      <c r="N42" s="1001">
        <v>22</v>
      </c>
      <c r="O42" s="1001">
        <v>71</v>
      </c>
      <c r="P42" s="1001">
        <v>9</v>
      </c>
      <c r="Q42" s="1001">
        <v>9</v>
      </c>
      <c r="R42" s="1001">
        <v>48</v>
      </c>
      <c r="S42" s="1001">
        <v>37</v>
      </c>
      <c r="T42" s="1001">
        <v>2959</v>
      </c>
    </row>
    <row r="43" spans="1:20" ht="16.5" customHeight="1">
      <c r="A43" s="1002" t="s">
        <v>778</v>
      </c>
      <c r="B43" s="1000">
        <v>892</v>
      </c>
      <c r="C43" s="1001">
        <v>483</v>
      </c>
      <c r="D43" s="1001">
        <v>114</v>
      </c>
      <c r="E43" s="1001">
        <v>295</v>
      </c>
      <c r="F43" s="1001">
        <v>191</v>
      </c>
      <c r="G43" s="1001">
        <v>175</v>
      </c>
      <c r="H43" s="1001">
        <v>8</v>
      </c>
      <c r="I43" s="1001">
        <v>8</v>
      </c>
      <c r="J43" s="1001">
        <v>2434</v>
      </c>
      <c r="K43" s="1001">
        <v>306</v>
      </c>
      <c r="L43" s="1001">
        <v>53</v>
      </c>
      <c r="M43" s="1001">
        <v>9</v>
      </c>
      <c r="N43" s="1001">
        <v>13</v>
      </c>
      <c r="O43" s="1001">
        <v>91</v>
      </c>
      <c r="P43" s="1001">
        <v>22</v>
      </c>
      <c r="Q43" s="1001">
        <v>2</v>
      </c>
      <c r="R43" s="1001">
        <v>32</v>
      </c>
      <c r="S43" s="1001">
        <v>31</v>
      </c>
      <c r="T43" s="1001">
        <v>4076</v>
      </c>
    </row>
    <row r="44" spans="1:20" ht="16.5" customHeight="1">
      <c r="A44" s="1002" t="s">
        <v>779</v>
      </c>
      <c r="B44" s="1000">
        <v>818</v>
      </c>
      <c r="C44" s="1001">
        <v>496</v>
      </c>
      <c r="D44" s="1001">
        <v>106</v>
      </c>
      <c r="E44" s="1001">
        <v>216</v>
      </c>
      <c r="F44" s="1001">
        <v>188</v>
      </c>
      <c r="G44" s="1001">
        <v>130</v>
      </c>
      <c r="H44" s="1001">
        <v>8</v>
      </c>
      <c r="I44" s="1001">
        <v>50</v>
      </c>
      <c r="J44" s="1001">
        <v>1537</v>
      </c>
      <c r="K44" s="1001">
        <v>231</v>
      </c>
      <c r="L44" s="1001">
        <v>58</v>
      </c>
      <c r="M44" s="1001">
        <v>9</v>
      </c>
      <c r="N44" s="1001">
        <v>6</v>
      </c>
      <c r="O44" s="1001">
        <v>65</v>
      </c>
      <c r="P44" s="1001">
        <v>15</v>
      </c>
      <c r="Q44" s="1001">
        <v>7</v>
      </c>
      <c r="R44" s="1001">
        <v>31</v>
      </c>
      <c r="S44" s="1001">
        <v>52</v>
      </c>
      <c r="T44" s="1001">
        <v>3017</v>
      </c>
    </row>
    <row r="45" spans="1:20" ht="16.5" customHeight="1">
      <c r="A45" s="1002" t="s">
        <v>780</v>
      </c>
      <c r="B45" s="1000">
        <v>3411</v>
      </c>
      <c r="C45" s="1001">
        <v>1708</v>
      </c>
      <c r="D45" s="1001">
        <v>468</v>
      </c>
      <c r="E45" s="1001">
        <v>1235</v>
      </c>
      <c r="F45" s="1001">
        <v>833</v>
      </c>
      <c r="G45" s="1001">
        <v>697</v>
      </c>
      <c r="H45" s="1001">
        <v>71</v>
      </c>
      <c r="I45" s="1001">
        <v>65</v>
      </c>
      <c r="J45" s="1001">
        <v>5636</v>
      </c>
      <c r="K45" s="1001">
        <v>1100</v>
      </c>
      <c r="L45" s="1001">
        <v>225</v>
      </c>
      <c r="M45" s="1001">
        <v>32</v>
      </c>
      <c r="N45" s="1001">
        <v>82</v>
      </c>
      <c r="O45" s="1001">
        <v>318</v>
      </c>
      <c r="P45" s="1001">
        <v>26</v>
      </c>
      <c r="Q45" s="1001">
        <v>20</v>
      </c>
      <c r="R45" s="1001">
        <v>100</v>
      </c>
      <c r="S45" s="1001">
        <v>65</v>
      </c>
      <c r="T45" s="1001">
        <v>11848</v>
      </c>
    </row>
    <row r="46" spans="1:20" ht="16.5" customHeight="1">
      <c r="A46" s="1002" t="s">
        <v>781</v>
      </c>
      <c r="B46" s="1000">
        <v>1051</v>
      </c>
      <c r="C46" s="1001">
        <v>640</v>
      </c>
      <c r="D46" s="1001">
        <v>110</v>
      </c>
      <c r="E46" s="1001">
        <v>301</v>
      </c>
      <c r="F46" s="1001">
        <v>161</v>
      </c>
      <c r="G46" s="1001">
        <v>137</v>
      </c>
      <c r="H46" s="1001">
        <v>8</v>
      </c>
      <c r="I46" s="1001">
        <v>16</v>
      </c>
      <c r="J46" s="1001">
        <v>1956</v>
      </c>
      <c r="K46" s="1001">
        <v>445</v>
      </c>
      <c r="L46" s="1001">
        <v>101</v>
      </c>
      <c r="M46" s="1001">
        <v>4</v>
      </c>
      <c r="N46" s="1001">
        <v>17</v>
      </c>
      <c r="O46" s="1001">
        <v>61</v>
      </c>
      <c r="P46" s="1001">
        <v>20</v>
      </c>
      <c r="Q46" s="1001">
        <v>17</v>
      </c>
      <c r="R46" s="1001">
        <v>33</v>
      </c>
      <c r="S46" s="1001">
        <v>7</v>
      </c>
      <c r="T46" s="1001">
        <v>3873</v>
      </c>
    </row>
    <row r="47" spans="1:20" ht="16.5" customHeight="1">
      <c r="A47" s="1002" t="s">
        <v>782</v>
      </c>
      <c r="B47" s="1000">
        <v>1500</v>
      </c>
      <c r="C47" s="1001">
        <v>830</v>
      </c>
      <c r="D47" s="1001">
        <v>221</v>
      </c>
      <c r="E47" s="1001">
        <v>449</v>
      </c>
      <c r="F47" s="1001">
        <v>431</v>
      </c>
      <c r="G47" s="1001">
        <v>423</v>
      </c>
      <c r="H47" s="1001">
        <v>3</v>
      </c>
      <c r="I47" s="1001">
        <v>5</v>
      </c>
      <c r="J47" s="1001">
        <v>3724</v>
      </c>
      <c r="K47" s="1001">
        <v>694</v>
      </c>
      <c r="L47" s="1001">
        <v>141</v>
      </c>
      <c r="M47" s="1001">
        <v>15</v>
      </c>
      <c r="N47" s="1001">
        <v>32</v>
      </c>
      <c r="O47" s="1001">
        <v>201</v>
      </c>
      <c r="P47" s="1001">
        <v>41</v>
      </c>
      <c r="Q47" s="1001">
        <v>18</v>
      </c>
      <c r="R47" s="1001">
        <v>90</v>
      </c>
      <c r="S47" s="1001">
        <v>32</v>
      </c>
      <c r="T47" s="1001">
        <v>6919</v>
      </c>
    </row>
    <row r="48" spans="1:20" ht="16.5" customHeight="1">
      <c r="A48" s="1002" t="s">
        <v>783</v>
      </c>
      <c r="B48" s="1000">
        <v>1452</v>
      </c>
      <c r="C48" s="1001">
        <v>694</v>
      </c>
      <c r="D48" s="1001">
        <v>292</v>
      </c>
      <c r="E48" s="1001">
        <v>466</v>
      </c>
      <c r="F48" s="1001">
        <v>264</v>
      </c>
      <c r="G48" s="1001">
        <v>230</v>
      </c>
      <c r="H48" s="1001">
        <v>15</v>
      </c>
      <c r="I48" s="1001">
        <v>19</v>
      </c>
      <c r="J48" s="1001">
        <v>2711</v>
      </c>
      <c r="K48" s="1001">
        <v>361</v>
      </c>
      <c r="L48" s="1001">
        <v>60</v>
      </c>
      <c r="M48" s="1001">
        <v>14</v>
      </c>
      <c r="N48" s="1001">
        <v>23</v>
      </c>
      <c r="O48" s="1001">
        <v>174</v>
      </c>
      <c r="P48" s="1001">
        <v>16</v>
      </c>
      <c r="Q48" s="1001">
        <v>11</v>
      </c>
      <c r="R48" s="1001">
        <v>68</v>
      </c>
      <c r="S48" s="1001">
        <v>25</v>
      </c>
      <c r="T48" s="1001">
        <v>5179</v>
      </c>
    </row>
    <row r="49" spans="1:20" ht="16.5" customHeight="1">
      <c r="A49" s="1002" t="s">
        <v>784</v>
      </c>
      <c r="B49" s="1000">
        <v>1255</v>
      </c>
      <c r="C49" s="1001">
        <v>763</v>
      </c>
      <c r="D49" s="1001">
        <v>130</v>
      </c>
      <c r="E49" s="1001">
        <v>362</v>
      </c>
      <c r="F49" s="1001">
        <v>245</v>
      </c>
      <c r="G49" s="1001">
        <v>238</v>
      </c>
      <c r="H49" s="1001">
        <v>2</v>
      </c>
      <c r="I49" s="1001">
        <v>5</v>
      </c>
      <c r="J49" s="1001">
        <v>2706</v>
      </c>
      <c r="K49" s="1001">
        <v>353</v>
      </c>
      <c r="L49" s="1001">
        <v>60</v>
      </c>
      <c r="M49" s="1001">
        <v>3</v>
      </c>
      <c r="N49" s="1001">
        <v>9</v>
      </c>
      <c r="O49" s="1001">
        <v>98</v>
      </c>
      <c r="P49" s="1001">
        <v>12</v>
      </c>
      <c r="Q49" s="1001">
        <v>4</v>
      </c>
      <c r="R49" s="1001">
        <v>52</v>
      </c>
      <c r="S49" s="1001">
        <v>7</v>
      </c>
      <c r="T49" s="1001">
        <v>4804</v>
      </c>
    </row>
    <row r="50" spans="1:20" ht="16.5" customHeight="1">
      <c r="A50" s="1002" t="s">
        <v>785</v>
      </c>
      <c r="B50" s="1000">
        <v>1555</v>
      </c>
      <c r="C50" s="1001">
        <v>889</v>
      </c>
      <c r="D50" s="1001">
        <v>292</v>
      </c>
      <c r="E50" s="1001">
        <v>374</v>
      </c>
      <c r="F50" s="1001">
        <v>243</v>
      </c>
      <c r="G50" s="1001">
        <v>234</v>
      </c>
      <c r="H50" s="1001">
        <v>3</v>
      </c>
      <c r="I50" s="1001">
        <v>6</v>
      </c>
      <c r="J50" s="1001">
        <v>2511</v>
      </c>
      <c r="K50" s="1001">
        <v>415</v>
      </c>
      <c r="L50" s="1001">
        <v>100</v>
      </c>
      <c r="M50" s="1001">
        <v>7</v>
      </c>
      <c r="N50" s="1001">
        <v>29</v>
      </c>
      <c r="O50" s="1001">
        <v>180</v>
      </c>
      <c r="P50" s="1001">
        <v>27</v>
      </c>
      <c r="Q50" s="1001">
        <v>7</v>
      </c>
      <c r="R50" s="1001">
        <v>72</v>
      </c>
      <c r="S50" s="1001">
        <v>145</v>
      </c>
      <c r="T50" s="1001">
        <v>5291</v>
      </c>
    </row>
    <row r="51" spans="1:20" ht="16.5" customHeight="1">
      <c r="A51" s="1002" t="s">
        <v>786</v>
      </c>
      <c r="B51" s="1000">
        <v>2254</v>
      </c>
      <c r="C51" s="1001">
        <v>1317</v>
      </c>
      <c r="D51" s="1001">
        <v>341</v>
      </c>
      <c r="E51" s="1001">
        <v>596</v>
      </c>
      <c r="F51" s="1001">
        <v>367</v>
      </c>
      <c r="G51" s="1001">
        <v>358</v>
      </c>
      <c r="H51" s="1001">
        <v>2</v>
      </c>
      <c r="I51" s="1001">
        <v>7</v>
      </c>
      <c r="J51" s="1001">
        <v>5038</v>
      </c>
      <c r="K51" s="1001">
        <v>586</v>
      </c>
      <c r="L51" s="1001">
        <v>101</v>
      </c>
      <c r="M51" s="1001">
        <v>13</v>
      </c>
      <c r="N51" s="1001">
        <v>21</v>
      </c>
      <c r="O51" s="1001">
        <v>202</v>
      </c>
      <c r="P51" s="1001">
        <v>17</v>
      </c>
      <c r="Q51" s="1001">
        <v>9</v>
      </c>
      <c r="R51" s="1001">
        <v>93</v>
      </c>
      <c r="S51" s="1001">
        <v>82</v>
      </c>
      <c r="T51" s="1001">
        <v>8783</v>
      </c>
    </row>
    <row r="52" spans="1:20" ht="16.5" customHeight="1">
      <c r="A52" s="1002" t="s">
        <v>787</v>
      </c>
      <c r="B52" s="1000">
        <v>1119</v>
      </c>
      <c r="C52" s="1001">
        <v>493</v>
      </c>
      <c r="D52" s="1001">
        <v>239</v>
      </c>
      <c r="E52" s="1001">
        <v>387</v>
      </c>
      <c r="F52" s="1001">
        <v>227</v>
      </c>
      <c r="G52" s="1001">
        <v>222</v>
      </c>
      <c r="H52" s="1001">
        <v>0</v>
      </c>
      <c r="I52" s="1001">
        <v>5</v>
      </c>
      <c r="J52" s="1001">
        <v>3146</v>
      </c>
      <c r="K52" s="1001">
        <v>244</v>
      </c>
      <c r="L52" s="1001">
        <v>48</v>
      </c>
      <c r="M52" s="1001">
        <v>8</v>
      </c>
      <c r="N52" s="1001">
        <v>8</v>
      </c>
      <c r="O52" s="1001">
        <v>19</v>
      </c>
      <c r="P52" s="1001">
        <v>10</v>
      </c>
      <c r="Q52" s="1001">
        <v>5</v>
      </c>
      <c r="R52" s="1001">
        <v>28</v>
      </c>
      <c r="S52" s="1001">
        <v>103</v>
      </c>
      <c r="T52" s="1001">
        <v>4965</v>
      </c>
    </row>
    <row r="53" spans="1:20" ht="16.5" customHeight="1">
      <c r="A53" s="1002" t="s">
        <v>788</v>
      </c>
      <c r="B53" s="1000">
        <v>1374</v>
      </c>
      <c r="C53" s="1001">
        <v>756</v>
      </c>
      <c r="D53" s="1001">
        <v>224</v>
      </c>
      <c r="E53" s="1001">
        <v>394</v>
      </c>
      <c r="F53" s="1001">
        <v>272</v>
      </c>
      <c r="G53" s="1001">
        <v>243</v>
      </c>
      <c r="H53" s="1001">
        <v>17</v>
      </c>
      <c r="I53" s="1001">
        <v>12</v>
      </c>
      <c r="J53" s="1001">
        <v>3490</v>
      </c>
      <c r="K53" s="1001">
        <v>767</v>
      </c>
      <c r="L53" s="1001">
        <v>113</v>
      </c>
      <c r="M53" s="1001">
        <v>20</v>
      </c>
      <c r="N53" s="1001">
        <v>26</v>
      </c>
      <c r="O53" s="1001">
        <v>231</v>
      </c>
      <c r="P53" s="1001">
        <v>24</v>
      </c>
      <c r="Q53" s="1001">
        <v>12</v>
      </c>
      <c r="R53" s="1001">
        <v>132</v>
      </c>
      <c r="S53" s="1001">
        <v>47</v>
      </c>
      <c r="T53" s="1001">
        <v>6508</v>
      </c>
    </row>
    <row r="54" spans="1:20" ht="16.5" customHeight="1">
      <c r="A54" s="1002" t="s">
        <v>789</v>
      </c>
      <c r="B54" s="1000">
        <v>943</v>
      </c>
      <c r="C54" s="1001">
        <v>575</v>
      </c>
      <c r="D54" s="1001">
        <v>162</v>
      </c>
      <c r="E54" s="1001">
        <v>206</v>
      </c>
      <c r="F54" s="1001">
        <v>83</v>
      </c>
      <c r="G54" s="1001">
        <v>77</v>
      </c>
      <c r="H54" s="1001">
        <v>2</v>
      </c>
      <c r="I54" s="1001">
        <v>4</v>
      </c>
      <c r="J54" s="1001">
        <v>872</v>
      </c>
      <c r="K54" s="1001">
        <v>217</v>
      </c>
      <c r="L54" s="1001">
        <v>64</v>
      </c>
      <c r="M54" s="1001">
        <v>6</v>
      </c>
      <c r="N54" s="1001">
        <v>14</v>
      </c>
      <c r="O54" s="1001">
        <v>23</v>
      </c>
      <c r="P54" s="1001">
        <v>5</v>
      </c>
      <c r="Q54" s="1001">
        <v>5</v>
      </c>
      <c r="R54" s="1001">
        <v>6</v>
      </c>
      <c r="S54" s="1001">
        <v>6</v>
      </c>
      <c r="T54" s="1001">
        <v>2244</v>
      </c>
    </row>
    <row r="55" spans="1:20" ht="16.5" customHeight="1">
      <c r="A55" s="1002" t="s">
        <v>790</v>
      </c>
      <c r="B55" s="1000">
        <v>38</v>
      </c>
      <c r="C55" s="1001">
        <v>17</v>
      </c>
      <c r="D55" s="1001">
        <v>4</v>
      </c>
      <c r="E55" s="1001">
        <v>17</v>
      </c>
      <c r="F55" s="1001">
        <v>48</v>
      </c>
      <c r="G55" s="1001">
        <v>47</v>
      </c>
      <c r="H55" s="1001">
        <v>1</v>
      </c>
      <c r="I55" s="1001">
        <v>0</v>
      </c>
      <c r="J55" s="1001">
        <v>772</v>
      </c>
      <c r="K55" s="1001">
        <v>89</v>
      </c>
      <c r="L55" s="1001">
        <v>12</v>
      </c>
      <c r="M55" s="1001">
        <v>3</v>
      </c>
      <c r="N55" s="1001">
        <v>5</v>
      </c>
      <c r="O55" s="1001">
        <v>9</v>
      </c>
      <c r="P55" s="1001">
        <v>1</v>
      </c>
      <c r="Q55" s="1001">
        <v>1</v>
      </c>
      <c r="R55" s="1001">
        <v>9</v>
      </c>
      <c r="S55" s="1001">
        <v>19</v>
      </c>
      <c r="T55" s="1001">
        <v>1006</v>
      </c>
    </row>
    <row r="56" spans="1:20" ht="16.5" customHeight="1">
      <c r="A56" s="1002" t="s">
        <v>791</v>
      </c>
      <c r="B56" s="1000">
        <v>151</v>
      </c>
      <c r="C56" s="1001">
        <v>59</v>
      </c>
      <c r="D56" s="1001">
        <v>33</v>
      </c>
      <c r="E56" s="1001">
        <v>59</v>
      </c>
      <c r="F56" s="1001">
        <v>58</v>
      </c>
      <c r="G56" s="1001">
        <v>23</v>
      </c>
      <c r="H56" s="1001">
        <v>15</v>
      </c>
      <c r="I56" s="1001">
        <v>20</v>
      </c>
      <c r="J56" s="1001">
        <v>722</v>
      </c>
      <c r="K56" s="1001">
        <v>117</v>
      </c>
      <c r="L56" s="1001">
        <v>24</v>
      </c>
      <c r="M56" s="1001">
        <v>11</v>
      </c>
      <c r="N56" s="1001">
        <v>12</v>
      </c>
      <c r="O56" s="1001">
        <v>16</v>
      </c>
      <c r="P56" s="1001">
        <v>5</v>
      </c>
      <c r="Q56" s="1001">
        <v>6</v>
      </c>
      <c r="R56" s="1001">
        <v>7</v>
      </c>
      <c r="S56" s="1001">
        <v>4</v>
      </c>
      <c r="T56" s="1001">
        <v>1133</v>
      </c>
    </row>
    <row r="57" spans="1:20" ht="16.5" customHeight="1">
      <c r="A57" s="1002" t="s">
        <v>792</v>
      </c>
      <c r="B57" s="1000">
        <v>723</v>
      </c>
      <c r="C57" s="1001">
        <v>347</v>
      </c>
      <c r="D57" s="1001">
        <v>81</v>
      </c>
      <c r="E57" s="1001">
        <v>295</v>
      </c>
      <c r="F57" s="1001">
        <v>109</v>
      </c>
      <c r="G57" s="1001">
        <v>96</v>
      </c>
      <c r="H57" s="1001">
        <v>10</v>
      </c>
      <c r="I57" s="1001">
        <v>3</v>
      </c>
      <c r="J57" s="1001">
        <v>2081</v>
      </c>
      <c r="K57" s="1001">
        <v>449</v>
      </c>
      <c r="L57" s="1001">
        <v>71</v>
      </c>
      <c r="M57" s="1001">
        <v>18</v>
      </c>
      <c r="N57" s="1001">
        <v>13</v>
      </c>
      <c r="O57" s="1001">
        <v>61</v>
      </c>
      <c r="P57" s="1001">
        <v>27</v>
      </c>
      <c r="Q57" s="1001">
        <v>17</v>
      </c>
      <c r="R57" s="1001">
        <v>12</v>
      </c>
      <c r="S57" s="1001">
        <v>34</v>
      </c>
      <c r="T57" s="1001">
        <v>3615</v>
      </c>
    </row>
    <row r="58" spans="1:20" ht="16.5" customHeight="1">
      <c r="A58" s="1002" t="s">
        <v>793</v>
      </c>
      <c r="B58" s="1000">
        <v>171</v>
      </c>
      <c r="C58" s="1001">
        <v>109</v>
      </c>
      <c r="D58" s="1001">
        <v>28</v>
      </c>
      <c r="E58" s="1001">
        <v>34</v>
      </c>
      <c r="F58" s="1001">
        <v>25</v>
      </c>
      <c r="G58" s="1001">
        <v>19</v>
      </c>
      <c r="H58" s="1001">
        <v>4</v>
      </c>
      <c r="I58" s="1001">
        <v>2</v>
      </c>
      <c r="J58" s="1001">
        <v>797</v>
      </c>
      <c r="K58" s="1001">
        <v>171</v>
      </c>
      <c r="L58" s="1001">
        <v>14</v>
      </c>
      <c r="M58" s="1001">
        <v>2</v>
      </c>
      <c r="N58" s="1001">
        <v>2</v>
      </c>
      <c r="O58" s="1001">
        <v>18</v>
      </c>
      <c r="P58" s="1001">
        <v>2</v>
      </c>
      <c r="Q58" s="1001">
        <v>1</v>
      </c>
      <c r="R58" s="1001">
        <v>7</v>
      </c>
      <c r="S58" s="1001">
        <v>30</v>
      </c>
      <c r="T58" s="1001">
        <v>1240</v>
      </c>
    </row>
    <row r="59" spans="1:20" ht="16.5" customHeight="1">
      <c r="A59" s="1002" t="s">
        <v>794</v>
      </c>
      <c r="B59" s="1000">
        <v>324</v>
      </c>
      <c r="C59" s="1001">
        <v>203</v>
      </c>
      <c r="D59" s="1001">
        <v>63</v>
      </c>
      <c r="E59" s="1001">
        <v>58</v>
      </c>
      <c r="F59" s="1001">
        <v>96</v>
      </c>
      <c r="G59" s="1001">
        <v>83</v>
      </c>
      <c r="H59" s="1001">
        <v>5</v>
      </c>
      <c r="I59" s="1001">
        <v>8</v>
      </c>
      <c r="J59" s="1001">
        <v>344</v>
      </c>
      <c r="K59" s="1001">
        <v>89</v>
      </c>
      <c r="L59" s="1001">
        <v>18</v>
      </c>
      <c r="M59" s="1001">
        <v>3</v>
      </c>
      <c r="N59" s="1001">
        <v>7</v>
      </c>
      <c r="O59" s="1001">
        <v>23</v>
      </c>
      <c r="P59" s="1001">
        <v>3</v>
      </c>
      <c r="Q59" s="1001">
        <v>1</v>
      </c>
      <c r="R59" s="1001">
        <v>3</v>
      </c>
      <c r="S59" s="1001">
        <v>2</v>
      </c>
      <c r="T59" s="1001">
        <v>913</v>
      </c>
    </row>
    <row r="60" spans="1:20" ht="16.5" customHeight="1">
      <c r="A60" s="1002" t="s">
        <v>820</v>
      </c>
      <c r="B60" s="1000">
        <v>257</v>
      </c>
      <c r="C60" s="1001">
        <v>144</v>
      </c>
      <c r="D60" s="1001">
        <v>17</v>
      </c>
      <c r="E60" s="1001">
        <v>96</v>
      </c>
      <c r="F60" s="1001">
        <v>67</v>
      </c>
      <c r="G60" s="1001">
        <v>64</v>
      </c>
      <c r="H60" s="1001">
        <v>0</v>
      </c>
      <c r="I60" s="1001">
        <v>3</v>
      </c>
      <c r="J60" s="1001">
        <v>1561</v>
      </c>
      <c r="K60" s="1001">
        <v>329</v>
      </c>
      <c r="L60" s="1001">
        <v>51</v>
      </c>
      <c r="M60" s="1001">
        <v>14</v>
      </c>
      <c r="N60" s="1001">
        <v>16</v>
      </c>
      <c r="O60" s="1001">
        <v>68</v>
      </c>
      <c r="P60" s="1001">
        <v>9</v>
      </c>
      <c r="Q60" s="1001">
        <v>8</v>
      </c>
      <c r="R60" s="1001">
        <v>9</v>
      </c>
      <c r="S60" s="1001">
        <v>19</v>
      </c>
      <c r="T60" s="1001">
        <v>2408</v>
      </c>
    </row>
    <row r="61" spans="1:20" ht="16.5" customHeight="1">
      <c r="A61" s="1002" t="s">
        <v>811</v>
      </c>
      <c r="B61" s="1000">
        <v>63</v>
      </c>
      <c r="C61" s="1001">
        <v>33</v>
      </c>
      <c r="D61" s="1001">
        <v>4</v>
      </c>
      <c r="E61" s="1001">
        <v>26</v>
      </c>
      <c r="F61" s="1001">
        <v>15</v>
      </c>
      <c r="G61" s="1001">
        <v>8</v>
      </c>
      <c r="H61" s="1001">
        <v>2</v>
      </c>
      <c r="I61" s="1001">
        <v>5</v>
      </c>
      <c r="J61" s="1001">
        <v>607</v>
      </c>
      <c r="K61" s="1001">
        <v>100</v>
      </c>
      <c r="L61" s="1001">
        <v>25</v>
      </c>
      <c r="M61" s="1001">
        <v>7</v>
      </c>
      <c r="N61" s="1001">
        <v>4</v>
      </c>
      <c r="O61" s="1001">
        <v>3</v>
      </c>
      <c r="P61" s="1001">
        <v>1</v>
      </c>
      <c r="Q61" s="1001">
        <v>2</v>
      </c>
      <c r="R61" s="1001">
        <v>3</v>
      </c>
      <c r="S61" s="1001">
        <v>0</v>
      </c>
      <c r="T61" s="1001">
        <v>830</v>
      </c>
    </row>
    <row r="62" spans="1:20" ht="16.5" customHeight="1">
      <c r="A62" s="1002" t="s">
        <v>797</v>
      </c>
      <c r="B62" s="1000">
        <v>484</v>
      </c>
      <c r="C62" s="1001">
        <v>242</v>
      </c>
      <c r="D62" s="1001">
        <v>91</v>
      </c>
      <c r="E62" s="1001">
        <v>151</v>
      </c>
      <c r="F62" s="1001">
        <v>5</v>
      </c>
      <c r="G62" s="1001">
        <v>4</v>
      </c>
      <c r="H62" s="1001">
        <v>0</v>
      </c>
      <c r="I62" s="1001">
        <v>1</v>
      </c>
      <c r="J62" s="1001">
        <v>818</v>
      </c>
      <c r="K62" s="1001">
        <v>110</v>
      </c>
      <c r="L62" s="1001">
        <v>28</v>
      </c>
      <c r="M62" s="1001">
        <v>21</v>
      </c>
      <c r="N62" s="1001">
        <v>3</v>
      </c>
      <c r="O62" s="1001">
        <v>6</v>
      </c>
      <c r="P62" s="1001">
        <v>33</v>
      </c>
      <c r="Q62" s="1001">
        <v>12</v>
      </c>
      <c r="R62" s="1001">
        <v>4</v>
      </c>
      <c r="S62" s="1001">
        <v>9</v>
      </c>
      <c r="T62" s="1001">
        <v>1533</v>
      </c>
    </row>
    <row r="63" spans="1:20" ht="16.5" customHeight="1">
      <c r="A63" s="1002" t="s">
        <v>798</v>
      </c>
      <c r="B63" s="1000">
        <v>400</v>
      </c>
      <c r="C63" s="1001">
        <v>124</v>
      </c>
      <c r="D63" s="1001">
        <v>30</v>
      </c>
      <c r="E63" s="1001">
        <v>246</v>
      </c>
      <c r="F63" s="1001">
        <v>204</v>
      </c>
      <c r="G63" s="1001">
        <v>160</v>
      </c>
      <c r="H63" s="1001">
        <v>28</v>
      </c>
      <c r="I63" s="1001">
        <v>16</v>
      </c>
      <c r="J63" s="1001">
        <v>2750</v>
      </c>
      <c r="K63" s="1001">
        <v>396</v>
      </c>
      <c r="L63" s="1001">
        <v>97</v>
      </c>
      <c r="M63" s="1001">
        <v>16</v>
      </c>
      <c r="N63" s="1001">
        <v>17</v>
      </c>
      <c r="O63" s="1001">
        <v>36</v>
      </c>
      <c r="P63" s="1001">
        <v>25</v>
      </c>
      <c r="Q63" s="1001">
        <v>4</v>
      </c>
      <c r="R63" s="1001">
        <v>13</v>
      </c>
      <c r="S63" s="1001">
        <v>11</v>
      </c>
      <c r="T63" s="1001">
        <v>3969</v>
      </c>
    </row>
    <row r="64" spans="1:20" ht="16.5" customHeight="1">
      <c r="A64" s="1002" t="s">
        <v>799</v>
      </c>
      <c r="B64" s="1000">
        <v>1268</v>
      </c>
      <c r="C64" s="1001">
        <v>782</v>
      </c>
      <c r="D64" s="1001">
        <v>306</v>
      </c>
      <c r="E64" s="1001">
        <v>180</v>
      </c>
      <c r="F64" s="1001">
        <v>110</v>
      </c>
      <c r="G64" s="1001">
        <v>105</v>
      </c>
      <c r="H64" s="1001">
        <v>0</v>
      </c>
      <c r="I64" s="1001">
        <v>5</v>
      </c>
      <c r="J64" s="1001">
        <v>1269</v>
      </c>
      <c r="K64" s="1001">
        <v>253</v>
      </c>
      <c r="L64" s="1001">
        <v>42</v>
      </c>
      <c r="M64" s="1001">
        <v>6</v>
      </c>
      <c r="N64" s="1001">
        <v>4</v>
      </c>
      <c r="O64" s="1001">
        <v>22</v>
      </c>
      <c r="P64" s="1001">
        <v>12</v>
      </c>
      <c r="Q64" s="1001">
        <v>0</v>
      </c>
      <c r="R64" s="1001">
        <v>15</v>
      </c>
      <c r="S64" s="1001">
        <v>26</v>
      </c>
      <c r="T64" s="1001">
        <v>3027</v>
      </c>
    </row>
    <row r="65" spans="1:20" ht="16.5" customHeight="1">
      <c r="A65" s="1002" t="s">
        <v>800</v>
      </c>
      <c r="B65" s="1000">
        <v>18</v>
      </c>
      <c r="C65" s="1001">
        <v>7</v>
      </c>
      <c r="D65" s="1001">
        <v>1</v>
      </c>
      <c r="E65" s="1001">
        <v>10</v>
      </c>
      <c r="F65" s="1001">
        <v>6</v>
      </c>
      <c r="G65" s="1001">
        <v>3</v>
      </c>
      <c r="H65" s="1001">
        <v>3</v>
      </c>
      <c r="I65" s="1001">
        <v>0</v>
      </c>
      <c r="J65" s="1001">
        <v>62</v>
      </c>
      <c r="K65" s="1001">
        <v>61</v>
      </c>
      <c r="L65" s="1001">
        <v>15</v>
      </c>
      <c r="M65" s="1001">
        <v>12</v>
      </c>
      <c r="N65" s="1001">
        <v>2</v>
      </c>
      <c r="O65" s="1001">
        <v>1</v>
      </c>
      <c r="P65" s="1001">
        <v>10</v>
      </c>
      <c r="Q65" s="1001">
        <v>3</v>
      </c>
      <c r="R65" s="1001">
        <v>0</v>
      </c>
      <c r="S65" s="1001">
        <v>1</v>
      </c>
      <c r="T65" s="1001">
        <v>191</v>
      </c>
    </row>
    <row r="66" spans="1:20" ht="16.5" customHeight="1">
      <c r="A66" s="1002" t="s">
        <v>801</v>
      </c>
      <c r="B66" s="1000">
        <v>450</v>
      </c>
      <c r="C66" s="1001">
        <v>202</v>
      </c>
      <c r="D66" s="1001">
        <v>27</v>
      </c>
      <c r="E66" s="1001">
        <v>221</v>
      </c>
      <c r="F66" s="1001">
        <v>95</v>
      </c>
      <c r="G66" s="1001">
        <v>77</v>
      </c>
      <c r="H66" s="1001">
        <v>6</v>
      </c>
      <c r="I66" s="1001">
        <v>12</v>
      </c>
      <c r="J66" s="1001">
        <v>1463</v>
      </c>
      <c r="K66" s="1001">
        <v>273</v>
      </c>
      <c r="L66" s="1001">
        <v>55</v>
      </c>
      <c r="M66" s="1001">
        <v>8</v>
      </c>
      <c r="N66" s="1001">
        <v>2</v>
      </c>
      <c r="O66" s="1001">
        <v>37</v>
      </c>
      <c r="P66" s="1001">
        <v>23</v>
      </c>
      <c r="Q66" s="1001">
        <v>3</v>
      </c>
      <c r="R66" s="1001">
        <v>10</v>
      </c>
      <c r="S66" s="1001">
        <v>8</v>
      </c>
      <c r="T66" s="1001">
        <v>2427</v>
      </c>
    </row>
    <row r="67" spans="1:20" ht="16.5" customHeight="1">
      <c r="A67" s="1002" t="s">
        <v>802</v>
      </c>
      <c r="B67" s="1000">
        <v>591</v>
      </c>
      <c r="C67" s="1001">
        <v>255</v>
      </c>
      <c r="D67" s="1001">
        <v>90</v>
      </c>
      <c r="E67" s="1001">
        <v>246</v>
      </c>
      <c r="F67" s="1001">
        <v>220</v>
      </c>
      <c r="G67" s="1001">
        <v>198</v>
      </c>
      <c r="H67" s="1001">
        <v>6</v>
      </c>
      <c r="I67" s="1001">
        <v>16</v>
      </c>
      <c r="J67" s="1001">
        <v>1847</v>
      </c>
      <c r="K67" s="1001">
        <v>267</v>
      </c>
      <c r="L67" s="1001">
        <v>54</v>
      </c>
      <c r="M67" s="1001">
        <v>14</v>
      </c>
      <c r="N67" s="1001">
        <v>13</v>
      </c>
      <c r="O67" s="1001">
        <v>19</v>
      </c>
      <c r="P67" s="1001">
        <v>10</v>
      </c>
      <c r="Q67" s="1001">
        <v>8</v>
      </c>
      <c r="R67" s="1001">
        <v>8</v>
      </c>
      <c r="S67" s="1001">
        <v>8</v>
      </c>
      <c r="T67" s="1001">
        <v>3059</v>
      </c>
    </row>
    <row r="68" spans="1:20" ht="16.5" customHeight="1">
      <c r="A68" s="1002" t="s">
        <v>841</v>
      </c>
      <c r="B68" s="1000">
        <v>624</v>
      </c>
      <c r="C68" s="1001">
        <v>377</v>
      </c>
      <c r="D68" s="1001">
        <v>80</v>
      </c>
      <c r="E68" s="1001">
        <v>167</v>
      </c>
      <c r="F68" s="1001">
        <v>117</v>
      </c>
      <c r="G68" s="1001">
        <v>105</v>
      </c>
      <c r="H68" s="1001">
        <v>6</v>
      </c>
      <c r="I68" s="1001">
        <v>6</v>
      </c>
      <c r="J68" s="1001">
        <v>1128</v>
      </c>
      <c r="K68" s="1001">
        <v>211</v>
      </c>
      <c r="L68" s="1001">
        <v>48</v>
      </c>
      <c r="M68" s="1001">
        <v>4</v>
      </c>
      <c r="N68" s="1001">
        <v>8</v>
      </c>
      <c r="O68" s="1001">
        <v>30</v>
      </c>
      <c r="P68" s="1001">
        <v>32</v>
      </c>
      <c r="Q68" s="1001">
        <v>4</v>
      </c>
      <c r="R68" s="1001">
        <v>6</v>
      </c>
      <c r="S68" s="1001">
        <v>5</v>
      </c>
      <c r="T68" s="1001">
        <v>2217</v>
      </c>
    </row>
    <row r="69" spans="1:20" ht="16.5" customHeight="1">
      <c r="A69" s="1002" t="s">
        <v>804</v>
      </c>
      <c r="B69" s="1000">
        <v>538</v>
      </c>
      <c r="C69" s="1001">
        <v>281</v>
      </c>
      <c r="D69" s="1001">
        <v>64</v>
      </c>
      <c r="E69" s="1001">
        <v>193</v>
      </c>
      <c r="F69" s="1001">
        <v>171</v>
      </c>
      <c r="G69" s="1001">
        <v>147</v>
      </c>
      <c r="H69" s="1001">
        <v>9</v>
      </c>
      <c r="I69" s="1001">
        <v>15</v>
      </c>
      <c r="J69" s="1001">
        <v>1480</v>
      </c>
      <c r="K69" s="1001">
        <v>294</v>
      </c>
      <c r="L69" s="1001">
        <v>67</v>
      </c>
      <c r="M69" s="1001">
        <v>20</v>
      </c>
      <c r="N69" s="1001">
        <v>25</v>
      </c>
      <c r="O69" s="1001">
        <v>68</v>
      </c>
      <c r="P69" s="1001">
        <v>24</v>
      </c>
      <c r="Q69" s="1001">
        <v>8</v>
      </c>
      <c r="R69" s="1001">
        <v>22</v>
      </c>
      <c r="S69" s="1001">
        <v>21</v>
      </c>
      <c r="T69" s="1001">
        <v>2738</v>
      </c>
    </row>
    <row r="70" spans="1:20" ht="16.5" customHeight="1">
      <c r="A70" s="1002" t="s">
        <v>805</v>
      </c>
      <c r="B70" s="1000">
        <v>1075</v>
      </c>
      <c r="C70" s="1001">
        <v>618</v>
      </c>
      <c r="D70" s="1001">
        <v>165</v>
      </c>
      <c r="E70" s="1001">
        <v>292</v>
      </c>
      <c r="F70" s="1001">
        <v>175</v>
      </c>
      <c r="G70" s="1001">
        <v>165</v>
      </c>
      <c r="H70" s="1001">
        <v>7</v>
      </c>
      <c r="I70" s="1001">
        <v>3</v>
      </c>
      <c r="J70" s="1001">
        <v>1816</v>
      </c>
      <c r="K70" s="1001">
        <v>368</v>
      </c>
      <c r="L70" s="1001">
        <v>40</v>
      </c>
      <c r="M70" s="1001">
        <v>11</v>
      </c>
      <c r="N70" s="1001">
        <v>23</v>
      </c>
      <c r="O70" s="1001">
        <v>57</v>
      </c>
      <c r="P70" s="1001">
        <v>11</v>
      </c>
      <c r="Q70" s="1001">
        <v>2</v>
      </c>
      <c r="R70" s="1001">
        <v>35</v>
      </c>
      <c r="S70" s="1001">
        <v>41</v>
      </c>
      <c r="T70" s="1001">
        <v>3654</v>
      </c>
    </row>
    <row r="71" spans="1:20" ht="16.5" customHeight="1">
      <c r="A71" s="1003" t="s">
        <v>806</v>
      </c>
      <c r="B71" s="1000">
        <v>699</v>
      </c>
      <c r="C71" s="1001">
        <v>335</v>
      </c>
      <c r="D71" s="1001">
        <v>134</v>
      </c>
      <c r="E71" s="1001">
        <v>230</v>
      </c>
      <c r="F71" s="1001">
        <v>150</v>
      </c>
      <c r="G71" s="1001">
        <v>135</v>
      </c>
      <c r="H71" s="1001">
        <v>3</v>
      </c>
      <c r="I71" s="1001">
        <v>12</v>
      </c>
      <c r="J71" s="1001">
        <v>1987</v>
      </c>
      <c r="K71" s="1001">
        <v>444</v>
      </c>
      <c r="L71" s="1001">
        <v>113</v>
      </c>
      <c r="M71" s="1001">
        <v>6</v>
      </c>
      <c r="N71" s="1001">
        <v>15</v>
      </c>
      <c r="O71" s="1001">
        <v>79</v>
      </c>
      <c r="P71" s="1001">
        <v>15</v>
      </c>
      <c r="Q71" s="1001">
        <v>4</v>
      </c>
      <c r="R71" s="1001">
        <v>11</v>
      </c>
      <c r="S71" s="1001">
        <v>22</v>
      </c>
      <c r="T71" s="1001">
        <v>3545</v>
      </c>
    </row>
    <row r="72" spans="1:20" ht="16.5" customHeight="1">
      <c r="A72" s="1004" t="s">
        <v>807</v>
      </c>
      <c r="B72" s="1000">
        <v>640</v>
      </c>
      <c r="C72" s="1001">
        <v>335</v>
      </c>
      <c r="D72" s="1001">
        <v>90</v>
      </c>
      <c r="E72" s="1001">
        <v>215</v>
      </c>
      <c r="F72" s="1001">
        <v>72</v>
      </c>
      <c r="G72" s="1001">
        <v>61</v>
      </c>
      <c r="H72" s="1001">
        <v>4</v>
      </c>
      <c r="I72" s="1001">
        <v>7</v>
      </c>
      <c r="J72" s="1001">
        <v>1531</v>
      </c>
      <c r="K72" s="1001">
        <v>349</v>
      </c>
      <c r="L72" s="1001">
        <v>64</v>
      </c>
      <c r="M72" s="1001">
        <v>15</v>
      </c>
      <c r="N72" s="1001">
        <v>8</v>
      </c>
      <c r="O72" s="1001">
        <v>61</v>
      </c>
      <c r="P72" s="1001">
        <v>13</v>
      </c>
      <c r="Q72" s="1001">
        <v>13</v>
      </c>
      <c r="R72" s="1001">
        <v>23</v>
      </c>
      <c r="S72" s="1001">
        <v>11</v>
      </c>
      <c r="T72" s="1001">
        <v>2800</v>
      </c>
    </row>
    <row r="73" spans="1:20" ht="16.5" customHeight="1">
      <c r="A73" s="1004" t="s">
        <v>21</v>
      </c>
      <c r="B73" s="1000">
        <v>66690</v>
      </c>
      <c r="C73" s="1001">
        <v>34896</v>
      </c>
      <c r="D73" s="1001">
        <v>9864</v>
      </c>
      <c r="E73" s="1001">
        <v>21930</v>
      </c>
      <c r="F73" s="1001">
        <v>12863</v>
      </c>
      <c r="G73" s="1001">
        <v>11371</v>
      </c>
      <c r="H73" s="1001">
        <v>654</v>
      </c>
      <c r="I73" s="1001">
        <v>838</v>
      </c>
      <c r="J73" s="1001">
        <v>164323</v>
      </c>
      <c r="K73" s="1001">
        <v>26358</v>
      </c>
      <c r="L73" s="1001">
        <v>5031</v>
      </c>
      <c r="M73" s="1001">
        <v>736</v>
      </c>
      <c r="N73" s="1001">
        <v>1128</v>
      </c>
      <c r="O73" s="1001">
        <v>5941</v>
      </c>
      <c r="P73" s="1001">
        <v>1314</v>
      </c>
      <c r="Q73" s="1001">
        <v>539</v>
      </c>
      <c r="R73" s="1001">
        <v>2734</v>
      </c>
      <c r="S73" s="1001">
        <v>2749</v>
      </c>
      <c r="T73" s="1001">
        <v>290406</v>
      </c>
    </row>
    <row r="74" spans="1:20">
      <c r="A74" s="993"/>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874</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993"/>
    </row>
    <row r="84" spans="1:20" s="992" customFormat="1" ht="18" customHeight="1">
      <c r="A84" s="945" t="s">
        <v>260</v>
      </c>
      <c r="B84" s="991"/>
      <c r="C84" s="991"/>
      <c r="D84" s="991"/>
      <c r="E84" s="991"/>
      <c r="F84" s="991"/>
      <c r="G84" s="991"/>
      <c r="H84" s="991"/>
      <c r="I84" s="991"/>
      <c r="J84" s="991"/>
      <c r="K84" s="991"/>
      <c r="L84" s="991"/>
      <c r="M84" s="991"/>
    </row>
    <row r="85" spans="1:20" ht="18" customHeight="1">
      <c r="A85" s="1009" t="s">
        <v>876</v>
      </c>
      <c r="B85" s="1010"/>
      <c r="C85" s="1010"/>
      <c r="D85" s="1010"/>
      <c r="E85" s="1010"/>
      <c r="F85" s="1010"/>
      <c r="G85" s="1010"/>
      <c r="H85" s="1010"/>
      <c r="I85" s="1010"/>
      <c r="J85" s="1010"/>
      <c r="K85" s="1010"/>
      <c r="L85" s="1010"/>
      <c r="M85" s="1010"/>
      <c r="N85" s="1010"/>
      <c r="O85" s="1010"/>
      <c r="P85" s="1010"/>
      <c r="Q85" s="1010"/>
      <c r="R85" s="1010"/>
      <c r="S85" s="1010"/>
      <c r="T85" s="1010"/>
    </row>
    <row r="86" spans="1:20">
      <c r="A86" s="993"/>
    </row>
    <row r="87" spans="1:20" s="946" customFormat="1" ht="16.5" customHeight="1">
      <c r="A87" s="1011"/>
      <c r="B87" s="2036" t="s">
        <v>212</v>
      </c>
      <c r="C87" s="2037"/>
      <c r="D87" s="2037"/>
      <c r="E87" s="2038"/>
      <c r="F87" s="2036" t="s">
        <v>218</v>
      </c>
      <c r="G87" s="2037"/>
      <c r="H87" s="2037"/>
      <c r="I87" s="2038"/>
      <c r="J87" s="2034" t="s">
        <v>223</v>
      </c>
      <c r="K87" s="2034" t="s">
        <v>225</v>
      </c>
      <c r="L87" s="2034" t="s">
        <v>227</v>
      </c>
      <c r="M87" s="2034" t="s">
        <v>229</v>
      </c>
      <c r="N87" s="2034" t="s">
        <v>231</v>
      </c>
      <c r="O87" s="2034" t="s">
        <v>233</v>
      </c>
      <c r="P87" s="2034" t="s">
        <v>235</v>
      </c>
      <c r="Q87" s="2034" t="s">
        <v>237</v>
      </c>
      <c r="R87" s="2034" t="s">
        <v>870</v>
      </c>
      <c r="S87" s="2034" t="s">
        <v>137</v>
      </c>
      <c r="T87" s="2034" t="s">
        <v>600</v>
      </c>
    </row>
    <row r="88" spans="1:20" s="946" customFormat="1" ht="34.5" customHeight="1">
      <c r="A88" s="1012"/>
      <c r="B88" s="1013" t="s">
        <v>496</v>
      </c>
      <c r="C88" s="1014" t="s">
        <v>871</v>
      </c>
      <c r="D88" s="1014" t="s">
        <v>602</v>
      </c>
      <c r="E88" s="1015" t="s">
        <v>603</v>
      </c>
      <c r="F88" s="1013" t="s">
        <v>496</v>
      </c>
      <c r="G88" s="1014" t="s">
        <v>604</v>
      </c>
      <c r="H88" s="1014" t="s">
        <v>872</v>
      </c>
      <c r="I88" s="1015" t="s">
        <v>873</v>
      </c>
      <c r="J88" s="2035"/>
      <c r="K88" s="2035"/>
      <c r="L88" s="2035"/>
      <c r="M88" s="2035"/>
      <c r="N88" s="2035"/>
      <c r="O88" s="2035"/>
      <c r="P88" s="2035"/>
      <c r="Q88" s="2035"/>
      <c r="R88" s="2035"/>
      <c r="S88" s="2035"/>
      <c r="T88" s="2035"/>
    </row>
    <row r="89" spans="1:20" ht="16.5" customHeight="1">
      <c r="A89" s="1016" t="s">
        <v>741</v>
      </c>
      <c r="B89" s="1000">
        <v>0</v>
      </c>
      <c r="C89" s="1001">
        <v>0</v>
      </c>
      <c r="D89" s="1001">
        <v>0</v>
      </c>
      <c r="E89" s="1001">
        <v>0</v>
      </c>
      <c r="F89" s="1001">
        <v>0</v>
      </c>
      <c r="G89" s="1001">
        <v>0</v>
      </c>
      <c r="H89" s="1001">
        <v>0</v>
      </c>
      <c r="I89" s="1001">
        <v>0</v>
      </c>
      <c r="J89" s="1001">
        <v>10</v>
      </c>
      <c r="K89" s="1001">
        <v>8</v>
      </c>
      <c r="L89" s="1001">
        <v>6</v>
      </c>
      <c r="M89" s="1001">
        <v>1</v>
      </c>
      <c r="N89" s="1001">
        <v>0</v>
      </c>
      <c r="O89" s="1001">
        <v>3</v>
      </c>
      <c r="P89" s="1001">
        <v>7</v>
      </c>
      <c r="Q89" s="1001">
        <v>2</v>
      </c>
      <c r="R89" s="1001">
        <v>7</v>
      </c>
      <c r="S89" s="1001">
        <v>4</v>
      </c>
      <c r="T89" s="1001">
        <v>48</v>
      </c>
    </row>
    <row r="90" spans="1:20" ht="16.5" customHeight="1">
      <c r="A90" s="1016" t="s">
        <v>742</v>
      </c>
      <c r="B90" s="1000">
        <v>0</v>
      </c>
      <c r="C90" s="1001">
        <v>0</v>
      </c>
      <c r="D90" s="1001">
        <v>0</v>
      </c>
      <c r="E90" s="1001">
        <v>0</v>
      </c>
      <c r="F90" s="1001">
        <v>0</v>
      </c>
      <c r="G90" s="1001">
        <v>0</v>
      </c>
      <c r="H90" s="1001">
        <v>0</v>
      </c>
      <c r="I90" s="1001">
        <v>0</v>
      </c>
      <c r="J90" s="1001">
        <v>8</v>
      </c>
      <c r="K90" s="1001">
        <v>1</v>
      </c>
      <c r="L90" s="1001">
        <v>3</v>
      </c>
      <c r="M90" s="1001">
        <v>0</v>
      </c>
      <c r="N90" s="1001">
        <v>0</v>
      </c>
      <c r="O90" s="1001">
        <v>0</v>
      </c>
      <c r="P90" s="1001">
        <v>7</v>
      </c>
      <c r="Q90" s="1001">
        <v>1</v>
      </c>
      <c r="R90" s="1001">
        <v>1</v>
      </c>
      <c r="S90" s="1001">
        <v>0</v>
      </c>
      <c r="T90" s="1001">
        <v>21</v>
      </c>
    </row>
    <row r="91" spans="1:20" ht="16.5" customHeight="1">
      <c r="A91" s="1016" t="s">
        <v>743</v>
      </c>
      <c r="B91" s="1000">
        <v>0</v>
      </c>
      <c r="C91" s="1001">
        <v>0</v>
      </c>
      <c r="D91" s="1001">
        <v>0</v>
      </c>
      <c r="E91" s="1001">
        <v>0</v>
      </c>
      <c r="F91" s="1001">
        <v>0</v>
      </c>
      <c r="G91" s="1001">
        <v>0</v>
      </c>
      <c r="H91" s="1001">
        <v>0</v>
      </c>
      <c r="I91" s="1001">
        <v>0</v>
      </c>
      <c r="J91" s="1001">
        <v>6</v>
      </c>
      <c r="K91" s="1001">
        <v>4</v>
      </c>
      <c r="L91" s="1001">
        <v>11</v>
      </c>
      <c r="M91" s="1001">
        <v>0</v>
      </c>
      <c r="N91" s="1001">
        <v>0</v>
      </c>
      <c r="O91" s="1001">
        <v>0</v>
      </c>
      <c r="P91" s="1001">
        <v>5</v>
      </c>
      <c r="Q91" s="1001">
        <v>2</v>
      </c>
      <c r="R91" s="1001">
        <v>0</v>
      </c>
      <c r="S91" s="1001">
        <v>0</v>
      </c>
      <c r="T91" s="1001">
        <v>28</v>
      </c>
    </row>
    <row r="92" spans="1:20" ht="16.5" customHeight="1">
      <c r="A92" s="1016" t="s">
        <v>744</v>
      </c>
      <c r="B92" s="1000">
        <v>0</v>
      </c>
      <c r="C92" s="1001">
        <v>0</v>
      </c>
      <c r="D92" s="1001">
        <v>0</v>
      </c>
      <c r="E92" s="1001">
        <v>0</v>
      </c>
      <c r="F92" s="1001">
        <v>0</v>
      </c>
      <c r="G92" s="1001">
        <v>0</v>
      </c>
      <c r="H92" s="1001">
        <v>0</v>
      </c>
      <c r="I92" s="1001">
        <v>0</v>
      </c>
      <c r="J92" s="1001">
        <v>1</v>
      </c>
      <c r="K92" s="1001">
        <v>1</v>
      </c>
      <c r="L92" s="1001">
        <v>0</v>
      </c>
      <c r="M92" s="1001">
        <v>2</v>
      </c>
      <c r="N92" s="1001">
        <v>0</v>
      </c>
      <c r="O92" s="1001">
        <v>0</v>
      </c>
      <c r="P92" s="1001">
        <v>2</v>
      </c>
      <c r="Q92" s="1001">
        <v>0</v>
      </c>
      <c r="R92" s="1001">
        <v>4</v>
      </c>
      <c r="S92" s="1001">
        <v>0</v>
      </c>
      <c r="T92" s="1001">
        <v>10</v>
      </c>
    </row>
    <row r="93" spans="1:20" ht="16.5" customHeight="1">
      <c r="A93" s="1016" t="s">
        <v>745</v>
      </c>
      <c r="B93" s="1000">
        <v>1</v>
      </c>
      <c r="C93" s="1001">
        <v>0</v>
      </c>
      <c r="D93" s="1001">
        <v>0</v>
      </c>
      <c r="E93" s="1001">
        <v>1</v>
      </c>
      <c r="F93" s="1001">
        <v>0</v>
      </c>
      <c r="G93" s="1001">
        <v>0</v>
      </c>
      <c r="H93" s="1001">
        <v>0</v>
      </c>
      <c r="I93" s="1001">
        <v>0</v>
      </c>
      <c r="J93" s="1001">
        <v>7</v>
      </c>
      <c r="K93" s="1001">
        <v>1</v>
      </c>
      <c r="L93" s="1001">
        <v>2</v>
      </c>
      <c r="M93" s="1001">
        <v>0</v>
      </c>
      <c r="N93" s="1001">
        <v>0</v>
      </c>
      <c r="O93" s="1001">
        <v>0</v>
      </c>
      <c r="P93" s="1001">
        <v>2</v>
      </c>
      <c r="Q93" s="1001">
        <v>0</v>
      </c>
      <c r="R93" s="1001">
        <v>1</v>
      </c>
      <c r="S93" s="1001">
        <v>0</v>
      </c>
      <c r="T93" s="1001">
        <v>14</v>
      </c>
    </row>
    <row r="94" spans="1:20" ht="16.5" customHeight="1">
      <c r="A94" s="1016" t="s">
        <v>746</v>
      </c>
      <c r="B94" s="1000">
        <v>0</v>
      </c>
      <c r="C94" s="1001">
        <v>0</v>
      </c>
      <c r="D94" s="1001">
        <v>0</v>
      </c>
      <c r="E94" s="1001">
        <v>0</v>
      </c>
      <c r="F94" s="1001">
        <v>0</v>
      </c>
      <c r="G94" s="1001">
        <v>0</v>
      </c>
      <c r="H94" s="1001">
        <v>0</v>
      </c>
      <c r="I94" s="1001">
        <v>0</v>
      </c>
      <c r="J94" s="1001">
        <v>7</v>
      </c>
      <c r="K94" s="1001">
        <v>6</v>
      </c>
      <c r="L94" s="1001">
        <v>12</v>
      </c>
      <c r="M94" s="1001">
        <v>2</v>
      </c>
      <c r="N94" s="1001">
        <v>0</v>
      </c>
      <c r="O94" s="1001">
        <v>3</v>
      </c>
      <c r="P94" s="1001">
        <v>0</v>
      </c>
      <c r="Q94" s="1001">
        <v>5</v>
      </c>
      <c r="R94" s="1001">
        <v>0</v>
      </c>
      <c r="S94" s="1001">
        <v>0</v>
      </c>
      <c r="T94" s="1001">
        <v>35</v>
      </c>
    </row>
    <row r="95" spans="1:20" ht="16.5" customHeight="1">
      <c r="A95" s="1016" t="s">
        <v>747</v>
      </c>
      <c r="B95" s="1000">
        <v>0</v>
      </c>
      <c r="C95" s="1001">
        <v>0</v>
      </c>
      <c r="D95" s="1001">
        <v>0</v>
      </c>
      <c r="E95" s="1001">
        <v>0</v>
      </c>
      <c r="F95" s="1001">
        <v>0</v>
      </c>
      <c r="G95" s="1001">
        <v>0</v>
      </c>
      <c r="H95" s="1001">
        <v>0</v>
      </c>
      <c r="I95" s="1001">
        <v>0</v>
      </c>
      <c r="J95" s="1001">
        <v>11</v>
      </c>
      <c r="K95" s="1001">
        <v>5</v>
      </c>
      <c r="L95" s="1001">
        <v>2</v>
      </c>
      <c r="M95" s="1001">
        <v>2</v>
      </c>
      <c r="N95" s="1001">
        <v>0</v>
      </c>
      <c r="O95" s="1001">
        <v>0</v>
      </c>
      <c r="P95" s="1001">
        <v>7</v>
      </c>
      <c r="Q95" s="1001">
        <v>1</v>
      </c>
      <c r="R95" s="1001">
        <v>1</v>
      </c>
      <c r="S95" s="1001">
        <v>0</v>
      </c>
      <c r="T95" s="1001">
        <v>29</v>
      </c>
    </row>
    <row r="96" spans="1:20" ht="16.5" customHeight="1">
      <c r="A96" s="1016" t="s">
        <v>748</v>
      </c>
      <c r="B96" s="1000">
        <v>1</v>
      </c>
      <c r="C96" s="1001">
        <v>0</v>
      </c>
      <c r="D96" s="1001">
        <v>0</v>
      </c>
      <c r="E96" s="1001">
        <v>1</v>
      </c>
      <c r="F96" s="1001">
        <v>0</v>
      </c>
      <c r="G96" s="1001">
        <v>0</v>
      </c>
      <c r="H96" s="1001">
        <v>0</v>
      </c>
      <c r="I96" s="1001">
        <v>0</v>
      </c>
      <c r="J96" s="1001">
        <v>14</v>
      </c>
      <c r="K96" s="1001">
        <v>7</v>
      </c>
      <c r="L96" s="1001">
        <v>4</v>
      </c>
      <c r="M96" s="1001">
        <v>5</v>
      </c>
      <c r="N96" s="1001">
        <v>0</v>
      </c>
      <c r="O96" s="1001">
        <v>2</v>
      </c>
      <c r="P96" s="1001">
        <v>3</v>
      </c>
      <c r="Q96" s="1001">
        <v>0</v>
      </c>
      <c r="R96" s="1001">
        <v>0</v>
      </c>
      <c r="S96" s="1001">
        <v>2</v>
      </c>
      <c r="T96" s="1001">
        <v>38</v>
      </c>
    </row>
    <row r="97" spans="1:20" ht="16.5" customHeight="1">
      <c r="A97" s="1016" t="s">
        <v>749</v>
      </c>
      <c r="B97" s="1000">
        <v>0</v>
      </c>
      <c r="C97" s="1001">
        <v>0</v>
      </c>
      <c r="D97" s="1001">
        <v>0</v>
      </c>
      <c r="E97" s="1001">
        <v>0</v>
      </c>
      <c r="F97" s="1001">
        <v>1</v>
      </c>
      <c r="G97" s="1001">
        <v>0</v>
      </c>
      <c r="H97" s="1001">
        <v>0</v>
      </c>
      <c r="I97" s="1001">
        <v>1</v>
      </c>
      <c r="J97" s="1001">
        <v>8</v>
      </c>
      <c r="K97" s="1001">
        <v>1</v>
      </c>
      <c r="L97" s="1001">
        <v>5</v>
      </c>
      <c r="M97" s="1001">
        <v>5</v>
      </c>
      <c r="N97" s="1001">
        <v>1</v>
      </c>
      <c r="O97" s="1001">
        <v>1</v>
      </c>
      <c r="P97" s="1001">
        <v>0</v>
      </c>
      <c r="Q97" s="1001">
        <v>0</v>
      </c>
      <c r="R97" s="1001">
        <v>0</v>
      </c>
      <c r="S97" s="1001">
        <v>0</v>
      </c>
      <c r="T97" s="1001">
        <v>22</v>
      </c>
    </row>
    <row r="98" spans="1:20" ht="16.5" customHeight="1">
      <c r="A98" s="1016" t="s">
        <v>750</v>
      </c>
      <c r="B98" s="1000">
        <v>0</v>
      </c>
      <c r="C98" s="1001">
        <v>0</v>
      </c>
      <c r="D98" s="1001">
        <v>0</v>
      </c>
      <c r="E98" s="1001">
        <v>0</v>
      </c>
      <c r="F98" s="1001">
        <v>0</v>
      </c>
      <c r="G98" s="1001">
        <v>0</v>
      </c>
      <c r="H98" s="1001">
        <v>0</v>
      </c>
      <c r="I98" s="1001">
        <v>0</v>
      </c>
      <c r="J98" s="1001">
        <v>2</v>
      </c>
      <c r="K98" s="1001">
        <v>0</v>
      </c>
      <c r="L98" s="1001">
        <v>3</v>
      </c>
      <c r="M98" s="1001">
        <v>2</v>
      </c>
      <c r="N98" s="1001">
        <v>0</v>
      </c>
      <c r="O98" s="1001">
        <v>0</v>
      </c>
      <c r="P98" s="1001">
        <v>3</v>
      </c>
      <c r="Q98" s="1001">
        <v>2</v>
      </c>
      <c r="R98" s="1001">
        <v>0</v>
      </c>
      <c r="S98" s="1001">
        <v>0</v>
      </c>
      <c r="T98" s="1001">
        <v>12</v>
      </c>
    </row>
    <row r="99" spans="1:20" ht="16.5" customHeight="1">
      <c r="A99" s="1016" t="s">
        <v>751</v>
      </c>
      <c r="B99" s="1000">
        <v>0</v>
      </c>
      <c r="C99" s="1001">
        <v>0</v>
      </c>
      <c r="D99" s="1001">
        <v>0</v>
      </c>
      <c r="E99" s="1001">
        <v>0</v>
      </c>
      <c r="F99" s="1001">
        <v>0</v>
      </c>
      <c r="G99" s="1001">
        <v>0</v>
      </c>
      <c r="H99" s="1001">
        <v>0</v>
      </c>
      <c r="I99" s="1001">
        <v>0</v>
      </c>
      <c r="J99" s="1001">
        <v>19</v>
      </c>
      <c r="K99" s="1001">
        <v>7</v>
      </c>
      <c r="L99" s="1001">
        <v>13</v>
      </c>
      <c r="M99" s="1001">
        <v>2</v>
      </c>
      <c r="N99" s="1001">
        <v>4</v>
      </c>
      <c r="O99" s="1001">
        <v>5</v>
      </c>
      <c r="P99" s="1001">
        <v>9</v>
      </c>
      <c r="Q99" s="1001">
        <v>3</v>
      </c>
      <c r="R99" s="1001">
        <v>0</v>
      </c>
      <c r="S99" s="1001">
        <v>0</v>
      </c>
      <c r="T99" s="1001">
        <v>62</v>
      </c>
    </row>
    <row r="100" spans="1:20" ht="16.5" customHeight="1">
      <c r="A100" s="1016" t="s">
        <v>752</v>
      </c>
      <c r="B100" s="1000">
        <v>0</v>
      </c>
      <c r="C100" s="1001">
        <v>0</v>
      </c>
      <c r="D100" s="1001">
        <v>0</v>
      </c>
      <c r="E100" s="1001">
        <v>0</v>
      </c>
      <c r="F100" s="1001">
        <v>0</v>
      </c>
      <c r="G100" s="1001">
        <v>0</v>
      </c>
      <c r="H100" s="1001">
        <v>0</v>
      </c>
      <c r="I100" s="1001">
        <v>0</v>
      </c>
      <c r="J100" s="1001">
        <v>13</v>
      </c>
      <c r="K100" s="1001">
        <v>11</v>
      </c>
      <c r="L100" s="1001">
        <v>23</v>
      </c>
      <c r="M100" s="1001">
        <v>4</v>
      </c>
      <c r="N100" s="1001">
        <v>0</v>
      </c>
      <c r="O100" s="1001">
        <v>1</v>
      </c>
      <c r="P100" s="1001">
        <v>10</v>
      </c>
      <c r="Q100" s="1001">
        <v>6</v>
      </c>
      <c r="R100" s="1001">
        <v>1</v>
      </c>
      <c r="S100" s="1001">
        <v>0</v>
      </c>
      <c r="T100" s="1001">
        <v>69</v>
      </c>
    </row>
    <row r="101" spans="1:20" ht="16.5" customHeight="1">
      <c r="A101" s="1016" t="s">
        <v>753</v>
      </c>
      <c r="B101" s="1000">
        <v>0</v>
      </c>
      <c r="C101" s="1001">
        <v>0</v>
      </c>
      <c r="D101" s="1001">
        <v>0</v>
      </c>
      <c r="E101" s="1001">
        <v>0</v>
      </c>
      <c r="F101" s="1001">
        <v>4</v>
      </c>
      <c r="G101" s="1001">
        <v>0</v>
      </c>
      <c r="H101" s="1001">
        <v>1</v>
      </c>
      <c r="I101" s="1001">
        <v>3</v>
      </c>
      <c r="J101" s="1001">
        <v>53</v>
      </c>
      <c r="K101" s="1001">
        <v>17</v>
      </c>
      <c r="L101" s="1001">
        <v>70</v>
      </c>
      <c r="M101" s="1001">
        <v>21</v>
      </c>
      <c r="N101" s="1001">
        <v>3</v>
      </c>
      <c r="O101" s="1001">
        <v>5</v>
      </c>
      <c r="P101" s="1001">
        <v>84</v>
      </c>
      <c r="Q101" s="1001">
        <v>27</v>
      </c>
      <c r="R101" s="1001">
        <v>0</v>
      </c>
      <c r="S101" s="1001">
        <v>14</v>
      </c>
      <c r="T101" s="1001">
        <v>298</v>
      </c>
    </row>
    <row r="102" spans="1:20" ht="16.5" customHeight="1">
      <c r="A102" s="1016" t="s">
        <v>754</v>
      </c>
      <c r="B102" s="1000">
        <v>0</v>
      </c>
      <c r="C102" s="1001">
        <v>0</v>
      </c>
      <c r="D102" s="1001">
        <v>0</v>
      </c>
      <c r="E102" s="1001">
        <v>0</v>
      </c>
      <c r="F102" s="1001">
        <v>0</v>
      </c>
      <c r="G102" s="1001">
        <v>0</v>
      </c>
      <c r="H102" s="1001">
        <v>0</v>
      </c>
      <c r="I102" s="1001">
        <v>0</v>
      </c>
      <c r="J102" s="1001">
        <v>7</v>
      </c>
      <c r="K102" s="1001">
        <v>5</v>
      </c>
      <c r="L102" s="1001">
        <v>10</v>
      </c>
      <c r="M102" s="1001">
        <v>1</v>
      </c>
      <c r="N102" s="1001">
        <v>0</v>
      </c>
      <c r="O102" s="1001">
        <v>2</v>
      </c>
      <c r="P102" s="1001">
        <v>5</v>
      </c>
      <c r="Q102" s="1001">
        <v>0</v>
      </c>
      <c r="R102" s="1001">
        <v>0</v>
      </c>
      <c r="S102" s="1001">
        <v>1</v>
      </c>
      <c r="T102" s="1001">
        <v>31</v>
      </c>
    </row>
    <row r="103" spans="1:20" ht="16.5" customHeight="1">
      <c r="A103" s="1016" t="s">
        <v>755</v>
      </c>
      <c r="B103" s="1000">
        <v>0</v>
      </c>
      <c r="C103" s="1001">
        <v>0</v>
      </c>
      <c r="D103" s="1001">
        <v>0</v>
      </c>
      <c r="E103" s="1001">
        <v>0</v>
      </c>
      <c r="F103" s="1001">
        <v>0</v>
      </c>
      <c r="G103" s="1001">
        <v>0</v>
      </c>
      <c r="H103" s="1001">
        <v>0</v>
      </c>
      <c r="I103" s="1001">
        <v>0</v>
      </c>
      <c r="J103" s="1001">
        <v>2</v>
      </c>
      <c r="K103" s="1001">
        <v>1</v>
      </c>
      <c r="L103" s="1001">
        <v>2</v>
      </c>
      <c r="M103" s="1001">
        <v>0</v>
      </c>
      <c r="N103" s="1001">
        <v>0</v>
      </c>
      <c r="O103" s="1001">
        <v>0</v>
      </c>
      <c r="P103" s="1001">
        <v>11</v>
      </c>
      <c r="Q103" s="1001">
        <v>2</v>
      </c>
      <c r="R103" s="1001">
        <v>0</v>
      </c>
      <c r="S103" s="1001">
        <v>0</v>
      </c>
      <c r="T103" s="1001">
        <v>18</v>
      </c>
    </row>
    <row r="104" spans="1:20" ht="16.5" customHeight="1">
      <c r="A104" s="1016" t="s">
        <v>756</v>
      </c>
      <c r="B104" s="1000">
        <v>0</v>
      </c>
      <c r="C104" s="1001">
        <v>0</v>
      </c>
      <c r="D104" s="1001">
        <v>0</v>
      </c>
      <c r="E104" s="1001">
        <v>0</v>
      </c>
      <c r="F104" s="1001">
        <v>0</v>
      </c>
      <c r="G104" s="1001">
        <v>0</v>
      </c>
      <c r="H104" s="1001">
        <v>0</v>
      </c>
      <c r="I104" s="1001">
        <v>0</v>
      </c>
      <c r="J104" s="1001">
        <v>6</v>
      </c>
      <c r="K104" s="1001">
        <v>2</v>
      </c>
      <c r="L104" s="1001">
        <v>2</v>
      </c>
      <c r="M104" s="1001">
        <v>0</v>
      </c>
      <c r="N104" s="1001">
        <v>0</v>
      </c>
      <c r="O104" s="1001">
        <v>0</v>
      </c>
      <c r="P104" s="1001">
        <v>0</v>
      </c>
      <c r="Q104" s="1001">
        <v>0</v>
      </c>
      <c r="R104" s="1001">
        <v>1</v>
      </c>
      <c r="S104" s="1001">
        <v>0</v>
      </c>
      <c r="T104" s="1001">
        <v>11</v>
      </c>
    </row>
    <row r="105" spans="1:20" ht="16.5" customHeight="1">
      <c r="A105" s="1016" t="s">
        <v>757</v>
      </c>
      <c r="B105" s="1000">
        <v>0</v>
      </c>
      <c r="C105" s="1001">
        <v>0</v>
      </c>
      <c r="D105" s="1001">
        <v>0</v>
      </c>
      <c r="E105" s="1001">
        <v>0</v>
      </c>
      <c r="F105" s="1001">
        <v>0</v>
      </c>
      <c r="G105" s="1001">
        <v>0</v>
      </c>
      <c r="H105" s="1001">
        <v>0</v>
      </c>
      <c r="I105" s="1001">
        <v>0</v>
      </c>
      <c r="J105" s="1001">
        <v>2</v>
      </c>
      <c r="K105" s="1001">
        <v>2</v>
      </c>
      <c r="L105" s="1001">
        <v>2</v>
      </c>
      <c r="M105" s="1001">
        <v>1</v>
      </c>
      <c r="N105" s="1001">
        <v>0</v>
      </c>
      <c r="O105" s="1001">
        <v>0</v>
      </c>
      <c r="P105" s="1001">
        <v>3</v>
      </c>
      <c r="Q105" s="1001">
        <v>0</v>
      </c>
      <c r="R105" s="1001">
        <v>0</v>
      </c>
      <c r="S105" s="1001">
        <v>0</v>
      </c>
      <c r="T105" s="1001">
        <v>10</v>
      </c>
    </row>
    <row r="106" spans="1:20" ht="16.5" customHeight="1">
      <c r="A106" s="1016" t="s">
        <v>758</v>
      </c>
      <c r="B106" s="1000">
        <v>0</v>
      </c>
      <c r="C106" s="1001">
        <v>0</v>
      </c>
      <c r="D106" s="1001">
        <v>0</v>
      </c>
      <c r="E106" s="1001">
        <v>0</v>
      </c>
      <c r="F106" s="1001">
        <v>0</v>
      </c>
      <c r="G106" s="1001">
        <v>0</v>
      </c>
      <c r="H106" s="1001">
        <v>0</v>
      </c>
      <c r="I106" s="1001">
        <v>0</v>
      </c>
      <c r="J106" s="1001">
        <v>3</v>
      </c>
      <c r="K106" s="1001">
        <v>1</v>
      </c>
      <c r="L106" s="1001">
        <v>6</v>
      </c>
      <c r="M106" s="1001">
        <v>1</v>
      </c>
      <c r="N106" s="1001">
        <v>0</v>
      </c>
      <c r="O106" s="1001">
        <v>2</v>
      </c>
      <c r="P106" s="1001">
        <v>3</v>
      </c>
      <c r="Q106" s="1001">
        <v>1</v>
      </c>
      <c r="R106" s="1001">
        <v>0</v>
      </c>
      <c r="S106" s="1001">
        <v>0</v>
      </c>
      <c r="T106" s="1001">
        <v>17</v>
      </c>
    </row>
    <row r="107" spans="1:20" ht="16.5" customHeight="1">
      <c r="A107" s="1016" t="s">
        <v>759</v>
      </c>
      <c r="B107" s="1000">
        <v>0</v>
      </c>
      <c r="C107" s="1001">
        <v>0</v>
      </c>
      <c r="D107" s="1001">
        <v>0</v>
      </c>
      <c r="E107" s="1001">
        <v>0</v>
      </c>
      <c r="F107" s="1001">
        <v>0</v>
      </c>
      <c r="G107" s="1001">
        <v>0</v>
      </c>
      <c r="H107" s="1001">
        <v>0</v>
      </c>
      <c r="I107" s="1001">
        <v>0</v>
      </c>
      <c r="J107" s="1001">
        <v>2</v>
      </c>
      <c r="K107" s="1001">
        <v>1</v>
      </c>
      <c r="L107" s="1001">
        <v>3</v>
      </c>
      <c r="M107" s="1001">
        <v>1</v>
      </c>
      <c r="N107" s="1001">
        <v>0</v>
      </c>
      <c r="O107" s="1001">
        <v>0</v>
      </c>
      <c r="P107" s="1001">
        <v>4</v>
      </c>
      <c r="Q107" s="1001">
        <v>1</v>
      </c>
      <c r="R107" s="1001">
        <v>0</v>
      </c>
      <c r="S107" s="1001">
        <v>0</v>
      </c>
      <c r="T107" s="1001">
        <v>12</v>
      </c>
    </row>
    <row r="108" spans="1:20" ht="16.5" customHeight="1">
      <c r="A108" s="1016" t="s">
        <v>760</v>
      </c>
      <c r="B108" s="1000">
        <v>0</v>
      </c>
      <c r="C108" s="1001">
        <v>0</v>
      </c>
      <c r="D108" s="1001">
        <v>0</v>
      </c>
      <c r="E108" s="1001">
        <v>0</v>
      </c>
      <c r="F108" s="1001">
        <v>0</v>
      </c>
      <c r="G108" s="1001">
        <v>0</v>
      </c>
      <c r="H108" s="1001">
        <v>0</v>
      </c>
      <c r="I108" s="1001">
        <v>0</v>
      </c>
      <c r="J108" s="1001">
        <v>44</v>
      </c>
      <c r="K108" s="1001">
        <v>3</v>
      </c>
      <c r="L108" s="1001">
        <v>6</v>
      </c>
      <c r="M108" s="1001">
        <v>6</v>
      </c>
      <c r="N108" s="1001">
        <v>0</v>
      </c>
      <c r="O108" s="1001">
        <v>2</v>
      </c>
      <c r="P108" s="1001">
        <v>7</v>
      </c>
      <c r="Q108" s="1001">
        <v>3</v>
      </c>
      <c r="R108" s="1001">
        <v>0</v>
      </c>
      <c r="S108" s="1001">
        <v>0</v>
      </c>
      <c r="T108" s="1001">
        <v>71</v>
      </c>
    </row>
    <row r="109" spans="1:20" ht="16.5" customHeight="1">
      <c r="A109" s="1016" t="s">
        <v>761</v>
      </c>
      <c r="B109" s="1000">
        <v>0</v>
      </c>
      <c r="C109" s="1001">
        <v>0</v>
      </c>
      <c r="D109" s="1001">
        <v>0</v>
      </c>
      <c r="E109" s="1001">
        <v>0</v>
      </c>
      <c r="F109" s="1001">
        <v>0</v>
      </c>
      <c r="G109" s="1001">
        <v>0</v>
      </c>
      <c r="H109" s="1001">
        <v>0</v>
      </c>
      <c r="I109" s="1001">
        <v>0</v>
      </c>
      <c r="J109" s="1001">
        <v>8</v>
      </c>
      <c r="K109" s="1001">
        <v>3</v>
      </c>
      <c r="L109" s="1001">
        <v>3</v>
      </c>
      <c r="M109" s="1001">
        <v>0</v>
      </c>
      <c r="N109" s="1001">
        <v>0</v>
      </c>
      <c r="O109" s="1001">
        <v>1</v>
      </c>
      <c r="P109" s="1001">
        <v>2</v>
      </c>
      <c r="Q109" s="1001">
        <v>1</v>
      </c>
      <c r="R109" s="1001">
        <v>0</v>
      </c>
      <c r="S109" s="1001">
        <v>0</v>
      </c>
      <c r="T109" s="1001">
        <v>18</v>
      </c>
    </row>
    <row r="110" spans="1:20" ht="16.5" customHeight="1">
      <c r="A110" s="1016" t="s">
        <v>762</v>
      </c>
      <c r="B110" s="1000">
        <v>0</v>
      </c>
      <c r="C110" s="1001">
        <v>0</v>
      </c>
      <c r="D110" s="1001">
        <v>0</v>
      </c>
      <c r="E110" s="1001">
        <v>0</v>
      </c>
      <c r="F110" s="1001">
        <v>2</v>
      </c>
      <c r="G110" s="1001">
        <v>0</v>
      </c>
      <c r="H110" s="1001">
        <v>0</v>
      </c>
      <c r="I110" s="1001">
        <v>2</v>
      </c>
      <c r="J110" s="1001">
        <v>9</v>
      </c>
      <c r="K110" s="1001">
        <v>0</v>
      </c>
      <c r="L110" s="1001">
        <v>2</v>
      </c>
      <c r="M110" s="1001">
        <v>2</v>
      </c>
      <c r="N110" s="1001">
        <v>0</v>
      </c>
      <c r="O110" s="1001">
        <v>0</v>
      </c>
      <c r="P110" s="1001">
        <v>0</v>
      </c>
      <c r="Q110" s="1001">
        <v>0</v>
      </c>
      <c r="R110" s="1001">
        <v>0</v>
      </c>
      <c r="S110" s="1001">
        <v>0</v>
      </c>
      <c r="T110" s="1001">
        <v>15</v>
      </c>
    </row>
    <row r="111" spans="1:20" ht="16.5" customHeight="1">
      <c r="A111" s="1016" t="s">
        <v>763</v>
      </c>
      <c r="B111" s="1000">
        <v>0</v>
      </c>
      <c r="C111" s="1001">
        <v>0</v>
      </c>
      <c r="D111" s="1001">
        <v>0</v>
      </c>
      <c r="E111" s="1001">
        <v>0</v>
      </c>
      <c r="F111" s="1001">
        <v>0</v>
      </c>
      <c r="G111" s="1001">
        <v>0</v>
      </c>
      <c r="H111" s="1001">
        <v>0</v>
      </c>
      <c r="I111" s="1001">
        <v>0</v>
      </c>
      <c r="J111" s="1001">
        <v>11</v>
      </c>
      <c r="K111" s="1001">
        <v>6</v>
      </c>
      <c r="L111" s="1001">
        <v>6</v>
      </c>
      <c r="M111" s="1001">
        <v>4</v>
      </c>
      <c r="N111" s="1001">
        <v>3</v>
      </c>
      <c r="O111" s="1001">
        <v>1</v>
      </c>
      <c r="P111" s="1001">
        <v>9</v>
      </c>
      <c r="Q111" s="1001">
        <v>1</v>
      </c>
      <c r="R111" s="1001">
        <v>0</v>
      </c>
      <c r="S111" s="1001">
        <v>2</v>
      </c>
      <c r="T111" s="1001">
        <v>43</v>
      </c>
    </row>
    <row r="112" spans="1:20" ht="16.5" customHeight="1">
      <c r="A112" s="1016" t="s">
        <v>764</v>
      </c>
      <c r="B112" s="1000">
        <v>0</v>
      </c>
      <c r="C112" s="1001">
        <v>0</v>
      </c>
      <c r="D112" s="1001">
        <v>0</v>
      </c>
      <c r="E112" s="1001">
        <v>0</v>
      </c>
      <c r="F112" s="1001">
        <v>1</v>
      </c>
      <c r="G112" s="1001">
        <v>0</v>
      </c>
      <c r="H112" s="1001">
        <v>1</v>
      </c>
      <c r="I112" s="1001">
        <v>0</v>
      </c>
      <c r="J112" s="1001">
        <v>6</v>
      </c>
      <c r="K112" s="1001">
        <v>3</v>
      </c>
      <c r="L112" s="1001">
        <v>6</v>
      </c>
      <c r="M112" s="1001">
        <v>2</v>
      </c>
      <c r="N112" s="1001">
        <v>1</v>
      </c>
      <c r="O112" s="1001">
        <v>1</v>
      </c>
      <c r="P112" s="1001">
        <v>49</v>
      </c>
      <c r="Q112" s="1001">
        <v>17</v>
      </c>
      <c r="R112" s="1001">
        <v>0</v>
      </c>
      <c r="S112" s="1001">
        <v>0</v>
      </c>
      <c r="T112" s="1001">
        <v>86</v>
      </c>
    </row>
    <row r="113" spans="1:20" ht="16.5" customHeight="1">
      <c r="A113" s="1016" t="s">
        <v>765</v>
      </c>
      <c r="B113" s="1000">
        <v>0</v>
      </c>
      <c r="C113" s="1001">
        <v>0</v>
      </c>
      <c r="D113" s="1001">
        <v>0</v>
      </c>
      <c r="E113" s="1001">
        <v>0</v>
      </c>
      <c r="F113" s="1001">
        <v>0</v>
      </c>
      <c r="G113" s="1001">
        <v>0</v>
      </c>
      <c r="H113" s="1001">
        <v>0</v>
      </c>
      <c r="I113" s="1001">
        <v>0</v>
      </c>
      <c r="J113" s="1001">
        <v>2</v>
      </c>
      <c r="K113" s="1001">
        <v>5</v>
      </c>
      <c r="L113" s="1001">
        <v>0</v>
      </c>
      <c r="M113" s="1001">
        <v>0</v>
      </c>
      <c r="N113" s="1001">
        <v>0</v>
      </c>
      <c r="O113" s="1001">
        <v>0</v>
      </c>
      <c r="P113" s="1001">
        <v>1</v>
      </c>
      <c r="Q113" s="1001">
        <v>0</v>
      </c>
      <c r="R113" s="1001">
        <v>0</v>
      </c>
      <c r="S113" s="1001">
        <v>0</v>
      </c>
      <c r="T113" s="1001">
        <v>8</v>
      </c>
    </row>
    <row r="114" spans="1:20" ht="16.5" customHeight="1">
      <c r="A114" s="1016" t="s">
        <v>766</v>
      </c>
      <c r="B114" s="1000">
        <v>0</v>
      </c>
      <c r="C114" s="1001">
        <v>0</v>
      </c>
      <c r="D114" s="1001">
        <v>0</v>
      </c>
      <c r="E114" s="1001">
        <v>0</v>
      </c>
      <c r="F114" s="1001">
        <v>0</v>
      </c>
      <c r="G114" s="1001">
        <v>0</v>
      </c>
      <c r="H114" s="1001">
        <v>0</v>
      </c>
      <c r="I114" s="1001">
        <v>0</v>
      </c>
      <c r="J114" s="1001">
        <v>2</v>
      </c>
      <c r="K114" s="1001">
        <v>0</v>
      </c>
      <c r="L114" s="1001">
        <v>1</v>
      </c>
      <c r="M114" s="1001">
        <v>0</v>
      </c>
      <c r="N114" s="1001">
        <v>0</v>
      </c>
      <c r="O114" s="1001">
        <v>0</v>
      </c>
      <c r="P114" s="1001">
        <v>0</v>
      </c>
      <c r="Q114" s="1001">
        <v>0</v>
      </c>
      <c r="R114" s="1001">
        <v>0</v>
      </c>
      <c r="S114" s="1001">
        <v>0</v>
      </c>
      <c r="T114" s="1001">
        <v>3</v>
      </c>
    </row>
    <row r="115" spans="1:20" ht="16.5" customHeight="1">
      <c r="A115" s="1016" t="s">
        <v>767</v>
      </c>
      <c r="B115" s="1000">
        <v>1</v>
      </c>
      <c r="C115" s="1001">
        <v>0</v>
      </c>
      <c r="D115" s="1001">
        <v>0</v>
      </c>
      <c r="E115" s="1001">
        <v>1</v>
      </c>
      <c r="F115" s="1001">
        <v>4</v>
      </c>
      <c r="G115" s="1001">
        <v>0</v>
      </c>
      <c r="H115" s="1001">
        <v>0</v>
      </c>
      <c r="I115" s="1001">
        <v>4</v>
      </c>
      <c r="J115" s="1001">
        <v>7</v>
      </c>
      <c r="K115" s="1001">
        <v>3</v>
      </c>
      <c r="L115" s="1001">
        <v>11</v>
      </c>
      <c r="M115" s="1001">
        <v>2</v>
      </c>
      <c r="N115" s="1001">
        <v>1</v>
      </c>
      <c r="O115" s="1001">
        <v>5</v>
      </c>
      <c r="P115" s="1001">
        <v>18</v>
      </c>
      <c r="Q115" s="1001">
        <v>1</v>
      </c>
      <c r="R115" s="1001">
        <v>0</v>
      </c>
      <c r="S115" s="1001">
        <v>3</v>
      </c>
      <c r="T115" s="1001">
        <v>56</v>
      </c>
    </row>
    <row r="116" spans="1:20" ht="16.5" customHeight="1">
      <c r="A116" s="1016" t="s">
        <v>768</v>
      </c>
      <c r="B116" s="1000">
        <v>0</v>
      </c>
      <c r="C116" s="1001">
        <v>0</v>
      </c>
      <c r="D116" s="1001">
        <v>0</v>
      </c>
      <c r="E116" s="1001">
        <v>0</v>
      </c>
      <c r="F116" s="1001">
        <v>0</v>
      </c>
      <c r="G116" s="1001">
        <v>0</v>
      </c>
      <c r="H116" s="1001">
        <v>0</v>
      </c>
      <c r="I116" s="1001">
        <v>0</v>
      </c>
      <c r="J116" s="1001">
        <v>2</v>
      </c>
      <c r="K116" s="1001">
        <v>3</v>
      </c>
      <c r="L116" s="1001">
        <v>3</v>
      </c>
      <c r="M116" s="1001">
        <v>0</v>
      </c>
      <c r="N116" s="1001">
        <v>1</v>
      </c>
      <c r="O116" s="1001">
        <v>1</v>
      </c>
      <c r="P116" s="1001">
        <v>8</v>
      </c>
      <c r="Q116" s="1001">
        <v>0</v>
      </c>
      <c r="R116" s="1001">
        <v>0</v>
      </c>
      <c r="S116" s="1001">
        <v>43</v>
      </c>
      <c r="T116" s="1001">
        <v>61</v>
      </c>
    </row>
    <row r="117" spans="1:20" ht="16.5" customHeight="1">
      <c r="A117" s="1016" t="s">
        <v>769</v>
      </c>
      <c r="B117" s="1000">
        <v>0</v>
      </c>
      <c r="C117" s="1001">
        <v>0</v>
      </c>
      <c r="D117" s="1001">
        <v>0</v>
      </c>
      <c r="E117" s="1001">
        <v>0</v>
      </c>
      <c r="F117" s="1001">
        <v>0</v>
      </c>
      <c r="G117" s="1001">
        <v>0</v>
      </c>
      <c r="H117" s="1001">
        <v>0</v>
      </c>
      <c r="I117" s="1001">
        <v>0</v>
      </c>
      <c r="J117" s="1001">
        <v>0</v>
      </c>
      <c r="K117" s="1001">
        <v>0</v>
      </c>
      <c r="L117" s="1001">
        <v>1</v>
      </c>
      <c r="M117" s="1001">
        <v>0</v>
      </c>
      <c r="N117" s="1001">
        <v>0</v>
      </c>
      <c r="O117" s="1001">
        <v>1</v>
      </c>
      <c r="P117" s="1001">
        <v>2</v>
      </c>
      <c r="Q117" s="1001">
        <v>1</v>
      </c>
      <c r="R117" s="1001">
        <v>0</v>
      </c>
      <c r="S117" s="1001">
        <v>0</v>
      </c>
      <c r="T117" s="1001">
        <v>5</v>
      </c>
    </row>
    <row r="118" spans="1:20" ht="16.5" customHeight="1">
      <c r="A118" s="1016" t="s">
        <v>770</v>
      </c>
      <c r="B118" s="1000">
        <v>1</v>
      </c>
      <c r="C118" s="1001">
        <v>0</v>
      </c>
      <c r="D118" s="1001">
        <v>0</v>
      </c>
      <c r="E118" s="1001">
        <v>1</v>
      </c>
      <c r="F118" s="1001">
        <v>0</v>
      </c>
      <c r="G118" s="1001">
        <v>0</v>
      </c>
      <c r="H118" s="1001">
        <v>0</v>
      </c>
      <c r="I118" s="1001">
        <v>0</v>
      </c>
      <c r="J118" s="1001">
        <v>0</v>
      </c>
      <c r="K118" s="1001">
        <v>1</v>
      </c>
      <c r="L118" s="1001">
        <v>2</v>
      </c>
      <c r="M118" s="1001">
        <v>0</v>
      </c>
      <c r="N118" s="1001">
        <v>0</v>
      </c>
      <c r="O118" s="1001">
        <v>2</v>
      </c>
      <c r="P118" s="1001">
        <v>0</v>
      </c>
      <c r="Q118" s="1001">
        <v>1</v>
      </c>
      <c r="R118" s="1001">
        <v>0</v>
      </c>
      <c r="S118" s="1001">
        <v>0</v>
      </c>
      <c r="T118" s="1001">
        <v>7</v>
      </c>
    </row>
    <row r="119" spans="1:20" ht="16.5" customHeight="1">
      <c r="A119" s="1016" t="s">
        <v>771</v>
      </c>
      <c r="B119" s="1000">
        <v>0</v>
      </c>
      <c r="C119" s="1001">
        <v>0</v>
      </c>
      <c r="D119" s="1001">
        <v>0</v>
      </c>
      <c r="E119" s="1001">
        <v>0</v>
      </c>
      <c r="F119" s="1001">
        <v>0</v>
      </c>
      <c r="G119" s="1001">
        <v>0</v>
      </c>
      <c r="H119" s="1001">
        <v>0</v>
      </c>
      <c r="I119" s="1001">
        <v>0</v>
      </c>
      <c r="J119" s="1001">
        <v>0</v>
      </c>
      <c r="K119" s="1001">
        <v>0</v>
      </c>
      <c r="L119" s="1001">
        <v>0</v>
      </c>
      <c r="M119" s="1001">
        <v>1</v>
      </c>
      <c r="N119" s="1001">
        <v>0</v>
      </c>
      <c r="O119" s="1001">
        <v>0</v>
      </c>
      <c r="P119" s="1001">
        <v>2</v>
      </c>
      <c r="Q119" s="1001">
        <v>1</v>
      </c>
      <c r="R119" s="1001">
        <v>0</v>
      </c>
      <c r="S119" s="1001">
        <v>0</v>
      </c>
      <c r="T119" s="1001">
        <v>4</v>
      </c>
    </row>
    <row r="120" spans="1:20" ht="16.5" customHeight="1">
      <c r="A120" s="1016" t="s">
        <v>772</v>
      </c>
      <c r="B120" s="1000">
        <v>0</v>
      </c>
      <c r="C120" s="1001">
        <v>0</v>
      </c>
      <c r="D120" s="1001">
        <v>0</v>
      </c>
      <c r="E120" s="1001">
        <v>0</v>
      </c>
      <c r="F120" s="1001">
        <v>0</v>
      </c>
      <c r="G120" s="1001">
        <v>0</v>
      </c>
      <c r="H120" s="1001">
        <v>0</v>
      </c>
      <c r="I120" s="1001">
        <v>0</v>
      </c>
      <c r="J120" s="1001">
        <v>4</v>
      </c>
      <c r="K120" s="1001">
        <v>0</v>
      </c>
      <c r="L120" s="1001">
        <v>9</v>
      </c>
      <c r="M120" s="1001">
        <v>0</v>
      </c>
      <c r="N120" s="1001">
        <v>0</v>
      </c>
      <c r="O120" s="1001">
        <v>0</v>
      </c>
      <c r="P120" s="1001">
        <v>5</v>
      </c>
      <c r="Q120" s="1001">
        <v>2</v>
      </c>
      <c r="R120" s="1001">
        <v>0</v>
      </c>
      <c r="S120" s="1001">
        <v>0</v>
      </c>
      <c r="T120" s="1001">
        <v>20</v>
      </c>
    </row>
    <row r="121" spans="1:20" ht="16.5" customHeight="1">
      <c r="A121" s="1016" t="s">
        <v>773</v>
      </c>
      <c r="B121" s="1000">
        <v>0</v>
      </c>
      <c r="C121" s="1001">
        <v>0</v>
      </c>
      <c r="D121" s="1001">
        <v>0</v>
      </c>
      <c r="E121" s="1001">
        <v>0</v>
      </c>
      <c r="F121" s="1001">
        <v>0</v>
      </c>
      <c r="G121" s="1001">
        <v>0</v>
      </c>
      <c r="H121" s="1001">
        <v>0</v>
      </c>
      <c r="I121" s="1001">
        <v>0</v>
      </c>
      <c r="J121" s="1001">
        <v>1</v>
      </c>
      <c r="K121" s="1001">
        <v>0</v>
      </c>
      <c r="L121" s="1001">
        <v>0</v>
      </c>
      <c r="M121" s="1001">
        <v>0</v>
      </c>
      <c r="N121" s="1001">
        <v>0</v>
      </c>
      <c r="O121" s="1001">
        <v>1</v>
      </c>
      <c r="P121" s="1001">
        <v>0</v>
      </c>
      <c r="Q121" s="1001">
        <v>0</v>
      </c>
      <c r="R121" s="1001">
        <v>0</v>
      </c>
      <c r="S121" s="1001">
        <v>0</v>
      </c>
      <c r="T121" s="1001">
        <v>2</v>
      </c>
    </row>
    <row r="122" spans="1:20" ht="16.5" customHeight="1">
      <c r="A122" s="1016" t="s">
        <v>774</v>
      </c>
      <c r="B122" s="1000">
        <v>0</v>
      </c>
      <c r="C122" s="1001">
        <v>0</v>
      </c>
      <c r="D122" s="1001">
        <v>0</v>
      </c>
      <c r="E122" s="1001">
        <v>0</v>
      </c>
      <c r="F122" s="1001">
        <v>0</v>
      </c>
      <c r="G122" s="1001">
        <v>0</v>
      </c>
      <c r="H122" s="1001">
        <v>0</v>
      </c>
      <c r="I122" s="1001">
        <v>0</v>
      </c>
      <c r="J122" s="1001">
        <v>6</v>
      </c>
      <c r="K122" s="1001">
        <v>1</v>
      </c>
      <c r="L122" s="1001">
        <v>2</v>
      </c>
      <c r="M122" s="1001">
        <v>0</v>
      </c>
      <c r="N122" s="1001">
        <v>0</v>
      </c>
      <c r="O122" s="1001">
        <v>0</v>
      </c>
      <c r="P122" s="1001">
        <v>1</v>
      </c>
      <c r="Q122" s="1001">
        <v>0</v>
      </c>
      <c r="R122" s="1001">
        <v>0</v>
      </c>
      <c r="S122" s="1001">
        <v>0</v>
      </c>
      <c r="T122" s="1001">
        <v>10</v>
      </c>
    </row>
    <row r="123" spans="1:20" ht="16.5" customHeight="1">
      <c r="A123" s="1016" t="s">
        <v>775</v>
      </c>
      <c r="B123" s="1000">
        <v>0</v>
      </c>
      <c r="C123" s="1001">
        <v>0</v>
      </c>
      <c r="D123" s="1001">
        <v>0</v>
      </c>
      <c r="E123" s="1001">
        <v>0</v>
      </c>
      <c r="F123" s="1001">
        <v>0</v>
      </c>
      <c r="G123" s="1001">
        <v>0</v>
      </c>
      <c r="H123" s="1001">
        <v>0</v>
      </c>
      <c r="I123" s="1001">
        <v>0</v>
      </c>
      <c r="J123" s="1001">
        <v>1</v>
      </c>
      <c r="K123" s="1001">
        <v>2</v>
      </c>
      <c r="L123" s="1001">
        <v>4</v>
      </c>
      <c r="M123" s="1001">
        <v>5</v>
      </c>
      <c r="N123" s="1001">
        <v>0</v>
      </c>
      <c r="O123" s="1001">
        <v>0</v>
      </c>
      <c r="P123" s="1001">
        <v>1</v>
      </c>
      <c r="Q123" s="1001">
        <v>6</v>
      </c>
      <c r="R123" s="1001">
        <v>0</v>
      </c>
      <c r="S123" s="1001">
        <v>0</v>
      </c>
      <c r="T123" s="1001">
        <v>19</v>
      </c>
    </row>
    <row r="124" spans="1:20" ht="16.5" customHeight="1">
      <c r="A124" s="1016" t="s">
        <v>776</v>
      </c>
      <c r="B124" s="1000">
        <v>2</v>
      </c>
      <c r="C124" s="1001">
        <v>0</v>
      </c>
      <c r="D124" s="1001">
        <v>0</v>
      </c>
      <c r="E124" s="1001">
        <v>2</v>
      </c>
      <c r="F124" s="1001">
        <v>0</v>
      </c>
      <c r="G124" s="1001">
        <v>0</v>
      </c>
      <c r="H124" s="1001">
        <v>0</v>
      </c>
      <c r="I124" s="1001">
        <v>0</v>
      </c>
      <c r="J124" s="1001">
        <v>2</v>
      </c>
      <c r="K124" s="1001">
        <v>0</v>
      </c>
      <c r="L124" s="1001">
        <v>1</v>
      </c>
      <c r="M124" s="1001">
        <v>1</v>
      </c>
      <c r="N124" s="1001">
        <v>0</v>
      </c>
      <c r="O124" s="1001">
        <v>3</v>
      </c>
      <c r="P124" s="1001">
        <v>1</v>
      </c>
      <c r="Q124" s="1001">
        <v>1</v>
      </c>
      <c r="R124" s="1001">
        <v>0</v>
      </c>
      <c r="S124" s="1001">
        <v>0</v>
      </c>
      <c r="T124" s="1001">
        <v>11</v>
      </c>
    </row>
    <row r="125" spans="1:20" ht="16.5" customHeight="1">
      <c r="A125" s="1016" t="s">
        <v>777</v>
      </c>
      <c r="B125" s="1000">
        <v>0</v>
      </c>
      <c r="C125" s="1001">
        <v>0</v>
      </c>
      <c r="D125" s="1001">
        <v>0</v>
      </c>
      <c r="E125" s="1001">
        <v>0</v>
      </c>
      <c r="F125" s="1001">
        <v>0</v>
      </c>
      <c r="G125" s="1001">
        <v>0</v>
      </c>
      <c r="H125" s="1001">
        <v>0</v>
      </c>
      <c r="I125" s="1001">
        <v>0</v>
      </c>
      <c r="J125" s="1001">
        <v>4</v>
      </c>
      <c r="K125" s="1001">
        <v>4</v>
      </c>
      <c r="L125" s="1001">
        <v>7</v>
      </c>
      <c r="M125" s="1001">
        <v>3</v>
      </c>
      <c r="N125" s="1001">
        <v>0</v>
      </c>
      <c r="O125" s="1001">
        <v>2</v>
      </c>
      <c r="P125" s="1001">
        <v>3</v>
      </c>
      <c r="Q125" s="1001">
        <v>3</v>
      </c>
      <c r="R125" s="1001">
        <v>0</v>
      </c>
      <c r="S125" s="1001">
        <v>1</v>
      </c>
      <c r="T125" s="1001">
        <v>27</v>
      </c>
    </row>
    <row r="126" spans="1:20" ht="16.5" customHeight="1">
      <c r="A126" s="1016" t="s">
        <v>778</v>
      </c>
      <c r="B126" s="1000">
        <v>0</v>
      </c>
      <c r="C126" s="1001">
        <v>0</v>
      </c>
      <c r="D126" s="1001">
        <v>0</v>
      </c>
      <c r="E126" s="1001">
        <v>0</v>
      </c>
      <c r="F126" s="1001">
        <v>0</v>
      </c>
      <c r="G126" s="1001">
        <v>0</v>
      </c>
      <c r="H126" s="1001">
        <v>0</v>
      </c>
      <c r="I126" s="1001">
        <v>0</v>
      </c>
      <c r="J126" s="1001">
        <v>9</v>
      </c>
      <c r="K126" s="1001">
        <v>1</v>
      </c>
      <c r="L126" s="1001">
        <v>2</v>
      </c>
      <c r="M126" s="1001">
        <v>1</v>
      </c>
      <c r="N126" s="1001">
        <v>1</v>
      </c>
      <c r="O126" s="1001">
        <v>2</v>
      </c>
      <c r="P126" s="1001">
        <v>3</v>
      </c>
      <c r="Q126" s="1001">
        <v>1</v>
      </c>
      <c r="R126" s="1001">
        <v>0</v>
      </c>
      <c r="S126" s="1001">
        <v>0</v>
      </c>
      <c r="T126" s="1001">
        <v>20</v>
      </c>
    </row>
    <row r="127" spans="1:20" ht="16.5" customHeight="1">
      <c r="A127" s="1016" t="s">
        <v>779</v>
      </c>
      <c r="B127" s="1000">
        <v>0</v>
      </c>
      <c r="C127" s="1001">
        <v>0</v>
      </c>
      <c r="D127" s="1001">
        <v>0</v>
      </c>
      <c r="E127" s="1001">
        <v>0</v>
      </c>
      <c r="F127" s="1001">
        <v>0</v>
      </c>
      <c r="G127" s="1001">
        <v>0</v>
      </c>
      <c r="H127" s="1001">
        <v>0</v>
      </c>
      <c r="I127" s="1001">
        <v>0</v>
      </c>
      <c r="J127" s="1001">
        <v>2</v>
      </c>
      <c r="K127" s="1001">
        <v>3</v>
      </c>
      <c r="L127" s="1001">
        <v>5</v>
      </c>
      <c r="M127" s="1001">
        <v>1</v>
      </c>
      <c r="N127" s="1001">
        <v>0</v>
      </c>
      <c r="O127" s="1001">
        <v>0</v>
      </c>
      <c r="P127" s="1001">
        <v>6</v>
      </c>
      <c r="Q127" s="1001">
        <v>1</v>
      </c>
      <c r="R127" s="1001">
        <v>0</v>
      </c>
      <c r="S127" s="1001">
        <v>0</v>
      </c>
      <c r="T127" s="1001">
        <v>18</v>
      </c>
    </row>
    <row r="128" spans="1:20" ht="16.5" customHeight="1">
      <c r="A128" s="1016" t="s">
        <v>780</v>
      </c>
      <c r="B128" s="1000">
        <v>0</v>
      </c>
      <c r="C128" s="1001">
        <v>0</v>
      </c>
      <c r="D128" s="1001">
        <v>0</v>
      </c>
      <c r="E128" s="1001">
        <v>0</v>
      </c>
      <c r="F128" s="1001">
        <v>1</v>
      </c>
      <c r="G128" s="1001">
        <v>0</v>
      </c>
      <c r="H128" s="1001">
        <v>0</v>
      </c>
      <c r="I128" s="1001">
        <v>1</v>
      </c>
      <c r="J128" s="1001">
        <v>13</v>
      </c>
      <c r="K128" s="1001">
        <v>5</v>
      </c>
      <c r="L128" s="1001">
        <v>14</v>
      </c>
      <c r="M128" s="1001">
        <v>0</v>
      </c>
      <c r="N128" s="1001">
        <v>0</v>
      </c>
      <c r="O128" s="1001">
        <v>4</v>
      </c>
      <c r="P128" s="1001">
        <v>5</v>
      </c>
      <c r="Q128" s="1001">
        <v>6</v>
      </c>
      <c r="R128" s="1001">
        <v>0</v>
      </c>
      <c r="S128" s="1001">
        <v>2</v>
      </c>
      <c r="T128" s="1001">
        <v>50</v>
      </c>
    </row>
    <row r="129" spans="1:20" ht="16.5" customHeight="1">
      <c r="A129" s="1016" t="s">
        <v>781</v>
      </c>
      <c r="B129" s="1000">
        <v>0</v>
      </c>
      <c r="C129" s="1001">
        <v>0</v>
      </c>
      <c r="D129" s="1001">
        <v>0</v>
      </c>
      <c r="E129" s="1001">
        <v>0</v>
      </c>
      <c r="F129" s="1001">
        <v>0</v>
      </c>
      <c r="G129" s="1001">
        <v>0</v>
      </c>
      <c r="H129" s="1001">
        <v>0</v>
      </c>
      <c r="I129" s="1001">
        <v>0</v>
      </c>
      <c r="J129" s="1001">
        <v>8</v>
      </c>
      <c r="K129" s="1001">
        <v>4</v>
      </c>
      <c r="L129" s="1001">
        <v>11</v>
      </c>
      <c r="M129" s="1001">
        <v>1</v>
      </c>
      <c r="N129" s="1001">
        <v>0</v>
      </c>
      <c r="O129" s="1001">
        <v>2</v>
      </c>
      <c r="P129" s="1001">
        <v>16</v>
      </c>
      <c r="Q129" s="1001">
        <v>5</v>
      </c>
      <c r="R129" s="1001">
        <v>0</v>
      </c>
      <c r="S129" s="1001">
        <v>0</v>
      </c>
      <c r="T129" s="1001">
        <v>47</v>
      </c>
    </row>
    <row r="130" spans="1:20" ht="16.5" customHeight="1">
      <c r="A130" s="1016" t="s">
        <v>782</v>
      </c>
      <c r="B130" s="1000">
        <v>1</v>
      </c>
      <c r="C130" s="1001">
        <v>0</v>
      </c>
      <c r="D130" s="1001">
        <v>0</v>
      </c>
      <c r="E130" s="1001">
        <v>1</v>
      </c>
      <c r="F130" s="1001">
        <v>0</v>
      </c>
      <c r="G130" s="1001">
        <v>0</v>
      </c>
      <c r="H130" s="1001">
        <v>0</v>
      </c>
      <c r="I130" s="1001">
        <v>0</v>
      </c>
      <c r="J130" s="1001">
        <v>11</v>
      </c>
      <c r="K130" s="1001">
        <v>4</v>
      </c>
      <c r="L130" s="1001">
        <v>6</v>
      </c>
      <c r="M130" s="1001">
        <v>3</v>
      </c>
      <c r="N130" s="1001">
        <v>0</v>
      </c>
      <c r="O130" s="1001">
        <v>2</v>
      </c>
      <c r="P130" s="1001">
        <v>3</v>
      </c>
      <c r="Q130" s="1001">
        <v>7</v>
      </c>
      <c r="R130" s="1001">
        <v>0</v>
      </c>
      <c r="S130" s="1001">
        <v>0</v>
      </c>
      <c r="T130" s="1001">
        <v>37</v>
      </c>
    </row>
    <row r="131" spans="1:20" ht="16.5" customHeight="1">
      <c r="A131" s="1016" t="s">
        <v>783</v>
      </c>
      <c r="B131" s="1000">
        <v>0</v>
      </c>
      <c r="C131" s="1001">
        <v>0</v>
      </c>
      <c r="D131" s="1001">
        <v>0</v>
      </c>
      <c r="E131" s="1001">
        <v>0</v>
      </c>
      <c r="F131" s="1001">
        <v>0</v>
      </c>
      <c r="G131" s="1001">
        <v>0</v>
      </c>
      <c r="H131" s="1001">
        <v>0</v>
      </c>
      <c r="I131" s="1001">
        <v>0</v>
      </c>
      <c r="J131" s="1001">
        <v>2</v>
      </c>
      <c r="K131" s="1001">
        <v>1</v>
      </c>
      <c r="L131" s="1001">
        <v>0</v>
      </c>
      <c r="M131" s="1001">
        <v>0</v>
      </c>
      <c r="N131" s="1001">
        <v>0</v>
      </c>
      <c r="O131" s="1001">
        <v>0</v>
      </c>
      <c r="P131" s="1001">
        <v>5</v>
      </c>
      <c r="Q131" s="1001">
        <v>0</v>
      </c>
      <c r="R131" s="1001">
        <v>0</v>
      </c>
      <c r="S131" s="1001">
        <v>0</v>
      </c>
      <c r="T131" s="1001">
        <v>8</v>
      </c>
    </row>
    <row r="132" spans="1:20" ht="16.5" customHeight="1">
      <c r="A132" s="1016" t="s">
        <v>784</v>
      </c>
      <c r="B132" s="1000">
        <v>0</v>
      </c>
      <c r="C132" s="1001">
        <v>0</v>
      </c>
      <c r="D132" s="1001">
        <v>0</v>
      </c>
      <c r="E132" s="1001">
        <v>0</v>
      </c>
      <c r="F132" s="1001">
        <v>0</v>
      </c>
      <c r="G132" s="1001">
        <v>0</v>
      </c>
      <c r="H132" s="1001">
        <v>0</v>
      </c>
      <c r="I132" s="1001">
        <v>0</v>
      </c>
      <c r="J132" s="1001">
        <v>3</v>
      </c>
      <c r="K132" s="1001">
        <v>1</v>
      </c>
      <c r="L132" s="1001">
        <v>1</v>
      </c>
      <c r="M132" s="1001">
        <v>1</v>
      </c>
      <c r="N132" s="1001">
        <v>0</v>
      </c>
      <c r="O132" s="1001">
        <v>1</v>
      </c>
      <c r="P132" s="1001">
        <v>2</v>
      </c>
      <c r="Q132" s="1001">
        <v>0</v>
      </c>
      <c r="R132" s="1001">
        <v>0</v>
      </c>
      <c r="S132" s="1001">
        <v>0</v>
      </c>
      <c r="T132" s="1001">
        <v>9</v>
      </c>
    </row>
    <row r="133" spans="1:20" ht="16.5" customHeight="1">
      <c r="A133" s="1016" t="s">
        <v>785</v>
      </c>
      <c r="B133" s="1000">
        <v>0</v>
      </c>
      <c r="C133" s="1001">
        <v>0</v>
      </c>
      <c r="D133" s="1001">
        <v>0</v>
      </c>
      <c r="E133" s="1001">
        <v>0</v>
      </c>
      <c r="F133" s="1001">
        <v>0</v>
      </c>
      <c r="G133" s="1001">
        <v>0</v>
      </c>
      <c r="H133" s="1001">
        <v>0</v>
      </c>
      <c r="I133" s="1001">
        <v>0</v>
      </c>
      <c r="J133" s="1001">
        <v>2</v>
      </c>
      <c r="K133" s="1001">
        <v>1</v>
      </c>
      <c r="L133" s="1001">
        <v>4</v>
      </c>
      <c r="M133" s="1001">
        <v>0</v>
      </c>
      <c r="N133" s="1001">
        <v>0</v>
      </c>
      <c r="O133" s="1001">
        <v>0</v>
      </c>
      <c r="P133" s="1001">
        <v>11</v>
      </c>
      <c r="Q133" s="1001">
        <v>1</v>
      </c>
      <c r="R133" s="1001">
        <v>1</v>
      </c>
      <c r="S133" s="1001">
        <v>0</v>
      </c>
      <c r="T133" s="1001">
        <v>20</v>
      </c>
    </row>
    <row r="134" spans="1:20" ht="16.5" customHeight="1">
      <c r="A134" s="1016" t="s">
        <v>786</v>
      </c>
      <c r="B134" s="1000">
        <v>2</v>
      </c>
      <c r="C134" s="1001">
        <v>0</v>
      </c>
      <c r="D134" s="1001">
        <v>0</v>
      </c>
      <c r="E134" s="1001">
        <v>2</v>
      </c>
      <c r="F134" s="1001">
        <v>0</v>
      </c>
      <c r="G134" s="1001">
        <v>0</v>
      </c>
      <c r="H134" s="1001">
        <v>0</v>
      </c>
      <c r="I134" s="1001">
        <v>0</v>
      </c>
      <c r="J134" s="1001">
        <v>15</v>
      </c>
      <c r="K134" s="1001">
        <v>1</v>
      </c>
      <c r="L134" s="1001">
        <v>4</v>
      </c>
      <c r="M134" s="1001">
        <v>1</v>
      </c>
      <c r="N134" s="1001">
        <v>0</v>
      </c>
      <c r="O134" s="1001">
        <v>2</v>
      </c>
      <c r="P134" s="1001">
        <v>1</v>
      </c>
      <c r="Q134" s="1001">
        <v>1</v>
      </c>
      <c r="R134" s="1001">
        <v>0</v>
      </c>
      <c r="S134" s="1001">
        <v>1</v>
      </c>
      <c r="T134" s="1001">
        <v>28</v>
      </c>
    </row>
    <row r="135" spans="1:20" ht="16.5" customHeight="1">
      <c r="A135" s="1016" t="s">
        <v>787</v>
      </c>
      <c r="B135" s="1000">
        <v>0</v>
      </c>
      <c r="C135" s="1001">
        <v>0</v>
      </c>
      <c r="D135" s="1001">
        <v>0</v>
      </c>
      <c r="E135" s="1001">
        <v>0</v>
      </c>
      <c r="F135" s="1001">
        <v>1</v>
      </c>
      <c r="G135" s="1001">
        <v>1</v>
      </c>
      <c r="H135" s="1001">
        <v>0</v>
      </c>
      <c r="I135" s="1001">
        <v>0</v>
      </c>
      <c r="J135" s="1001">
        <v>7</v>
      </c>
      <c r="K135" s="1001">
        <v>2</v>
      </c>
      <c r="L135" s="1001">
        <v>4</v>
      </c>
      <c r="M135" s="1001">
        <v>2</v>
      </c>
      <c r="N135" s="1001">
        <v>0</v>
      </c>
      <c r="O135" s="1001">
        <v>0</v>
      </c>
      <c r="P135" s="1001">
        <v>0</v>
      </c>
      <c r="Q135" s="1001">
        <v>0</v>
      </c>
      <c r="R135" s="1001">
        <v>0</v>
      </c>
      <c r="S135" s="1001">
        <v>2</v>
      </c>
      <c r="T135" s="1001">
        <v>18</v>
      </c>
    </row>
    <row r="136" spans="1:20" ht="16.5" customHeight="1">
      <c r="A136" s="1016" t="s">
        <v>788</v>
      </c>
      <c r="B136" s="1000">
        <v>1</v>
      </c>
      <c r="C136" s="1001">
        <v>0</v>
      </c>
      <c r="D136" s="1001">
        <v>0</v>
      </c>
      <c r="E136" s="1001">
        <v>1</v>
      </c>
      <c r="F136" s="1001">
        <v>0</v>
      </c>
      <c r="G136" s="1001">
        <v>0</v>
      </c>
      <c r="H136" s="1001">
        <v>0</v>
      </c>
      <c r="I136" s="1001">
        <v>0</v>
      </c>
      <c r="J136" s="1001">
        <v>7</v>
      </c>
      <c r="K136" s="1001">
        <v>5</v>
      </c>
      <c r="L136" s="1001">
        <v>4</v>
      </c>
      <c r="M136" s="1001">
        <v>3</v>
      </c>
      <c r="N136" s="1001">
        <v>0</v>
      </c>
      <c r="O136" s="1001">
        <v>3</v>
      </c>
      <c r="P136" s="1001">
        <v>5</v>
      </c>
      <c r="Q136" s="1001">
        <v>5</v>
      </c>
      <c r="R136" s="1001">
        <v>3</v>
      </c>
      <c r="S136" s="1001">
        <v>0</v>
      </c>
      <c r="T136" s="1001">
        <v>36</v>
      </c>
    </row>
    <row r="137" spans="1:20" ht="16.5" customHeight="1">
      <c r="A137" s="1016" t="s">
        <v>789</v>
      </c>
      <c r="B137" s="1000">
        <v>0</v>
      </c>
      <c r="C137" s="1001">
        <v>0</v>
      </c>
      <c r="D137" s="1001">
        <v>0</v>
      </c>
      <c r="E137" s="1001">
        <v>0</v>
      </c>
      <c r="F137" s="1001">
        <v>1</v>
      </c>
      <c r="G137" s="1001">
        <v>1</v>
      </c>
      <c r="H137" s="1001">
        <v>0</v>
      </c>
      <c r="I137" s="1001">
        <v>0</v>
      </c>
      <c r="J137" s="1001">
        <v>9</v>
      </c>
      <c r="K137" s="1001">
        <v>2</v>
      </c>
      <c r="L137" s="1001">
        <v>7</v>
      </c>
      <c r="M137" s="1001">
        <v>1</v>
      </c>
      <c r="N137" s="1001">
        <v>1</v>
      </c>
      <c r="O137" s="1001">
        <v>0</v>
      </c>
      <c r="P137" s="1001">
        <v>3</v>
      </c>
      <c r="Q137" s="1001">
        <v>3</v>
      </c>
      <c r="R137" s="1001">
        <v>0</v>
      </c>
      <c r="S137" s="1001">
        <v>0</v>
      </c>
      <c r="T137" s="1001">
        <v>27</v>
      </c>
    </row>
    <row r="138" spans="1:20" ht="16.5" customHeight="1">
      <c r="A138" s="1016" t="s">
        <v>790</v>
      </c>
      <c r="B138" s="1000">
        <v>0</v>
      </c>
      <c r="C138" s="1001">
        <v>0</v>
      </c>
      <c r="D138" s="1001">
        <v>0</v>
      </c>
      <c r="E138" s="1001">
        <v>0</v>
      </c>
      <c r="F138" s="1001">
        <v>0</v>
      </c>
      <c r="G138" s="1001">
        <v>0</v>
      </c>
      <c r="H138" s="1001">
        <v>0</v>
      </c>
      <c r="I138" s="1001">
        <v>0</v>
      </c>
      <c r="J138" s="1001">
        <v>1</v>
      </c>
      <c r="K138" s="1001">
        <v>1</v>
      </c>
      <c r="L138" s="1001">
        <v>0</v>
      </c>
      <c r="M138" s="1001">
        <v>1</v>
      </c>
      <c r="N138" s="1001">
        <v>1</v>
      </c>
      <c r="O138" s="1001">
        <v>1</v>
      </c>
      <c r="P138" s="1001">
        <v>0</v>
      </c>
      <c r="Q138" s="1001">
        <v>0</v>
      </c>
      <c r="R138" s="1001">
        <v>0</v>
      </c>
      <c r="S138" s="1001">
        <v>0</v>
      </c>
      <c r="T138" s="1001">
        <v>5</v>
      </c>
    </row>
    <row r="139" spans="1:20" ht="16.5" customHeight="1">
      <c r="A139" s="1016" t="s">
        <v>791</v>
      </c>
      <c r="B139" s="1000">
        <v>0</v>
      </c>
      <c r="C139" s="1001">
        <v>0</v>
      </c>
      <c r="D139" s="1001">
        <v>0</v>
      </c>
      <c r="E139" s="1001">
        <v>0</v>
      </c>
      <c r="F139" s="1001">
        <v>0</v>
      </c>
      <c r="G139" s="1001">
        <v>0</v>
      </c>
      <c r="H139" s="1001">
        <v>0</v>
      </c>
      <c r="I139" s="1001">
        <v>0</v>
      </c>
      <c r="J139" s="1001">
        <v>5</v>
      </c>
      <c r="K139" s="1001">
        <v>7</v>
      </c>
      <c r="L139" s="1001">
        <v>10</v>
      </c>
      <c r="M139" s="1001">
        <v>4</v>
      </c>
      <c r="N139" s="1001">
        <v>0</v>
      </c>
      <c r="O139" s="1001">
        <v>1</v>
      </c>
      <c r="P139" s="1001">
        <v>2</v>
      </c>
      <c r="Q139" s="1001">
        <v>2</v>
      </c>
      <c r="R139" s="1001">
        <v>0</v>
      </c>
      <c r="S139" s="1001">
        <v>0</v>
      </c>
      <c r="T139" s="1001">
        <v>31</v>
      </c>
    </row>
    <row r="140" spans="1:20" ht="16.5" customHeight="1">
      <c r="A140" s="1016" t="s">
        <v>792</v>
      </c>
      <c r="B140" s="1000">
        <v>0</v>
      </c>
      <c r="C140" s="1001">
        <v>0</v>
      </c>
      <c r="D140" s="1001">
        <v>0</v>
      </c>
      <c r="E140" s="1001">
        <v>0</v>
      </c>
      <c r="F140" s="1001">
        <v>0</v>
      </c>
      <c r="G140" s="1001">
        <v>0</v>
      </c>
      <c r="H140" s="1001">
        <v>0</v>
      </c>
      <c r="I140" s="1001">
        <v>0</v>
      </c>
      <c r="J140" s="1001">
        <v>21</v>
      </c>
      <c r="K140" s="1001">
        <v>12</v>
      </c>
      <c r="L140" s="1001">
        <v>11</v>
      </c>
      <c r="M140" s="1001">
        <v>10</v>
      </c>
      <c r="N140" s="1001">
        <v>1</v>
      </c>
      <c r="O140" s="1001">
        <v>2</v>
      </c>
      <c r="P140" s="1001">
        <v>10</v>
      </c>
      <c r="Q140" s="1001">
        <v>15</v>
      </c>
      <c r="R140" s="1001">
        <v>0</v>
      </c>
      <c r="S140" s="1001">
        <v>0</v>
      </c>
      <c r="T140" s="1001">
        <v>82</v>
      </c>
    </row>
    <row r="141" spans="1:20" ht="16.5" customHeight="1">
      <c r="A141" s="1016" t="s">
        <v>793</v>
      </c>
      <c r="B141" s="1000">
        <v>1</v>
      </c>
      <c r="C141" s="1001">
        <v>0</v>
      </c>
      <c r="D141" s="1001">
        <v>0</v>
      </c>
      <c r="E141" s="1001">
        <v>1</v>
      </c>
      <c r="F141" s="1001">
        <v>0</v>
      </c>
      <c r="G141" s="1001">
        <v>0</v>
      </c>
      <c r="H141" s="1001">
        <v>0</v>
      </c>
      <c r="I141" s="1001">
        <v>0</v>
      </c>
      <c r="J141" s="1001">
        <v>28</v>
      </c>
      <c r="K141" s="1001">
        <v>12</v>
      </c>
      <c r="L141" s="1001">
        <v>2</v>
      </c>
      <c r="M141" s="1001">
        <v>1</v>
      </c>
      <c r="N141" s="1001">
        <v>1</v>
      </c>
      <c r="O141" s="1001">
        <v>5</v>
      </c>
      <c r="P141" s="1001">
        <v>1</v>
      </c>
      <c r="Q141" s="1001">
        <v>1</v>
      </c>
      <c r="R141" s="1001">
        <v>0</v>
      </c>
      <c r="S141" s="1001">
        <v>1</v>
      </c>
      <c r="T141" s="1001">
        <v>53</v>
      </c>
    </row>
    <row r="142" spans="1:20" ht="16.5" customHeight="1">
      <c r="A142" s="1016" t="s">
        <v>794</v>
      </c>
      <c r="B142" s="1000">
        <v>0</v>
      </c>
      <c r="C142" s="1001">
        <v>0</v>
      </c>
      <c r="D142" s="1001">
        <v>0</v>
      </c>
      <c r="E142" s="1001">
        <v>0</v>
      </c>
      <c r="F142" s="1001">
        <v>0</v>
      </c>
      <c r="G142" s="1001">
        <v>0</v>
      </c>
      <c r="H142" s="1001">
        <v>0</v>
      </c>
      <c r="I142" s="1001">
        <v>0</v>
      </c>
      <c r="J142" s="1001">
        <v>2</v>
      </c>
      <c r="K142" s="1001">
        <v>0</v>
      </c>
      <c r="L142" s="1001">
        <v>0</v>
      </c>
      <c r="M142" s="1001">
        <v>2</v>
      </c>
      <c r="N142" s="1001">
        <v>0</v>
      </c>
      <c r="O142" s="1001">
        <v>0</v>
      </c>
      <c r="P142" s="1001">
        <v>0</v>
      </c>
      <c r="Q142" s="1001">
        <v>0</v>
      </c>
      <c r="R142" s="1001">
        <v>0</v>
      </c>
      <c r="S142" s="1001">
        <v>0</v>
      </c>
      <c r="T142" s="1001">
        <v>4</v>
      </c>
    </row>
    <row r="143" spans="1:20" ht="16.5" customHeight="1">
      <c r="A143" s="1016" t="s">
        <v>820</v>
      </c>
      <c r="B143" s="1000">
        <v>0</v>
      </c>
      <c r="C143" s="1001">
        <v>0</v>
      </c>
      <c r="D143" s="1001">
        <v>0</v>
      </c>
      <c r="E143" s="1001">
        <v>0</v>
      </c>
      <c r="F143" s="1001">
        <v>0</v>
      </c>
      <c r="G143" s="1001">
        <v>0</v>
      </c>
      <c r="H143" s="1001">
        <v>0</v>
      </c>
      <c r="I143" s="1001">
        <v>0</v>
      </c>
      <c r="J143" s="1001">
        <v>7</v>
      </c>
      <c r="K143" s="1001">
        <v>0</v>
      </c>
      <c r="L143" s="1001">
        <v>1</v>
      </c>
      <c r="M143" s="1001">
        <v>3</v>
      </c>
      <c r="N143" s="1001">
        <v>0</v>
      </c>
      <c r="O143" s="1001">
        <v>0</v>
      </c>
      <c r="P143" s="1001">
        <v>1</v>
      </c>
      <c r="Q143" s="1001">
        <v>0</v>
      </c>
      <c r="R143" s="1001">
        <v>0</v>
      </c>
      <c r="S143" s="1001">
        <v>0</v>
      </c>
      <c r="T143" s="1001">
        <v>12</v>
      </c>
    </row>
    <row r="144" spans="1:20" ht="16.5" customHeight="1">
      <c r="A144" s="1016" t="s">
        <v>811</v>
      </c>
      <c r="B144" s="1000">
        <v>0</v>
      </c>
      <c r="C144" s="1001">
        <v>0</v>
      </c>
      <c r="D144" s="1001">
        <v>0</v>
      </c>
      <c r="E144" s="1001">
        <v>0</v>
      </c>
      <c r="F144" s="1001">
        <v>0</v>
      </c>
      <c r="G144" s="1001">
        <v>0</v>
      </c>
      <c r="H144" s="1001">
        <v>0</v>
      </c>
      <c r="I144" s="1001">
        <v>0</v>
      </c>
      <c r="J144" s="1001">
        <v>3</v>
      </c>
      <c r="K144" s="1001">
        <v>3</v>
      </c>
      <c r="L144" s="1001">
        <v>17</v>
      </c>
      <c r="M144" s="1001">
        <v>4</v>
      </c>
      <c r="N144" s="1001">
        <v>0</v>
      </c>
      <c r="O144" s="1001">
        <v>0</v>
      </c>
      <c r="P144" s="1001">
        <v>0</v>
      </c>
      <c r="Q144" s="1001">
        <v>0</v>
      </c>
      <c r="R144" s="1001">
        <v>0</v>
      </c>
      <c r="S144" s="1001">
        <v>0</v>
      </c>
      <c r="T144" s="1001">
        <v>27</v>
      </c>
    </row>
    <row r="145" spans="1:20" ht="16.5" customHeight="1">
      <c r="A145" s="1016" t="s">
        <v>797</v>
      </c>
      <c r="B145" s="1000">
        <v>0</v>
      </c>
      <c r="C145" s="1001">
        <v>0</v>
      </c>
      <c r="D145" s="1001">
        <v>0</v>
      </c>
      <c r="E145" s="1001">
        <v>0</v>
      </c>
      <c r="F145" s="1001">
        <v>0</v>
      </c>
      <c r="G145" s="1001">
        <v>0</v>
      </c>
      <c r="H145" s="1001">
        <v>0</v>
      </c>
      <c r="I145" s="1001">
        <v>0</v>
      </c>
      <c r="J145" s="1001">
        <v>3</v>
      </c>
      <c r="K145" s="1001">
        <v>0</v>
      </c>
      <c r="L145" s="1001">
        <v>9</v>
      </c>
      <c r="M145" s="1001">
        <v>6</v>
      </c>
      <c r="N145" s="1001">
        <v>0</v>
      </c>
      <c r="O145" s="1001">
        <v>0</v>
      </c>
      <c r="P145" s="1001">
        <v>31</v>
      </c>
      <c r="Q145" s="1001">
        <v>8</v>
      </c>
      <c r="R145" s="1001">
        <v>0</v>
      </c>
      <c r="S145" s="1001">
        <v>0</v>
      </c>
      <c r="T145" s="1001">
        <v>57</v>
      </c>
    </row>
    <row r="146" spans="1:20" ht="16.5" customHeight="1">
      <c r="A146" s="1016" t="s">
        <v>798</v>
      </c>
      <c r="B146" s="1000">
        <v>1</v>
      </c>
      <c r="C146" s="1001">
        <v>0</v>
      </c>
      <c r="D146" s="1001">
        <v>0</v>
      </c>
      <c r="E146" s="1001">
        <v>1</v>
      </c>
      <c r="F146" s="1001">
        <v>0</v>
      </c>
      <c r="G146" s="1001">
        <v>0</v>
      </c>
      <c r="H146" s="1001">
        <v>0</v>
      </c>
      <c r="I146" s="1001">
        <v>0</v>
      </c>
      <c r="J146" s="1001">
        <v>8</v>
      </c>
      <c r="K146" s="1001">
        <v>5</v>
      </c>
      <c r="L146" s="1001">
        <v>5</v>
      </c>
      <c r="M146" s="1001">
        <v>7</v>
      </c>
      <c r="N146" s="1001">
        <v>0</v>
      </c>
      <c r="O146" s="1001">
        <v>0</v>
      </c>
      <c r="P146" s="1001">
        <v>4</v>
      </c>
      <c r="Q146" s="1001">
        <v>0</v>
      </c>
      <c r="R146" s="1001">
        <v>0</v>
      </c>
      <c r="S146" s="1001">
        <v>1</v>
      </c>
      <c r="T146" s="1001">
        <v>31</v>
      </c>
    </row>
    <row r="147" spans="1:20" ht="16.5" customHeight="1">
      <c r="A147" s="1016" t="s">
        <v>799</v>
      </c>
      <c r="B147" s="1000">
        <v>0</v>
      </c>
      <c r="C147" s="1001">
        <v>0</v>
      </c>
      <c r="D147" s="1001">
        <v>0</v>
      </c>
      <c r="E147" s="1001">
        <v>0</v>
      </c>
      <c r="F147" s="1001">
        <v>1</v>
      </c>
      <c r="G147" s="1001">
        <v>1</v>
      </c>
      <c r="H147" s="1001">
        <v>0</v>
      </c>
      <c r="I147" s="1001">
        <v>0</v>
      </c>
      <c r="J147" s="1001">
        <v>5</v>
      </c>
      <c r="K147" s="1001">
        <v>0</v>
      </c>
      <c r="L147" s="1001">
        <v>1</v>
      </c>
      <c r="M147" s="1001">
        <v>1</v>
      </c>
      <c r="N147" s="1001">
        <v>0</v>
      </c>
      <c r="O147" s="1001">
        <v>0</v>
      </c>
      <c r="P147" s="1001">
        <v>1</v>
      </c>
      <c r="Q147" s="1001">
        <v>0</v>
      </c>
      <c r="R147" s="1001">
        <v>0</v>
      </c>
      <c r="S147" s="1001">
        <v>0</v>
      </c>
      <c r="T147" s="1001">
        <v>9</v>
      </c>
    </row>
    <row r="148" spans="1:20" ht="16.5" customHeight="1">
      <c r="A148" s="1016" t="s">
        <v>800</v>
      </c>
      <c r="B148" s="1000">
        <v>0</v>
      </c>
      <c r="C148" s="1001">
        <v>0</v>
      </c>
      <c r="D148" s="1001">
        <v>0</v>
      </c>
      <c r="E148" s="1001">
        <v>0</v>
      </c>
      <c r="F148" s="1001">
        <v>0</v>
      </c>
      <c r="G148" s="1001">
        <v>0</v>
      </c>
      <c r="H148" s="1001">
        <v>0</v>
      </c>
      <c r="I148" s="1001">
        <v>0</v>
      </c>
      <c r="J148" s="1001">
        <v>0</v>
      </c>
      <c r="K148" s="1001">
        <v>2</v>
      </c>
      <c r="L148" s="1001">
        <v>4</v>
      </c>
      <c r="M148" s="1001">
        <v>8</v>
      </c>
      <c r="N148" s="1001">
        <v>0</v>
      </c>
      <c r="O148" s="1001">
        <v>1</v>
      </c>
      <c r="P148" s="1001">
        <v>10</v>
      </c>
      <c r="Q148" s="1001">
        <v>3</v>
      </c>
      <c r="R148" s="1001">
        <v>0</v>
      </c>
      <c r="S148" s="1001">
        <v>1</v>
      </c>
      <c r="T148" s="1001">
        <v>29</v>
      </c>
    </row>
    <row r="149" spans="1:20" ht="16.5" customHeight="1">
      <c r="A149" s="1016" t="s">
        <v>801</v>
      </c>
      <c r="B149" s="1000">
        <v>0</v>
      </c>
      <c r="C149" s="1001">
        <v>0</v>
      </c>
      <c r="D149" s="1001">
        <v>0</v>
      </c>
      <c r="E149" s="1001">
        <v>0</v>
      </c>
      <c r="F149" s="1001">
        <v>0</v>
      </c>
      <c r="G149" s="1001">
        <v>0</v>
      </c>
      <c r="H149" s="1001">
        <v>0</v>
      </c>
      <c r="I149" s="1001">
        <v>0</v>
      </c>
      <c r="J149" s="1001">
        <v>11</v>
      </c>
      <c r="K149" s="1001">
        <v>3</v>
      </c>
      <c r="L149" s="1001">
        <v>6</v>
      </c>
      <c r="M149" s="1001">
        <v>3</v>
      </c>
      <c r="N149" s="1001">
        <v>0</v>
      </c>
      <c r="O149" s="1001">
        <v>1</v>
      </c>
      <c r="P149" s="1001">
        <v>12</v>
      </c>
      <c r="Q149" s="1001">
        <v>3</v>
      </c>
      <c r="R149" s="1001">
        <v>0</v>
      </c>
      <c r="S149" s="1001">
        <v>0</v>
      </c>
      <c r="T149" s="1001">
        <v>39</v>
      </c>
    </row>
    <row r="150" spans="1:20" ht="16.5" customHeight="1">
      <c r="A150" s="1016" t="s">
        <v>802</v>
      </c>
      <c r="B150" s="1000">
        <v>0</v>
      </c>
      <c r="C150" s="1001">
        <v>0</v>
      </c>
      <c r="D150" s="1001">
        <v>0</v>
      </c>
      <c r="E150" s="1001">
        <v>0</v>
      </c>
      <c r="F150" s="1001">
        <v>1</v>
      </c>
      <c r="G150" s="1001">
        <v>0</v>
      </c>
      <c r="H150" s="1001">
        <v>0</v>
      </c>
      <c r="I150" s="1001">
        <v>1</v>
      </c>
      <c r="J150" s="1001">
        <v>9</v>
      </c>
      <c r="K150" s="1001">
        <v>3</v>
      </c>
      <c r="L150" s="1001">
        <v>7</v>
      </c>
      <c r="M150" s="1001">
        <v>8</v>
      </c>
      <c r="N150" s="1001">
        <v>1</v>
      </c>
      <c r="O150" s="1001">
        <v>0</v>
      </c>
      <c r="P150" s="1001">
        <v>7</v>
      </c>
      <c r="Q150" s="1001">
        <v>3</v>
      </c>
      <c r="R150" s="1001">
        <v>0</v>
      </c>
      <c r="S150" s="1001">
        <v>0</v>
      </c>
      <c r="T150" s="1001">
        <v>39</v>
      </c>
    </row>
    <row r="151" spans="1:20" ht="16.5" customHeight="1">
      <c r="A151" s="1016" t="s">
        <v>841</v>
      </c>
      <c r="B151" s="1000">
        <v>0</v>
      </c>
      <c r="C151" s="1001">
        <v>0</v>
      </c>
      <c r="D151" s="1001">
        <v>0</v>
      </c>
      <c r="E151" s="1001">
        <v>0</v>
      </c>
      <c r="F151" s="1001">
        <v>0</v>
      </c>
      <c r="G151" s="1001">
        <v>0</v>
      </c>
      <c r="H151" s="1001">
        <v>0</v>
      </c>
      <c r="I151" s="1001">
        <v>0</v>
      </c>
      <c r="J151" s="1001">
        <v>7</v>
      </c>
      <c r="K151" s="1001">
        <v>3</v>
      </c>
      <c r="L151" s="1001">
        <v>2</v>
      </c>
      <c r="M151" s="1001">
        <v>1</v>
      </c>
      <c r="N151" s="1001">
        <v>0</v>
      </c>
      <c r="O151" s="1001">
        <v>0</v>
      </c>
      <c r="P151" s="1001">
        <v>9</v>
      </c>
      <c r="Q151" s="1001">
        <v>3</v>
      </c>
      <c r="R151" s="1001">
        <v>0</v>
      </c>
      <c r="S151" s="1001">
        <v>0</v>
      </c>
      <c r="T151" s="1001">
        <v>25</v>
      </c>
    </row>
    <row r="152" spans="1:20" ht="16.5" customHeight="1">
      <c r="A152" s="1016" t="s">
        <v>804</v>
      </c>
      <c r="B152" s="1000">
        <v>0</v>
      </c>
      <c r="C152" s="1001">
        <v>0</v>
      </c>
      <c r="D152" s="1001">
        <v>0</v>
      </c>
      <c r="E152" s="1001">
        <v>0</v>
      </c>
      <c r="F152" s="1001">
        <v>0</v>
      </c>
      <c r="G152" s="1001">
        <v>0</v>
      </c>
      <c r="H152" s="1001">
        <v>0</v>
      </c>
      <c r="I152" s="1001">
        <v>0</v>
      </c>
      <c r="J152" s="1001">
        <v>5</v>
      </c>
      <c r="K152" s="1001">
        <v>6</v>
      </c>
      <c r="L152" s="1001">
        <v>7</v>
      </c>
      <c r="M152" s="1001">
        <v>6</v>
      </c>
      <c r="N152" s="1001">
        <v>1</v>
      </c>
      <c r="O152" s="1001">
        <v>1</v>
      </c>
      <c r="P152" s="1001">
        <v>8</v>
      </c>
      <c r="Q152" s="1001">
        <v>6</v>
      </c>
      <c r="R152" s="1001">
        <v>2</v>
      </c>
      <c r="S152" s="1001">
        <v>0</v>
      </c>
      <c r="T152" s="1001">
        <v>42</v>
      </c>
    </row>
    <row r="153" spans="1:20" ht="16.5" customHeight="1">
      <c r="A153" s="1016" t="s">
        <v>805</v>
      </c>
      <c r="B153" s="1000">
        <v>1</v>
      </c>
      <c r="C153" s="1001">
        <v>1</v>
      </c>
      <c r="D153" s="1001">
        <v>0</v>
      </c>
      <c r="E153" s="1001">
        <v>0</v>
      </c>
      <c r="F153" s="1001">
        <v>0</v>
      </c>
      <c r="G153" s="1001">
        <v>0</v>
      </c>
      <c r="H153" s="1001">
        <v>0</v>
      </c>
      <c r="I153" s="1001">
        <v>0</v>
      </c>
      <c r="J153" s="1001">
        <v>2</v>
      </c>
      <c r="K153" s="1001">
        <v>1</v>
      </c>
      <c r="L153" s="1001">
        <v>2</v>
      </c>
      <c r="M153" s="1001">
        <v>2</v>
      </c>
      <c r="N153" s="1001">
        <v>0</v>
      </c>
      <c r="O153" s="1001">
        <v>2</v>
      </c>
      <c r="P153" s="1001">
        <v>1</v>
      </c>
      <c r="Q153" s="1001">
        <v>0</v>
      </c>
      <c r="R153" s="1001">
        <v>0</v>
      </c>
      <c r="S153" s="1001">
        <v>0</v>
      </c>
      <c r="T153" s="1001">
        <v>11</v>
      </c>
    </row>
    <row r="154" spans="1:20" ht="16.5" customHeight="1">
      <c r="A154" s="1016" t="s">
        <v>806</v>
      </c>
      <c r="B154" s="1000">
        <v>0</v>
      </c>
      <c r="C154" s="1001">
        <v>0</v>
      </c>
      <c r="D154" s="1001">
        <v>0</v>
      </c>
      <c r="E154" s="1001">
        <v>0</v>
      </c>
      <c r="F154" s="1001">
        <v>0</v>
      </c>
      <c r="G154" s="1001">
        <v>0</v>
      </c>
      <c r="H154" s="1001">
        <v>0</v>
      </c>
      <c r="I154" s="1001">
        <v>0</v>
      </c>
      <c r="J154" s="1001">
        <v>5</v>
      </c>
      <c r="K154" s="1001">
        <v>2</v>
      </c>
      <c r="L154" s="1001">
        <v>5</v>
      </c>
      <c r="M154" s="1001">
        <v>0</v>
      </c>
      <c r="N154" s="1001">
        <v>1</v>
      </c>
      <c r="O154" s="1001">
        <v>0</v>
      </c>
      <c r="P154" s="1001">
        <v>2</v>
      </c>
      <c r="Q154" s="1001">
        <v>0</v>
      </c>
      <c r="R154" s="1001">
        <v>0</v>
      </c>
      <c r="S154" s="1001">
        <v>0</v>
      </c>
      <c r="T154" s="1001">
        <v>15</v>
      </c>
    </row>
    <row r="155" spans="1:20" ht="16.5" customHeight="1">
      <c r="A155" s="1017" t="s">
        <v>807</v>
      </c>
      <c r="B155" s="1000">
        <v>0</v>
      </c>
      <c r="C155" s="1001">
        <v>0</v>
      </c>
      <c r="D155" s="1001">
        <v>0</v>
      </c>
      <c r="E155" s="1001">
        <v>0</v>
      </c>
      <c r="F155" s="1001">
        <v>0</v>
      </c>
      <c r="G155" s="1001">
        <v>0</v>
      </c>
      <c r="H155" s="1001">
        <v>0</v>
      </c>
      <c r="I155" s="1001">
        <v>0</v>
      </c>
      <c r="J155" s="1001">
        <v>7</v>
      </c>
      <c r="K155" s="1001">
        <v>9</v>
      </c>
      <c r="L155" s="1001">
        <v>3</v>
      </c>
      <c r="M155" s="1001">
        <v>0</v>
      </c>
      <c r="N155" s="1001">
        <v>0</v>
      </c>
      <c r="O155" s="1001">
        <v>0</v>
      </c>
      <c r="P155" s="1001">
        <v>2</v>
      </c>
      <c r="Q155" s="1001">
        <v>11</v>
      </c>
      <c r="R155" s="1001">
        <v>0</v>
      </c>
      <c r="S155" s="1001">
        <v>0</v>
      </c>
      <c r="T155" s="1001">
        <v>32</v>
      </c>
    </row>
    <row r="156" spans="1:20" ht="16.5" customHeight="1">
      <c r="A156" s="1018" t="s">
        <v>21</v>
      </c>
      <c r="B156" s="1000">
        <v>13</v>
      </c>
      <c r="C156" s="1001">
        <v>1</v>
      </c>
      <c r="D156" s="1001">
        <v>0</v>
      </c>
      <c r="E156" s="1001">
        <v>12</v>
      </c>
      <c r="F156" s="1001">
        <v>17</v>
      </c>
      <c r="G156" s="1001">
        <v>3</v>
      </c>
      <c r="H156" s="1001">
        <v>2</v>
      </c>
      <c r="I156" s="1001">
        <v>12</v>
      </c>
      <c r="J156" s="1001">
        <v>507</v>
      </c>
      <c r="K156" s="1001">
        <v>214</v>
      </c>
      <c r="L156" s="1001">
        <v>397</v>
      </c>
      <c r="M156" s="1001">
        <v>157</v>
      </c>
      <c r="N156" s="1001">
        <v>22</v>
      </c>
      <c r="O156" s="1001">
        <v>74</v>
      </c>
      <c r="P156" s="1001">
        <v>435</v>
      </c>
      <c r="Q156" s="1001">
        <v>176</v>
      </c>
      <c r="R156" s="1001">
        <v>22</v>
      </c>
      <c r="S156" s="1001">
        <v>78</v>
      </c>
      <c r="T156" s="1001">
        <v>2112</v>
      </c>
    </row>
    <row r="157" spans="1:20">
      <c r="A157" s="993"/>
    </row>
    <row r="158" spans="1:20" ht="15" customHeight="1">
      <c r="A158" s="1005" t="s">
        <v>607</v>
      </c>
      <c r="B158" s="1005"/>
      <c r="C158" s="1005"/>
      <c r="D158" s="1005"/>
      <c r="E158" s="1005"/>
      <c r="F158" s="1005"/>
      <c r="G158" s="1005"/>
      <c r="H158" s="1006"/>
      <c r="I158" s="1005"/>
      <c r="J158" s="1005"/>
      <c r="K158" s="1007" t="s">
        <v>608</v>
      </c>
      <c r="L158" s="1006"/>
      <c r="M158" s="1006"/>
      <c r="N158" s="1005"/>
      <c r="O158" s="1005"/>
      <c r="P158" s="1005"/>
      <c r="Q158" s="1005"/>
      <c r="R158" s="1005"/>
      <c r="S158" s="1005"/>
      <c r="T158" s="1005"/>
    </row>
    <row r="159" spans="1:20" ht="15" customHeight="1">
      <c r="A159" s="1007" t="s">
        <v>609</v>
      </c>
      <c r="B159" s="1005"/>
      <c r="C159" s="1005"/>
      <c r="D159" s="1005"/>
      <c r="E159" s="1005"/>
      <c r="F159" s="1005"/>
      <c r="G159" s="1005"/>
      <c r="H159" s="1006"/>
      <c r="I159" s="1005"/>
      <c r="J159" s="1005"/>
      <c r="K159" s="1007" t="s">
        <v>610</v>
      </c>
      <c r="L159" s="1006"/>
      <c r="M159" s="1006"/>
      <c r="N159" s="1005"/>
      <c r="O159" s="1005"/>
      <c r="P159" s="1005"/>
      <c r="Q159" s="1005"/>
      <c r="R159" s="1005"/>
      <c r="S159" s="1005"/>
      <c r="T159" s="1005"/>
    </row>
    <row r="160" spans="1:20" ht="15" customHeight="1">
      <c r="A160" s="1007" t="s">
        <v>611</v>
      </c>
      <c r="B160" s="1005"/>
      <c r="C160" s="1005"/>
      <c r="D160" s="1005"/>
      <c r="E160" s="1005"/>
      <c r="F160" s="1005"/>
      <c r="G160" s="1005"/>
      <c r="H160" s="1006"/>
      <c r="I160" s="1005"/>
      <c r="J160" s="1005"/>
      <c r="K160" s="1007" t="s">
        <v>612</v>
      </c>
      <c r="L160" s="1006"/>
      <c r="M160" s="1006"/>
      <c r="N160" s="1005"/>
      <c r="O160" s="1005"/>
      <c r="P160" s="1005"/>
      <c r="Q160" s="1005"/>
      <c r="R160" s="1005"/>
      <c r="S160" s="1005"/>
      <c r="T160" s="1005"/>
    </row>
    <row r="161" spans="1:20" ht="15" customHeight="1">
      <c r="A161" s="1007" t="s">
        <v>613</v>
      </c>
      <c r="B161" s="1005"/>
      <c r="C161" s="1005"/>
      <c r="D161" s="1005"/>
      <c r="E161" s="1005"/>
      <c r="F161" s="1005"/>
      <c r="G161" s="1005"/>
      <c r="H161" s="1006"/>
      <c r="I161" s="1005"/>
      <c r="J161" s="1005"/>
      <c r="K161" s="1007" t="s">
        <v>614</v>
      </c>
      <c r="L161" s="1006"/>
      <c r="M161" s="1006"/>
      <c r="N161" s="1005"/>
      <c r="O161" s="1005"/>
      <c r="P161" s="1005"/>
      <c r="Q161" s="1005"/>
      <c r="R161" s="1005"/>
      <c r="S161" s="1005"/>
      <c r="T161" s="1005"/>
    </row>
    <row r="162" spans="1:20" ht="15" customHeight="1">
      <c r="A162" s="1005" t="s">
        <v>615</v>
      </c>
      <c r="B162" s="1005"/>
      <c r="C162" s="1005"/>
      <c r="D162" s="1005"/>
      <c r="E162" s="1005"/>
      <c r="F162" s="1005"/>
      <c r="G162" s="1005"/>
      <c r="H162" s="1006"/>
      <c r="I162" s="1005"/>
      <c r="J162" s="1005"/>
      <c r="K162" s="1007" t="s">
        <v>616</v>
      </c>
      <c r="L162" s="1006"/>
      <c r="M162" s="1006"/>
      <c r="N162" s="1005"/>
      <c r="O162" s="1005"/>
      <c r="P162" s="1005"/>
      <c r="Q162" s="1005"/>
      <c r="R162" s="1005"/>
      <c r="S162" s="1005"/>
      <c r="T162" s="1005"/>
    </row>
    <row r="163" spans="1:20" ht="15" customHeight="1">
      <c r="A163" s="1007" t="s">
        <v>617</v>
      </c>
      <c r="B163" s="1005"/>
      <c r="C163" s="1005"/>
      <c r="D163" s="1005"/>
      <c r="E163" s="1005"/>
      <c r="F163" s="1005"/>
      <c r="G163" s="1005"/>
      <c r="H163" s="1006"/>
      <c r="I163" s="1005"/>
      <c r="J163" s="1005"/>
      <c r="K163" s="1007" t="s">
        <v>618</v>
      </c>
      <c r="L163" s="1006"/>
      <c r="M163" s="1006"/>
      <c r="N163" s="1005"/>
      <c r="O163" s="1005"/>
      <c r="P163" s="1005"/>
      <c r="Q163" s="1005"/>
      <c r="R163" s="1005"/>
      <c r="S163" s="1005"/>
      <c r="T163" s="1005"/>
    </row>
    <row r="164" spans="1:20" ht="15" customHeight="1">
      <c r="A164" s="1007" t="s">
        <v>874</v>
      </c>
      <c r="B164" s="1005"/>
      <c r="C164" s="1005"/>
      <c r="D164" s="1005"/>
      <c r="E164" s="1005"/>
      <c r="F164" s="1005"/>
      <c r="G164" s="1005"/>
      <c r="H164" s="1006"/>
      <c r="I164" s="1005"/>
      <c r="J164" s="1005"/>
      <c r="K164" s="1007" t="s">
        <v>620</v>
      </c>
      <c r="L164" s="1006"/>
      <c r="M164" s="1006"/>
      <c r="N164" s="1005"/>
      <c r="O164" s="1005"/>
      <c r="P164" s="1005"/>
      <c r="Q164" s="1005"/>
      <c r="R164" s="1005"/>
      <c r="S164" s="1005"/>
      <c r="T164" s="1005"/>
    </row>
    <row r="165" spans="1:20" ht="15" customHeight="1">
      <c r="A165" s="1008" t="s">
        <v>875</v>
      </c>
      <c r="B165" s="1005"/>
      <c r="C165" s="1005"/>
      <c r="D165" s="1005"/>
      <c r="E165" s="1005"/>
      <c r="F165" s="1005"/>
      <c r="G165" s="1005"/>
      <c r="H165" s="1006"/>
      <c r="I165" s="1005"/>
      <c r="J165" s="1005"/>
      <c r="K165" s="1007" t="s">
        <v>622</v>
      </c>
      <c r="L165" s="1006"/>
      <c r="M165" s="1006"/>
      <c r="N165" s="1005"/>
      <c r="O165" s="1005"/>
      <c r="P165" s="1005"/>
      <c r="Q165" s="1005"/>
      <c r="R165" s="1005"/>
      <c r="S165" s="1005"/>
      <c r="T165" s="1005"/>
    </row>
    <row r="166" spans="1:20">
      <c r="A166" s="993"/>
    </row>
    <row r="167" spans="1:20" s="992" customFormat="1" ht="18" customHeight="1">
      <c r="A167" s="945" t="s">
        <v>260</v>
      </c>
      <c r="B167" s="991"/>
      <c r="C167" s="991"/>
      <c r="D167" s="991"/>
      <c r="E167" s="991"/>
      <c r="F167" s="991"/>
      <c r="G167" s="991"/>
      <c r="H167" s="991"/>
      <c r="I167" s="991"/>
      <c r="J167" s="991"/>
      <c r="K167" s="991"/>
      <c r="L167" s="991"/>
      <c r="M167" s="991"/>
    </row>
    <row r="168" spans="1:20" ht="18" customHeight="1">
      <c r="A168" s="1009" t="s">
        <v>877</v>
      </c>
      <c r="B168" s="1010"/>
      <c r="C168" s="1010"/>
      <c r="D168" s="1010"/>
      <c r="E168" s="1010"/>
      <c r="F168" s="1010"/>
      <c r="G168" s="1010"/>
      <c r="H168" s="1010"/>
      <c r="I168" s="1010"/>
      <c r="J168" s="1010"/>
      <c r="K168" s="1010"/>
      <c r="L168" s="1010"/>
      <c r="M168" s="1010"/>
      <c r="N168" s="1010"/>
      <c r="O168" s="1010"/>
      <c r="P168" s="1010"/>
      <c r="Q168" s="1010"/>
      <c r="R168" s="1010"/>
      <c r="S168" s="1010"/>
      <c r="T168" s="1010"/>
    </row>
    <row r="169" spans="1:20">
      <c r="A169" s="993"/>
    </row>
    <row r="170" spans="1:20" s="946" customFormat="1" ht="16.5" customHeight="1">
      <c r="A170" s="1011"/>
      <c r="B170" s="2036" t="s">
        <v>212</v>
      </c>
      <c r="C170" s="2037"/>
      <c r="D170" s="2037"/>
      <c r="E170" s="2038"/>
      <c r="F170" s="2036" t="s">
        <v>218</v>
      </c>
      <c r="G170" s="2037"/>
      <c r="H170" s="2037"/>
      <c r="I170" s="2038"/>
      <c r="J170" s="2034" t="s">
        <v>223</v>
      </c>
      <c r="K170" s="2034" t="s">
        <v>225</v>
      </c>
      <c r="L170" s="2034" t="s">
        <v>227</v>
      </c>
      <c r="M170" s="2034" t="s">
        <v>229</v>
      </c>
      <c r="N170" s="2034" t="s">
        <v>231</v>
      </c>
      <c r="O170" s="2034" t="s">
        <v>233</v>
      </c>
      <c r="P170" s="2034" t="s">
        <v>235</v>
      </c>
      <c r="Q170" s="2034" t="s">
        <v>237</v>
      </c>
      <c r="R170" s="2034" t="s">
        <v>870</v>
      </c>
      <c r="S170" s="2034" t="s">
        <v>137</v>
      </c>
      <c r="T170" s="2034" t="s">
        <v>600</v>
      </c>
    </row>
    <row r="171" spans="1:20" s="946" customFormat="1" ht="34.5" customHeight="1">
      <c r="A171" s="1012"/>
      <c r="B171" s="1013" t="s">
        <v>496</v>
      </c>
      <c r="C171" s="1014" t="s">
        <v>871</v>
      </c>
      <c r="D171" s="1014" t="s">
        <v>602</v>
      </c>
      <c r="E171" s="1015" t="s">
        <v>603</v>
      </c>
      <c r="F171" s="1013" t="s">
        <v>496</v>
      </c>
      <c r="G171" s="1014" t="s">
        <v>604</v>
      </c>
      <c r="H171" s="1014" t="s">
        <v>872</v>
      </c>
      <c r="I171" s="1015" t="s">
        <v>873</v>
      </c>
      <c r="J171" s="2035"/>
      <c r="K171" s="2035"/>
      <c r="L171" s="2035"/>
      <c r="M171" s="2035"/>
      <c r="N171" s="2035"/>
      <c r="O171" s="2035"/>
      <c r="P171" s="2035"/>
      <c r="Q171" s="2035"/>
      <c r="R171" s="2035"/>
      <c r="S171" s="2035"/>
      <c r="T171" s="2035"/>
    </row>
    <row r="172" spans="1:20" ht="16.5" customHeight="1">
      <c r="A172" s="1016" t="s">
        <v>741</v>
      </c>
      <c r="B172" s="1000">
        <v>6</v>
      </c>
      <c r="C172" s="1001">
        <v>3</v>
      </c>
      <c r="D172" s="1001">
        <v>0</v>
      </c>
      <c r="E172" s="1001">
        <v>3</v>
      </c>
      <c r="F172" s="1001">
        <v>24</v>
      </c>
      <c r="G172" s="1001">
        <v>19</v>
      </c>
      <c r="H172" s="1001">
        <v>2</v>
      </c>
      <c r="I172" s="1001">
        <v>3</v>
      </c>
      <c r="J172" s="1001">
        <v>320</v>
      </c>
      <c r="K172" s="1001">
        <v>82</v>
      </c>
      <c r="L172" s="1001">
        <v>32</v>
      </c>
      <c r="M172" s="1001">
        <v>3</v>
      </c>
      <c r="N172" s="1001">
        <v>8</v>
      </c>
      <c r="O172" s="1001">
        <v>41</v>
      </c>
      <c r="P172" s="1001">
        <v>16</v>
      </c>
      <c r="Q172" s="1001">
        <v>3</v>
      </c>
      <c r="R172" s="1001">
        <v>39</v>
      </c>
      <c r="S172" s="1001">
        <v>72</v>
      </c>
      <c r="T172" s="1001">
        <v>646</v>
      </c>
    </row>
    <row r="173" spans="1:20" ht="16.5" customHeight="1">
      <c r="A173" s="1016" t="s">
        <v>742</v>
      </c>
      <c r="B173" s="1000">
        <v>6</v>
      </c>
      <c r="C173" s="1001">
        <v>0</v>
      </c>
      <c r="D173" s="1001">
        <v>0</v>
      </c>
      <c r="E173" s="1001">
        <v>6</v>
      </c>
      <c r="F173" s="1001">
        <v>13</v>
      </c>
      <c r="G173" s="1001">
        <v>11</v>
      </c>
      <c r="H173" s="1001">
        <v>1</v>
      </c>
      <c r="I173" s="1001">
        <v>1</v>
      </c>
      <c r="J173" s="1001">
        <v>186</v>
      </c>
      <c r="K173" s="1001">
        <v>26</v>
      </c>
      <c r="L173" s="1001">
        <v>6</v>
      </c>
      <c r="M173" s="1001">
        <v>2</v>
      </c>
      <c r="N173" s="1001">
        <v>9</v>
      </c>
      <c r="O173" s="1001">
        <v>7</v>
      </c>
      <c r="P173" s="1001">
        <v>12</v>
      </c>
      <c r="Q173" s="1001">
        <v>0</v>
      </c>
      <c r="R173" s="1001">
        <v>4</v>
      </c>
      <c r="S173" s="1001">
        <v>2</v>
      </c>
      <c r="T173" s="1001">
        <v>273</v>
      </c>
    </row>
    <row r="174" spans="1:20" ht="16.5" customHeight="1">
      <c r="A174" s="1016" t="s">
        <v>743</v>
      </c>
      <c r="B174" s="1000">
        <v>6</v>
      </c>
      <c r="C174" s="1001">
        <v>0</v>
      </c>
      <c r="D174" s="1001">
        <v>0</v>
      </c>
      <c r="E174" s="1001">
        <v>6</v>
      </c>
      <c r="F174" s="1001">
        <v>11</v>
      </c>
      <c r="G174" s="1001">
        <v>11</v>
      </c>
      <c r="H174" s="1001">
        <v>0</v>
      </c>
      <c r="I174" s="1001">
        <v>0</v>
      </c>
      <c r="J174" s="1001">
        <v>265</v>
      </c>
      <c r="K174" s="1001">
        <v>31</v>
      </c>
      <c r="L174" s="1001">
        <v>26</v>
      </c>
      <c r="M174" s="1001">
        <v>3</v>
      </c>
      <c r="N174" s="1001">
        <v>6</v>
      </c>
      <c r="O174" s="1001">
        <v>18</v>
      </c>
      <c r="P174" s="1001">
        <v>6</v>
      </c>
      <c r="Q174" s="1001">
        <v>0</v>
      </c>
      <c r="R174" s="1001">
        <v>10</v>
      </c>
      <c r="S174" s="1001">
        <v>2</v>
      </c>
      <c r="T174" s="1001">
        <v>384</v>
      </c>
    </row>
    <row r="175" spans="1:20" ht="16.5" customHeight="1">
      <c r="A175" s="1016" t="s">
        <v>744</v>
      </c>
      <c r="B175" s="1000">
        <v>4</v>
      </c>
      <c r="C175" s="1001">
        <v>0</v>
      </c>
      <c r="D175" s="1001">
        <v>0</v>
      </c>
      <c r="E175" s="1001">
        <v>4</v>
      </c>
      <c r="F175" s="1001">
        <v>4</v>
      </c>
      <c r="G175" s="1001">
        <v>2</v>
      </c>
      <c r="H175" s="1001">
        <v>0</v>
      </c>
      <c r="I175" s="1001">
        <v>2</v>
      </c>
      <c r="J175" s="1001">
        <v>147</v>
      </c>
      <c r="K175" s="1001">
        <v>16</v>
      </c>
      <c r="L175" s="1001">
        <v>10</v>
      </c>
      <c r="M175" s="1001">
        <v>2</v>
      </c>
      <c r="N175" s="1001">
        <v>2</v>
      </c>
      <c r="O175" s="1001">
        <v>14</v>
      </c>
      <c r="P175" s="1001">
        <v>0</v>
      </c>
      <c r="Q175" s="1001">
        <v>1</v>
      </c>
      <c r="R175" s="1001">
        <v>24</v>
      </c>
      <c r="S175" s="1001">
        <v>0</v>
      </c>
      <c r="T175" s="1001">
        <v>224</v>
      </c>
    </row>
    <row r="176" spans="1:20" ht="16.5" customHeight="1">
      <c r="A176" s="1016" t="s">
        <v>745</v>
      </c>
      <c r="B176" s="1000">
        <v>8</v>
      </c>
      <c r="C176" s="1001">
        <v>0</v>
      </c>
      <c r="D176" s="1001">
        <v>0</v>
      </c>
      <c r="E176" s="1001">
        <v>8</v>
      </c>
      <c r="F176" s="1001">
        <v>4</v>
      </c>
      <c r="G176" s="1001">
        <v>2</v>
      </c>
      <c r="H176" s="1001">
        <v>0</v>
      </c>
      <c r="I176" s="1001">
        <v>2</v>
      </c>
      <c r="J176" s="1001">
        <v>137</v>
      </c>
      <c r="K176" s="1001">
        <v>16</v>
      </c>
      <c r="L176" s="1001">
        <v>10</v>
      </c>
      <c r="M176" s="1001">
        <v>1</v>
      </c>
      <c r="N176" s="1001">
        <v>0</v>
      </c>
      <c r="O176" s="1001">
        <v>22</v>
      </c>
      <c r="P176" s="1001">
        <v>4</v>
      </c>
      <c r="Q176" s="1001">
        <v>0</v>
      </c>
      <c r="R176" s="1001">
        <v>0</v>
      </c>
      <c r="S176" s="1001">
        <v>0</v>
      </c>
      <c r="T176" s="1001">
        <v>202</v>
      </c>
    </row>
    <row r="177" spans="1:20" ht="16.5" customHeight="1">
      <c r="A177" s="1016" t="s">
        <v>746</v>
      </c>
      <c r="B177" s="1000">
        <v>6</v>
      </c>
      <c r="C177" s="1001">
        <v>1</v>
      </c>
      <c r="D177" s="1001">
        <v>0</v>
      </c>
      <c r="E177" s="1001">
        <v>5</v>
      </c>
      <c r="F177" s="1001">
        <v>5</v>
      </c>
      <c r="G177" s="1001">
        <v>3</v>
      </c>
      <c r="H177" s="1001">
        <v>0</v>
      </c>
      <c r="I177" s="1001">
        <v>2</v>
      </c>
      <c r="J177" s="1001">
        <v>147</v>
      </c>
      <c r="K177" s="1001">
        <v>24</v>
      </c>
      <c r="L177" s="1001">
        <v>18</v>
      </c>
      <c r="M177" s="1001">
        <v>3</v>
      </c>
      <c r="N177" s="1001">
        <v>3</v>
      </c>
      <c r="O177" s="1001">
        <v>13</v>
      </c>
      <c r="P177" s="1001">
        <v>5</v>
      </c>
      <c r="Q177" s="1001">
        <v>1</v>
      </c>
      <c r="R177" s="1001">
        <v>3</v>
      </c>
      <c r="S177" s="1001">
        <v>2</v>
      </c>
      <c r="T177" s="1001">
        <v>230</v>
      </c>
    </row>
    <row r="178" spans="1:20" ht="16.5" customHeight="1">
      <c r="A178" s="1016" t="s">
        <v>747</v>
      </c>
      <c r="B178" s="1000">
        <v>6</v>
      </c>
      <c r="C178" s="1001">
        <v>0</v>
      </c>
      <c r="D178" s="1001">
        <v>0</v>
      </c>
      <c r="E178" s="1001">
        <v>6</v>
      </c>
      <c r="F178" s="1001">
        <v>10</v>
      </c>
      <c r="G178" s="1001">
        <v>6</v>
      </c>
      <c r="H178" s="1001">
        <v>1</v>
      </c>
      <c r="I178" s="1001">
        <v>3</v>
      </c>
      <c r="J178" s="1001">
        <v>221</v>
      </c>
      <c r="K178" s="1001">
        <v>43</v>
      </c>
      <c r="L178" s="1001">
        <v>21</v>
      </c>
      <c r="M178" s="1001">
        <v>3</v>
      </c>
      <c r="N178" s="1001">
        <v>3</v>
      </c>
      <c r="O178" s="1001">
        <v>17</v>
      </c>
      <c r="P178" s="1001">
        <v>5</v>
      </c>
      <c r="Q178" s="1001">
        <v>1</v>
      </c>
      <c r="R178" s="1001">
        <v>5</v>
      </c>
      <c r="S178" s="1001">
        <v>2</v>
      </c>
      <c r="T178" s="1001">
        <v>337</v>
      </c>
    </row>
    <row r="179" spans="1:20" ht="16.5" customHeight="1">
      <c r="A179" s="1016" t="s">
        <v>748</v>
      </c>
      <c r="B179" s="1000">
        <v>6</v>
      </c>
      <c r="C179" s="1001">
        <v>0</v>
      </c>
      <c r="D179" s="1001">
        <v>0</v>
      </c>
      <c r="E179" s="1001">
        <v>6</v>
      </c>
      <c r="F179" s="1001">
        <v>10</v>
      </c>
      <c r="G179" s="1001">
        <v>8</v>
      </c>
      <c r="H179" s="1001">
        <v>1</v>
      </c>
      <c r="I179" s="1001">
        <v>1</v>
      </c>
      <c r="J179" s="1001">
        <v>392</v>
      </c>
      <c r="K179" s="1001">
        <v>33</v>
      </c>
      <c r="L179" s="1001">
        <v>25</v>
      </c>
      <c r="M179" s="1001">
        <v>3</v>
      </c>
      <c r="N179" s="1001">
        <v>4</v>
      </c>
      <c r="O179" s="1001">
        <v>27</v>
      </c>
      <c r="P179" s="1001">
        <v>5</v>
      </c>
      <c r="Q179" s="1001">
        <v>2</v>
      </c>
      <c r="R179" s="1001">
        <v>10</v>
      </c>
      <c r="S179" s="1001">
        <v>13</v>
      </c>
      <c r="T179" s="1001">
        <v>530</v>
      </c>
    </row>
    <row r="180" spans="1:20" ht="16.5" customHeight="1">
      <c r="A180" s="1016" t="s">
        <v>749</v>
      </c>
      <c r="B180" s="1000">
        <v>6</v>
      </c>
      <c r="C180" s="1001">
        <v>0</v>
      </c>
      <c r="D180" s="1001">
        <v>0</v>
      </c>
      <c r="E180" s="1001">
        <v>6</v>
      </c>
      <c r="F180" s="1001">
        <v>6</v>
      </c>
      <c r="G180" s="1001">
        <v>2</v>
      </c>
      <c r="H180" s="1001">
        <v>2</v>
      </c>
      <c r="I180" s="1001">
        <v>2</v>
      </c>
      <c r="J180" s="1001">
        <v>274</v>
      </c>
      <c r="K180" s="1001">
        <v>14</v>
      </c>
      <c r="L180" s="1001">
        <v>15</v>
      </c>
      <c r="M180" s="1001">
        <v>4</v>
      </c>
      <c r="N180" s="1001">
        <v>3</v>
      </c>
      <c r="O180" s="1001">
        <v>21</v>
      </c>
      <c r="P180" s="1001">
        <v>5</v>
      </c>
      <c r="Q180" s="1001">
        <v>2</v>
      </c>
      <c r="R180" s="1001">
        <v>4</v>
      </c>
      <c r="S180" s="1001">
        <v>0</v>
      </c>
      <c r="T180" s="1001">
        <v>354</v>
      </c>
    </row>
    <row r="181" spans="1:20" ht="16.5" customHeight="1">
      <c r="A181" s="1016" t="s">
        <v>750</v>
      </c>
      <c r="B181" s="1000">
        <v>6</v>
      </c>
      <c r="C181" s="1001">
        <v>0</v>
      </c>
      <c r="D181" s="1001">
        <v>0</v>
      </c>
      <c r="E181" s="1001">
        <v>6</v>
      </c>
      <c r="F181" s="1001">
        <v>37</v>
      </c>
      <c r="G181" s="1001">
        <v>17</v>
      </c>
      <c r="H181" s="1001">
        <v>5</v>
      </c>
      <c r="I181" s="1001">
        <v>15</v>
      </c>
      <c r="J181" s="1001">
        <v>245</v>
      </c>
      <c r="K181" s="1001">
        <v>23</v>
      </c>
      <c r="L181" s="1001">
        <v>13</v>
      </c>
      <c r="M181" s="1001">
        <v>4</v>
      </c>
      <c r="N181" s="1001">
        <v>2</v>
      </c>
      <c r="O181" s="1001">
        <v>20</v>
      </c>
      <c r="P181" s="1001">
        <v>14</v>
      </c>
      <c r="Q181" s="1001">
        <v>0</v>
      </c>
      <c r="R181" s="1001">
        <v>4</v>
      </c>
      <c r="S181" s="1001">
        <v>1</v>
      </c>
      <c r="T181" s="1001">
        <v>369</v>
      </c>
    </row>
    <row r="182" spans="1:20" ht="16.5" customHeight="1">
      <c r="A182" s="1016" t="s">
        <v>751</v>
      </c>
      <c r="B182" s="1000">
        <v>16</v>
      </c>
      <c r="C182" s="1001">
        <v>0</v>
      </c>
      <c r="D182" s="1001">
        <v>1</v>
      </c>
      <c r="E182" s="1001">
        <v>15</v>
      </c>
      <c r="F182" s="1001">
        <v>26</v>
      </c>
      <c r="G182" s="1001">
        <v>6</v>
      </c>
      <c r="H182" s="1001">
        <v>2</v>
      </c>
      <c r="I182" s="1001">
        <v>18</v>
      </c>
      <c r="J182" s="1001">
        <v>572</v>
      </c>
      <c r="K182" s="1001">
        <v>87</v>
      </c>
      <c r="L182" s="1001">
        <v>31</v>
      </c>
      <c r="M182" s="1001">
        <v>8</v>
      </c>
      <c r="N182" s="1001">
        <v>3</v>
      </c>
      <c r="O182" s="1001">
        <v>31</v>
      </c>
      <c r="P182" s="1001">
        <v>4</v>
      </c>
      <c r="Q182" s="1001">
        <v>0</v>
      </c>
      <c r="R182" s="1001">
        <v>13</v>
      </c>
      <c r="S182" s="1001">
        <v>0</v>
      </c>
      <c r="T182" s="1001">
        <v>791</v>
      </c>
    </row>
    <row r="183" spans="1:20" ht="16.5" customHeight="1">
      <c r="A183" s="1016" t="s">
        <v>752</v>
      </c>
      <c r="B183" s="1000">
        <v>12</v>
      </c>
      <c r="C183" s="1001">
        <v>1</v>
      </c>
      <c r="D183" s="1001">
        <v>0</v>
      </c>
      <c r="E183" s="1001">
        <v>11</v>
      </c>
      <c r="F183" s="1001">
        <v>21</v>
      </c>
      <c r="G183" s="1001">
        <v>16</v>
      </c>
      <c r="H183" s="1001">
        <v>3</v>
      </c>
      <c r="I183" s="1001">
        <v>2</v>
      </c>
      <c r="J183" s="1001">
        <v>527</v>
      </c>
      <c r="K183" s="1001">
        <v>68</v>
      </c>
      <c r="L183" s="1001">
        <v>30</v>
      </c>
      <c r="M183" s="1001">
        <v>2</v>
      </c>
      <c r="N183" s="1001">
        <v>10</v>
      </c>
      <c r="O183" s="1001">
        <v>13</v>
      </c>
      <c r="P183" s="1001">
        <v>2</v>
      </c>
      <c r="Q183" s="1001">
        <v>3</v>
      </c>
      <c r="R183" s="1001">
        <v>5</v>
      </c>
      <c r="S183" s="1001">
        <v>4</v>
      </c>
      <c r="T183" s="1001">
        <v>697</v>
      </c>
    </row>
    <row r="184" spans="1:20" ht="16.5" customHeight="1">
      <c r="A184" s="1016" t="s">
        <v>753</v>
      </c>
      <c r="B184" s="1000">
        <v>18</v>
      </c>
      <c r="C184" s="1001">
        <v>0</v>
      </c>
      <c r="D184" s="1001">
        <v>0</v>
      </c>
      <c r="E184" s="1001">
        <v>18</v>
      </c>
      <c r="F184" s="1001">
        <v>80</v>
      </c>
      <c r="G184" s="1001">
        <v>46</v>
      </c>
      <c r="H184" s="1001">
        <v>11</v>
      </c>
      <c r="I184" s="1001">
        <v>23</v>
      </c>
      <c r="J184" s="1001">
        <v>1146</v>
      </c>
      <c r="K184" s="1001">
        <v>229</v>
      </c>
      <c r="L184" s="1001">
        <v>76</v>
      </c>
      <c r="M184" s="1001">
        <v>13</v>
      </c>
      <c r="N184" s="1001">
        <v>30</v>
      </c>
      <c r="O184" s="1001">
        <v>44</v>
      </c>
      <c r="P184" s="1001">
        <v>39</v>
      </c>
      <c r="Q184" s="1001">
        <v>18</v>
      </c>
      <c r="R184" s="1001">
        <v>21</v>
      </c>
      <c r="S184" s="1001">
        <v>60</v>
      </c>
      <c r="T184" s="1001">
        <v>1774</v>
      </c>
    </row>
    <row r="185" spans="1:20" ht="16.5" customHeight="1">
      <c r="A185" s="1016" t="s">
        <v>754</v>
      </c>
      <c r="B185" s="1000">
        <v>8</v>
      </c>
      <c r="C185" s="1001">
        <v>0</v>
      </c>
      <c r="D185" s="1001">
        <v>0</v>
      </c>
      <c r="E185" s="1001">
        <v>8</v>
      </c>
      <c r="F185" s="1001">
        <v>21</v>
      </c>
      <c r="G185" s="1001">
        <v>15</v>
      </c>
      <c r="H185" s="1001">
        <v>3</v>
      </c>
      <c r="I185" s="1001">
        <v>3</v>
      </c>
      <c r="J185" s="1001">
        <v>347</v>
      </c>
      <c r="K185" s="1001">
        <v>33</v>
      </c>
      <c r="L185" s="1001">
        <v>13</v>
      </c>
      <c r="M185" s="1001">
        <v>3</v>
      </c>
      <c r="N185" s="1001">
        <v>3</v>
      </c>
      <c r="O185" s="1001">
        <v>23</v>
      </c>
      <c r="P185" s="1001">
        <v>12</v>
      </c>
      <c r="Q185" s="1001">
        <v>1</v>
      </c>
      <c r="R185" s="1001">
        <v>3</v>
      </c>
      <c r="S185" s="1001">
        <v>3</v>
      </c>
      <c r="T185" s="1001">
        <v>470</v>
      </c>
    </row>
    <row r="186" spans="1:20" ht="16.5" customHeight="1">
      <c r="A186" s="1016" t="s">
        <v>755</v>
      </c>
      <c r="B186" s="1000">
        <v>6</v>
      </c>
      <c r="C186" s="1001">
        <v>0</v>
      </c>
      <c r="D186" s="1001">
        <v>0</v>
      </c>
      <c r="E186" s="1001">
        <v>6</v>
      </c>
      <c r="F186" s="1001">
        <v>1</v>
      </c>
      <c r="G186" s="1001">
        <v>1</v>
      </c>
      <c r="H186" s="1001">
        <v>0</v>
      </c>
      <c r="I186" s="1001">
        <v>0</v>
      </c>
      <c r="J186" s="1001">
        <v>128</v>
      </c>
      <c r="K186" s="1001">
        <v>24</v>
      </c>
      <c r="L186" s="1001">
        <v>8</v>
      </c>
      <c r="M186" s="1001">
        <v>3</v>
      </c>
      <c r="N186" s="1001">
        <v>4</v>
      </c>
      <c r="O186" s="1001">
        <v>11</v>
      </c>
      <c r="P186" s="1001">
        <v>10</v>
      </c>
      <c r="Q186" s="1001">
        <v>0</v>
      </c>
      <c r="R186" s="1001">
        <v>3</v>
      </c>
      <c r="S186" s="1001">
        <v>0</v>
      </c>
      <c r="T186" s="1001">
        <v>198</v>
      </c>
    </row>
    <row r="187" spans="1:20" ht="16.5" customHeight="1">
      <c r="A187" s="1016" t="s">
        <v>756</v>
      </c>
      <c r="B187" s="1000">
        <v>9</v>
      </c>
      <c r="C187" s="1001">
        <v>0</v>
      </c>
      <c r="D187" s="1001">
        <v>0</v>
      </c>
      <c r="E187" s="1001">
        <v>9</v>
      </c>
      <c r="F187" s="1001">
        <v>3</v>
      </c>
      <c r="G187" s="1001">
        <v>2</v>
      </c>
      <c r="H187" s="1001">
        <v>0</v>
      </c>
      <c r="I187" s="1001">
        <v>1</v>
      </c>
      <c r="J187" s="1001">
        <v>121</v>
      </c>
      <c r="K187" s="1001">
        <v>15</v>
      </c>
      <c r="L187" s="1001">
        <v>10</v>
      </c>
      <c r="M187" s="1001">
        <v>3</v>
      </c>
      <c r="N187" s="1001">
        <v>2</v>
      </c>
      <c r="O187" s="1001">
        <v>4</v>
      </c>
      <c r="P187" s="1001">
        <v>1</v>
      </c>
      <c r="Q187" s="1001">
        <v>0</v>
      </c>
      <c r="R187" s="1001">
        <v>2</v>
      </c>
      <c r="S187" s="1001">
        <v>0</v>
      </c>
      <c r="T187" s="1001">
        <v>170</v>
      </c>
    </row>
    <row r="188" spans="1:20" ht="16.5" customHeight="1">
      <c r="A188" s="1016" t="s">
        <v>757</v>
      </c>
      <c r="B188" s="1000">
        <v>11</v>
      </c>
      <c r="C188" s="1001">
        <v>0</v>
      </c>
      <c r="D188" s="1001">
        <v>0</v>
      </c>
      <c r="E188" s="1001">
        <v>11</v>
      </c>
      <c r="F188" s="1001">
        <v>3</v>
      </c>
      <c r="G188" s="1001">
        <v>2</v>
      </c>
      <c r="H188" s="1001">
        <v>1</v>
      </c>
      <c r="I188" s="1001">
        <v>0</v>
      </c>
      <c r="J188" s="1001">
        <v>160</v>
      </c>
      <c r="K188" s="1001">
        <v>45</v>
      </c>
      <c r="L188" s="1001">
        <v>9</v>
      </c>
      <c r="M188" s="1001">
        <v>5</v>
      </c>
      <c r="N188" s="1001">
        <v>2</v>
      </c>
      <c r="O188" s="1001">
        <v>11</v>
      </c>
      <c r="P188" s="1001">
        <v>19</v>
      </c>
      <c r="Q188" s="1001">
        <v>1</v>
      </c>
      <c r="R188" s="1001">
        <v>1</v>
      </c>
      <c r="S188" s="1001">
        <v>1</v>
      </c>
      <c r="T188" s="1001">
        <v>268</v>
      </c>
    </row>
    <row r="189" spans="1:20" ht="16.5" customHeight="1">
      <c r="A189" s="1016" t="s">
        <v>758</v>
      </c>
      <c r="B189" s="1000">
        <v>6</v>
      </c>
      <c r="C189" s="1001">
        <v>0</v>
      </c>
      <c r="D189" s="1001">
        <v>0</v>
      </c>
      <c r="E189" s="1001">
        <v>6</v>
      </c>
      <c r="F189" s="1001">
        <v>1</v>
      </c>
      <c r="G189" s="1001">
        <v>0</v>
      </c>
      <c r="H189" s="1001">
        <v>0</v>
      </c>
      <c r="I189" s="1001">
        <v>1</v>
      </c>
      <c r="J189" s="1001">
        <v>77</v>
      </c>
      <c r="K189" s="1001">
        <v>16</v>
      </c>
      <c r="L189" s="1001">
        <v>16</v>
      </c>
      <c r="M189" s="1001">
        <v>2</v>
      </c>
      <c r="N189" s="1001">
        <v>2</v>
      </c>
      <c r="O189" s="1001">
        <v>8</v>
      </c>
      <c r="P189" s="1001">
        <v>3</v>
      </c>
      <c r="Q189" s="1001">
        <v>2</v>
      </c>
      <c r="R189" s="1001">
        <v>4</v>
      </c>
      <c r="S189" s="1001">
        <v>1</v>
      </c>
      <c r="T189" s="1001">
        <v>138</v>
      </c>
    </row>
    <row r="190" spans="1:20" ht="16.5" customHeight="1">
      <c r="A190" s="1016" t="s">
        <v>759</v>
      </c>
      <c r="B190" s="1000">
        <v>2</v>
      </c>
      <c r="C190" s="1001">
        <v>0</v>
      </c>
      <c r="D190" s="1001">
        <v>0</v>
      </c>
      <c r="E190" s="1001">
        <v>2</v>
      </c>
      <c r="F190" s="1001">
        <v>10</v>
      </c>
      <c r="G190" s="1001">
        <v>5</v>
      </c>
      <c r="H190" s="1001">
        <v>0</v>
      </c>
      <c r="I190" s="1001">
        <v>5</v>
      </c>
      <c r="J190" s="1001">
        <v>81</v>
      </c>
      <c r="K190" s="1001">
        <v>11</v>
      </c>
      <c r="L190" s="1001">
        <v>6</v>
      </c>
      <c r="M190" s="1001">
        <v>1</v>
      </c>
      <c r="N190" s="1001">
        <v>5</v>
      </c>
      <c r="O190" s="1001">
        <v>7</v>
      </c>
      <c r="P190" s="1001">
        <v>4</v>
      </c>
      <c r="Q190" s="1001">
        <v>2</v>
      </c>
      <c r="R190" s="1001">
        <v>0</v>
      </c>
      <c r="S190" s="1001">
        <v>0</v>
      </c>
      <c r="T190" s="1001">
        <v>129</v>
      </c>
    </row>
    <row r="191" spans="1:20" ht="16.5" customHeight="1">
      <c r="A191" s="1016" t="s">
        <v>760</v>
      </c>
      <c r="B191" s="1000">
        <v>7</v>
      </c>
      <c r="C191" s="1001">
        <v>0</v>
      </c>
      <c r="D191" s="1001">
        <v>0</v>
      </c>
      <c r="E191" s="1001">
        <v>7</v>
      </c>
      <c r="F191" s="1001">
        <v>11</v>
      </c>
      <c r="G191" s="1001">
        <v>9</v>
      </c>
      <c r="H191" s="1001">
        <v>0</v>
      </c>
      <c r="I191" s="1001">
        <v>2</v>
      </c>
      <c r="J191" s="1001">
        <v>282</v>
      </c>
      <c r="K191" s="1001">
        <v>42</v>
      </c>
      <c r="L191" s="1001">
        <v>15</v>
      </c>
      <c r="M191" s="1001">
        <v>10</v>
      </c>
      <c r="N191" s="1001">
        <v>5</v>
      </c>
      <c r="O191" s="1001">
        <v>11</v>
      </c>
      <c r="P191" s="1001">
        <v>4</v>
      </c>
      <c r="Q191" s="1001">
        <v>3</v>
      </c>
      <c r="R191" s="1001">
        <v>1</v>
      </c>
      <c r="S191" s="1001">
        <v>2</v>
      </c>
      <c r="T191" s="1001">
        <v>393</v>
      </c>
    </row>
    <row r="192" spans="1:20" ht="16.5" customHeight="1">
      <c r="A192" s="1016" t="s">
        <v>761</v>
      </c>
      <c r="B192" s="1000">
        <v>2</v>
      </c>
      <c r="C192" s="1001">
        <v>0</v>
      </c>
      <c r="D192" s="1001">
        <v>0</v>
      </c>
      <c r="E192" s="1001">
        <v>2</v>
      </c>
      <c r="F192" s="1001">
        <v>9</v>
      </c>
      <c r="G192" s="1001">
        <v>6</v>
      </c>
      <c r="H192" s="1001">
        <v>2</v>
      </c>
      <c r="I192" s="1001">
        <v>1</v>
      </c>
      <c r="J192" s="1001">
        <v>224</v>
      </c>
      <c r="K192" s="1001">
        <v>33</v>
      </c>
      <c r="L192" s="1001">
        <v>11</v>
      </c>
      <c r="M192" s="1001">
        <v>4</v>
      </c>
      <c r="N192" s="1001">
        <v>9</v>
      </c>
      <c r="O192" s="1001">
        <v>10</v>
      </c>
      <c r="P192" s="1001">
        <v>13</v>
      </c>
      <c r="Q192" s="1001">
        <v>1</v>
      </c>
      <c r="R192" s="1001">
        <v>3</v>
      </c>
      <c r="S192" s="1001">
        <v>3</v>
      </c>
      <c r="T192" s="1001">
        <v>322</v>
      </c>
    </row>
    <row r="193" spans="1:20" ht="16.5" customHeight="1">
      <c r="A193" s="1016" t="s">
        <v>762</v>
      </c>
      <c r="B193" s="1000">
        <v>5</v>
      </c>
      <c r="C193" s="1001">
        <v>1</v>
      </c>
      <c r="D193" s="1001">
        <v>0</v>
      </c>
      <c r="E193" s="1001">
        <v>4</v>
      </c>
      <c r="F193" s="1001">
        <v>54</v>
      </c>
      <c r="G193" s="1001">
        <v>20</v>
      </c>
      <c r="H193" s="1001">
        <v>10</v>
      </c>
      <c r="I193" s="1001">
        <v>24</v>
      </c>
      <c r="J193" s="1001">
        <v>162</v>
      </c>
      <c r="K193" s="1001">
        <v>19</v>
      </c>
      <c r="L193" s="1001">
        <v>14</v>
      </c>
      <c r="M193" s="1001">
        <v>1</v>
      </c>
      <c r="N193" s="1001">
        <v>2</v>
      </c>
      <c r="O193" s="1001">
        <v>6</v>
      </c>
      <c r="P193" s="1001">
        <v>3</v>
      </c>
      <c r="Q193" s="1001">
        <v>0</v>
      </c>
      <c r="R193" s="1001">
        <v>0</v>
      </c>
      <c r="S193" s="1001">
        <v>0</v>
      </c>
      <c r="T193" s="1001">
        <v>266</v>
      </c>
    </row>
    <row r="194" spans="1:20" ht="16.5" customHeight="1">
      <c r="A194" s="1016" t="s">
        <v>763</v>
      </c>
      <c r="B194" s="1000">
        <v>10</v>
      </c>
      <c r="C194" s="1001">
        <v>1</v>
      </c>
      <c r="D194" s="1001">
        <v>0</v>
      </c>
      <c r="E194" s="1001">
        <v>9</v>
      </c>
      <c r="F194" s="1001">
        <v>25</v>
      </c>
      <c r="G194" s="1001">
        <v>16</v>
      </c>
      <c r="H194" s="1001">
        <v>5</v>
      </c>
      <c r="I194" s="1001">
        <v>4</v>
      </c>
      <c r="J194" s="1001">
        <v>492</v>
      </c>
      <c r="K194" s="1001">
        <v>71</v>
      </c>
      <c r="L194" s="1001">
        <v>33</v>
      </c>
      <c r="M194" s="1001">
        <v>9</v>
      </c>
      <c r="N194" s="1001">
        <v>7</v>
      </c>
      <c r="O194" s="1001">
        <v>29</v>
      </c>
      <c r="P194" s="1001">
        <v>20</v>
      </c>
      <c r="Q194" s="1001">
        <v>3</v>
      </c>
      <c r="R194" s="1001">
        <v>5</v>
      </c>
      <c r="S194" s="1001">
        <v>10</v>
      </c>
      <c r="T194" s="1001">
        <v>714</v>
      </c>
    </row>
    <row r="195" spans="1:20" ht="16.5" customHeight="1">
      <c r="A195" s="1016" t="s">
        <v>764</v>
      </c>
      <c r="B195" s="1000">
        <v>5</v>
      </c>
      <c r="C195" s="1001">
        <v>0</v>
      </c>
      <c r="D195" s="1001">
        <v>0</v>
      </c>
      <c r="E195" s="1001">
        <v>5</v>
      </c>
      <c r="F195" s="1001">
        <v>3</v>
      </c>
      <c r="G195" s="1001">
        <v>1</v>
      </c>
      <c r="H195" s="1001">
        <v>0</v>
      </c>
      <c r="I195" s="1001">
        <v>2</v>
      </c>
      <c r="J195" s="1001">
        <v>270</v>
      </c>
      <c r="K195" s="1001">
        <v>23</v>
      </c>
      <c r="L195" s="1001">
        <v>6</v>
      </c>
      <c r="M195" s="1001">
        <v>4</v>
      </c>
      <c r="N195" s="1001">
        <v>5</v>
      </c>
      <c r="O195" s="1001">
        <v>16</v>
      </c>
      <c r="P195" s="1001">
        <v>9</v>
      </c>
      <c r="Q195" s="1001">
        <v>2</v>
      </c>
      <c r="R195" s="1001">
        <v>1</v>
      </c>
      <c r="S195" s="1001">
        <v>1</v>
      </c>
      <c r="T195" s="1001">
        <v>345</v>
      </c>
    </row>
    <row r="196" spans="1:20" ht="16.5" customHeight="1">
      <c r="A196" s="1016" t="s">
        <v>765</v>
      </c>
      <c r="B196" s="1000">
        <v>2</v>
      </c>
      <c r="C196" s="1001">
        <v>0</v>
      </c>
      <c r="D196" s="1001">
        <v>0</v>
      </c>
      <c r="E196" s="1001">
        <v>2</v>
      </c>
      <c r="F196" s="1001">
        <v>3</v>
      </c>
      <c r="G196" s="1001">
        <v>1</v>
      </c>
      <c r="H196" s="1001">
        <v>0</v>
      </c>
      <c r="I196" s="1001">
        <v>2</v>
      </c>
      <c r="J196" s="1001">
        <v>98</v>
      </c>
      <c r="K196" s="1001">
        <v>20</v>
      </c>
      <c r="L196" s="1001">
        <v>8</v>
      </c>
      <c r="M196" s="1001">
        <v>3</v>
      </c>
      <c r="N196" s="1001">
        <v>3</v>
      </c>
      <c r="O196" s="1001">
        <v>5</v>
      </c>
      <c r="P196" s="1001">
        <v>6</v>
      </c>
      <c r="Q196" s="1001">
        <v>0</v>
      </c>
      <c r="R196" s="1001">
        <v>2</v>
      </c>
      <c r="S196" s="1001">
        <v>0</v>
      </c>
      <c r="T196" s="1001">
        <v>150</v>
      </c>
    </row>
    <row r="197" spans="1:20" ht="16.5" customHeight="1">
      <c r="A197" s="1016" t="s">
        <v>766</v>
      </c>
      <c r="B197" s="1000">
        <v>0</v>
      </c>
      <c r="C197" s="1001">
        <v>0</v>
      </c>
      <c r="D197" s="1001">
        <v>0</v>
      </c>
      <c r="E197" s="1001">
        <v>0</v>
      </c>
      <c r="F197" s="1001">
        <v>0</v>
      </c>
      <c r="G197" s="1001">
        <v>0</v>
      </c>
      <c r="H197" s="1001">
        <v>0</v>
      </c>
      <c r="I197" s="1001">
        <v>0</v>
      </c>
      <c r="J197" s="1001">
        <v>76</v>
      </c>
      <c r="K197" s="1001">
        <v>11</v>
      </c>
      <c r="L197" s="1001">
        <v>4</v>
      </c>
      <c r="M197" s="1001">
        <v>1</v>
      </c>
      <c r="N197" s="1001">
        <v>1</v>
      </c>
      <c r="O197" s="1001">
        <v>1</v>
      </c>
      <c r="P197" s="1001">
        <v>4</v>
      </c>
      <c r="Q197" s="1001">
        <v>0</v>
      </c>
      <c r="R197" s="1001">
        <v>1</v>
      </c>
      <c r="S197" s="1001">
        <v>0</v>
      </c>
      <c r="T197" s="1001">
        <v>99</v>
      </c>
    </row>
    <row r="198" spans="1:20" ht="16.5" customHeight="1">
      <c r="A198" s="1016" t="s">
        <v>767</v>
      </c>
      <c r="B198" s="1000">
        <v>26</v>
      </c>
      <c r="C198" s="1001">
        <v>0</v>
      </c>
      <c r="D198" s="1001">
        <v>0</v>
      </c>
      <c r="E198" s="1001">
        <v>26</v>
      </c>
      <c r="F198" s="1001">
        <v>113</v>
      </c>
      <c r="G198" s="1001">
        <v>36</v>
      </c>
      <c r="H198" s="1001">
        <v>38</v>
      </c>
      <c r="I198" s="1001">
        <v>39</v>
      </c>
      <c r="J198" s="1001">
        <v>685</v>
      </c>
      <c r="K198" s="1001">
        <v>94</v>
      </c>
      <c r="L198" s="1001">
        <v>38</v>
      </c>
      <c r="M198" s="1001">
        <v>4</v>
      </c>
      <c r="N198" s="1001">
        <v>19</v>
      </c>
      <c r="O198" s="1001">
        <v>73</v>
      </c>
      <c r="P198" s="1001">
        <v>37</v>
      </c>
      <c r="Q198" s="1001">
        <v>5</v>
      </c>
      <c r="R198" s="1001">
        <v>3</v>
      </c>
      <c r="S198" s="1001">
        <v>7</v>
      </c>
      <c r="T198" s="1001">
        <v>1104</v>
      </c>
    </row>
    <row r="199" spans="1:20" ht="16.5" customHeight="1">
      <c r="A199" s="1016" t="s">
        <v>768</v>
      </c>
      <c r="B199" s="1000">
        <v>11</v>
      </c>
      <c r="C199" s="1001">
        <v>0</v>
      </c>
      <c r="D199" s="1001">
        <v>0</v>
      </c>
      <c r="E199" s="1001">
        <v>11</v>
      </c>
      <c r="F199" s="1001">
        <v>12</v>
      </c>
      <c r="G199" s="1001">
        <v>3</v>
      </c>
      <c r="H199" s="1001">
        <v>6</v>
      </c>
      <c r="I199" s="1001">
        <v>3</v>
      </c>
      <c r="J199" s="1001">
        <v>357</v>
      </c>
      <c r="K199" s="1001">
        <v>32</v>
      </c>
      <c r="L199" s="1001">
        <v>28</v>
      </c>
      <c r="M199" s="1001">
        <v>4</v>
      </c>
      <c r="N199" s="1001">
        <v>13</v>
      </c>
      <c r="O199" s="1001">
        <v>28</v>
      </c>
      <c r="P199" s="1001">
        <v>23</v>
      </c>
      <c r="Q199" s="1001">
        <v>1</v>
      </c>
      <c r="R199" s="1001">
        <v>9</v>
      </c>
      <c r="S199" s="1001">
        <v>106</v>
      </c>
      <c r="T199" s="1001">
        <v>624</v>
      </c>
    </row>
    <row r="200" spans="1:20" ht="16.5" customHeight="1">
      <c r="A200" s="1016" t="s">
        <v>769</v>
      </c>
      <c r="B200" s="1000">
        <v>3</v>
      </c>
      <c r="C200" s="1001">
        <v>0</v>
      </c>
      <c r="D200" s="1001">
        <v>0</v>
      </c>
      <c r="E200" s="1001">
        <v>3</v>
      </c>
      <c r="F200" s="1001">
        <v>5</v>
      </c>
      <c r="G200" s="1001">
        <v>1</v>
      </c>
      <c r="H200" s="1001">
        <v>4</v>
      </c>
      <c r="I200" s="1001">
        <v>0</v>
      </c>
      <c r="J200" s="1001">
        <v>135</v>
      </c>
      <c r="K200" s="1001">
        <v>19</v>
      </c>
      <c r="L200" s="1001">
        <v>8</v>
      </c>
      <c r="M200" s="1001">
        <v>5</v>
      </c>
      <c r="N200" s="1001">
        <v>2</v>
      </c>
      <c r="O200" s="1001">
        <v>11</v>
      </c>
      <c r="P200" s="1001">
        <v>8</v>
      </c>
      <c r="Q200" s="1001">
        <v>0</v>
      </c>
      <c r="R200" s="1001">
        <v>0</v>
      </c>
      <c r="S200" s="1001">
        <v>0</v>
      </c>
      <c r="T200" s="1001">
        <v>196</v>
      </c>
    </row>
    <row r="201" spans="1:20" ht="16.5" customHeight="1">
      <c r="A201" s="1016" t="s">
        <v>770</v>
      </c>
      <c r="B201" s="1000">
        <v>0</v>
      </c>
      <c r="C201" s="1001">
        <v>0</v>
      </c>
      <c r="D201" s="1001">
        <v>0</v>
      </c>
      <c r="E201" s="1001">
        <v>0</v>
      </c>
      <c r="F201" s="1001">
        <v>0</v>
      </c>
      <c r="G201" s="1001">
        <v>0</v>
      </c>
      <c r="H201" s="1001">
        <v>0</v>
      </c>
      <c r="I201" s="1001">
        <v>0</v>
      </c>
      <c r="J201" s="1001">
        <v>86</v>
      </c>
      <c r="K201" s="1001">
        <v>11</v>
      </c>
      <c r="L201" s="1001">
        <v>9</v>
      </c>
      <c r="M201" s="1001">
        <v>1</v>
      </c>
      <c r="N201" s="1001">
        <v>4</v>
      </c>
      <c r="O201" s="1001">
        <v>7</v>
      </c>
      <c r="P201" s="1001">
        <v>2</v>
      </c>
      <c r="Q201" s="1001">
        <v>0</v>
      </c>
      <c r="R201" s="1001">
        <v>0</v>
      </c>
      <c r="S201" s="1001">
        <v>0</v>
      </c>
      <c r="T201" s="1001">
        <v>120</v>
      </c>
    </row>
    <row r="202" spans="1:20" ht="16.5" customHeight="1">
      <c r="A202" s="1016" t="s">
        <v>771</v>
      </c>
      <c r="B202" s="1000">
        <v>3</v>
      </c>
      <c r="C202" s="1001">
        <v>0</v>
      </c>
      <c r="D202" s="1001">
        <v>0</v>
      </c>
      <c r="E202" s="1001">
        <v>3</v>
      </c>
      <c r="F202" s="1001">
        <v>7</v>
      </c>
      <c r="G202" s="1001">
        <v>4</v>
      </c>
      <c r="H202" s="1001">
        <v>2</v>
      </c>
      <c r="I202" s="1001">
        <v>1</v>
      </c>
      <c r="J202" s="1001">
        <v>81</v>
      </c>
      <c r="K202" s="1001">
        <v>10</v>
      </c>
      <c r="L202" s="1001">
        <v>3</v>
      </c>
      <c r="M202" s="1001">
        <v>1</v>
      </c>
      <c r="N202" s="1001">
        <v>3</v>
      </c>
      <c r="O202" s="1001">
        <v>3</v>
      </c>
      <c r="P202" s="1001">
        <v>4</v>
      </c>
      <c r="Q202" s="1001">
        <v>1</v>
      </c>
      <c r="R202" s="1001">
        <v>1</v>
      </c>
      <c r="S202" s="1001">
        <v>2</v>
      </c>
      <c r="T202" s="1001">
        <v>119</v>
      </c>
    </row>
    <row r="203" spans="1:20" ht="16.5" customHeight="1">
      <c r="A203" s="1016" t="s">
        <v>772</v>
      </c>
      <c r="B203" s="1000">
        <v>2</v>
      </c>
      <c r="C203" s="1001">
        <v>0</v>
      </c>
      <c r="D203" s="1001">
        <v>0</v>
      </c>
      <c r="E203" s="1001">
        <v>2</v>
      </c>
      <c r="F203" s="1001">
        <v>2</v>
      </c>
      <c r="G203" s="1001">
        <v>1</v>
      </c>
      <c r="H203" s="1001">
        <v>0</v>
      </c>
      <c r="I203" s="1001">
        <v>1</v>
      </c>
      <c r="J203" s="1001">
        <v>94</v>
      </c>
      <c r="K203" s="1001">
        <v>9</v>
      </c>
      <c r="L203" s="1001">
        <v>13</v>
      </c>
      <c r="M203" s="1001">
        <v>1</v>
      </c>
      <c r="N203" s="1001">
        <v>5</v>
      </c>
      <c r="O203" s="1001">
        <v>6</v>
      </c>
      <c r="P203" s="1001">
        <v>2</v>
      </c>
      <c r="Q203" s="1001">
        <v>0</v>
      </c>
      <c r="R203" s="1001">
        <v>3</v>
      </c>
      <c r="S203" s="1001">
        <v>0</v>
      </c>
      <c r="T203" s="1001">
        <v>137</v>
      </c>
    </row>
    <row r="204" spans="1:20" ht="16.5" customHeight="1">
      <c r="A204" s="1016" t="s">
        <v>773</v>
      </c>
      <c r="B204" s="1000">
        <v>1</v>
      </c>
      <c r="C204" s="1001">
        <v>0</v>
      </c>
      <c r="D204" s="1001">
        <v>0</v>
      </c>
      <c r="E204" s="1001">
        <v>1</v>
      </c>
      <c r="F204" s="1001">
        <v>0</v>
      </c>
      <c r="G204" s="1001">
        <v>0</v>
      </c>
      <c r="H204" s="1001">
        <v>0</v>
      </c>
      <c r="I204" s="1001">
        <v>0</v>
      </c>
      <c r="J204" s="1001">
        <v>66</v>
      </c>
      <c r="K204" s="1001">
        <v>11</v>
      </c>
      <c r="L204" s="1001">
        <v>8</v>
      </c>
      <c r="M204" s="1001">
        <v>3</v>
      </c>
      <c r="N204" s="1001">
        <v>1</v>
      </c>
      <c r="O204" s="1001">
        <v>5</v>
      </c>
      <c r="P204" s="1001">
        <v>2</v>
      </c>
      <c r="Q204" s="1001">
        <v>1</v>
      </c>
      <c r="R204" s="1001">
        <v>2</v>
      </c>
      <c r="S204" s="1001">
        <v>0</v>
      </c>
      <c r="T204" s="1001">
        <v>100</v>
      </c>
    </row>
    <row r="205" spans="1:20" ht="16.5" customHeight="1">
      <c r="A205" s="1016" t="s">
        <v>774</v>
      </c>
      <c r="B205" s="1000">
        <v>6</v>
      </c>
      <c r="C205" s="1001">
        <v>0</v>
      </c>
      <c r="D205" s="1001">
        <v>0</v>
      </c>
      <c r="E205" s="1001">
        <v>6</v>
      </c>
      <c r="F205" s="1001">
        <v>19</v>
      </c>
      <c r="G205" s="1001">
        <v>16</v>
      </c>
      <c r="H205" s="1001">
        <v>1</v>
      </c>
      <c r="I205" s="1001">
        <v>2</v>
      </c>
      <c r="J205" s="1001">
        <v>181</v>
      </c>
      <c r="K205" s="1001">
        <v>20</v>
      </c>
      <c r="L205" s="1001">
        <v>6</v>
      </c>
      <c r="M205" s="1001">
        <v>1</v>
      </c>
      <c r="N205" s="1001">
        <v>6</v>
      </c>
      <c r="O205" s="1001">
        <v>28</v>
      </c>
      <c r="P205" s="1001">
        <v>6</v>
      </c>
      <c r="Q205" s="1001">
        <v>0</v>
      </c>
      <c r="R205" s="1001">
        <v>4</v>
      </c>
      <c r="S205" s="1001">
        <v>2</v>
      </c>
      <c r="T205" s="1001">
        <v>279</v>
      </c>
    </row>
    <row r="206" spans="1:20" ht="16.5" customHeight="1">
      <c r="A206" s="1016" t="s">
        <v>775</v>
      </c>
      <c r="B206" s="1000">
        <v>8</v>
      </c>
      <c r="C206" s="1001">
        <v>0</v>
      </c>
      <c r="D206" s="1001">
        <v>0</v>
      </c>
      <c r="E206" s="1001">
        <v>8</v>
      </c>
      <c r="F206" s="1001">
        <v>9</v>
      </c>
      <c r="G206" s="1001">
        <v>7</v>
      </c>
      <c r="H206" s="1001">
        <v>2</v>
      </c>
      <c r="I206" s="1001">
        <v>0</v>
      </c>
      <c r="J206" s="1001">
        <v>212</v>
      </c>
      <c r="K206" s="1001">
        <v>24</v>
      </c>
      <c r="L206" s="1001">
        <v>15</v>
      </c>
      <c r="M206" s="1001">
        <v>4</v>
      </c>
      <c r="N206" s="1001">
        <v>9</v>
      </c>
      <c r="O206" s="1001">
        <v>23</v>
      </c>
      <c r="P206" s="1001">
        <v>9</v>
      </c>
      <c r="Q206" s="1001">
        <v>4</v>
      </c>
      <c r="R206" s="1001">
        <v>5</v>
      </c>
      <c r="S206" s="1001">
        <v>1</v>
      </c>
      <c r="T206" s="1001">
        <v>323</v>
      </c>
    </row>
    <row r="207" spans="1:20" ht="16.5" customHeight="1">
      <c r="A207" s="1016" t="s">
        <v>776</v>
      </c>
      <c r="B207" s="1000">
        <v>3</v>
      </c>
      <c r="C207" s="1001">
        <v>0</v>
      </c>
      <c r="D207" s="1001">
        <v>0</v>
      </c>
      <c r="E207" s="1001">
        <v>3</v>
      </c>
      <c r="F207" s="1001">
        <v>9</v>
      </c>
      <c r="G207" s="1001">
        <v>6</v>
      </c>
      <c r="H207" s="1001">
        <v>2</v>
      </c>
      <c r="I207" s="1001">
        <v>1</v>
      </c>
      <c r="J207" s="1001">
        <v>106</v>
      </c>
      <c r="K207" s="1001">
        <v>16</v>
      </c>
      <c r="L207" s="1001">
        <v>12</v>
      </c>
      <c r="M207" s="1001">
        <v>7</v>
      </c>
      <c r="N207" s="1001">
        <v>4</v>
      </c>
      <c r="O207" s="1001">
        <v>14</v>
      </c>
      <c r="P207" s="1001">
        <v>1</v>
      </c>
      <c r="Q207" s="1001">
        <v>2</v>
      </c>
      <c r="R207" s="1001">
        <v>1</v>
      </c>
      <c r="S207" s="1001">
        <v>0</v>
      </c>
      <c r="T207" s="1001">
        <v>175</v>
      </c>
    </row>
    <row r="208" spans="1:20" ht="16.5" customHeight="1">
      <c r="A208" s="1016" t="s">
        <v>777</v>
      </c>
      <c r="B208" s="1000">
        <v>6</v>
      </c>
      <c r="C208" s="1001">
        <v>0</v>
      </c>
      <c r="D208" s="1001">
        <v>0</v>
      </c>
      <c r="E208" s="1001">
        <v>6</v>
      </c>
      <c r="F208" s="1001">
        <v>9</v>
      </c>
      <c r="G208" s="1001">
        <v>7</v>
      </c>
      <c r="H208" s="1001">
        <v>1</v>
      </c>
      <c r="I208" s="1001">
        <v>1</v>
      </c>
      <c r="J208" s="1001">
        <v>112</v>
      </c>
      <c r="K208" s="1001">
        <v>10</v>
      </c>
      <c r="L208" s="1001">
        <v>9</v>
      </c>
      <c r="M208" s="1001">
        <v>1</v>
      </c>
      <c r="N208" s="1001">
        <v>9</v>
      </c>
      <c r="O208" s="1001">
        <v>11</v>
      </c>
      <c r="P208" s="1001">
        <v>4</v>
      </c>
      <c r="Q208" s="1001">
        <v>0</v>
      </c>
      <c r="R208" s="1001">
        <v>3</v>
      </c>
      <c r="S208" s="1001">
        <v>6</v>
      </c>
      <c r="T208" s="1001">
        <v>180</v>
      </c>
    </row>
    <row r="209" spans="1:20" ht="16.5" customHeight="1">
      <c r="A209" s="1016" t="s">
        <v>778</v>
      </c>
      <c r="B209" s="1000">
        <v>2</v>
      </c>
      <c r="C209" s="1001">
        <v>0</v>
      </c>
      <c r="D209" s="1001">
        <v>0</v>
      </c>
      <c r="E209" s="1001">
        <v>2</v>
      </c>
      <c r="F209" s="1001">
        <v>5</v>
      </c>
      <c r="G209" s="1001">
        <v>4</v>
      </c>
      <c r="H209" s="1001">
        <v>1</v>
      </c>
      <c r="I209" s="1001">
        <v>0</v>
      </c>
      <c r="J209" s="1001">
        <v>193</v>
      </c>
      <c r="K209" s="1001">
        <v>28</v>
      </c>
      <c r="L209" s="1001">
        <v>15</v>
      </c>
      <c r="M209" s="1001">
        <v>3</v>
      </c>
      <c r="N209" s="1001">
        <v>4</v>
      </c>
      <c r="O209" s="1001">
        <v>15</v>
      </c>
      <c r="P209" s="1001">
        <v>15</v>
      </c>
      <c r="Q209" s="1001">
        <v>0</v>
      </c>
      <c r="R209" s="1001">
        <v>2</v>
      </c>
      <c r="S209" s="1001">
        <v>1</v>
      </c>
      <c r="T209" s="1001">
        <v>283</v>
      </c>
    </row>
    <row r="210" spans="1:20" ht="16.5" customHeight="1">
      <c r="A210" s="1016" t="s">
        <v>779</v>
      </c>
      <c r="B210" s="1000">
        <v>2</v>
      </c>
      <c r="C210" s="1001">
        <v>0</v>
      </c>
      <c r="D210" s="1001">
        <v>0</v>
      </c>
      <c r="E210" s="1001">
        <v>2</v>
      </c>
      <c r="F210" s="1001">
        <v>8</v>
      </c>
      <c r="G210" s="1001">
        <v>3</v>
      </c>
      <c r="H210" s="1001">
        <v>1</v>
      </c>
      <c r="I210" s="1001">
        <v>4</v>
      </c>
      <c r="J210" s="1001">
        <v>91</v>
      </c>
      <c r="K210" s="1001">
        <v>16</v>
      </c>
      <c r="L210" s="1001">
        <v>7</v>
      </c>
      <c r="M210" s="1001">
        <v>3</v>
      </c>
      <c r="N210" s="1001">
        <v>0</v>
      </c>
      <c r="O210" s="1001">
        <v>6</v>
      </c>
      <c r="P210" s="1001">
        <v>6</v>
      </c>
      <c r="Q210" s="1001">
        <v>4</v>
      </c>
      <c r="R210" s="1001">
        <v>2</v>
      </c>
      <c r="S210" s="1001">
        <v>2</v>
      </c>
      <c r="T210" s="1001">
        <v>147</v>
      </c>
    </row>
    <row r="211" spans="1:20" ht="16.5" customHeight="1">
      <c r="A211" s="1016" t="s">
        <v>780</v>
      </c>
      <c r="B211" s="1000">
        <v>14</v>
      </c>
      <c r="C211" s="1001">
        <v>0</v>
      </c>
      <c r="D211" s="1001">
        <v>0</v>
      </c>
      <c r="E211" s="1001">
        <v>14</v>
      </c>
      <c r="F211" s="1001">
        <v>59</v>
      </c>
      <c r="G211" s="1001">
        <v>20</v>
      </c>
      <c r="H211" s="1001">
        <v>14</v>
      </c>
      <c r="I211" s="1001">
        <v>25</v>
      </c>
      <c r="J211" s="1001">
        <v>425</v>
      </c>
      <c r="K211" s="1001">
        <v>94</v>
      </c>
      <c r="L211" s="1001">
        <v>41</v>
      </c>
      <c r="M211" s="1001">
        <v>8</v>
      </c>
      <c r="N211" s="1001">
        <v>20</v>
      </c>
      <c r="O211" s="1001">
        <v>49</v>
      </c>
      <c r="P211" s="1001">
        <v>11</v>
      </c>
      <c r="Q211" s="1001">
        <v>4</v>
      </c>
      <c r="R211" s="1001">
        <v>8</v>
      </c>
      <c r="S211" s="1001">
        <v>2</v>
      </c>
      <c r="T211" s="1001">
        <v>735</v>
      </c>
    </row>
    <row r="212" spans="1:20" ht="16.5" customHeight="1">
      <c r="A212" s="1016" t="s">
        <v>781</v>
      </c>
      <c r="B212" s="1000">
        <v>6</v>
      </c>
      <c r="C212" s="1001">
        <v>0</v>
      </c>
      <c r="D212" s="1001">
        <v>0</v>
      </c>
      <c r="E212" s="1001">
        <v>6</v>
      </c>
      <c r="F212" s="1001">
        <v>12</v>
      </c>
      <c r="G212" s="1001">
        <v>4</v>
      </c>
      <c r="H212" s="1001">
        <v>2</v>
      </c>
      <c r="I212" s="1001">
        <v>6</v>
      </c>
      <c r="J212" s="1001">
        <v>181</v>
      </c>
      <c r="K212" s="1001">
        <v>43</v>
      </c>
      <c r="L212" s="1001">
        <v>23</v>
      </c>
      <c r="M212" s="1001">
        <v>1</v>
      </c>
      <c r="N212" s="1001">
        <v>1</v>
      </c>
      <c r="O212" s="1001">
        <v>14</v>
      </c>
      <c r="P212" s="1001">
        <v>3</v>
      </c>
      <c r="Q212" s="1001">
        <v>3</v>
      </c>
      <c r="R212" s="1001">
        <v>2</v>
      </c>
      <c r="S212" s="1001">
        <v>1</v>
      </c>
      <c r="T212" s="1001">
        <v>290</v>
      </c>
    </row>
    <row r="213" spans="1:20" ht="16.5" customHeight="1">
      <c r="A213" s="1016" t="s">
        <v>782</v>
      </c>
      <c r="B213" s="1000">
        <v>2</v>
      </c>
      <c r="C213" s="1001">
        <v>1</v>
      </c>
      <c r="D213" s="1001">
        <v>0</v>
      </c>
      <c r="E213" s="1001">
        <v>1</v>
      </c>
      <c r="F213" s="1001">
        <v>11</v>
      </c>
      <c r="G213" s="1001">
        <v>8</v>
      </c>
      <c r="H213" s="1001">
        <v>2</v>
      </c>
      <c r="I213" s="1001">
        <v>1</v>
      </c>
      <c r="J213" s="1001">
        <v>218</v>
      </c>
      <c r="K213" s="1001">
        <v>38</v>
      </c>
      <c r="L213" s="1001">
        <v>24</v>
      </c>
      <c r="M213" s="1001">
        <v>4</v>
      </c>
      <c r="N213" s="1001">
        <v>4</v>
      </c>
      <c r="O213" s="1001">
        <v>27</v>
      </c>
      <c r="P213" s="1001">
        <v>15</v>
      </c>
      <c r="Q213" s="1001">
        <v>1</v>
      </c>
      <c r="R213" s="1001">
        <v>6</v>
      </c>
      <c r="S213" s="1001">
        <v>0</v>
      </c>
      <c r="T213" s="1001">
        <v>350</v>
      </c>
    </row>
    <row r="214" spans="1:20" ht="16.5" customHeight="1">
      <c r="A214" s="1016" t="s">
        <v>783</v>
      </c>
      <c r="B214" s="1000">
        <v>4</v>
      </c>
      <c r="C214" s="1001">
        <v>1</v>
      </c>
      <c r="D214" s="1001">
        <v>0</v>
      </c>
      <c r="E214" s="1001">
        <v>3</v>
      </c>
      <c r="F214" s="1001">
        <v>12</v>
      </c>
      <c r="G214" s="1001">
        <v>7</v>
      </c>
      <c r="H214" s="1001">
        <v>0</v>
      </c>
      <c r="I214" s="1001">
        <v>5</v>
      </c>
      <c r="J214" s="1001">
        <v>153</v>
      </c>
      <c r="K214" s="1001">
        <v>22</v>
      </c>
      <c r="L214" s="1001">
        <v>10</v>
      </c>
      <c r="M214" s="1001">
        <v>3</v>
      </c>
      <c r="N214" s="1001">
        <v>6</v>
      </c>
      <c r="O214" s="1001">
        <v>15</v>
      </c>
      <c r="P214" s="1001">
        <v>7</v>
      </c>
      <c r="Q214" s="1001">
        <v>4</v>
      </c>
      <c r="R214" s="1001">
        <v>4</v>
      </c>
      <c r="S214" s="1001">
        <v>2</v>
      </c>
      <c r="T214" s="1001">
        <v>242</v>
      </c>
    </row>
    <row r="215" spans="1:20" ht="16.5" customHeight="1">
      <c r="A215" s="1016" t="s">
        <v>784</v>
      </c>
      <c r="B215" s="1000">
        <v>3</v>
      </c>
      <c r="C215" s="1001">
        <v>0</v>
      </c>
      <c r="D215" s="1001">
        <v>0</v>
      </c>
      <c r="E215" s="1001">
        <v>3</v>
      </c>
      <c r="F215" s="1001">
        <v>12</v>
      </c>
      <c r="G215" s="1001">
        <v>9</v>
      </c>
      <c r="H215" s="1001">
        <v>1</v>
      </c>
      <c r="I215" s="1001">
        <v>2</v>
      </c>
      <c r="J215" s="1001">
        <v>186</v>
      </c>
      <c r="K215" s="1001">
        <v>36</v>
      </c>
      <c r="L215" s="1001">
        <v>12</v>
      </c>
      <c r="M215" s="1001">
        <v>0</v>
      </c>
      <c r="N215" s="1001">
        <v>1</v>
      </c>
      <c r="O215" s="1001">
        <v>17</v>
      </c>
      <c r="P215" s="1001">
        <v>9</v>
      </c>
      <c r="Q215" s="1001">
        <v>2</v>
      </c>
      <c r="R215" s="1001">
        <v>4</v>
      </c>
      <c r="S215" s="1001">
        <v>1</v>
      </c>
      <c r="T215" s="1001">
        <v>283</v>
      </c>
    </row>
    <row r="216" spans="1:20" ht="16.5" customHeight="1">
      <c r="A216" s="1016" t="s">
        <v>785</v>
      </c>
      <c r="B216" s="1000">
        <v>5</v>
      </c>
      <c r="C216" s="1001">
        <v>0</v>
      </c>
      <c r="D216" s="1001">
        <v>0</v>
      </c>
      <c r="E216" s="1001">
        <v>5</v>
      </c>
      <c r="F216" s="1001">
        <v>9</v>
      </c>
      <c r="G216" s="1001">
        <v>9</v>
      </c>
      <c r="H216" s="1001">
        <v>0</v>
      </c>
      <c r="I216" s="1001">
        <v>0</v>
      </c>
      <c r="J216" s="1001">
        <v>166</v>
      </c>
      <c r="K216" s="1001">
        <v>19</v>
      </c>
      <c r="L216" s="1001">
        <v>19</v>
      </c>
      <c r="M216" s="1001">
        <v>1</v>
      </c>
      <c r="N216" s="1001">
        <v>6</v>
      </c>
      <c r="O216" s="1001">
        <v>10</v>
      </c>
      <c r="P216" s="1001">
        <v>13</v>
      </c>
      <c r="Q216" s="1001">
        <v>0</v>
      </c>
      <c r="R216" s="1001">
        <v>5</v>
      </c>
      <c r="S216" s="1001">
        <v>1</v>
      </c>
      <c r="T216" s="1001">
        <v>254</v>
      </c>
    </row>
    <row r="217" spans="1:20" ht="16.5" customHeight="1">
      <c r="A217" s="1016" t="s">
        <v>786</v>
      </c>
      <c r="B217" s="1000">
        <v>13</v>
      </c>
      <c r="C217" s="1001">
        <v>0</v>
      </c>
      <c r="D217" s="1001">
        <v>0</v>
      </c>
      <c r="E217" s="1001">
        <v>13</v>
      </c>
      <c r="F217" s="1001">
        <v>20</v>
      </c>
      <c r="G217" s="1001">
        <v>17</v>
      </c>
      <c r="H217" s="1001">
        <v>0</v>
      </c>
      <c r="I217" s="1001">
        <v>3</v>
      </c>
      <c r="J217" s="1001">
        <v>336</v>
      </c>
      <c r="K217" s="1001">
        <v>42</v>
      </c>
      <c r="L217" s="1001">
        <v>23</v>
      </c>
      <c r="M217" s="1001">
        <v>5</v>
      </c>
      <c r="N217" s="1001">
        <v>1</v>
      </c>
      <c r="O217" s="1001">
        <v>29</v>
      </c>
      <c r="P217" s="1001">
        <v>13</v>
      </c>
      <c r="Q217" s="1001">
        <v>4</v>
      </c>
      <c r="R217" s="1001">
        <v>10</v>
      </c>
      <c r="S217" s="1001">
        <v>4</v>
      </c>
      <c r="T217" s="1001">
        <v>500</v>
      </c>
    </row>
    <row r="218" spans="1:20" ht="16.5" customHeight="1">
      <c r="A218" s="1016" t="s">
        <v>787</v>
      </c>
      <c r="B218" s="1000">
        <v>8</v>
      </c>
      <c r="C218" s="1001">
        <v>1</v>
      </c>
      <c r="D218" s="1001">
        <v>0</v>
      </c>
      <c r="E218" s="1001">
        <v>7</v>
      </c>
      <c r="F218" s="1001">
        <v>15</v>
      </c>
      <c r="G218" s="1001">
        <v>14</v>
      </c>
      <c r="H218" s="1001">
        <v>0</v>
      </c>
      <c r="I218" s="1001">
        <v>1</v>
      </c>
      <c r="J218" s="1001">
        <v>293</v>
      </c>
      <c r="K218" s="1001">
        <v>33</v>
      </c>
      <c r="L218" s="1001">
        <v>12</v>
      </c>
      <c r="M218" s="1001">
        <v>3</v>
      </c>
      <c r="N218" s="1001">
        <v>3</v>
      </c>
      <c r="O218" s="1001">
        <v>5</v>
      </c>
      <c r="P218" s="1001">
        <v>6</v>
      </c>
      <c r="Q218" s="1001">
        <v>1</v>
      </c>
      <c r="R218" s="1001">
        <v>3</v>
      </c>
      <c r="S218" s="1001">
        <v>8</v>
      </c>
      <c r="T218" s="1001">
        <v>390</v>
      </c>
    </row>
    <row r="219" spans="1:20" ht="16.5" customHeight="1">
      <c r="A219" s="1016" t="s">
        <v>788</v>
      </c>
      <c r="B219" s="1000">
        <v>7</v>
      </c>
      <c r="C219" s="1001">
        <v>1</v>
      </c>
      <c r="D219" s="1001">
        <v>0</v>
      </c>
      <c r="E219" s="1001">
        <v>6</v>
      </c>
      <c r="F219" s="1001">
        <v>17</v>
      </c>
      <c r="G219" s="1001">
        <v>14</v>
      </c>
      <c r="H219" s="1001">
        <v>2</v>
      </c>
      <c r="I219" s="1001">
        <v>1</v>
      </c>
      <c r="J219" s="1001">
        <v>307</v>
      </c>
      <c r="K219" s="1001">
        <v>72</v>
      </c>
      <c r="L219" s="1001">
        <v>22</v>
      </c>
      <c r="M219" s="1001">
        <v>8</v>
      </c>
      <c r="N219" s="1001">
        <v>7</v>
      </c>
      <c r="O219" s="1001">
        <v>39</v>
      </c>
      <c r="P219" s="1001">
        <v>11</v>
      </c>
      <c r="Q219" s="1001">
        <v>2</v>
      </c>
      <c r="R219" s="1001">
        <v>25</v>
      </c>
      <c r="S219" s="1001">
        <v>3</v>
      </c>
      <c r="T219" s="1001">
        <v>520</v>
      </c>
    </row>
    <row r="220" spans="1:20" ht="16.5" customHeight="1">
      <c r="A220" s="1016" t="s">
        <v>789</v>
      </c>
      <c r="B220" s="1000">
        <v>4</v>
      </c>
      <c r="C220" s="1001">
        <v>0</v>
      </c>
      <c r="D220" s="1001">
        <v>0</v>
      </c>
      <c r="E220" s="1001">
        <v>4</v>
      </c>
      <c r="F220" s="1001">
        <v>16</v>
      </c>
      <c r="G220" s="1001">
        <v>10</v>
      </c>
      <c r="H220" s="1001">
        <v>2</v>
      </c>
      <c r="I220" s="1001">
        <v>4</v>
      </c>
      <c r="J220" s="1001">
        <v>78</v>
      </c>
      <c r="K220" s="1001">
        <v>23</v>
      </c>
      <c r="L220" s="1001">
        <v>18</v>
      </c>
      <c r="M220" s="1001">
        <v>4</v>
      </c>
      <c r="N220" s="1001">
        <v>6</v>
      </c>
      <c r="O220" s="1001">
        <v>8</v>
      </c>
      <c r="P220" s="1001">
        <v>2</v>
      </c>
      <c r="Q220" s="1001">
        <v>2</v>
      </c>
      <c r="R220" s="1001">
        <v>1</v>
      </c>
      <c r="S220" s="1001">
        <v>0</v>
      </c>
      <c r="T220" s="1001">
        <v>162</v>
      </c>
    </row>
    <row r="221" spans="1:20" ht="16.5" customHeight="1">
      <c r="A221" s="1016" t="s">
        <v>790</v>
      </c>
      <c r="B221" s="1000">
        <v>2</v>
      </c>
      <c r="C221" s="1001">
        <v>0</v>
      </c>
      <c r="D221" s="1001">
        <v>0</v>
      </c>
      <c r="E221" s="1001">
        <v>2</v>
      </c>
      <c r="F221" s="1001">
        <v>2</v>
      </c>
      <c r="G221" s="1001">
        <v>2</v>
      </c>
      <c r="H221" s="1001">
        <v>0</v>
      </c>
      <c r="I221" s="1001">
        <v>0</v>
      </c>
      <c r="J221" s="1001">
        <v>94</v>
      </c>
      <c r="K221" s="1001">
        <v>13</v>
      </c>
      <c r="L221" s="1001">
        <v>2</v>
      </c>
      <c r="M221" s="1001">
        <v>1</v>
      </c>
      <c r="N221" s="1001">
        <v>3</v>
      </c>
      <c r="O221" s="1001">
        <v>1</v>
      </c>
      <c r="P221" s="1001">
        <v>1</v>
      </c>
      <c r="Q221" s="1001">
        <v>1</v>
      </c>
      <c r="R221" s="1001">
        <v>0</v>
      </c>
      <c r="S221" s="1001">
        <v>0</v>
      </c>
      <c r="T221" s="1001">
        <v>120</v>
      </c>
    </row>
    <row r="222" spans="1:20" ht="16.5" customHeight="1">
      <c r="A222" s="1016" t="s">
        <v>791</v>
      </c>
      <c r="B222" s="1000">
        <v>1</v>
      </c>
      <c r="C222" s="1001">
        <v>0</v>
      </c>
      <c r="D222" s="1001">
        <v>0</v>
      </c>
      <c r="E222" s="1001">
        <v>1</v>
      </c>
      <c r="F222" s="1001">
        <v>18</v>
      </c>
      <c r="G222" s="1001">
        <v>2</v>
      </c>
      <c r="H222" s="1001">
        <v>5</v>
      </c>
      <c r="I222" s="1001">
        <v>11</v>
      </c>
      <c r="J222" s="1001">
        <v>91</v>
      </c>
      <c r="K222" s="1001">
        <v>13</v>
      </c>
      <c r="L222" s="1001">
        <v>3</v>
      </c>
      <c r="M222" s="1001">
        <v>5</v>
      </c>
      <c r="N222" s="1001">
        <v>3</v>
      </c>
      <c r="O222" s="1001">
        <v>2</v>
      </c>
      <c r="P222" s="1001">
        <v>3</v>
      </c>
      <c r="Q222" s="1001">
        <v>0</v>
      </c>
      <c r="R222" s="1001">
        <v>2</v>
      </c>
      <c r="S222" s="1001">
        <v>0</v>
      </c>
      <c r="T222" s="1001">
        <v>141</v>
      </c>
    </row>
    <row r="223" spans="1:20" ht="16.5" customHeight="1">
      <c r="A223" s="1016" t="s">
        <v>792</v>
      </c>
      <c r="B223" s="1000">
        <v>12</v>
      </c>
      <c r="C223" s="1001">
        <v>0</v>
      </c>
      <c r="D223" s="1001">
        <v>0</v>
      </c>
      <c r="E223" s="1001">
        <v>12</v>
      </c>
      <c r="F223" s="1001">
        <v>8</v>
      </c>
      <c r="G223" s="1001">
        <v>5</v>
      </c>
      <c r="H223" s="1001">
        <v>2</v>
      </c>
      <c r="I223" s="1001">
        <v>1</v>
      </c>
      <c r="J223" s="1001">
        <v>252</v>
      </c>
      <c r="K223" s="1001">
        <v>58</v>
      </c>
      <c r="L223" s="1001">
        <v>18</v>
      </c>
      <c r="M223" s="1001">
        <v>7</v>
      </c>
      <c r="N223" s="1001">
        <v>4</v>
      </c>
      <c r="O223" s="1001">
        <v>12</v>
      </c>
      <c r="P223" s="1001">
        <v>10</v>
      </c>
      <c r="Q223" s="1001">
        <v>0</v>
      </c>
      <c r="R223" s="1001">
        <v>2</v>
      </c>
      <c r="S223" s="1001">
        <v>1</v>
      </c>
      <c r="T223" s="1001">
        <v>384</v>
      </c>
    </row>
    <row r="224" spans="1:20" ht="16.5" customHeight="1">
      <c r="A224" s="1016" t="s">
        <v>793</v>
      </c>
      <c r="B224" s="1000">
        <v>0</v>
      </c>
      <c r="C224" s="1001">
        <v>0</v>
      </c>
      <c r="D224" s="1001">
        <v>0</v>
      </c>
      <c r="E224" s="1001">
        <v>0</v>
      </c>
      <c r="F224" s="1001">
        <v>0</v>
      </c>
      <c r="G224" s="1001">
        <v>0</v>
      </c>
      <c r="H224" s="1001">
        <v>0</v>
      </c>
      <c r="I224" s="1001">
        <v>0</v>
      </c>
      <c r="J224" s="1001">
        <v>115</v>
      </c>
      <c r="K224" s="1001">
        <v>13</v>
      </c>
      <c r="L224" s="1001">
        <v>3</v>
      </c>
      <c r="M224" s="1001">
        <v>1</v>
      </c>
      <c r="N224" s="1001">
        <v>1</v>
      </c>
      <c r="O224" s="1001">
        <v>6</v>
      </c>
      <c r="P224" s="1001">
        <v>1</v>
      </c>
      <c r="Q224" s="1001">
        <v>0</v>
      </c>
      <c r="R224" s="1001">
        <v>1</v>
      </c>
      <c r="S224" s="1001">
        <v>2</v>
      </c>
      <c r="T224" s="1001">
        <v>143</v>
      </c>
    </row>
    <row r="225" spans="1:20" ht="16.5" customHeight="1">
      <c r="A225" s="1016" t="s">
        <v>794</v>
      </c>
      <c r="B225" s="1000">
        <v>4</v>
      </c>
      <c r="C225" s="1001">
        <v>0</v>
      </c>
      <c r="D225" s="1001">
        <v>0</v>
      </c>
      <c r="E225" s="1001">
        <v>4</v>
      </c>
      <c r="F225" s="1001">
        <v>6</v>
      </c>
      <c r="G225" s="1001">
        <v>4</v>
      </c>
      <c r="H225" s="1001">
        <v>1</v>
      </c>
      <c r="I225" s="1001">
        <v>1</v>
      </c>
      <c r="J225" s="1001">
        <v>52</v>
      </c>
      <c r="K225" s="1001">
        <v>6</v>
      </c>
      <c r="L225" s="1001">
        <v>6</v>
      </c>
      <c r="M225" s="1001">
        <v>0</v>
      </c>
      <c r="N225" s="1001">
        <v>2</v>
      </c>
      <c r="O225" s="1001">
        <v>3</v>
      </c>
      <c r="P225" s="1001">
        <v>1</v>
      </c>
      <c r="Q225" s="1001">
        <v>0</v>
      </c>
      <c r="R225" s="1001">
        <v>0</v>
      </c>
      <c r="S225" s="1001">
        <v>0</v>
      </c>
      <c r="T225" s="1001">
        <v>80</v>
      </c>
    </row>
    <row r="226" spans="1:20" ht="16.5" customHeight="1">
      <c r="A226" s="1016" t="s">
        <v>820</v>
      </c>
      <c r="B226" s="1000">
        <v>2</v>
      </c>
      <c r="C226" s="1001">
        <v>0</v>
      </c>
      <c r="D226" s="1001">
        <v>0</v>
      </c>
      <c r="E226" s="1001">
        <v>2</v>
      </c>
      <c r="F226" s="1001">
        <v>5</v>
      </c>
      <c r="G226" s="1001">
        <v>4</v>
      </c>
      <c r="H226" s="1001">
        <v>0</v>
      </c>
      <c r="I226" s="1001">
        <v>1</v>
      </c>
      <c r="J226" s="1001">
        <v>137</v>
      </c>
      <c r="K226" s="1001">
        <v>20</v>
      </c>
      <c r="L226" s="1001">
        <v>4</v>
      </c>
      <c r="M226" s="1001">
        <v>4</v>
      </c>
      <c r="N226" s="1001">
        <v>5</v>
      </c>
      <c r="O226" s="1001">
        <v>5</v>
      </c>
      <c r="P226" s="1001">
        <v>3</v>
      </c>
      <c r="Q226" s="1001">
        <v>0</v>
      </c>
      <c r="R226" s="1001">
        <v>0</v>
      </c>
      <c r="S226" s="1001">
        <v>1</v>
      </c>
      <c r="T226" s="1001">
        <v>186</v>
      </c>
    </row>
    <row r="227" spans="1:20" ht="16.5" customHeight="1">
      <c r="A227" s="1016" t="s">
        <v>811</v>
      </c>
      <c r="B227" s="1000">
        <v>2</v>
      </c>
      <c r="C227" s="1001">
        <v>0</v>
      </c>
      <c r="D227" s="1001">
        <v>0</v>
      </c>
      <c r="E227" s="1001">
        <v>2</v>
      </c>
      <c r="F227" s="1001">
        <v>1</v>
      </c>
      <c r="G227" s="1001">
        <v>0</v>
      </c>
      <c r="H227" s="1001">
        <v>0</v>
      </c>
      <c r="I227" s="1001">
        <v>1</v>
      </c>
      <c r="J227" s="1001">
        <v>65</v>
      </c>
      <c r="K227" s="1001">
        <v>9</v>
      </c>
      <c r="L227" s="1001">
        <v>2</v>
      </c>
      <c r="M227" s="1001">
        <v>3</v>
      </c>
      <c r="N227" s="1001">
        <v>2</v>
      </c>
      <c r="O227" s="1001">
        <v>1</v>
      </c>
      <c r="P227" s="1001">
        <v>1</v>
      </c>
      <c r="Q227" s="1001">
        <v>0</v>
      </c>
      <c r="R227" s="1001">
        <v>0</v>
      </c>
      <c r="S227" s="1001">
        <v>0</v>
      </c>
      <c r="T227" s="1001">
        <v>86</v>
      </c>
    </row>
    <row r="228" spans="1:20" ht="16.5" customHeight="1">
      <c r="A228" s="1016" t="s">
        <v>797</v>
      </c>
      <c r="B228" s="1000">
        <v>0</v>
      </c>
      <c r="C228" s="1001">
        <v>0</v>
      </c>
      <c r="D228" s="1001">
        <v>0</v>
      </c>
      <c r="E228" s="1001">
        <v>0</v>
      </c>
      <c r="F228" s="1001">
        <v>0</v>
      </c>
      <c r="G228" s="1001">
        <v>0</v>
      </c>
      <c r="H228" s="1001">
        <v>0</v>
      </c>
      <c r="I228" s="1001">
        <v>0</v>
      </c>
      <c r="J228" s="1001">
        <v>83</v>
      </c>
      <c r="K228" s="1001">
        <v>7</v>
      </c>
      <c r="L228" s="1001">
        <v>3</v>
      </c>
      <c r="M228" s="1001">
        <v>6</v>
      </c>
      <c r="N228" s="1001">
        <v>2</v>
      </c>
      <c r="O228" s="1001">
        <v>2</v>
      </c>
      <c r="P228" s="1001">
        <v>0</v>
      </c>
      <c r="Q228" s="1001">
        <v>0</v>
      </c>
      <c r="R228" s="1001">
        <v>1</v>
      </c>
      <c r="S228" s="1001">
        <v>3</v>
      </c>
      <c r="T228" s="1001">
        <v>107</v>
      </c>
    </row>
    <row r="229" spans="1:20" ht="16.5" customHeight="1">
      <c r="A229" s="1016" t="s">
        <v>798</v>
      </c>
      <c r="B229" s="1000">
        <v>9</v>
      </c>
      <c r="C229" s="1001">
        <v>0</v>
      </c>
      <c r="D229" s="1001">
        <v>0</v>
      </c>
      <c r="E229" s="1001">
        <v>9</v>
      </c>
      <c r="F229" s="1001">
        <v>29</v>
      </c>
      <c r="G229" s="1001">
        <v>10</v>
      </c>
      <c r="H229" s="1001">
        <v>10</v>
      </c>
      <c r="I229" s="1001">
        <v>9</v>
      </c>
      <c r="J229" s="1001">
        <v>317</v>
      </c>
      <c r="K229" s="1001">
        <v>23</v>
      </c>
      <c r="L229" s="1001">
        <v>18</v>
      </c>
      <c r="M229" s="1001">
        <v>1</v>
      </c>
      <c r="N229" s="1001">
        <v>5</v>
      </c>
      <c r="O229" s="1001">
        <v>4</v>
      </c>
      <c r="P229" s="1001">
        <v>11</v>
      </c>
      <c r="Q229" s="1001">
        <v>1</v>
      </c>
      <c r="R229" s="1001">
        <v>2</v>
      </c>
      <c r="S229" s="1001">
        <v>1</v>
      </c>
      <c r="T229" s="1001">
        <v>421</v>
      </c>
    </row>
    <row r="230" spans="1:20" ht="16.5" customHeight="1">
      <c r="A230" s="1016" t="s">
        <v>799</v>
      </c>
      <c r="B230" s="1000">
        <v>2</v>
      </c>
      <c r="C230" s="1001">
        <v>0</v>
      </c>
      <c r="D230" s="1001">
        <v>0</v>
      </c>
      <c r="E230" s="1001">
        <v>2</v>
      </c>
      <c r="F230" s="1001">
        <v>1</v>
      </c>
      <c r="G230" s="1001">
        <v>1</v>
      </c>
      <c r="H230" s="1001">
        <v>0</v>
      </c>
      <c r="I230" s="1001">
        <v>0</v>
      </c>
      <c r="J230" s="1001">
        <v>73</v>
      </c>
      <c r="K230" s="1001">
        <v>21</v>
      </c>
      <c r="L230" s="1001">
        <v>6</v>
      </c>
      <c r="M230" s="1001">
        <v>2</v>
      </c>
      <c r="N230" s="1001">
        <v>2</v>
      </c>
      <c r="O230" s="1001">
        <v>1</v>
      </c>
      <c r="P230" s="1001">
        <v>4</v>
      </c>
      <c r="Q230" s="1001">
        <v>0</v>
      </c>
      <c r="R230" s="1001">
        <v>0</v>
      </c>
      <c r="S230" s="1001">
        <v>0</v>
      </c>
      <c r="T230" s="1001">
        <v>112</v>
      </c>
    </row>
    <row r="231" spans="1:20" ht="16.5" customHeight="1">
      <c r="A231" s="1016" t="s">
        <v>800</v>
      </c>
      <c r="B231" s="1000">
        <v>1</v>
      </c>
      <c r="C231" s="1001">
        <v>0</v>
      </c>
      <c r="D231" s="1001">
        <v>0</v>
      </c>
      <c r="E231" s="1001">
        <v>1</v>
      </c>
      <c r="F231" s="1001">
        <v>2</v>
      </c>
      <c r="G231" s="1001">
        <v>0</v>
      </c>
      <c r="H231" s="1001">
        <v>2</v>
      </c>
      <c r="I231" s="1001">
        <v>0</v>
      </c>
      <c r="J231" s="1001">
        <v>21</v>
      </c>
      <c r="K231" s="1001">
        <v>6</v>
      </c>
      <c r="L231" s="1001">
        <v>4</v>
      </c>
      <c r="M231" s="1001">
        <v>3</v>
      </c>
      <c r="N231" s="1001">
        <v>0</v>
      </c>
      <c r="O231" s="1001">
        <v>0</v>
      </c>
      <c r="P231" s="1001">
        <v>0</v>
      </c>
      <c r="Q231" s="1001">
        <v>0</v>
      </c>
      <c r="R231" s="1001">
        <v>0</v>
      </c>
      <c r="S231" s="1001">
        <v>0</v>
      </c>
      <c r="T231" s="1001">
        <v>37</v>
      </c>
    </row>
    <row r="232" spans="1:20" ht="16.5" customHeight="1">
      <c r="A232" s="1016" t="s">
        <v>801</v>
      </c>
      <c r="B232" s="1000">
        <v>5</v>
      </c>
      <c r="C232" s="1001">
        <v>0</v>
      </c>
      <c r="D232" s="1001">
        <v>0</v>
      </c>
      <c r="E232" s="1001">
        <v>5</v>
      </c>
      <c r="F232" s="1001">
        <v>9</v>
      </c>
      <c r="G232" s="1001">
        <v>6</v>
      </c>
      <c r="H232" s="1001">
        <v>2</v>
      </c>
      <c r="I232" s="1001">
        <v>1</v>
      </c>
      <c r="J232" s="1001">
        <v>147</v>
      </c>
      <c r="K232" s="1001">
        <v>23</v>
      </c>
      <c r="L232" s="1001">
        <v>12</v>
      </c>
      <c r="M232" s="1001">
        <v>2</v>
      </c>
      <c r="N232" s="1001">
        <v>1</v>
      </c>
      <c r="O232" s="1001">
        <v>7</v>
      </c>
      <c r="P232" s="1001">
        <v>8</v>
      </c>
      <c r="Q232" s="1001">
        <v>0</v>
      </c>
      <c r="R232" s="1001">
        <v>1</v>
      </c>
      <c r="S232" s="1001">
        <v>1</v>
      </c>
      <c r="T232" s="1001">
        <v>216</v>
      </c>
    </row>
    <row r="233" spans="1:20" ht="16.5" customHeight="1">
      <c r="A233" s="1016" t="s">
        <v>802</v>
      </c>
      <c r="B233" s="1000">
        <v>5</v>
      </c>
      <c r="C233" s="1001">
        <v>0</v>
      </c>
      <c r="D233" s="1001">
        <v>0</v>
      </c>
      <c r="E233" s="1001">
        <v>5</v>
      </c>
      <c r="F233" s="1001">
        <v>18</v>
      </c>
      <c r="G233" s="1001">
        <v>7</v>
      </c>
      <c r="H233" s="1001">
        <v>1</v>
      </c>
      <c r="I233" s="1001">
        <v>10</v>
      </c>
      <c r="J233" s="1001">
        <v>179</v>
      </c>
      <c r="K233" s="1001">
        <v>24</v>
      </c>
      <c r="L233" s="1001">
        <v>9</v>
      </c>
      <c r="M233" s="1001">
        <v>2</v>
      </c>
      <c r="N233" s="1001">
        <v>0</v>
      </c>
      <c r="O233" s="1001">
        <v>6</v>
      </c>
      <c r="P233" s="1001">
        <v>3</v>
      </c>
      <c r="Q233" s="1001">
        <v>1</v>
      </c>
      <c r="R233" s="1001">
        <v>0</v>
      </c>
      <c r="S233" s="1001">
        <v>1</v>
      </c>
      <c r="T233" s="1001">
        <v>248</v>
      </c>
    </row>
    <row r="234" spans="1:20" ht="16.5" customHeight="1">
      <c r="A234" s="1016" t="s">
        <v>841</v>
      </c>
      <c r="B234" s="1000">
        <v>4</v>
      </c>
      <c r="C234" s="1001">
        <v>0</v>
      </c>
      <c r="D234" s="1001">
        <v>0</v>
      </c>
      <c r="E234" s="1001">
        <v>4</v>
      </c>
      <c r="F234" s="1001">
        <v>11</v>
      </c>
      <c r="G234" s="1001">
        <v>6</v>
      </c>
      <c r="H234" s="1001">
        <v>1</v>
      </c>
      <c r="I234" s="1001">
        <v>4</v>
      </c>
      <c r="J234" s="1001">
        <v>110</v>
      </c>
      <c r="K234" s="1001">
        <v>12</v>
      </c>
      <c r="L234" s="1001">
        <v>13</v>
      </c>
      <c r="M234" s="1001">
        <v>3</v>
      </c>
      <c r="N234" s="1001">
        <v>0</v>
      </c>
      <c r="O234" s="1001">
        <v>2</v>
      </c>
      <c r="P234" s="1001">
        <v>15</v>
      </c>
      <c r="Q234" s="1001">
        <v>0</v>
      </c>
      <c r="R234" s="1001">
        <v>1</v>
      </c>
      <c r="S234" s="1001">
        <v>0</v>
      </c>
      <c r="T234" s="1001">
        <v>171</v>
      </c>
    </row>
    <row r="235" spans="1:20" ht="16.5" customHeight="1">
      <c r="A235" s="1016" t="s">
        <v>804</v>
      </c>
      <c r="B235" s="1000">
        <v>3</v>
      </c>
      <c r="C235" s="1001">
        <v>0</v>
      </c>
      <c r="D235" s="1001">
        <v>0</v>
      </c>
      <c r="E235" s="1001">
        <v>3</v>
      </c>
      <c r="F235" s="1001">
        <v>15</v>
      </c>
      <c r="G235" s="1001">
        <v>6</v>
      </c>
      <c r="H235" s="1001">
        <v>0</v>
      </c>
      <c r="I235" s="1001">
        <v>9</v>
      </c>
      <c r="J235" s="1001">
        <v>154</v>
      </c>
      <c r="K235" s="1001">
        <v>27</v>
      </c>
      <c r="L235" s="1001">
        <v>16</v>
      </c>
      <c r="M235" s="1001">
        <v>11</v>
      </c>
      <c r="N235" s="1001">
        <v>12</v>
      </c>
      <c r="O235" s="1001">
        <v>20</v>
      </c>
      <c r="P235" s="1001">
        <v>13</v>
      </c>
      <c r="Q235" s="1001">
        <v>2</v>
      </c>
      <c r="R235" s="1001">
        <v>2</v>
      </c>
      <c r="S235" s="1001">
        <v>3</v>
      </c>
      <c r="T235" s="1001">
        <v>278</v>
      </c>
    </row>
    <row r="236" spans="1:20" ht="16.5" customHeight="1">
      <c r="A236" s="1016" t="s">
        <v>805</v>
      </c>
      <c r="B236" s="1000">
        <v>2</v>
      </c>
      <c r="C236" s="1001">
        <v>0</v>
      </c>
      <c r="D236" s="1001">
        <v>1</v>
      </c>
      <c r="E236" s="1001">
        <v>1</v>
      </c>
      <c r="F236" s="1001">
        <v>8</v>
      </c>
      <c r="G236" s="1001">
        <v>6</v>
      </c>
      <c r="H236" s="1001">
        <v>1</v>
      </c>
      <c r="I236" s="1001">
        <v>1</v>
      </c>
      <c r="J236" s="1001">
        <v>121</v>
      </c>
      <c r="K236" s="1001">
        <v>27</v>
      </c>
      <c r="L236" s="1001">
        <v>9</v>
      </c>
      <c r="M236" s="1001">
        <v>6</v>
      </c>
      <c r="N236" s="1001">
        <v>10</v>
      </c>
      <c r="O236" s="1001">
        <v>4</v>
      </c>
      <c r="P236" s="1001">
        <v>8</v>
      </c>
      <c r="Q236" s="1001">
        <v>0</v>
      </c>
      <c r="R236" s="1001">
        <v>4</v>
      </c>
      <c r="S236" s="1001">
        <v>1</v>
      </c>
      <c r="T236" s="1001">
        <v>200</v>
      </c>
    </row>
    <row r="237" spans="1:20" ht="16.5" customHeight="1">
      <c r="A237" s="1016" t="s">
        <v>806</v>
      </c>
      <c r="B237" s="1000">
        <v>3</v>
      </c>
      <c r="C237" s="1001">
        <v>0</v>
      </c>
      <c r="D237" s="1001">
        <v>0</v>
      </c>
      <c r="E237" s="1001">
        <v>3</v>
      </c>
      <c r="F237" s="1001">
        <v>5</v>
      </c>
      <c r="G237" s="1001">
        <v>1</v>
      </c>
      <c r="H237" s="1001">
        <v>0</v>
      </c>
      <c r="I237" s="1001">
        <v>4</v>
      </c>
      <c r="J237" s="1001">
        <v>182</v>
      </c>
      <c r="K237" s="1001">
        <v>52</v>
      </c>
      <c r="L237" s="1001">
        <v>24</v>
      </c>
      <c r="M237" s="1001">
        <v>1</v>
      </c>
      <c r="N237" s="1001">
        <v>3</v>
      </c>
      <c r="O237" s="1001">
        <v>9</v>
      </c>
      <c r="P237" s="1001">
        <v>10</v>
      </c>
      <c r="Q237" s="1001">
        <v>1</v>
      </c>
      <c r="R237" s="1001">
        <v>1</v>
      </c>
      <c r="S237" s="1001">
        <v>1</v>
      </c>
      <c r="T237" s="1001">
        <v>292</v>
      </c>
    </row>
    <row r="238" spans="1:20" ht="16.5" customHeight="1">
      <c r="A238" s="1017" t="s">
        <v>807</v>
      </c>
      <c r="B238" s="1000">
        <v>3</v>
      </c>
      <c r="C238" s="1001">
        <v>0</v>
      </c>
      <c r="D238" s="1001">
        <v>0</v>
      </c>
      <c r="E238" s="1001">
        <v>3</v>
      </c>
      <c r="F238" s="1001">
        <v>6</v>
      </c>
      <c r="G238" s="1001">
        <v>4</v>
      </c>
      <c r="H238" s="1001">
        <v>0</v>
      </c>
      <c r="I238" s="1001">
        <v>2</v>
      </c>
      <c r="J238" s="1001">
        <v>143</v>
      </c>
      <c r="K238" s="1001">
        <v>43</v>
      </c>
      <c r="L238" s="1001">
        <v>15</v>
      </c>
      <c r="M238" s="1001">
        <v>10</v>
      </c>
      <c r="N238" s="1001">
        <v>3</v>
      </c>
      <c r="O238" s="1001">
        <v>13</v>
      </c>
      <c r="P238" s="1001">
        <v>7</v>
      </c>
      <c r="Q238" s="1001">
        <v>1</v>
      </c>
      <c r="R238" s="1001">
        <v>2</v>
      </c>
      <c r="S238" s="1001">
        <v>0</v>
      </c>
      <c r="T238" s="1001">
        <v>246</v>
      </c>
    </row>
    <row r="239" spans="1:20" ht="16.5" customHeight="1">
      <c r="A239" s="1018" t="s">
        <v>21</v>
      </c>
      <c r="B239" s="1000">
        <v>378</v>
      </c>
      <c r="C239" s="1001">
        <v>11</v>
      </c>
      <c r="D239" s="1001">
        <v>2</v>
      </c>
      <c r="E239" s="1001">
        <v>365</v>
      </c>
      <c r="F239" s="1001">
        <v>920</v>
      </c>
      <c r="G239" s="1001">
        <v>491</v>
      </c>
      <c r="H239" s="1001">
        <v>155</v>
      </c>
      <c r="I239" s="1001">
        <v>274</v>
      </c>
      <c r="J239" s="1001">
        <v>14175</v>
      </c>
      <c r="K239" s="1001">
        <v>2174</v>
      </c>
      <c r="L239" s="1001">
        <v>1008</v>
      </c>
      <c r="M239" s="1001">
        <v>243</v>
      </c>
      <c r="N239" s="1001">
        <v>325</v>
      </c>
      <c r="O239" s="1001">
        <v>971</v>
      </c>
      <c r="P239" s="1001">
        <v>533</v>
      </c>
      <c r="Q239" s="1001">
        <v>94</v>
      </c>
      <c r="R239" s="1001">
        <v>290</v>
      </c>
      <c r="S239" s="1001">
        <v>343</v>
      </c>
      <c r="T239" s="1001">
        <v>21454</v>
      </c>
    </row>
    <row r="240" spans="1:20">
      <c r="A240" s="993"/>
    </row>
    <row r="241" spans="1:20" ht="15" customHeight="1">
      <c r="A241" s="1005" t="s">
        <v>607</v>
      </c>
      <c r="B241" s="1005"/>
      <c r="C241" s="1005"/>
      <c r="D241" s="1005"/>
      <c r="E241" s="1005"/>
      <c r="F241" s="1005"/>
      <c r="G241" s="1005"/>
      <c r="H241" s="1006"/>
      <c r="I241" s="1005"/>
      <c r="J241" s="1005"/>
      <c r="K241" s="1007" t="s">
        <v>608</v>
      </c>
      <c r="L241" s="1006"/>
      <c r="M241" s="1006"/>
      <c r="N241" s="1005"/>
      <c r="O241" s="1005"/>
      <c r="P241" s="1005"/>
      <c r="Q241" s="1005"/>
      <c r="R241" s="1005"/>
      <c r="S241" s="1005"/>
      <c r="T241" s="1005"/>
    </row>
    <row r="242" spans="1:20" ht="15" customHeight="1">
      <c r="A242" s="1007" t="s">
        <v>609</v>
      </c>
      <c r="B242" s="1005"/>
      <c r="C242" s="1005"/>
      <c r="D242" s="1005"/>
      <c r="E242" s="1005"/>
      <c r="F242" s="1005"/>
      <c r="G242" s="1005"/>
      <c r="H242" s="1006"/>
      <c r="I242" s="1005"/>
      <c r="J242" s="1005"/>
      <c r="K242" s="1007" t="s">
        <v>610</v>
      </c>
      <c r="L242" s="1006"/>
      <c r="M242" s="1006"/>
      <c r="N242" s="1005"/>
      <c r="O242" s="1005"/>
      <c r="P242" s="1005"/>
      <c r="Q242" s="1005"/>
      <c r="R242" s="1005"/>
      <c r="S242" s="1005"/>
      <c r="T242" s="1005"/>
    </row>
    <row r="243" spans="1:20" ht="15" customHeight="1">
      <c r="A243" s="1007" t="s">
        <v>611</v>
      </c>
      <c r="B243" s="1005"/>
      <c r="C243" s="1005"/>
      <c r="D243" s="1005"/>
      <c r="E243" s="1005"/>
      <c r="F243" s="1005"/>
      <c r="G243" s="1005"/>
      <c r="H243" s="1006"/>
      <c r="I243" s="1005"/>
      <c r="J243" s="1005"/>
      <c r="K243" s="1007" t="s">
        <v>612</v>
      </c>
      <c r="L243" s="1006"/>
      <c r="M243" s="1006"/>
      <c r="N243" s="1005"/>
      <c r="O243" s="1005"/>
      <c r="P243" s="1005"/>
      <c r="Q243" s="1005"/>
      <c r="R243" s="1005"/>
      <c r="S243" s="1005"/>
      <c r="T243" s="1005"/>
    </row>
    <row r="244" spans="1:20" ht="15" customHeight="1">
      <c r="A244" s="1007" t="s">
        <v>613</v>
      </c>
      <c r="B244" s="1005"/>
      <c r="C244" s="1005"/>
      <c r="D244" s="1005"/>
      <c r="E244" s="1005"/>
      <c r="F244" s="1005"/>
      <c r="G244" s="1005"/>
      <c r="H244" s="1006"/>
      <c r="I244" s="1005"/>
      <c r="J244" s="1005"/>
      <c r="K244" s="1007" t="s">
        <v>614</v>
      </c>
      <c r="L244" s="1006"/>
      <c r="M244" s="1006"/>
      <c r="N244" s="1005"/>
      <c r="O244" s="1005"/>
      <c r="P244" s="1005"/>
      <c r="Q244" s="1005"/>
      <c r="R244" s="1005"/>
      <c r="S244" s="1005"/>
      <c r="T244" s="1005"/>
    </row>
    <row r="245" spans="1:20" ht="15" customHeight="1">
      <c r="A245" s="1005" t="s">
        <v>615</v>
      </c>
      <c r="B245" s="1005"/>
      <c r="C245" s="1005"/>
      <c r="D245" s="1005"/>
      <c r="E245" s="1005"/>
      <c r="F245" s="1005"/>
      <c r="G245" s="1005"/>
      <c r="H245" s="1006"/>
      <c r="I245" s="1005"/>
      <c r="J245" s="1005"/>
      <c r="K245" s="1007" t="s">
        <v>616</v>
      </c>
      <c r="L245" s="1006"/>
      <c r="M245" s="1006"/>
      <c r="N245" s="1005"/>
      <c r="O245" s="1005"/>
      <c r="P245" s="1005"/>
      <c r="Q245" s="1005"/>
      <c r="R245" s="1005"/>
      <c r="S245" s="1005"/>
      <c r="T245" s="1005"/>
    </row>
    <row r="246" spans="1:20" ht="15" customHeight="1">
      <c r="A246" s="1007" t="s">
        <v>617</v>
      </c>
      <c r="B246" s="1005"/>
      <c r="C246" s="1005"/>
      <c r="D246" s="1005"/>
      <c r="E246" s="1005"/>
      <c r="F246" s="1005"/>
      <c r="G246" s="1005"/>
      <c r="H246" s="1006"/>
      <c r="I246" s="1005"/>
      <c r="J246" s="1005"/>
      <c r="K246" s="1007" t="s">
        <v>618</v>
      </c>
      <c r="L246" s="1006"/>
      <c r="M246" s="1006"/>
      <c r="N246" s="1005"/>
      <c r="O246" s="1005"/>
      <c r="P246" s="1005"/>
      <c r="Q246" s="1005"/>
      <c r="R246" s="1005"/>
      <c r="S246" s="1005"/>
      <c r="T246" s="1005"/>
    </row>
    <row r="247" spans="1:20" ht="15" customHeight="1">
      <c r="A247" s="1007" t="s">
        <v>874</v>
      </c>
      <c r="B247" s="1005"/>
      <c r="C247" s="1005"/>
      <c r="D247" s="1005"/>
      <c r="E247" s="1005"/>
      <c r="F247" s="1005"/>
      <c r="G247" s="1005"/>
      <c r="H247" s="1006"/>
      <c r="I247" s="1005"/>
      <c r="J247" s="1005"/>
      <c r="K247" s="1007" t="s">
        <v>620</v>
      </c>
      <c r="L247" s="1006"/>
      <c r="M247" s="1006"/>
      <c r="N247" s="1005"/>
      <c r="O247" s="1005"/>
      <c r="P247" s="1005"/>
      <c r="Q247" s="1005"/>
      <c r="R247" s="1005"/>
      <c r="S247" s="1005"/>
      <c r="T247" s="1005"/>
    </row>
    <row r="248" spans="1:20" ht="15" customHeight="1">
      <c r="A248" s="1008" t="s">
        <v>875</v>
      </c>
      <c r="B248" s="1005"/>
      <c r="C248" s="1005"/>
      <c r="D248" s="1005"/>
      <c r="E248" s="1005"/>
      <c r="F248" s="1005"/>
      <c r="G248" s="1005"/>
      <c r="H248" s="1006"/>
      <c r="I248" s="1005"/>
      <c r="J248" s="1005"/>
      <c r="K248" s="1007" t="s">
        <v>622</v>
      </c>
      <c r="L248" s="1006"/>
      <c r="M248" s="1006"/>
      <c r="N248" s="1005"/>
      <c r="O248" s="1005"/>
      <c r="P248" s="1005"/>
      <c r="Q248" s="1005"/>
      <c r="R248" s="1005"/>
      <c r="S248" s="1005"/>
      <c r="T248" s="1005"/>
    </row>
    <row r="249" spans="1:20">
      <c r="A249" s="993"/>
    </row>
    <row r="250" spans="1:20" s="992" customFormat="1" ht="18" customHeight="1">
      <c r="A250" s="945" t="s">
        <v>260</v>
      </c>
      <c r="B250" s="991"/>
      <c r="C250" s="991"/>
      <c r="D250" s="991"/>
      <c r="E250" s="991"/>
      <c r="F250" s="991"/>
      <c r="G250" s="991"/>
      <c r="H250" s="991"/>
      <c r="I250" s="991"/>
      <c r="J250" s="991"/>
      <c r="K250" s="991"/>
      <c r="L250" s="991"/>
      <c r="M250" s="991"/>
    </row>
    <row r="251" spans="1:20" ht="18" customHeight="1">
      <c r="A251" s="1009" t="s">
        <v>878</v>
      </c>
      <c r="B251" s="1010"/>
      <c r="C251" s="1010"/>
      <c r="D251" s="1010"/>
      <c r="E251" s="1010"/>
      <c r="F251" s="1010"/>
      <c r="G251" s="1010"/>
      <c r="H251" s="1010"/>
      <c r="I251" s="1010"/>
      <c r="J251" s="1010"/>
      <c r="K251" s="1010"/>
      <c r="L251" s="1010"/>
      <c r="M251" s="1010"/>
      <c r="N251" s="1010"/>
      <c r="O251" s="1010"/>
      <c r="P251" s="1010"/>
      <c r="Q251" s="1010"/>
      <c r="R251" s="1010"/>
      <c r="S251" s="1010"/>
      <c r="T251" s="1010"/>
    </row>
    <row r="252" spans="1:20">
      <c r="A252" s="993"/>
    </row>
    <row r="253" spans="1:20" s="946" customFormat="1" ht="16.5" customHeight="1">
      <c r="A253" s="1011"/>
      <c r="B253" s="2036" t="s">
        <v>212</v>
      </c>
      <c r="C253" s="2037"/>
      <c r="D253" s="2037"/>
      <c r="E253" s="2038"/>
      <c r="F253" s="2036" t="s">
        <v>218</v>
      </c>
      <c r="G253" s="2037"/>
      <c r="H253" s="2037"/>
      <c r="I253" s="2038"/>
      <c r="J253" s="2034" t="s">
        <v>223</v>
      </c>
      <c r="K253" s="2034" t="s">
        <v>225</v>
      </c>
      <c r="L253" s="2034" t="s">
        <v>227</v>
      </c>
      <c r="M253" s="2034" t="s">
        <v>229</v>
      </c>
      <c r="N253" s="2034" t="s">
        <v>231</v>
      </c>
      <c r="O253" s="2034" t="s">
        <v>233</v>
      </c>
      <c r="P253" s="2034" t="s">
        <v>235</v>
      </c>
      <c r="Q253" s="2034" t="s">
        <v>237</v>
      </c>
      <c r="R253" s="2034" t="s">
        <v>870</v>
      </c>
      <c r="S253" s="2034" t="s">
        <v>137</v>
      </c>
      <c r="T253" s="2034" t="s">
        <v>600</v>
      </c>
    </row>
    <row r="254" spans="1:20" s="946" customFormat="1" ht="34.5" customHeight="1">
      <c r="A254" s="1012"/>
      <c r="B254" s="1013" t="s">
        <v>496</v>
      </c>
      <c r="C254" s="1014" t="s">
        <v>871</v>
      </c>
      <c r="D254" s="1014" t="s">
        <v>602</v>
      </c>
      <c r="E254" s="1015" t="s">
        <v>603</v>
      </c>
      <c r="F254" s="1013" t="s">
        <v>496</v>
      </c>
      <c r="G254" s="1014" t="s">
        <v>604</v>
      </c>
      <c r="H254" s="1014" t="s">
        <v>872</v>
      </c>
      <c r="I254" s="1015" t="s">
        <v>873</v>
      </c>
      <c r="J254" s="2035"/>
      <c r="K254" s="2035"/>
      <c r="L254" s="2035"/>
      <c r="M254" s="2035"/>
      <c r="N254" s="2035"/>
      <c r="O254" s="2035"/>
      <c r="P254" s="2035"/>
      <c r="Q254" s="2035"/>
      <c r="R254" s="2035"/>
      <c r="S254" s="2035"/>
      <c r="T254" s="2035"/>
    </row>
    <row r="255" spans="1:20" ht="16.5" customHeight="1">
      <c r="A255" s="1016" t="s">
        <v>741</v>
      </c>
      <c r="B255" s="1000">
        <v>210</v>
      </c>
      <c r="C255" s="1001">
        <v>55</v>
      </c>
      <c r="D255" s="1001">
        <v>22</v>
      </c>
      <c r="E255" s="1001">
        <v>133</v>
      </c>
      <c r="F255" s="1001">
        <v>228</v>
      </c>
      <c r="G255" s="1001">
        <v>210</v>
      </c>
      <c r="H255" s="1001">
        <v>5</v>
      </c>
      <c r="I255" s="1001">
        <v>13</v>
      </c>
      <c r="J255" s="1001">
        <v>2358</v>
      </c>
      <c r="K255" s="1001">
        <v>374</v>
      </c>
      <c r="L255" s="1001">
        <v>74</v>
      </c>
      <c r="M255" s="1001">
        <v>8</v>
      </c>
      <c r="N255" s="1001">
        <v>13</v>
      </c>
      <c r="O255" s="1001">
        <v>163</v>
      </c>
      <c r="P255" s="1001">
        <v>10</v>
      </c>
      <c r="Q255" s="1001">
        <v>1</v>
      </c>
      <c r="R255" s="1001">
        <v>132</v>
      </c>
      <c r="S255" s="1001">
        <v>168</v>
      </c>
      <c r="T255" s="1001">
        <v>3739</v>
      </c>
    </row>
    <row r="256" spans="1:20" ht="16.5" customHeight="1">
      <c r="A256" s="1016" t="s">
        <v>742</v>
      </c>
      <c r="B256" s="1000">
        <v>92</v>
      </c>
      <c r="C256" s="1001">
        <v>25</v>
      </c>
      <c r="D256" s="1001">
        <v>22</v>
      </c>
      <c r="E256" s="1001">
        <v>45</v>
      </c>
      <c r="F256" s="1001">
        <v>76</v>
      </c>
      <c r="G256" s="1001">
        <v>73</v>
      </c>
      <c r="H256" s="1001">
        <v>1</v>
      </c>
      <c r="I256" s="1001">
        <v>2</v>
      </c>
      <c r="J256" s="1001">
        <v>1021</v>
      </c>
      <c r="K256" s="1001">
        <v>100</v>
      </c>
      <c r="L256" s="1001">
        <v>18</v>
      </c>
      <c r="M256" s="1001">
        <v>0</v>
      </c>
      <c r="N256" s="1001">
        <v>5</v>
      </c>
      <c r="O256" s="1001">
        <v>30</v>
      </c>
      <c r="P256" s="1001">
        <v>5</v>
      </c>
      <c r="Q256" s="1001">
        <v>2</v>
      </c>
      <c r="R256" s="1001">
        <v>23</v>
      </c>
      <c r="S256" s="1001">
        <v>2</v>
      </c>
      <c r="T256" s="1001">
        <v>1374</v>
      </c>
    </row>
    <row r="257" spans="1:20" ht="16.5" customHeight="1">
      <c r="A257" s="1016" t="s">
        <v>743</v>
      </c>
      <c r="B257" s="1000">
        <v>47</v>
      </c>
      <c r="C257" s="1001">
        <v>8</v>
      </c>
      <c r="D257" s="1001">
        <v>5</v>
      </c>
      <c r="E257" s="1001">
        <v>34</v>
      </c>
      <c r="F257" s="1001">
        <v>78</v>
      </c>
      <c r="G257" s="1001">
        <v>76</v>
      </c>
      <c r="H257" s="1001">
        <v>1</v>
      </c>
      <c r="I257" s="1001">
        <v>1</v>
      </c>
      <c r="J257" s="1001">
        <v>1157</v>
      </c>
      <c r="K257" s="1001">
        <v>132</v>
      </c>
      <c r="L257" s="1001">
        <v>26</v>
      </c>
      <c r="M257" s="1001">
        <v>1</v>
      </c>
      <c r="N257" s="1001">
        <v>4</v>
      </c>
      <c r="O257" s="1001">
        <v>31</v>
      </c>
      <c r="P257" s="1001">
        <v>2</v>
      </c>
      <c r="Q257" s="1001">
        <v>1</v>
      </c>
      <c r="R257" s="1001">
        <v>36</v>
      </c>
      <c r="S257" s="1001">
        <v>5</v>
      </c>
      <c r="T257" s="1001">
        <v>1520</v>
      </c>
    </row>
    <row r="258" spans="1:20" ht="16.5" customHeight="1">
      <c r="A258" s="1016" t="s">
        <v>744</v>
      </c>
      <c r="B258" s="1000">
        <v>47</v>
      </c>
      <c r="C258" s="1001">
        <v>16</v>
      </c>
      <c r="D258" s="1001">
        <v>5</v>
      </c>
      <c r="E258" s="1001">
        <v>26</v>
      </c>
      <c r="F258" s="1001">
        <v>26</v>
      </c>
      <c r="G258" s="1001">
        <v>24</v>
      </c>
      <c r="H258" s="1001">
        <v>1</v>
      </c>
      <c r="I258" s="1001">
        <v>1</v>
      </c>
      <c r="J258" s="1001">
        <v>895</v>
      </c>
      <c r="K258" s="1001">
        <v>116</v>
      </c>
      <c r="L258" s="1001">
        <v>11</v>
      </c>
      <c r="M258" s="1001">
        <v>0</v>
      </c>
      <c r="N258" s="1001">
        <v>1</v>
      </c>
      <c r="O258" s="1001">
        <v>23</v>
      </c>
      <c r="P258" s="1001">
        <v>0</v>
      </c>
      <c r="Q258" s="1001">
        <v>4</v>
      </c>
      <c r="R258" s="1001">
        <v>37</v>
      </c>
      <c r="S258" s="1001">
        <v>0</v>
      </c>
      <c r="T258" s="1001">
        <v>1160</v>
      </c>
    </row>
    <row r="259" spans="1:20" ht="16.5" customHeight="1">
      <c r="A259" s="1016" t="s">
        <v>745</v>
      </c>
      <c r="B259" s="1000">
        <v>89</v>
      </c>
      <c r="C259" s="1001">
        <v>20</v>
      </c>
      <c r="D259" s="1001">
        <v>19</v>
      </c>
      <c r="E259" s="1001">
        <v>50</v>
      </c>
      <c r="F259" s="1001">
        <v>58</v>
      </c>
      <c r="G259" s="1001">
        <v>54</v>
      </c>
      <c r="H259" s="1001">
        <v>0</v>
      </c>
      <c r="I259" s="1001">
        <v>4</v>
      </c>
      <c r="J259" s="1001">
        <v>872</v>
      </c>
      <c r="K259" s="1001">
        <v>121</v>
      </c>
      <c r="L259" s="1001">
        <v>28</v>
      </c>
      <c r="M259" s="1001">
        <v>1</v>
      </c>
      <c r="N259" s="1001">
        <v>1</v>
      </c>
      <c r="O259" s="1001">
        <v>44</v>
      </c>
      <c r="P259" s="1001">
        <v>0</v>
      </c>
      <c r="Q259" s="1001">
        <v>2</v>
      </c>
      <c r="R259" s="1001">
        <v>27</v>
      </c>
      <c r="S259" s="1001">
        <v>1</v>
      </c>
      <c r="T259" s="1001">
        <v>1244</v>
      </c>
    </row>
    <row r="260" spans="1:20" ht="16.5" customHeight="1">
      <c r="A260" s="1016" t="s">
        <v>746</v>
      </c>
      <c r="B260" s="1000">
        <v>58</v>
      </c>
      <c r="C260" s="1001">
        <v>22</v>
      </c>
      <c r="D260" s="1001">
        <v>9</v>
      </c>
      <c r="E260" s="1001">
        <v>27</v>
      </c>
      <c r="F260" s="1001">
        <v>47</v>
      </c>
      <c r="G260" s="1001">
        <v>46</v>
      </c>
      <c r="H260" s="1001">
        <v>0</v>
      </c>
      <c r="I260" s="1001">
        <v>1</v>
      </c>
      <c r="J260" s="1001">
        <v>812</v>
      </c>
      <c r="K260" s="1001">
        <v>146</v>
      </c>
      <c r="L260" s="1001">
        <v>20</v>
      </c>
      <c r="M260" s="1001">
        <v>1</v>
      </c>
      <c r="N260" s="1001">
        <v>10</v>
      </c>
      <c r="O260" s="1001">
        <v>39</v>
      </c>
      <c r="P260" s="1001">
        <v>3</v>
      </c>
      <c r="Q260" s="1001">
        <v>0</v>
      </c>
      <c r="R260" s="1001">
        <v>14</v>
      </c>
      <c r="S260" s="1001">
        <v>9</v>
      </c>
      <c r="T260" s="1001">
        <v>1159</v>
      </c>
    </row>
    <row r="261" spans="1:20" ht="16.5" customHeight="1">
      <c r="A261" s="1016" t="s">
        <v>747</v>
      </c>
      <c r="B261" s="1000">
        <v>112</v>
      </c>
      <c r="C261" s="1001">
        <v>27</v>
      </c>
      <c r="D261" s="1001">
        <v>6</v>
      </c>
      <c r="E261" s="1001">
        <v>79</v>
      </c>
      <c r="F261" s="1001">
        <v>70</v>
      </c>
      <c r="G261" s="1001">
        <v>67</v>
      </c>
      <c r="H261" s="1001">
        <v>3</v>
      </c>
      <c r="I261" s="1001">
        <v>0</v>
      </c>
      <c r="J261" s="1001">
        <v>1512</v>
      </c>
      <c r="K261" s="1001">
        <v>170</v>
      </c>
      <c r="L261" s="1001">
        <v>23</v>
      </c>
      <c r="M261" s="1001">
        <v>2</v>
      </c>
      <c r="N261" s="1001">
        <v>4</v>
      </c>
      <c r="O261" s="1001">
        <v>84</v>
      </c>
      <c r="P261" s="1001">
        <v>8</v>
      </c>
      <c r="Q261" s="1001">
        <v>1</v>
      </c>
      <c r="R261" s="1001">
        <v>58</v>
      </c>
      <c r="S261" s="1001">
        <v>5</v>
      </c>
      <c r="T261" s="1001">
        <v>2049</v>
      </c>
    </row>
    <row r="262" spans="1:20" ht="16.5" customHeight="1">
      <c r="A262" s="1016" t="s">
        <v>748</v>
      </c>
      <c r="B262" s="1000">
        <v>96</v>
      </c>
      <c r="C262" s="1001">
        <v>19</v>
      </c>
      <c r="D262" s="1001">
        <v>13</v>
      </c>
      <c r="E262" s="1001">
        <v>64</v>
      </c>
      <c r="F262" s="1001">
        <v>86</v>
      </c>
      <c r="G262" s="1001">
        <v>61</v>
      </c>
      <c r="H262" s="1001">
        <v>18</v>
      </c>
      <c r="I262" s="1001">
        <v>7</v>
      </c>
      <c r="J262" s="1001">
        <v>2288</v>
      </c>
      <c r="K262" s="1001">
        <v>175</v>
      </c>
      <c r="L262" s="1001">
        <v>35</v>
      </c>
      <c r="M262" s="1001">
        <v>1</v>
      </c>
      <c r="N262" s="1001">
        <v>5</v>
      </c>
      <c r="O262" s="1001">
        <v>63</v>
      </c>
      <c r="P262" s="1001">
        <v>3</v>
      </c>
      <c r="Q262" s="1001">
        <v>2</v>
      </c>
      <c r="R262" s="1001">
        <v>40</v>
      </c>
      <c r="S262" s="1001">
        <v>32</v>
      </c>
      <c r="T262" s="1001">
        <v>2826</v>
      </c>
    </row>
    <row r="263" spans="1:20" ht="16.5" customHeight="1">
      <c r="A263" s="1016" t="s">
        <v>749</v>
      </c>
      <c r="B263" s="1000">
        <v>66</v>
      </c>
      <c r="C263" s="1001">
        <v>14</v>
      </c>
      <c r="D263" s="1001">
        <v>4</v>
      </c>
      <c r="E263" s="1001">
        <v>48</v>
      </c>
      <c r="F263" s="1001">
        <v>58</v>
      </c>
      <c r="G263" s="1001">
        <v>46</v>
      </c>
      <c r="H263" s="1001">
        <v>10</v>
      </c>
      <c r="I263" s="1001">
        <v>2</v>
      </c>
      <c r="J263" s="1001">
        <v>1534</v>
      </c>
      <c r="K263" s="1001">
        <v>144</v>
      </c>
      <c r="L263" s="1001">
        <v>23</v>
      </c>
      <c r="M263" s="1001">
        <v>3</v>
      </c>
      <c r="N263" s="1001">
        <v>9</v>
      </c>
      <c r="O263" s="1001">
        <v>63</v>
      </c>
      <c r="P263" s="1001">
        <v>1</v>
      </c>
      <c r="Q263" s="1001">
        <v>1</v>
      </c>
      <c r="R263" s="1001">
        <v>45</v>
      </c>
      <c r="S263" s="1001">
        <v>16</v>
      </c>
      <c r="T263" s="1001">
        <v>1963</v>
      </c>
    </row>
    <row r="264" spans="1:20" ht="16.5" customHeight="1">
      <c r="A264" s="1016" t="s">
        <v>750</v>
      </c>
      <c r="B264" s="1000">
        <v>99</v>
      </c>
      <c r="C264" s="1001">
        <v>16</v>
      </c>
      <c r="D264" s="1001">
        <v>8</v>
      </c>
      <c r="E264" s="1001">
        <v>75</v>
      </c>
      <c r="F264" s="1001">
        <v>74</v>
      </c>
      <c r="G264" s="1001">
        <v>48</v>
      </c>
      <c r="H264" s="1001">
        <v>2</v>
      </c>
      <c r="I264" s="1001">
        <v>24</v>
      </c>
      <c r="J264" s="1001">
        <v>1559</v>
      </c>
      <c r="K264" s="1001">
        <v>132</v>
      </c>
      <c r="L264" s="1001">
        <v>16</v>
      </c>
      <c r="M264" s="1001">
        <v>3</v>
      </c>
      <c r="N264" s="1001">
        <v>3</v>
      </c>
      <c r="O264" s="1001">
        <v>54</v>
      </c>
      <c r="P264" s="1001">
        <v>7</v>
      </c>
      <c r="Q264" s="1001">
        <v>1</v>
      </c>
      <c r="R264" s="1001">
        <v>16</v>
      </c>
      <c r="S264" s="1001">
        <v>7</v>
      </c>
      <c r="T264" s="1001">
        <v>1971</v>
      </c>
    </row>
    <row r="265" spans="1:20" ht="16.5" customHeight="1">
      <c r="A265" s="1016" t="s">
        <v>751</v>
      </c>
      <c r="B265" s="1000">
        <v>232</v>
      </c>
      <c r="C265" s="1001">
        <v>73</v>
      </c>
      <c r="D265" s="1001">
        <v>41</v>
      </c>
      <c r="E265" s="1001">
        <v>118</v>
      </c>
      <c r="F265" s="1001">
        <v>97</v>
      </c>
      <c r="G265" s="1001">
        <v>83</v>
      </c>
      <c r="H265" s="1001">
        <v>6</v>
      </c>
      <c r="I265" s="1001">
        <v>8</v>
      </c>
      <c r="J265" s="1001">
        <v>2409</v>
      </c>
      <c r="K265" s="1001">
        <v>312</v>
      </c>
      <c r="L265" s="1001">
        <v>49</v>
      </c>
      <c r="M265" s="1001">
        <v>16</v>
      </c>
      <c r="N265" s="1001">
        <v>7</v>
      </c>
      <c r="O265" s="1001">
        <v>68</v>
      </c>
      <c r="P265" s="1001">
        <v>6</v>
      </c>
      <c r="Q265" s="1001">
        <v>7</v>
      </c>
      <c r="R265" s="1001">
        <v>29</v>
      </c>
      <c r="S265" s="1001">
        <v>13</v>
      </c>
      <c r="T265" s="1001">
        <v>3245</v>
      </c>
    </row>
    <row r="266" spans="1:20" ht="16.5" customHeight="1">
      <c r="A266" s="1016" t="s">
        <v>752</v>
      </c>
      <c r="B266" s="1000">
        <v>239</v>
      </c>
      <c r="C266" s="1001">
        <v>37</v>
      </c>
      <c r="D266" s="1001">
        <v>19</v>
      </c>
      <c r="E266" s="1001">
        <v>183</v>
      </c>
      <c r="F266" s="1001">
        <v>201</v>
      </c>
      <c r="G266" s="1001">
        <v>170</v>
      </c>
      <c r="H266" s="1001">
        <v>17</v>
      </c>
      <c r="I266" s="1001">
        <v>14</v>
      </c>
      <c r="J266" s="1001">
        <v>3168</v>
      </c>
      <c r="K266" s="1001">
        <v>266</v>
      </c>
      <c r="L266" s="1001">
        <v>37</v>
      </c>
      <c r="M266" s="1001">
        <v>7</v>
      </c>
      <c r="N266" s="1001">
        <v>11</v>
      </c>
      <c r="O266" s="1001">
        <v>42</v>
      </c>
      <c r="P266" s="1001">
        <v>6</v>
      </c>
      <c r="Q266" s="1001">
        <v>5</v>
      </c>
      <c r="R266" s="1001">
        <v>37</v>
      </c>
      <c r="S266" s="1001">
        <v>51</v>
      </c>
      <c r="T266" s="1001">
        <v>4070</v>
      </c>
    </row>
    <row r="267" spans="1:20" ht="16.5" customHeight="1">
      <c r="A267" s="1016" t="s">
        <v>753</v>
      </c>
      <c r="B267" s="1000">
        <v>342</v>
      </c>
      <c r="C267" s="1001">
        <v>65</v>
      </c>
      <c r="D267" s="1001">
        <v>38</v>
      </c>
      <c r="E267" s="1001">
        <v>239</v>
      </c>
      <c r="F267" s="1001">
        <v>449</v>
      </c>
      <c r="G267" s="1001">
        <v>381</v>
      </c>
      <c r="H267" s="1001">
        <v>31</v>
      </c>
      <c r="I267" s="1001">
        <v>37</v>
      </c>
      <c r="J267" s="1001">
        <v>5333</v>
      </c>
      <c r="K267" s="1001">
        <v>785</v>
      </c>
      <c r="L267" s="1001">
        <v>111</v>
      </c>
      <c r="M267" s="1001">
        <v>10</v>
      </c>
      <c r="N267" s="1001">
        <v>33</v>
      </c>
      <c r="O267" s="1001">
        <v>107</v>
      </c>
      <c r="P267" s="1001">
        <v>22</v>
      </c>
      <c r="Q267" s="1001">
        <v>15</v>
      </c>
      <c r="R267" s="1001">
        <v>64</v>
      </c>
      <c r="S267" s="1001">
        <v>89</v>
      </c>
      <c r="T267" s="1001">
        <v>7360</v>
      </c>
    </row>
    <row r="268" spans="1:20" ht="16.5" customHeight="1">
      <c r="A268" s="1016" t="s">
        <v>754</v>
      </c>
      <c r="B268" s="1000">
        <v>113</v>
      </c>
      <c r="C268" s="1001">
        <v>31</v>
      </c>
      <c r="D268" s="1001">
        <v>11</v>
      </c>
      <c r="E268" s="1001">
        <v>71</v>
      </c>
      <c r="F268" s="1001">
        <v>122</v>
      </c>
      <c r="G268" s="1001">
        <v>105</v>
      </c>
      <c r="H268" s="1001">
        <v>6</v>
      </c>
      <c r="I268" s="1001">
        <v>11</v>
      </c>
      <c r="J268" s="1001">
        <v>1670</v>
      </c>
      <c r="K268" s="1001">
        <v>175</v>
      </c>
      <c r="L268" s="1001">
        <v>22</v>
      </c>
      <c r="M268" s="1001">
        <v>0</v>
      </c>
      <c r="N268" s="1001">
        <v>3</v>
      </c>
      <c r="O268" s="1001">
        <v>36</v>
      </c>
      <c r="P268" s="1001">
        <v>4</v>
      </c>
      <c r="Q268" s="1001">
        <v>1</v>
      </c>
      <c r="R268" s="1001">
        <v>12</v>
      </c>
      <c r="S268" s="1001">
        <v>6</v>
      </c>
      <c r="T268" s="1001">
        <v>2164</v>
      </c>
    </row>
    <row r="269" spans="1:20" ht="16.5" customHeight="1">
      <c r="A269" s="1016" t="s">
        <v>755</v>
      </c>
      <c r="B269" s="1000">
        <v>93</v>
      </c>
      <c r="C269" s="1001">
        <v>32</v>
      </c>
      <c r="D269" s="1001">
        <v>18</v>
      </c>
      <c r="E269" s="1001">
        <v>43</v>
      </c>
      <c r="F269" s="1001">
        <v>34</v>
      </c>
      <c r="G269" s="1001">
        <v>31</v>
      </c>
      <c r="H269" s="1001">
        <v>2</v>
      </c>
      <c r="I269" s="1001">
        <v>1</v>
      </c>
      <c r="J269" s="1001">
        <v>881</v>
      </c>
      <c r="K269" s="1001">
        <v>111</v>
      </c>
      <c r="L269" s="1001">
        <v>19</v>
      </c>
      <c r="M269" s="1001">
        <v>2</v>
      </c>
      <c r="N269" s="1001">
        <v>3</v>
      </c>
      <c r="O269" s="1001">
        <v>37</v>
      </c>
      <c r="P269" s="1001">
        <v>1</v>
      </c>
      <c r="Q269" s="1001">
        <v>4</v>
      </c>
      <c r="R269" s="1001">
        <v>13</v>
      </c>
      <c r="S269" s="1001">
        <v>2</v>
      </c>
      <c r="T269" s="1001">
        <v>1200</v>
      </c>
    </row>
    <row r="270" spans="1:20" ht="16.5" customHeight="1">
      <c r="A270" s="1016" t="s">
        <v>756</v>
      </c>
      <c r="B270" s="1000">
        <v>44</v>
      </c>
      <c r="C270" s="1001">
        <v>12</v>
      </c>
      <c r="D270" s="1001">
        <v>7</v>
      </c>
      <c r="E270" s="1001">
        <v>25</v>
      </c>
      <c r="F270" s="1001">
        <v>29</v>
      </c>
      <c r="G270" s="1001">
        <v>27</v>
      </c>
      <c r="H270" s="1001">
        <v>0</v>
      </c>
      <c r="I270" s="1001">
        <v>2</v>
      </c>
      <c r="J270" s="1001">
        <v>858</v>
      </c>
      <c r="K270" s="1001">
        <v>96</v>
      </c>
      <c r="L270" s="1001">
        <v>34</v>
      </c>
      <c r="M270" s="1001">
        <v>2</v>
      </c>
      <c r="N270" s="1001">
        <v>4</v>
      </c>
      <c r="O270" s="1001">
        <v>13</v>
      </c>
      <c r="P270" s="1001">
        <v>4</v>
      </c>
      <c r="Q270" s="1001">
        <v>0</v>
      </c>
      <c r="R270" s="1001">
        <v>20</v>
      </c>
      <c r="S270" s="1001">
        <v>2</v>
      </c>
      <c r="T270" s="1001">
        <v>1106</v>
      </c>
    </row>
    <row r="271" spans="1:20" ht="16.5" customHeight="1">
      <c r="A271" s="1016" t="s">
        <v>757</v>
      </c>
      <c r="B271" s="1000">
        <v>81</v>
      </c>
      <c r="C271" s="1001">
        <v>16</v>
      </c>
      <c r="D271" s="1001">
        <v>9</v>
      </c>
      <c r="E271" s="1001">
        <v>56</v>
      </c>
      <c r="F271" s="1001">
        <v>23</v>
      </c>
      <c r="G271" s="1001">
        <v>23</v>
      </c>
      <c r="H271" s="1001">
        <v>0</v>
      </c>
      <c r="I271" s="1001">
        <v>0</v>
      </c>
      <c r="J271" s="1001">
        <v>773</v>
      </c>
      <c r="K271" s="1001">
        <v>121</v>
      </c>
      <c r="L271" s="1001">
        <v>13</v>
      </c>
      <c r="M271" s="1001">
        <v>2</v>
      </c>
      <c r="N271" s="1001">
        <v>3</v>
      </c>
      <c r="O271" s="1001">
        <v>30</v>
      </c>
      <c r="P271" s="1001">
        <v>9</v>
      </c>
      <c r="Q271" s="1001">
        <v>1</v>
      </c>
      <c r="R271" s="1001">
        <v>19</v>
      </c>
      <c r="S271" s="1001">
        <v>2</v>
      </c>
      <c r="T271" s="1001">
        <v>1077</v>
      </c>
    </row>
    <row r="272" spans="1:20" ht="16.5" customHeight="1">
      <c r="A272" s="1016" t="s">
        <v>758</v>
      </c>
      <c r="B272" s="1000">
        <v>37</v>
      </c>
      <c r="C272" s="1001">
        <v>8</v>
      </c>
      <c r="D272" s="1001">
        <v>5</v>
      </c>
      <c r="E272" s="1001">
        <v>24</v>
      </c>
      <c r="F272" s="1001">
        <v>21</v>
      </c>
      <c r="G272" s="1001">
        <v>20</v>
      </c>
      <c r="H272" s="1001">
        <v>1</v>
      </c>
      <c r="I272" s="1001">
        <v>0</v>
      </c>
      <c r="J272" s="1001">
        <v>474</v>
      </c>
      <c r="K272" s="1001">
        <v>72</v>
      </c>
      <c r="L272" s="1001">
        <v>22</v>
      </c>
      <c r="M272" s="1001">
        <v>2</v>
      </c>
      <c r="N272" s="1001">
        <v>4</v>
      </c>
      <c r="O272" s="1001">
        <v>5</v>
      </c>
      <c r="P272" s="1001">
        <v>3</v>
      </c>
      <c r="Q272" s="1001">
        <v>2</v>
      </c>
      <c r="R272" s="1001">
        <v>7</v>
      </c>
      <c r="S272" s="1001">
        <v>0</v>
      </c>
      <c r="T272" s="1001">
        <v>649</v>
      </c>
    </row>
    <row r="273" spans="1:20" ht="16.5" customHeight="1">
      <c r="A273" s="1016" t="s">
        <v>759</v>
      </c>
      <c r="B273" s="1000">
        <v>25</v>
      </c>
      <c r="C273" s="1001">
        <v>5</v>
      </c>
      <c r="D273" s="1001">
        <v>4</v>
      </c>
      <c r="E273" s="1001">
        <v>16</v>
      </c>
      <c r="F273" s="1001">
        <v>35</v>
      </c>
      <c r="G273" s="1001">
        <v>31</v>
      </c>
      <c r="H273" s="1001">
        <v>1</v>
      </c>
      <c r="I273" s="1001">
        <v>3</v>
      </c>
      <c r="J273" s="1001">
        <v>606</v>
      </c>
      <c r="K273" s="1001">
        <v>68</v>
      </c>
      <c r="L273" s="1001">
        <v>9</v>
      </c>
      <c r="M273" s="1001">
        <v>1</v>
      </c>
      <c r="N273" s="1001">
        <v>5</v>
      </c>
      <c r="O273" s="1001">
        <v>26</v>
      </c>
      <c r="P273" s="1001">
        <v>5</v>
      </c>
      <c r="Q273" s="1001">
        <v>0</v>
      </c>
      <c r="R273" s="1001">
        <v>10</v>
      </c>
      <c r="S273" s="1001">
        <v>2</v>
      </c>
      <c r="T273" s="1001">
        <v>792</v>
      </c>
    </row>
    <row r="274" spans="1:20" ht="16.5" customHeight="1">
      <c r="A274" s="1016" t="s">
        <v>760</v>
      </c>
      <c r="B274" s="1000">
        <v>67</v>
      </c>
      <c r="C274" s="1001">
        <v>10</v>
      </c>
      <c r="D274" s="1001">
        <v>4</v>
      </c>
      <c r="E274" s="1001">
        <v>53</v>
      </c>
      <c r="F274" s="1001">
        <v>114</v>
      </c>
      <c r="G274" s="1001">
        <v>107</v>
      </c>
      <c r="H274" s="1001">
        <v>1</v>
      </c>
      <c r="I274" s="1001">
        <v>6</v>
      </c>
      <c r="J274" s="1001">
        <v>1155</v>
      </c>
      <c r="K274" s="1001">
        <v>160</v>
      </c>
      <c r="L274" s="1001">
        <v>30</v>
      </c>
      <c r="M274" s="1001">
        <v>5</v>
      </c>
      <c r="N274" s="1001">
        <v>5</v>
      </c>
      <c r="O274" s="1001">
        <v>27</v>
      </c>
      <c r="P274" s="1001">
        <v>5</v>
      </c>
      <c r="Q274" s="1001">
        <v>6</v>
      </c>
      <c r="R274" s="1001">
        <v>27</v>
      </c>
      <c r="S274" s="1001">
        <v>7</v>
      </c>
      <c r="T274" s="1001">
        <v>1608</v>
      </c>
    </row>
    <row r="275" spans="1:20" ht="16.5" customHeight="1">
      <c r="A275" s="1016" t="s">
        <v>761</v>
      </c>
      <c r="B275" s="1000">
        <v>68</v>
      </c>
      <c r="C275" s="1001">
        <v>10</v>
      </c>
      <c r="D275" s="1001">
        <v>6</v>
      </c>
      <c r="E275" s="1001">
        <v>52</v>
      </c>
      <c r="F275" s="1001">
        <v>54</v>
      </c>
      <c r="G275" s="1001">
        <v>50</v>
      </c>
      <c r="H275" s="1001">
        <v>3</v>
      </c>
      <c r="I275" s="1001">
        <v>1</v>
      </c>
      <c r="J275" s="1001">
        <v>1140</v>
      </c>
      <c r="K275" s="1001">
        <v>130</v>
      </c>
      <c r="L275" s="1001">
        <v>36</v>
      </c>
      <c r="M275" s="1001">
        <v>3</v>
      </c>
      <c r="N275" s="1001">
        <v>1</v>
      </c>
      <c r="O275" s="1001">
        <v>47</v>
      </c>
      <c r="P275" s="1001">
        <v>1</v>
      </c>
      <c r="Q275" s="1001">
        <v>1</v>
      </c>
      <c r="R275" s="1001">
        <v>19</v>
      </c>
      <c r="S275" s="1001">
        <v>18</v>
      </c>
      <c r="T275" s="1001">
        <v>1518</v>
      </c>
    </row>
    <row r="276" spans="1:20" ht="16.5" customHeight="1">
      <c r="A276" s="1016" t="s">
        <v>762</v>
      </c>
      <c r="B276" s="1000">
        <v>57</v>
      </c>
      <c r="C276" s="1001">
        <v>24</v>
      </c>
      <c r="D276" s="1001">
        <v>6</v>
      </c>
      <c r="E276" s="1001">
        <v>27</v>
      </c>
      <c r="F276" s="1001">
        <v>140</v>
      </c>
      <c r="G276" s="1001">
        <v>115</v>
      </c>
      <c r="H276" s="1001">
        <v>17</v>
      </c>
      <c r="I276" s="1001">
        <v>8</v>
      </c>
      <c r="J276" s="1001">
        <v>1186</v>
      </c>
      <c r="K276" s="1001">
        <v>98</v>
      </c>
      <c r="L276" s="1001">
        <v>23</v>
      </c>
      <c r="M276" s="1001">
        <v>3</v>
      </c>
      <c r="N276" s="1001">
        <v>2</v>
      </c>
      <c r="O276" s="1001">
        <v>25</v>
      </c>
      <c r="P276" s="1001">
        <v>10</v>
      </c>
      <c r="Q276" s="1001">
        <v>5</v>
      </c>
      <c r="R276" s="1001">
        <v>17</v>
      </c>
      <c r="S276" s="1001">
        <v>2</v>
      </c>
      <c r="T276" s="1001">
        <v>1568</v>
      </c>
    </row>
    <row r="277" spans="1:20" ht="16.5" customHeight="1">
      <c r="A277" s="1016" t="s">
        <v>763</v>
      </c>
      <c r="B277" s="1000">
        <v>147</v>
      </c>
      <c r="C277" s="1001">
        <v>27</v>
      </c>
      <c r="D277" s="1001">
        <v>6</v>
      </c>
      <c r="E277" s="1001">
        <v>114</v>
      </c>
      <c r="F277" s="1001">
        <v>183</v>
      </c>
      <c r="G277" s="1001">
        <v>151</v>
      </c>
      <c r="H277" s="1001">
        <v>18</v>
      </c>
      <c r="I277" s="1001">
        <v>14</v>
      </c>
      <c r="J277" s="1001">
        <v>2334</v>
      </c>
      <c r="K277" s="1001">
        <v>336</v>
      </c>
      <c r="L277" s="1001">
        <v>61</v>
      </c>
      <c r="M277" s="1001">
        <v>3</v>
      </c>
      <c r="N277" s="1001">
        <v>11</v>
      </c>
      <c r="O277" s="1001">
        <v>64</v>
      </c>
      <c r="P277" s="1001">
        <v>12</v>
      </c>
      <c r="Q277" s="1001">
        <v>6</v>
      </c>
      <c r="R277" s="1001">
        <v>35</v>
      </c>
      <c r="S277" s="1001">
        <v>16</v>
      </c>
      <c r="T277" s="1001">
        <v>3208</v>
      </c>
    </row>
    <row r="278" spans="1:20" ht="16.5" customHeight="1">
      <c r="A278" s="1016" t="s">
        <v>764</v>
      </c>
      <c r="B278" s="1000">
        <v>67</v>
      </c>
      <c r="C278" s="1001">
        <v>9</v>
      </c>
      <c r="D278" s="1001">
        <v>8</v>
      </c>
      <c r="E278" s="1001">
        <v>50</v>
      </c>
      <c r="F278" s="1001">
        <v>64</v>
      </c>
      <c r="G278" s="1001">
        <v>58</v>
      </c>
      <c r="H278" s="1001">
        <v>4</v>
      </c>
      <c r="I278" s="1001">
        <v>2</v>
      </c>
      <c r="J278" s="1001">
        <v>1299</v>
      </c>
      <c r="K278" s="1001">
        <v>130</v>
      </c>
      <c r="L278" s="1001">
        <v>21</v>
      </c>
      <c r="M278" s="1001">
        <v>8</v>
      </c>
      <c r="N278" s="1001">
        <v>8</v>
      </c>
      <c r="O278" s="1001">
        <v>48</v>
      </c>
      <c r="P278" s="1001">
        <v>2</v>
      </c>
      <c r="Q278" s="1001">
        <v>2</v>
      </c>
      <c r="R278" s="1001">
        <v>19</v>
      </c>
      <c r="S278" s="1001">
        <v>5</v>
      </c>
      <c r="T278" s="1001">
        <v>1673</v>
      </c>
    </row>
    <row r="279" spans="1:20" ht="16.5" customHeight="1">
      <c r="A279" s="1016" t="s">
        <v>765</v>
      </c>
      <c r="B279" s="1000">
        <v>27</v>
      </c>
      <c r="C279" s="1001">
        <v>8</v>
      </c>
      <c r="D279" s="1001">
        <v>0</v>
      </c>
      <c r="E279" s="1001">
        <v>19</v>
      </c>
      <c r="F279" s="1001">
        <v>25</v>
      </c>
      <c r="G279" s="1001">
        <v>24</v>
      </c>
      <c r="H279" s="1001">
        <v>1</v>
      </c>
      <c r="I279" s="1001">
        <v>0</v>
      </c>
      <c r="J279" s="1001">
        <v>393</v>
      </c>
      <c r="K279" s="1001">
        <v>80</v>
      </c>
      <c r="L279" s="1001">
        <v>11</v>
      </c>
      <c r="M279" s="1001">
        <v>3</v>
      </c>
      <c r="N279" s="1001">
        <v>3</v>
      </c>
      <c r="O279" s="1001">
        <v>6</v>
      </c>
      <c r="P279" s="1001">
        <v>1</v>
      </c>
      <c r="Q279" s="1001">
        <v>1</v>
      </c>
      <c r="R279" s="1001">
        <v>3</v>
      </c>
      <c r="S279" s="1001">
        <v>5</v>
      </c>
      <c r="T279" s="1001">
        <v>558</v>
      </c>
    </row>
    <row r="280" spans="1:20" ht="16.5" customHeight="1">
      <c r="A280" s="1016" t="s">
        <v>766</v>
      </c>
      <c r="B280" s="1000">
        <v>28</v>
      </c>
      <c r="C280" s="1001">
        <v>11</v>
      </c>
      <c r="D280" s="1001">
        <v>4</v>
      </c>
      <c r="E280" s="1001">
        <v>13</v>
      </c>
      <c r="F280" s="1001">
        <v>12</v>
      </c>
      <c r="G280" s="1001">
        <v>6</v>
      </c>
      <c r="H280" s="1001">
        <v>6</v>
      </c>
      <c r="I280" s="1001">
        <v>0</v>
      </c>
      <c r="J280" s="1001">
        <v>356</v>
      </c>
      <c r="K280" s="1001">
        <v>45</v>
      </c>
      <c r="L280" s="1001">
        <v>5</v>
      </c>
      <c r="M280" s="1001">
        <v>1</v>
      </c>
      <c r="N280" s="1001">
        <v>1</v>
      </c>
      <c r="O280" s="1001">
        <v>7</v>
      </c>
      <c r="P280" s="1001">
        <v>1</v>
      </c>
      <c r="Q280" s="1001">
        <v>4</v>
      </c>
      <c r="R280" s="1001">
        <v>1</v>
      </c>
      <c r="S280" s="1001">
        <v>2</v>
      </c>
      <c r="T280" s="1001">
        <v>463</v>
      </c>
    </row>
    <row r="281" spans="1:20" ht="16.5" customHeight="1">
      <c r="A281" s="1016" t="s">
        <v>767</v>
      </c>
      <c r="B281" s="1000">
        <v>325</v>
      </c>
      <c r="C281" s="1001">
        <v>49</v>
      </c>
      <c r="D281" s="1001">
        <v>23</v>
      </c>
      <c r="E281" s="1001">
        <v>253</v>
      </c>
      <c r="F281" s="1001">
        <v>462</v>
      </c>
      <c r="G281" s="1001">
        <v>370</v>
      </c>
      <c r="H281" s="1001">
        <v>61</v>
      </c>
      <c r="I281" s="1001">
        <v>31</v>
      </c>
      <c r="J281" s="1001">
        <v>3866</v>
      </c>
      <c r="K281" s="1001">
        <v>465</v>
      </c>
      <c r="L281" s="1001">
        <v>68</v>
      </c>
      <c r="M281" s="1001">
        <v>13</v>
      </c>
      <c r="N281" s="1001">
        <v>13</v>
      </c>
      <c r="O281" s="1001">
        <v>213</v>
      </c>
      <c r="P281" s="1001">
        <v>23</v>
      </c>
      <c r="Q281" s="1001">
        <v>14</v>
      </c>
      <c r="R281" s="1001">
        <v>30</v>
      </c>
      <c r="S281" s="1001">
        <v>42</v>
      </c>
      <c r="T281" s="1001">
        <v>5534</v>
      </c>
    </row>
    <row r="282" spans="1:20" ht="16.5" customHeight="1">
      <c r="A282" s="1016" t="s">
        <v>768</v>
      </c>
      <c r="B282" s="1000">
        <v>168</v>
      </c>
      <c r="C282" s="1001">
        <v>23</v>
      </c>
      <c r="D282" s="1001">
        <v>10</v>
      </c>
      <c r="E282" s="1001">
        <v>135</v>
      </c>
      <c r="F282" s="1001">
        <v>87</v>
      </c>
      <c r="G282" s="1001">
        <v>71</v>
      </c>
      <c r="H282" s="1001">
        <v>6</v>
      </c>
      <c r="I282" s="1001">
        <v>10</v>
      </c>
      <c r="J282" s="1001">
        <v>1988</v>
      </c>
      <c r="K282" s="1001">
        <v>192</v>
      </c>
      <c r="L282" s="1001">
        <v>44</v>
      </c>
      <c r="M282" s="1001">
        <v>2</v>
      </c>
      <c r="N282" s="1001">
        <v>11</v>
      </c>
      <c r="O282" s="1001">
        <v>88</v>
      </c>
      <c r="P282" s="1001">
        <v>14</v>
      </c>
      <c r="Q282" s="1001">
        <v>9</v>
      </c>
      <c r="R282" s="1001">
        <v>26</v>
      </c>
      <c r="S282" s="1001">
        <v>135</v>
      </c>
      <c r="T282" s="1001">
        <v>2764</v>
      </c>
    </row>
    <row r="283" spans="1:20" ht="16.5" customHeight="1">
      <c r="A283" s="1016" t="s">
        <v>769</v>
      </c>
      <c r="B283" s="1000">
        <v>26</v>
      </c>
      <c r="C283" s="1001">
        <v>7</v>
      </c>
      <c r="D283" s="1001">
        <v>0</v>
      </c>
      <c r="E283" s="1001">
        <v>19</v>
      </c>
      <c r="F283" s="1001">
        <v>21</v>
      </c>
      <c r="G283" s="1001">
        <v>12</v>
      </c>
      <c r="H283" s="1001">
        <v>5</v>
      </c>
      <c r="I283" s="1001">
        <v>4</v>
      </c>
      <c r="J283" s="1001">
        <v>668</v>
      </c>
      <c r="K283" s="1001">
        <v>88</v>
      </c>
      <c r="L283" s="1001">
        <v>17</v>
      </c>
      <c r="M283" s="1001">
        <v>2</v>
      </c>
      <c r="N283" s="1001">
        <v>1</v>
      </c>
      <c r="O283" s="1001">
        <v>15</v>
      </c>
      <c r="P283" s="1001">
        <v>5</v>
      </c>
      <c r="Q283" s="1001">
        <v>0</v>
      </c>
      <c r="R283" s="1001">
        <v>5</v>
      </c>
      <c r="S283" s="1001">
        <v>1</v>
      </c>
      <c r="T283" s="1001">
        <v>849</v>
      </c>
    </row>
    <row r="284" spans="1:20" ht="16.5" customHeight="1">
      <c r="A284" s="1016" t="s">
        <v>770</v>
      </c>
      <c r="B284" s="1000">
        <v>21</v>
      </c>
      <c r="C284" s="1001">
        <v>2</v>
      </c>
      <c r="D284" s="1001">
        <v>2</v>
      </c>
      <c r="E284" s="1001">
        <v>17</v>
      </c>
      <c r="F284" s="1001">
        <v>14</v>
      </c>
      <c r="G284" s="1001">
        <v>10</v>
      </c>
      <c r="H284" s="1001">
        <v>2</v>
      </c>
      <c r="I284" s="1001">
        <v>2</v>
      </c>
      <c r="J284" s="1001">
        <v>629</v>
      </c>
      <c r="K284" s="1001">
        <v>47</v>
      </c>
      <c r="L284" s="1001">
        <v>11</v>
      </c>
      <c r="M284" s="1001">
        <v>3</v>
      </c>
      <c r="N284" s="1001">
        <v>6</v>
      </c>
      <c r="O284" s="1001">
        <v>17</v>
      </c>
      <c r="P284" s="1001">
        <v>0</v>
      </c>
      <c r="Q284" s="1001">
        <v>0</v>
      </c>
      <c r="R284" s="1001">
        <v>3</v>
      </c>
      <c r="S284" s="1001">
        <v>1</v>
      </c>
      <c r="T284" s="1001">
        <v>752</v>
      </c>
    </row>
    <row r="285" spans="1:20" ht="16.5" customHeight="1">
      <c r="A285" s="1016" t="s">
        <v>771</v>
      </c>
      <c r="B285" s="1000">
        <v>21</v>
      </c>
      <c r="C285" s="1001">
        <v>6</v>
      </c>
      <c r="D285" s="1001">
        <v>2</v>
      </c>
      <c r="E285" s="1001">
        <v>13</v>
      </c>
      <c r="F285" s="1001">
        <v>30</v>
      </c>
      <c r="G285" s="1001">
        <v>29</v>
      </c>
      <c r="H285" s="1001">
        <v>0</v>
      </c>
      <c r="I285" s="1001">
        <v>1</v>
      </c>
      <c r="J285" s="1001">
        <v>431</v>
      </c>
      <c r="K285" s="1001">
        <v>61</v>
      </c>
      <c r="L285" s="1001">
        <v>7</v>
      </c>
      <c r="M285" s="1001">
        <v>1</v>
      </c>
      <c r="N285" s="1001">
        <v>3</v>
      </c>
      <c r="O285" s="1001">
        <v>4</v>
      </c>
      <c r="P285" s="1001">
        <v>0</v>
      </c>
      <c r="Q285" s="1001">
        <v>0</v>
      </c>
      <c r="R285" s="1001">
        <v>2</v>
      </c>
      <c r="S285" s="1001">
        <v>0</v>
      </c>
      <c r="T285" s="1001">
        <v>560</v>
      </c>
    </row>
    <row r="286" spans="1:20" ht="16.5" customHeight="1">
      <c r="A286" s="1016" t="s">
        <v>772</v>
      </c>
      <c r="B286" s="1000">
        <v>34</v>
      </c>
      <c r="C286" s="1001">
        <v>10</v>
      </c>
      <c r="D286" s="1001">
        <v>1</v>
      </c>
      <c r="E286" s="1001">
        <v>23</v>
      </c>
      <c r="F286" s="1001">
        <v>38</v>
      </c>
      <c r="G286" s="1001">
        <v>36</v>
      </c>
      <c r="H286" s="1001">
        <v>0</v>
      </c>
      <c r="I286" s="1001">
        <v>2</v>
      </c>
      <c r="J286" s="1001">
        <v>486</v>
      </c>
      <c r="K286" s="1001">
        <v>76</v>
      </c>
      <c r="L286" s="1001">
        <v>15</v>
      </c>
      <c r="M286" s="1001">
        <v>3</v>
      </c>
      <c r="N286" s="1001">
        <v>2</v>
      </c>
      <c r="O286" s="1001">
        <v>9</v>
      </c>
      <c r="P286" s="1001">
        <v>3</v>
      </c>
      <c r="Q286" s="1001">
        <v>1</v>
      </c>
      <c r="R286" s="1001">
        <v>4</v>
      </c>
      <c r="S286" s="1001">
        <v>3</v>
      </c>
      <c r="T286" s="1001">
        <v>674</v>
      </c>
    </row>
    <row r="287" spans="1:20" ht="16.5" customHeight="1">
      <c r="A287" s="1016" t="s">
        <v>773</v>
      </c>
      <c r="B287" s="1000">
        <v>49</v>
      </c>
      <c r="C287" s="1001">
        <v>13</v>
      </c>
      <c r="D287" s="1001">
        <v>6</v>
      </c>
      <c r="E287" s="1001">
        <v>30</v>
      </c>
      <c r="F287" s="1001">
        <v>33</v>
      </c>
      <c r="G287" s="1001">
        <v>32</v>
      </c>
      <c r="H287" s="1001">
        <v>1</v>
      </c>
      <c r="I287" s="1001">
        <v>0</v>
      </c>
      <c r="J287" s="1001">
        <v>538</v>
      </c>
      <c r="K287" s="1001">
        <v>40</v>
      </c>
      <c r="L287" s="1001">
        <v>10</v>
      </c>
      <c r="M287" s="1001">
        <v>0</v>
      </c>
      <c r="N287" s="1001">
        <v>9</v>
      </c>
      <c r="O287" s="1001">
        <v>19</v>
      </c>
      <c r="P287" s="1001">
        <v>7</v>
      </c>
      <c r="Q287" s="1001">
        <v>0</v>
      </c>
      <c r="R287" s="1001">
        <v>12</v>
      </c>
      <c r="S287" s="1001">
        <v>0</v>
      </c>
      <c r="T287" s="1001">
        <v>717</v>
      </c>
    </row>
    <row r="288" spans="1:20" ht="16.5" customHeight="1">
      <c r="A288" s="1016" t="s">
        <v>774</v>
      </c>
      <c r="B288" s="1000">
        <v>106</v>
      </c>
      <c r="C288" s="1001">
        <v>50</v>
      </c>
      <c r="D288" s="1001">
        <v>4</v>
      </c>
      <c r="E288" s="1001">
        <v>52</v>
      </c>
      <c r="F288" s="1001">
        <v>220</v>
      </c>
      <c r="G288" s="1001">
        <v>215</v>
      </c>
      <c r="H288" s="1001">
        <v>1</v>
      </c>
      <c r="I288" s="1001">
        <v>4</v>
      </c>
      <c r="J288" s="1001">
        <v>1227</v>
      </c>
      <c r="K288" s="1001">
        <v>135</v>
      </c>
      <c r="L288" s="1001">
        <v>17</v>
      </c>
      <c r="M288" s="1001">
        <v>2</v>
      </c>
      <c r="N288" s="1001">
        <v>9</v>
      </c>
      <c r="O288" s="1001">
        <v>77</v>
      </c>
      <c r="P288" s="1001">
        <v>2</v>
      </c>
      <c r="Q288" s="1001">
        <v>0</v>
      </c>
      <c r="R288" s="1001">
        <v>32</v>
      </c>
      <c r="S288" s="1001">
        <v>4</v>
      </c>
      <c r="T288" s="1001">
        <v>1831</v>
      </c>
    </row>
    <row r="289" spans="1:20" ht="16.5" customHeight="1">
      <c r="A289" s="1016" t="s">
        <v>775</v>
      </c>
      <c r="B289" s="1000">
        <v>122</v>
      </c>
      <c r="C289" s="1001">
        <v>31</v>
      </c>
      <c r="D289" s="1001">
        <v>35</v>
      </c>
      <c r="E289" s="1001">
        <v>56</v>
      </c>
      <c r="F289" s="1001">
        <v>90</v>
      </c>
      <c r="G289" s="1001">
        <v>87</v>
      </c>
      <c r="H289" s="1001">
        <v>2</v>
      </c>
      <c r="I289" s="1001">
        <v>1</v>
      </c>
      <c r="J289" s="1001">
        <v>1414</v>
      </c>
      <c r="K289" s="1001">
        <v>105</v>
      </c>
      <c r="L289" s="1001">
        <v>24</v>
      </c>
      <c r="M289" s="1001">
        <v>3</v>
      </c>
      <c r="N289" s="1001">
        <v>20</v>
      </c>
      <c r="O289" s="1001">
        <v>49</v>
      </c>
      <c r="P289" s="1001">
        <v>5</v>
      </c>
      <c r="Q289" s="1001">
        <v>2</v>
      </c>
      <c r="R289" s="1001">
        <v>16</v>
      </c>
      <c r="S289" s="1001">
        <v>2</v>
      </c>
      <c r="T289" s="1001">
        <v>1852</v>
      </c>
    </row>
    <row r="290" spans="1:20" ht="16.5" customHeight="1">
      <c r="A290" s="1016" t="s">
        <v>776</v>
      </c>
      <c r="B290" s="1000">
        <v>49</v>
      </c>
      <c r="C290" s="1001">
        <v>4</v>
      </c>
      <c r="D290" s="1001">
        <v>4</v>
      </c>
      <c r="E290" s="1001">
        <v>41</v>
      </c>
      <c r="F290" s="1001">
        <v>70</v>
      </c>
      <c r="G290" s="1001">
        <v>65</v>
      </c>
      <c r="H290" s="1001">
        <v>0</v>
      </c>
      <c r="I290" s="1001">
        <v>5</v>
      </c>
      <c r="J290" s="1001">
        <v>1112</v>
      </c>
      <c r="K290" s="1001">
        <v>85</v>
      </c>
      <c r="L290" s="1001">
        <v>29</v>
      </c>
      <c r="M290" s="1001">
        <v>1</v>
      </c>
      <c r="N290" s="1001">
        <v>8</v>
      </c>
      <c r="O290" s="1001">
        <v>51</v>
      </c>
      <c r="P290" s="1001">
        <v>2</v>
      </c>
      <c r="Q290" s="1001">
        <v>2</v>
      </c>
      <c r="R290" s="1001">
        <v>17</v>
      </c>
      <c r="S290" s="1001">
        <v>10</v>
      </c>
      <c r="T290" s="1001">
        <v>1436</v>
      </c>
    </row>
    <row r="291" spans="1:20" ht="16.5" customHeight="1">
      <c r="A291" s="1016" t="s">
        <v>777</v>
      </c>
      <c r="B291" s="1000">
        <v>44</v>
      </c>
      <c r="C291" s="1001">
        <v>10</v>
      </c>
      <c r="D291" s="1001">
        <v>9</v>
      </c>
      <c r="E291" s="1001">
        <v>25</v>
      </c>
      <c r="F291" s="1001">
        <v>69</v>
      </c>
      <c r="G291" s="1001">
        <v>61</v>
      </c>
      <c r="H291" s="1001">
        <v>8</v>
      </c>
      <c r="I291" s="1001">
        <v>0</v>
      </c>
      <c r="J291" s="1001">
        <v>838</v>
      </c>
      <c r="K291" s="1001">
        <v>67</v>
      </c>
      <c r="L291" s="1001">
        <v>9</v>
      </c>
      <c r="M291" s="1001">
        <v>0</v>
      </c>
      <c r="N291" s="1001">
        <v>5</v>
      </c>
      <c r="O291" s="1001">
        <v>37</v>
      </c>
      <c r="P291" s="1001">
        <v>2</v>
      </c>
      <c r="Q291" s="1001">
        <v>3</v>
      </c>
      <c r="R291" s="1001">
        <v>25</v>
      </c>
      <c r="S291" s="1001">
        <v>10</v>
      </c>
      <c r="T291" s="1001">
        <v>1109</v>
      </c>
    </row>
    <row r="292" spans="1:20" ht="16.5" customHeight="1">
      <c r="A292" s="1016" t="s">
        <v>778</v>
      </c>
      <c r="B292" s="1000">
        <v>102</v>
      </c>
      <c r="C292" s="1001">
        <v>21</v>
      </c>
      <c r="D292" s="1001">
        <v>10</v>
      </c>
      <c r="E292" s="1001">
        <v>71</v>
      </c>
      <c r="F292" s="1001">
        <v>87</v>
      </c>
      <c r="G292" s="1001">
        <v>79</v>
      </c>
      <c r="H292" s="1001">
        <v>2</v>
      </c>
      <c r="I292" s="1001">
        <v>6</v>
      </c>
      <c r="J292" s="1001">
        <v>1127</v>
      </c>
      <c r="K292" s="1001">
        <v>128</v>
      </c>
      <c r="L292" s="1001">
        <v>23</v>
      </c>
      <c r="M292" s="1001">
        <v>4</v>
      </c>
      <c r="N292" s="1001">
        <v>3</v>
      </c>
      <c r="O292" s="1001">
        <v>38</v>
      </c>
      <c r="P292" s="1001">
        <v>4</v>
      </c>
      <c r="Q292" s="1001">
        <v>1</v>
      </c>
      <c r="R292" s="1001">
        <v>13</v>
      </c>
      <c r="S292" s="1001">
        <v>9</v>
      </c>
      <c r="T292" s="1001">
        <v>1539</v>
      </c>
    </row>
    <row r="293" spans="1:20" ht="16.5" customHeight="1">
      <c r="A293" s="1016" t="s">
        <v>779</v>
      </c>
      <c r="B293" s="1000">
        <v>52</v>
      </c>
      <c r="C293" s="1001">
        <v>9</v>
      </c>
      <c r="D293" s="1001">
        <v>6</v>
      </c>
      <c r="E293" s="1001">
        <v>37</v>
      </c>
      <c r="F293" s="1001">
        <v>96</v>
      </c>
      <c r="G293" s="1001">
        <v>56</v>
      </c>
      <c r="H293" s="1001">
        <v>7</v>
      </c>
      <c r="I293" s="1001">
        <v>33</v>
      </c>
      <c r="J293" s="1001">
        <v>671</v>
      </c>
      <c r="K293" s="1001">
        <v>63</v>
      </c>
      <c r="L293" s="1001">
        <v>16</v>
      </c>
      <c r="M293" s="1001">
        <v>3</v>
      </c>
      <c r="N293" s="1001">
        <v>4</v>
      </c>
      <c r="O293" s="1001">
        <v>32</v>
      </c>
      <c r="P293" s="1001">
        <v>3</v>
      </c>
      <c r="Q293" s="1001">
        <v>0</v>
      </c>
      <c r="R293" s="1001">
        <v>13</v>
      </c>
      <c r="S293" s="1001">
        <v>14</v>
      </c>
      <c r="T293" s="1001">
        <v>967</v>
      </c>
    </row>
    <row r="294" spans="1:20" ht="16.5" customHeight="1">
      <c r="A294" s="1016" t="s">
        <v>780</v>
      </c>
      <c r="B294" s="1000">
        <v>259</v>
      </c>
      <c r="C294" s="1001">
        <v>50</v>
      </c>
      <c r="D294" s="1001">
        <v>32</v>
      </c>
      <c r="E294" s="1001">
        <v>177</v>
      </c>
      <c r="F294" s="1001">
        <v>429</v>
      </c>
      <c r="G294" s="1001">
        <v>351</v>
      </c>
      <c r="H294" s="1001">
        <v>50</v>
      </c>
      <c r="I294" s="1001">
        <v>28</v>
      </c>
      <c r="J294" s="1001">
        <v>2811</v>
      </c>
      <c r="K294" s="1001">
        <v>403</v>
      </c>
      <c r="L294" s="1001">
        <v>83</v>
      </c>
      <c r="M294" s="1001">
        <v>13</v>
      </c>
      <c r="N294" s="1001">
        <v>24</v>
      </c>
      <c r="O294" s="1001">
        <v>128</v>
      </c>
      <c r="P294" s="1001">
        <v>6</v>
      </c>
      <c r="Q294" s="1001">
        <v>4</v>
      </c>
      <c r="R294" s="1001">
        <v>39</v>
      </c>
      <c r="S294" s="1001">
        <v>21</v>
      </c>
      <c r="T294" s="1001">
        <v>4220</v>
      </c>
    </row>
    <row r="295" spans="1:20" ht="16.5" customHeight="1">
      <c r="A295" s="1016" t="s">
        <v>781</v>
      </c>
      <c r="B295" s="1000">
        <v>95</v>
      </c>
      <c r="C295" s="1001">
        <v>23</v>
      </c>
      <c r="D295" s="1001">
        <v>9</v>
      </c>
      <c r="E295" s="1001">
        <v>63</v>
      </c>
      <c r="F295" s="1001">
        <v>81</v>
      </c>
      <c r="G295" s="1001">
        <v>68</v>
      </c>
      <c r="H295" s="1001">
        <v>5</v>
      </c>
      <c r="I295" s="1001">
        <v>8</v>
      </c>
      <c r="J295" s="1001">
        <v>1030</v>
      </c>
      <c r="K295" s="1001">
        <v>160</v>
      </c>
      <c r="L295" s="1001">
        <v>25</v>
      </c>
      <c r="M295" s="1001">
        <v>1</v>
      </c>
      <c r="N295" s="1001">
        <v>9</v>
      </c>
      <c r="O295" s="1001">
        <v>32</v>
      </c>
      <c r="P295" s="1001">
        <v>1</v>
      </c>
      <c r="Q295" s="1001">
        <v>0</v>
      </c>
      <c r="R295" s="1001">
        <v>16</v>
      </c>
      <c r="S295" s="1001">
        <v>2</v>
      </c>
      <c r="T295" s="1001">
        <v>1452</v>
      </c>
    </row>
    <row r="296" spans="1:20" ht="16.5" customHeight="1">
      <c r="A296" s="1016" t="s">
        <v>782</v>
      </c>
      <c r="B296" s="1000">
        <v>121</v>
      </c>
      <c r="C296" s="1001">
        <v>26</v>
      </c>
      <c r="D296" s="1001">
        <v>16</v>
      </c>
      <c r="E296" s="1001">
        <v>79</v>
      </c>
      <c r="F296" s="1001">
        <v>167</v>
      </c>
      <c r="G296" s="1001">
        <v>167</v>
      </c>
      <c r="H296" s="1001">
        <v>0</v>
      </c>
      <c r="I296" s="1001">
        <v>0</v>
      </c>
      <c r="J296" s="1001">
        <v>1742</v>
      </c>
      <c r="K296" s="1001">
        <v>229</v>
      </c>
      <c r="L296" s="1001">
        <v>50</v>
      </c>
      <c r="M296" s="1001">
        <v>5</v>
      </c>
      <c r="N296" s="1001">
        <v>21</v>
      </c>
      <c r="O296" s="1001">
        <v>104</v>
      </c>
      <c r="P296" s="1001">
        <v>13</v>
      </c>
      <c r="Q296" s="1001">
        <v>4</v>
      </c>
      <c r="R296" s="1001">
        <v>43</v>
      </c>
      <c r="S296" s="1001">
        <v>5</v>
      </c>
      <c r="T296" s="1001">
        <v>2504</v>
      </c>
    </row>
    <row r="297" spans="1:20" ht="16.5" customHeight="1">
      <c r="A297" s="1016" t="s">
        <v>783</v>
      </c>
      <c r="B297" s="1000">
        <v>118</v>
      </c>
      <c r="C297" s="1001">
        <v>17</v>
      </c>
      <c r="D297" s="1001">
        <v>14</v>
      </c>
      <c r="E297" s="1001">
        <v>87</v>
      </c>
      <c r="F297" s="1001">
        <v>112</v>
      </c>
      <c r="G297" s="1001">
        <v>97</v>
      </c>
      <c r="H297" s="1001">
        <v>9</v>
      </c>
      <c r="I297" s="1001">
        <v>6</v>
      </c>
      <c r="J297" s="1001">
        <v>1189</v>
      </c>
      <c r="K297" s="1001">
        <v>103</v>
      </c>
      <c r="L297" s="1001">
        <v>19</v>
      </c>
      <c r="M297" s="1001">
        <v>5</v>
      </c>
      <c r="N297" s="1001">
        <v>8</v>
      </c>
      <c r="O297" s="1001">
        <v>70</v>
      </c>
      <c r="P297" s="1001">
        <v>3</v>
      </c>
      <c r="Q297" s="1001">
        <v>2</v>
      </c>
      <c r="R297" s="1001">
        <v>34</v>
      </c>
      <c r="S297" s="1001">
        <v>7</v>
      </c>
      <c r="T297" s="1001">
        <v>1670</v>
      </c>
    </row>
    <row r="298" spans="1:20" ht="16.5" customHeight="1">
      <c r="A298" s="1016" t="s">
        <v>784</v>
      </c>
      <c r="B298" s="1000">
        <v>73</v>
      </c>
      <c r="C298" s="1001">
        <v>23</v>
      </c>
      <c r="D298" s="1001">
        <v>5</v>
      </c>
      <c r="E298" s="1001">
        <v>45</v>
      </c>
      <c r="F298" s="1001">
        <v>104</v>
      </c>
      <c r="G298" s="1001">
        <v>100</v>
      </c>
      <c r="H298" s="1001">
        <v>1</v>
      </c>
      <c r="I298" s="1001">
        <v>3</v>
      </c>
      <c r="J298" s="1001">
        <v>1275</v>
      </c>
      <c r="K298" s="1001">
        <v>111</v>
      </c>
      <c r="L298" s="1001">
        <v>20</v>
      </c>
      <c r="M298" s="1001">
        <v>1</v>
      </c>
      <c r="N298" s="1001">
        <v>5</v>
      </c>
      <c r="O298" s="1001">
        <v>42</v>
      </c>
      <c r="P298" s="1001">
        <v>1</v>
      </c>
      <c r="Q298" s="1001">
        <v>1</v>
      </c>
      <c r="R298" s="1001">
        <v>24</v>
      </c>
      <c r="S298" s="1001">
        <v>2</v>
      </c>
      <c r="T298" s="1001">
        <v>1659</v>
      </c>
    </row>
    <row r="299" spans="1:20" ht="16.5" customHeight="1">
      <c r="A299" s="1016" t="s">
        <v>785</v>
      </c>
      <c r="B299" s="1000">
        <v>125</v>
      </c>
      <c r="C299" s="1001">
        <v>23</v>
      </c>
      <c r="D299" s="1001">
        <v>17</v>
      </c>
      <c r="E299" s="1001">
        <v>85</v>
      </c>
      <c r="F299" s="1001">
        <v>116</v>
      </c>
      <c r="G299" s="1001">
        <v>110</v>
      </c>
      <c r="H299" s="1001">
        <v>2</v>
      </c>
      <c r="I299" s="1001">
        <v>4</v>
      </c>
      <c r="J299" s="1001">
        <v>1138</v>
      </c>
      <c r="K299" s="1001">
        <v>145</v>
      </c>
      <c r="L299" s="1001">
        <v>33</v>
      </c>
      <c r="M299" s="1001">
        <v>4</v>
      </c>
      <c r="N299" s="1001">
        <v>11</v>
      </c>
      <c r="O299" s="1001">
        <v>85</v>
      </c>
      <c r="P299" s="1001">
        <v>3</v>
      </c>
      <c r="Q299" s="1001">
        <v>3</v>
      </c>
      <c r="R299" s="1001">
        <v>31</v>
      </c>
      <c r="S299" s="1001">
        <v>18</v>
      </c>
      <c r="T299" s="1001">
        <v>1712</v>
      </c>
    </row>
    <row r="300" spans="1:20" ht="16.5" customHeight="1">
      <c r="A300" s="1016" t="s">
        <v>786</v>
      </c>
      <c r="B300" s="1000">
        <v>194</v>
      </c>
      <c r="C300" s="1001">
        <v>43</v>
      </c>
      <c r="D300" s="1001">
        <v>20</v>
      </c>
      <c r="E300" s="1001">
        <v>131</v>
      </c>
      <c r="F300" s="1001">
        <v>182</v>
      </c>
      <c r="G300" s="1001">
        <v>177</v>
      </c>
      <c r="H300" s="1001">
        <v>2</v>
      </c>
      <c r="I300" s="1001">
        <v>3</v>
      </c>
      <c r="J300" s="1001">
        <v>2365</v>
      </c>
      <c r="K300" s="1001">
        <v>176</v>
      </c>
      <c r="L300" s="1001">
        <v>28</v>
      </c>
      <c r="M300" s="1001">
        <v>5</v>
      </c>
      <c r="N300" s="1001">
        <v>14</v>
      </c>
      <c r="O300" s="1001">
        <v>111</v>
      </c>
      <c r="P300" s="1001">
        <v>3</v>
      </c>
      <c r="Q300" s="1001">
        <v>1</v>
      </c>
      <c r="R300" s="1001">
        <v>45</v>
      </c>
      <c r="S300" s="1001">
        <v>19</v>
      </c>
      <c r="T300" s="1001">
        <v>3143</v>
      </c>
    </row>
    <row r="301" spans="1:20" ht="16.5" customHeight="1">
      <c r="A301" s="1016" t="s">
        <v>787</v>
      </c>
      <c r="B301" s="1000">
        <v>168</v>
      </c>
      <c r="C301" s="1001">
        <v>32</v>
      </c>
      <c r="D301" s="1001">
        <v>15</v>
      </c>
      <c r="E301" s="1001">
        <v>121</v>
      </c>
      <c r="F301" s="1001">
        <v>145</v>
      </c>
      <c r="G301" s="1001">
        <v>141</v>
      </c>
      <c r="H301" s="1001">
        <v>0</v>
      </c>
      <c r="I301" s="1001">
        <v>4</v>
      </c>
      <c r="J301" s="1001">
        <v>1802</v>
      </c>
      <c r="K301" s="1001">
        <v>102</v>
      </c>
      <c r="L301" s="1001">
        <v>20</v>
      </c>
      <c r="M301" s="1001">
        <v>1</v>
      </c>
      <c r="N301" s="1001">
        <v>3</v>
      </c>
      <c r="O301" s="1001">
        <v>10</v>
      </c>
      <c r="P301" s="1001">
        <v>4</v>
      </c>
      <c r="Q301" s="1001">
        <v>3</v>
      </c>
      <c r="R301" s="1001">
        <v>12</v>
      </c>
      <c r="S301" s="1001">
        <v>29</v>
      </c>
      <c r="T301" s="1001">
        <v>2299</v>
      </c>
    </row>
    <row r="302" spans="1:20" ht="16.5" customHeight="1">
      <c r="A302" s="1016" t="s">
        <v>788</v>
      </c>
      <c r="B302" s="1000">
        <v>92</v>
      </c>
      <c r="C302" s="1001">
        <v>35</v>
      </c>
      <c r="D302" s="1001">
        <v>17</v>
      </c>
      <c r="E302" s="1001">
        <v>40</v>
      </c>
      <c r="F302" s="1001">
        <v>136</v>
      </c>
      <c r="G302" s="1001">
        <v>120</v>
      </c>
      <c r="H302" s="1001">
        <v>11</v>
      </c>
      <c r="I302" s="1001">
        <v>5</v>
      </c>
      <c r="J302" s="1001">
        <v>1625</v>
      </c>
      <c r="K302" s="1001">
        <v>254</v>
      </c>
      <c r="L302" s="1001">
        <v>45</v>
      </c>
      <c r="M302" s="1001">
        <v>7</v>
      </c>
      <c r="N302" s="1001">
        <v>11</v>
      </c>
      <c r="O302" s="1001">
        <v>138</v>
      </c>
      <c r="P302" s="1001">
        <v>4</v>
      </c>
      <c r="Q302" s="1001">
        <v>1</v>
      </c>
      <c r="R302" s="1001">
        <v>79</v>
      </c>
      <c r="S302" s="1001">
        <v>14</v>
      </c>
      <c r="T302" s="1001">
        <v>2406</v>
      </c>
    </row>
    <row r="303" spans="1:20" ht="16.5" customHeight="1">
      <c r="A303" s="1016" t="s">
        <v>789</v>
      </c>
      <c r="B303" s="1000">
        <v>40</v>
      </c>
      <c r="C303" s="1001">
        <v>4</v>
      </c>
      <c r="D303" s="1001">
        <v>9</v>
      </c>
      <c r="E303" s="1001">
        <v>27</v>
      </c>
      <c r="F303" s="1001">
        <v>41</v>
      </c>
      <c r="G303" s="1001">
        <v>41</v>
      </c>
      <c r="H303" s="1001">
        <v>0</v>
      </c>
      <c r="I303" s="1001">
        <v>0</v>
      </c>
      <c r="J303" s="1001">
        <v>397</v>
      </c>
      <c r="K303" s="1001">
        <v>82</v>
      </c>
      <c r="L303" s="1001">
        <v>17</v>
      </c>
      <c r="M303" s="1001">
        <v>1</v>
      </c>
      <c r="N303" s="1001">
        <v>5</v>
      </c>
      <c r="O303" s="1001">
        <v>10</v>
      </c>
      <c r="P303" s="1001">
        <v>0</v>
      </c>
      <c r="Q303" s="1001">
        <v>0</v>
      </c>
      <c r="R303" s="1001">
        <v>3</v>
      </c>
      <c r="S303" s="1001">
        <v>3</v>
      </c>
      <c r="T303" s="1001">
        <v>599</v>
      </c>
    </row>
    <row r="304" spans="1:20" ht="16.5" customHeight="1">
      <c r="A304" s="1016" t="s">
        <v>790</v>
      </c>
      <c r="B304" s="1000">
        <v>11</v>
      </c>
      <c r="C304" s="1001">
        <v>2</v>
      </c>
      <c r="D304" s="1001">
        <v>3</v>
      </c>
      <c r="E304" s="1001">
        <v>6</v>
      </c>
      <c r="F304" s="1001">
        <v>29</v>
      </c>
      <c r="G304" s="1001">
        <v>28</v>
      </c>
      <c r="H304" s="1001">
        <v>1</v>
      </c>
      <c r="I304" s="1001">
        <v>0</v>
      </c>
      <c r="J304" s="1001">
        <v>422</v>
      </c>
      <c r="K304" s="1001">
        <v>38</v>
      </c>
      <c r="L304" s="1001">
        <v>5</v>
      </c>
      <c r="M304" s="1001">
        <v>1</v>
      </c>
      <c r="N304" s="1001">
        <v>1</v>
      </c>
      <c r="O304" s="1001">
        <v>4</v>
      </c>
      <c r="P304" s="1001">
        <v>0</v>
      </c>
      <c r="Q304" s="1001">
        <v>0</v>
      </c>
      <c r="R304" s="1001">
        <v>6</v>
      </c>
      <c r="S304" s="1001">
        <v>8</v>
      </c>
      <c r="T304" s="1001">
        <v>525</v>
      </c>
    </row>
    <row r="305" spans="1:20" ht="16.5" customHeight="1">
      <c r="A305" s="1016" t="s">
        <v>791</v>
      </c>
      <c r="B305" s="1000">
        <v>25</v>
      </c>
      <c r="C305" s="1001">
        <v>2</v>
      </c>
      <c r="D305" s="1001">
        <v>4</v>
      </c>
      <c r="E305" s="1001">
        <v>19</v>
      </c>
      <c r="F305" s="1001">
        <v>28</v>
      </c>
      <c r="G305" s="1001">
        <v>12</v>
      </c>
      <c r="H305" s="1001">
        <v>8</v>
      </c>
      <c r="I305" s="1001">
        <v>8</v>
      </c>
      <c r="J305" s="1001">
        <v>357</v>
      </c>
      <c r="K305" s="1001">
        <v>42</v>
      </c>
      <c r="L305" s="1001">
        <v>6</v>
      </c>
      <c r="M305" s="1001">
        <v>2</v>
      </c>
      <c r="N305" s="1001">
        <v>5</v>
      </c>
      <c r="O305" s="1001">
        <v>9</v>
      </c>
      <c r="P305" s="1001">
        <v>0</v>
      </c>
      <c r="Q305" s="1001">
        <v>3</v>
      </c>
      <c r="R305" s="1001">
        <v>4</v>
      </c>
      <c r="S305" s="1001">
        <v>3</v>
      </c>
      <c r="T305" s="1001">
        <v>484</v>
      </c>
    </row>
    <row r="306" spans="1:20" ht="16.5" customHeight="1">
      <c r="A306" s="1016" t="s">
        <v>792</v>
      </c>
      <c r="B306" s="1000">
        <v>96</v>
      </c>
      <c r="C306" s="1001">
        <v>22</v>
      </c>
      <c r="D306" s="1001">
        <v>9</v>
      </c>
      <c r="E306" s="1001">
        <v>65</v>
      </c>
      <c r="F306" s="1001">
        <v>53</v>
      </c>
      <c r="G306" s="1001">
        <v>45</v>
      </c>
      <c r="H306" s="1001">
        <v>6</v>
      </c>
      <c r="I306" s="1001">
        <v>2</v>
      </c>
      <c r="J306" s="1001">
        <v>1042</v>
      </c>
      <c r="K306" s="1001">
        <v>172</v>
      </c>
      <c r="L306" s="1001">
        <v>25</v>
      </c>
      <c r="M306" s="1001">
        <v>1</v>
      </c>
      <c r="N306" s="1001">
        <v>3</v>
      </c>
      <c r="O306" s="1001">
        <v>35</v>
      </c>
      <c r="P306" s="1001">
        <v>7</v>
      </c>
      <c r="Q306" s="1001">
        <v>1</v>
      </c>
      <c r="R306" s="1001">
        <v>6</v>
      </c>
      <c r="S306" s="1001">
        <v>12</v>
      </c>
      <c r="T306" s="1001">
        <v>1453</v>
      </c>
    </row>
    <row r="307" spans="1:20" ht="16.5" customHeight="1">
      <c r="A307" s="1016" t="s">
        <v>793</v>
      </c>
      <c r="B307" s="1000">
        <v>12</v>
      </c>
      <c r="C307" s="1001">
        <v>2</v>
      </c>
      <c r="D307" s="1001">
        <v>3</v>
      </c>
      <c r="E307" s="1001">
        <v>7</v>
      </c>
      <c r="F307" s="1001">
        <v>14</v>
      </c>
      <c r="G307" s="1001">
        <v>8</v>
      </c>
      <c r="H307" s="1001">
        <v>4</v>
      </c>
      <c r="I307" s="1001">
        <v>2</v>
      </c>
      <c r="J307" s="1001">
        <v>370</v>
      </c>
      <c r="K307" s="1001">
        <v>64</v>
      </c>
      <c r="L307" s="1001">
        <v>4</v>
      </c>
      <c r="M307" s="1001">
        <v>0</v>
      </c>
      <c r="N307" s="1001">
        <v>0</v>
      </c>
      <c r="O307" s="1001">
        <v>7</v>
      </c>
      <c r="P307" s="1001">
        <v>0</v>
      </c>
      <c r="Q307" s="1001">
        <v>0</v>
      </c>
      <c r="R307" s="1001">
        <v>3</v>
      </c>
      <c r="S307" s="1001">
        <v>6</v>
      </c>
      <c r="T307" s="1001">
        <v>480</v>
      </c>
    </row>
    <row r="308" spans="1:20" ht="16.5" customHeight="1">
      <c r="A308" s="1016" t="s">
        <v>794</v>
      </c>
      <c r="B308" s="1000">
        <v>34</v>
      </c>
      <c r="C308" s="1001">
        <v>7</v>
      </c>
      <c r="D308" s="1001">
        <v>7</v>
      </c>
      <c r="E308" s="1001">
        <v>20</v>
      </c>
      <c r="F308" s="1001">
        <v>53</v>
      </c>
      <c r="G308" s="1001">
        <v>42</v>
      </c>
      <c r="H308" s="1001">
        <v>4</v>
      </c>
      <c r="I308" s="1001">
        <v>7</v>
      </c>
      <c r="J308" s="1001">
        <v>185</v>
      </c>
      <c r="K308" s="1001">
        <v>31</v>
      </c>
      <c r="L308" s="1001">
        <v>7</v>
      </c>
      <c r="M308" s="1001">
        <v>1</v>
      </c>
      <c r="N308" s="1001">
        <v>2</v>
      </c>
      <c r="O308" s="1001">
        <v>14</v>
      </c>
      <c r="P308" s="1001">
        <v>2</v>
      </c>
      <c r="Q308" s="1001">
        <v>1</v>
      </c>
      <c r="R308" s="1001">
        <v>0</v>
      </c>
      <c r="S308" s="1001">
        <v>2</v>
      </c>
      <c r="T308" s="1001">
        <v>332</v>
      </c>
    </row>
    <row r="309" spans="1:20" ht="16.5" customHeight="1">
      <c r="A309" s="1016" t="s">
        <v>820</v>
      </c>
      <c r="B309" s="1000">
        <v>30</v>
      </c>
      <c r="C309" s="1001">
        <v>9</v>
      </c>
      <c r="D309" s="1001">
        <v>1</v>
      </c>
      <c r="E309" s="1001">
        <v>20</v>
      </c>
      <c r="F309" s="1001">
        <v>26</v>
      </c>
      <c r="G309" s="1001">
        <v>25</v>
      </c>
      <c r="H309" s="1001">
        <v>0</v>
      </c>
      <c r="I309" s="1001">
        <v>1</v>
      </c>
      <c r="J309" s="1001">
        <v>704</v>
      </c>
      <c r="K309" s="1001">
        <v>115</v>
      </c>
      <c r="L309" s="1001">
        <v>19</v>
      </c>
      <c r="M309" s="1001">
        <v>6</v>
      </c>
      <c r="N309" s="1001">
        <v>6</v>
      </c>
      <c r="O309" s="1001">
        <v>35</v>
      </c>
      <c r="P309" s="1001">
        <v>3</v>
      </c>
      <c r="Q309" s="1001">
        <v>3</v>
      </c>
      <c r="R309" s="1001">
        <v>3</v>
      </c>
      <c r="S309" s="1001">
        <v>7</v>
      </c>
      <c r="T309" s="1001">
        <v>957</v>
      </c>
    </row>
    <row r="310" spans="1:20" ht="16.5" customHeight="1">
      <c r="A310" s="1016" t="s">
        <v>811</v>
      </c>
      <c r="B310" s="1000">
        <v>10</v>
      </c>
      <c r="C310" s="1001">
        <v>1</v>
      </c>
      <c r="D310" s="1001">
        <v>0</v>
      </c>
      <c r="E310" s="1001">
        <v>9</v>
      </c>
      <c r="F310" s="1001">
        <v>5</v>
      </c>
      <c r="G310" s="1001">
        <v>1</v>
      </c>
      <c r="H310" s="1001">
        <v>1</v>
      </c>
      <c r="I310" s="1001">
        <v>3</v>
      </c>
      <c r="J310" s="1001">
        <v>304</v>
      </c>
      <c r="K310" s="1001">
        <v>42</v>
      </c>
      <c r="L310" s="1001">
        <v>4</v>
      </c>
      <c r="M310" s="1001">
        <v>0</v>
      </c>
      <c r="N310" s="1001">
        <v>1</v>
      </c>
      <c r="O310" s="1001">
        <v>1</v>
      </c>
      <c r="P310" s="1001">
        <v>0</v>
      </c>
      <c r="Q310" s="1001">
        <v>1</v>
      </c>
      <c r="R310" s="1001">
        <v>2</v>
      </c>
      <c r="S310" s="1001">
        <v>0</v>
      </c>
      <c r="T310" s="1001">
        <v>370</v>
      </c>
    </row>
    <row r="311" spans="1:20" ht="16.5" customHeight="1">
      <c r="A311" s="1016" t="s">
        <v>797</v>
      </c>
      <c r="B311" s="1000">
        <v>22</v>
      </c>
      <c r="C311" s="1001">
        <v>8</v>
      </c>
      <c r="D311" s="1001">
        <v>2</v>
      </c>
      <c r="E311" s="1001">
        <v>12</v>
      </c>
      <c r="F311" s="1001">
        <v>3</v>
      </c>
      <c r="G311" s="1001">
        <v>2</v>
      </c>
      <c r="H311" s="1001">
        <v>0</v>
      </c>
      <c r="I311" s="1001">
        <v>1</v>
      </c>
      <c r="J311" s="1001">
        <v>415</v>
      </c>
      <c r="K311" s="1001">
        <v>47</v>
      </c>
      <c r="L311" s="1001">
        <v>7</v>
      </c>
      <c r="M311" s="1001">
        <v>7</v>
      </c>
      <c r="N311" s="1001">
        <v>0</v>
      </c>
      <c r="O311" s="1001">
        <v>2</v>
      </c>
      <c r="P311" s="1001">
        <v>2</v>
      </c>
      <c r="Q311" s="1001">
        <v>2</v>
      </c>
      <c r="R311" s="1001">
        <v>3</v>
      </c>
      <c r="S311" s="1001">
        <v>2</v>
      </c>
      <c r="T311" s="1001">
        <v>512</v>
      </c>
    </row>
    <row r="312" spans="1:20" ht="16.5" customHeight="1">
      <c r="A312" s="1016" t="s">
        <v>798</v>
      </c>
      <c r="B312" s="1000">
        <v>105</v>
      </c>
      <c r="C312" s="1001">
        <v>9</v>
      </c>
      <c r="D312" s="1001">
        <v>4</v>
      </c>
      <c r="E312" s="1001">
        <v>92</v>
      </c>
      <c r="F312" s="1001">
        <v>98</v>
      </c>
      <c r="G312" s="1001">
        <v>75</v>
      </c>
      <c r="H312" s="1001">
        <v>17</v>
      </c>
      <c r="I312" s="1001">
        <v>6</v>
      </c>
      <c r="J312" s="1001">
        <v>1408</v>
      </c>
      <c r="K312" s="1001">
        <v>170</v>
      </c>
      <c r="L312" s="1001">
        <v>33</v>
      </c>
      <c r="M312" s="1001">
        <v>8</v>
      </c>
      <c r="N312" s="1001">
        <v>7</v>
      </c>
      <c r="O312" s="1001">
        <v>21</v>
      </c>
      <c r="P312" s="1001">
        <v>9</v>
      </c>
      <c r="Q312" s="1001">
        <v>1</v>
      </c>
      <c r="R312" s="1001">
        <v>9</v>
      </c>
      <c r="S312" s="1001">
        <v>3</v>
      </c>
      <c r="T312" s="1001">
        <v>1872</v>
      </c>
    </row>
    <row r="313" spans="1:20" ht="16.5" customHeight="1">
      <c r="A313" s="1016" t="s">
        <v>799</v>
      </c>
      <c r="B313" s="1000">
        <v>37</v>
      </c>
      <c r="C313" s="1001">
        <v>13</v>
      </c>
      <c r="D313" s="1001">
        <v>7</v>
      </c>
      <c r="E313" s="1001">
        <v>17</v>
      </c>
      <c r="F313" s="1001">
        <v>39</v>
      </c>
      <c r="G313" s="1001">
        <v>37</v>
      </c>
      <c r="H313" s="1001">
        <v>0</v>
      </c>
      <c r="I313" s="1001">
        <v>2</v>
      </c>
      <c r="J313" s="1001">
        <v>439</v>
      </c>
      <c r="K313" s="1001">
        <v>70</v>
      </c>
      <c r="L313" s="1001">
        <v>10</v>
      </c>
      <c r="M313" s="1001">
        <v>1</v>
      </c>
      <c r="N313" s="1001">
        <v>1</v>
      </c>
      <c r="O313" s="1001">
        <v>7</v>
      </c>
      <c r="P313" s="1001">
        <v>3</v>
      </c>
      <c r="Q313" s="1001">
        <v>0</v>
      </c>
      <c r="R313" s="1001">
        <v>3</v>
      </c>
      <c r="S313" s="1001">
        <v>7</v>
      </c>
      <c r="T313" s="1001">
        <v>617</v>
      </c>
    </row>
    <row r="314" spans="1:20" ht="16.5" customHeight="1">
      <c r="A314" s="1016" t="s">
        <v>800</v>
      </c>
      <c r="B314" s="1000">
        <v>6</v>
      </c>
      <c r="C314" s="1001">
        <v>0</v>
      </c>
      <c r="D314" s="1001">
        <v>0</v>
      </c>
      <c r="E314" s="1001">
        <v>6</v>
      </c>
      <c r="F314" s="1001">
        <v>4</v>
      </c>
      <c r="G314" s="1001">
        <v>3</v>
      </c>
      <c r="H314" s="1001">
        <v>1</v>
      </c>
      <c r="I314" s="1001">
        <v>0</v>
      </c>
      <c r="J314" s="1001">
        <v>32</v>
      </c>
      <c r="K314" s="1001">
        <v>23</v>
      </c>
      <c r="L314" s="1001">
        <v>5</v>
      </c>
      <c r="M314" s="1001">
        <v>1</v>
      </c>
      <c r="N314" s="1001">
        <v>2</v>
      </c>
      <c r="O314" s="1001">
        <v>0</v>
      </c>
      <c r="P314" s="1001">
        <v>0</v>
      </c>
      <c r="Q314" s="1001">
        <v>0</v>
      </c>
      <c r="R314" s="1001">
        <v>0</v>
      </c>
      <c r="S314" s="1001">
        <v>0</v>
      </c>
      <c r="T314" s="1001">
        <v>73</v>
      </c>
    </row>
    <row r="315" spans="1:20" ht="16.5" customHeight="1">
      <c r="A315" s="1016" t="s">
        <v>801</v>
      </c>
      <c r="B315" s="1000">
        <v>52</v>
      </c>
      <c r="C315" s="1001">
        <v>15</v>
      </c>
      <c r="D315" s="1001">
        <v>1</v>
      </c>
      <c r="E315" s="1001">
        <v>36</v>
      </c>
      <c r="F315" s="1001">
        <v>42</v>
      </c>
      <c r="G315" s="1001">
        <v>32</v>
      </c>
      <c r="H315" s="1001">
        <v>4</v>
      </c>
      <c r="I315" s="1001">
        <v>6</v>
      </c>
      <c r="J315" s="1001">
        <v>645</v>
      </c>
      <c r="K315" s="1001">
        <v>113</v>
      </c>
      <c r="L315" s="1001">
        <v>18</v>
      </c>
      <c r="M315" s="1001">
        <v>2</v>
      </c>
      <c r="N315" s="1001">
        <v>1</v>
      </c>
      <c r="O315" s="1001">
        <v>20</v>
      </c>
      <c r="P315" s="1001">
        <v>3</v>
      </c>
      <c r="Q315" s="1001">
        <v>0</v>
      </c>
      <c r="R315" s="1001">
        <v>3</v>
      </c>
      <c r="S315" s="1001">
        <v>3</v>
      </c>
      <c r="T315" s="1001">
        <v>902</v>
      </c>
    </row>
    <row r="316" spans="1:20" ht="16.5" customHeight="1">
      <c r="A316" s="1016" t="s">
        <v>802</v>
      </c>
      <c r="B316" s="1000">
        <v>71</v>
      </c>
      <c r="C316" s="1001">
        <v>12</v>
      </c>
      <c r="D316" s="1001">
        <v>5</v>
      </c>
      <c r="E316" s="1001">
        <v>54</v>
      </c>
      <c r="F316" s="1001">
        <v>98</v>
      </c>
      <c r="G316" s="1001">
        <v>91</v>
      </c>
      <c r="H316" s="1001">
        <v>4</v>
      </c>
      <c r="I316" s="1001">
        <v>3</v>
      </c>
      <c r="J316" s="1001">
        <v>976</v>
      </c>
      <c r="K316" s="1001">
        <v>93</v>
      </c>
      <c r="L316" s="1001">
        <v>25</v>
      </c>
      <c r="M316" s="1001">
        <v>4</v>
      </c>
      <c r="N316" s="1001">
        <v>3</v>
      </c>
      <c r="O316" s="1001">
        <v>9</v>
      </c>
      <c r="P316" s="1001">
        <v>0</v>
      </c>
      <c r="Q316" s="1001">
        <v>3</v>
      </c>
      <c r="R316" s="1001">
        <v>2</v>
      </c>
      <c r="S316" s="1001">
        <v>5</v>
      </c>
      <c r="T316" s="1001">
        <v>1289</v>
      </c>
    </row>
    <row r="317" spans="1:20" ht="16.5" customHeight="1">
      <c r="A317" s="1016" t="s">
        <v>841</v>
      </c>
      <c r="B317" s="1000">
        <v>45</v>
      </c>
      <c r="C317" s="1001">
        <v>12</v>
      </c>
      <c r="D317" s="1001">
        <v>4</v>
      </c>
      <c r="E317" s="1001">
        <v>29</v>
      </c>
      <c r="F317" s="1001">
        <v>53</v>
      </c>
      <c r="G317" s="1001">
        <v>48</v>
      </c>
      <c r="H317" s="1001">
        <v>3</v>
      </c>
      <c r="I317" s="1001">
        <v>2</v>
      </c>
      <c r="J317" s="1001">
        <v>503</v>
      </c>
      <c r="K317" s="1001">
        <v>80</v>
      </c>
      <c r="L317" s="1001">
        <v>14</v>
      </c>
      <c r="M317" s="1001">
        <v>0</v>
      </c>
      <c r="N317" s="1001">
        <v>4</v>
      </c>
      <c r="O317" s="1001">
        <v>15</v>
      </c>
      <c r="P317" s="1001">
        <v>7</v>
      </c>
      <c r="Q317" s="1001">
        <v>1</v>
      </c>
      <c r="R317" s="1001">
        <v>1</v>
      </c>
      <c r="S317" s="1001">
        <v>1</v>
      </c>
      <c r="T317" s="1001">
        <v>724</v>
      </c>
    </row>
    <row r="318" spans="1:20" ht="16.5" customHeight="1">
      <c r="A318" s="1016" t="s">
        <v>804</v>
      </c>
      <c r="B318" s="1000">
        <v>35</v>
      </c>
      <c r="C318" s="1001">
        <v>8</v>
      </c>
      <c r="D318" s="1001">
        <v>3</v>
      </c>
      <c r="E318" s="1001">
        <v>24</v>
      </c>
      <c r="F318" s="1001">
        <v>69</v>
      </c>
      <c r="G318" s="1001">
        <v>58</v>
      </c>
      <c r="H318" s="1001">
        <v>7</v>
      </c>
      <c r="I318" s="1001">
        <v>4</v>
      </c>
      <c r="J318" s="1001">
        <v>710</v>
      </c>
      <c r="K318" s="1001">
        <v>107</v>
      </c>
      <c r="L318" s="1001">
        <v>21</v>
      </c>
      <c r="M318" s="1001">
        <v>2</v>
      </c>
      <c r="N318" s="1001">
        <v>10</v>
      </c>
      <c r="O318" s="1001">
        <v>31</v>
      </c>
      <c r="P318" s="1001">
        <v>3</v>
      </c>
      <c r="Q318" s="1001">
        <v>0</v>
      </c>
      <c r="R318" s="1001">
        <v>13</v>
      </c>
      <c r="S318" s="1001">
        <v>1</v>
      </c>
      <c r="T318" s="1001">
        <v>1002</v>
      </c>
    </row>
    <row r="319" spans="1:20" ht="16.5" customHeight="1">
      <c r="A319" s="1016" t="s">
        <v>805</v>
      </c>
      <c r="B319" s="1000">
        <v>88</v>
      </c>
      <c r="C319" s="1001">
        <v>40</v>
      </c>
      <c r="D319" s="1001">
        <v>12</v>
      </c>
      <c r="E319" s="1001">
        <v>36</v>
      </c>
      <c r="F319" s="1001">
        <v>86</v>
      </c>
      <c r="G319" s="1001">
        <v>78</v>
      </c>
      <c r="H319" s="1001">
        <v>6</v>
      </c>
      <c r="I319" s="1001">
        <v>2</v>
      </c>
      <c r="J319" s="1001">
        <v>843</v>
      </c>
      <c r="K319" s="1001">
        <v>134</v>
      </c>
      <c r="L319" s="1001">
        <v>20</v>
      </c>
      <c r="M319" s="1001">
        <v>3</v>
      </c>
      <c r="N319" s="1001">
        <v>6</v>
      </c>
      <c r="O319" s="1001">
        <v>24</v>
      </c>
      <c r="P319" s="1001">
        <v>1</v>
      </c>
      <c r="Q319" s="1001">
        <v>0</v>
      </c>
      <c r="R319" s="1001">
        <v>16</v>
      </c>
      <c r="S319" s="1001">
        <v>17</v>
      </c>
      <c r="T319" s="1001">
        <v>1238</v>
      </c>
    </row>
    <row r="320" spans="1:20" ht="16.5" customHeight="1">
      <c r="A320" s="1016" t="s">
        <v>806</v>
      </c>
      <c r="B320" s="1000">
        <v>78</v>
      </c>
      <c r="C320" s="1001">
        <v>13</v>
      </c>
      <c r="D320" s="1001">
        <v>9</v>
      </c>
      <c r="E320" s="1001">
        <v>56</v>
      </c>
      <c r="F320" s="1001">
        <v>77</v>
      </c>
      <c r="G320" s="1001">
        <v>71</v>
      </c>
      <c r="H320" s="1001">
        <v>2</v>
      </c>
      <c r="I320" s="1001">
        <v>4</v>
      </c>
      <c r="J320" s="1001">
        <v>904</v>
      </c>
      <c r="K320" s="1001">
        <v>148</v>
      </c>
      <c r="L320" s="1001">
        <v>39</v>
      </c>
      <c r="M320" s="1001">
        <v>2</v>
      </c>
      <c r="N320" s="1001">
        <v>5</v>
      </c>
      <c r="O320" s="1001">
        <v>31</v>
      </c>
      <c r="P320" s="1001">
        <v>3</v>
      </c>
      <c r="Q320" s="1001">
        <v>0</v>
      </c>
      <c r="R320" s="1001">
        <v>6</v>
      </c>
      <c r="S320" s="1001">
        <v>7</v>
      </c>
      <c r="T320" s="1001">
        <v>1300</v>
      </c>
    </row>
    <row r="321" spans="1:20" ht="16.5" customHeight="1">
      <c r="A321" s="1017" t="s">
        <v>807</v>
      </c>
      <c r="B321" s="1000">
        <v>52</v>
      </c>
      <c r="C321" s="1001">
        <v>7</v>
      </c>
      <c r="D321" s="1001">
        <v>4</v>
      </c>
      <c r="E321" s="1001">
        <v>41</v>
      </c>
      <c r="F321" s="1001">
        <v>32</v>
      </c>
      <c r="G321" s="1001">
        <v>24</v>
      </c>
      <c r="H321" s="1001">
        <v>3</v>
      </c>
      <c r="I321" s="1001">
        <v>5</v>
      </c>
      <c r="J321" s="1001">
        <v>678</v>
      </c>
      <c r="K321" s="1001">
        <v>131</v>
      </c>
      <c r="L321" s="1001">
        <v>19</v>
      </c>
      <c r="M321" s="1001">
        <v>3</v>
      </c>
      <c r="N321" s="1001">
        <v>3</v>
      </c>
      <c r="O321" s="1001">
        <v>23</v>
      </c>
      <c r="P321" s="1001">
        <v>4</v>
      </c>
      <c r="Q321" s="1001">
        <v>1</v>
      </c>
      <c r="R321" s="1001">
        <v>7</v>
      </c>
      <c r="S321" s="1001">
        <v>5</v>
      </c>
      <c r="T321" s="1001">
        <v>958</v>
      </c>
    </row>
    <row r="322" spans="1:20" ht="16.5" customHeight="1">
      <c r="A322" s="1018" t="s">
        <v>21</v>
      </c>
      <c r="B322" s="1000">
        <v>5796</v>
      </c>
      <c r="C322" s="1001">
        <v>1293</v>
      </c>
      <c r="D322" s="1001">
        <v>643</v>
      </c>
      <c r="E322" s="1001">
        <v>3860</v>
      </c>
      <c r="F322" s="1001">
        <v>6043</v>
      </c>
      <c r="G322" s="1001">
        <v>5262</v>
      </c>
      <c r="H322" s="1001">
        <v>401</v>
      </c>
      <c r="I322" s="1001">
        <v>380</v>
      </c>
      <c r="J322" s="1001">
        <v>79349</v>
      </c>
      <c r="K322" s="1001">
        <v>9532</v>
      </c>
      <c r="L322" s="1001">
        <v>1688</v>
      </c>
      <c r="M322" s="1001">
        <v>212</v>
      </c>
      <c r="N322" s="1001">
        <v>424</v>
      </c>
      <c r="O322" s="1001">
        <v>2849</v>
      </c>
      <c r="P322" s="1001">
        <v>286</v>
      </c>
      <c r="Q322" s="1001">
        <v>143</v>
      </c>
      <c r="R322" s="1001">
        <v>1371</v>
      </c>
      <c r="S322" s="1001">
        <v>907</v>
      </c>
      <c r="T322" s="1001">
        <v>108600</v>
      </c>
    </row>
    <row r="323" spans="1:20">
      <c r="A323" s="993"/>
    </row>
    <row r="324" spans="1:20" ht="15" customHeight="1">
      <c r="A324" s="1005" t="s">
        <v>607</v>
      </c>
      <c r="B324" s="1005"/>
      <c r="C324" s="1005"/>
      <c r="D324" s="1005"/>
      <c r="E324" s="1005"/>
      <c r="F324" s="1005"/>
      <c r="G324" s="1005"/>
      <c r="H324" s="1006"/>
      <c r="I324" s="1005"/>
      <c r="J324" s="1005"/>
      <c r="K324" s="1007" t="s">
        <v>608</v>
      </c>
      <c r="L324" s="1006"/>
      <c r="M324" s="1006"/>
      <c r="N324" s="1005"/>
      <c r="O324" s="1005"/>
      <c r="P324" s="1005"/>
      <c r="Q324" s="1005"/>
      <c r="R324" s="1005"/>
      <c r="S324" s="1005"/>
      <c r="T324" s="1005"/>
    </row>
    <row r="325" spans="1:20" ht="15" customHeight="1">
      <c r="A325" s="1007" t="s">
        <v>609</v>
      </c>
      <c r="B325" s="1005"/>
      <c r="C325" s="1005"/>
      <c r="D325" s="1005"/>
      <c r="E325" s="1005"/>
      <c r="F325" s="1005"/>
      <c r="G325" s="1005"/>
      <c r="H325" s="1006"/>
      <c r="I325" s="1005"/>
      <c r="J325" s="1005"/>
      <c r="K325" s="1007" t="s">
        <v>610</v>
      </c>
      <c r="L325" s="1006"/>
      <c r="M325" s="1006"/>
      <c r="N325" s="1005"/>
      <c r="O325" s="1005"/>
      <c r="P325" s="1005"/>
      <c r="Q325" s="1005"/>
      <c r="R325" s="1005"/>
      <c r="S325" s="1005"/>
      <c r="T325" s="1005"/>
    </row>
    <row r="326" spans="1:20" ht="15" customHeight="1">
      <c r="A326" s="1007" t="s">
        <v>611</v>
      </c>
      <c r="B326" s="1005"/>
      <c r="C326" s="1005"/>
      <c r="D326" s="1005"/>
      <c r="E326" s="1005"/>
      <c r="F326" s="1005"/>
      <c r="G326" s="1005"/>
      <c r="H326" s="1006"/>
      <c r="I326" s="1005"/>
      <c r="J326" s="1005"/>
      <c r="K326" s="1007" t="s">
        <v>612</v>
      </c>
      <c r="L326" s="1006"/>
      <c r="M326" s="1006"/>
      <c r="N326" s="1005"/>
      <c r="O326" s="1005"/>
      <c r="P326" s="1005"/>
      <c r="Q326" s="1005"/>
      <c r="R326" s="1005"/>
      <c r="S326" s="1005"/>
      <c r="T326" s="1005"/>
    </row>
    <row r="327" spans="1:20" ht="15" customHeight="1">
      <c r="A327" s="1007" t="s">
        <v>613</v>
      </c>
      <c r="B327" s="1005"/>
      <c r="C327" s="1005"/>
      <c r="D327" s="1005"/>
      <c r="E327" s="1005"/>
      <c r="F327" s="1005"/>
      <c r="G327" s="1005"/>
      <c r="H327" s="1006"/>
      <c r="I327" s="1005"/>
      <c r="J327" s="1005"/>
      <c r="K327" s="1007" t="s">
        <v>614</v>
      </c>
      <c r="L327" s="1006"/>
      <c r="M327" s="1006"/>
      <c r="N327" s="1005"/>
      <c r="O327" s="1005"/>
      <c r="P327" s="1005"/>
      <c r="Q327" s="1005"/>
      <c r="R327" s="1005"/>
      <c r="S327" s="1005"/>
      <c r="T327" s="1005"/>
    </row>
    <row r="328" spans="1:20" ht="15" customHeight="1">
      <c r="A328" s="1005" t="s">
        <v>615</v>
      </c>
      <c r="B328" s="1005"/>
      <c r="C328" s="1005"/>
      <c r="D328" s="1005"/>
      <c r="E328" s="1005"/>
      <c r="F328" s="1005"/>
      <c r="G328" s="1005"/>
      <c r="H328" s="1006"/>
      <c r="I328" s="1005"/>
      <c r="J328" s="1005"/>
      <c r="K328" s="1007" t="s">
        <v>616</v>
      </c>
      <c r="L328" s="1006"/>
      <c r="M328" s="1006"/>
      <c r="N328" s="1005"/>
      <c r="O328" s="1005"/>
      <c r="P328" s="1005"/>
      <c r="Q328" s="1005"/>
      <c r="R328" s="1005"/>
      <c r="S328" s="1005"/>
      <c r="T328" s="1005"/>
    </row>
    <row r="329" spans="1:20" ht="15" customHeight="1">
      <c r="A329" s="1007" t="s">
        <v>617</v>
      </c>
      <c r="B329" s="1005"/>
      <c r="C329" s="1005"/>
      <c r="D329" s="1005"/>
      <c r="E329" s="1005"/>
      <c r="F329" s="1005"/>
      <c r="G329" s="1005"/>
      <c r="H329" s="1006"/>
      <c r="I329" s="1005"/>
      <c r="J329" s="1005"/>
      <c r="K329" s="1007" t="s">
        <v>618</v>
      </c>
      <c r="L329" s="1006"/>
      <c r="M329" s="1006"/>
      <c r="N329" s="1005"/>
      <c r="O329" s="1005"/>
      <c r="P329" s="1005"/>
      <c r="Q329" s="1005"/>
      <c r="R329" s="1005"/>
      <c r="S329" s="1005"/>
      <c r="T329" s="1005"/>
    </row>
    <row r="330" spans="1:20" ht="15" customHeight="1">
      <c r="A330" s="1007" t="s">
        <v>874</v>
      </c>
      <c r="B330" s="1005"/>
      <c r="C330" s="1005"/>
      <c r="D330" s="1005"/>
      <c r="E330" s="1005"/>
      <c r="F330" s="1005"/>
      <c r="G330" s="1005"/>
      <c r="H330" s="1006"/>
      <c r="I330" s="1005"/>
      <c r="J330" s="1005"/>
      <c r="K330" s="1007" t="s">
        <v>620</v>
      </c>
      <c r="L330" s="1006"/>
      <c r="M330" s="1006"/>
      <c r="N330" s="1005"/>
      <c r="O330" s="1005"/>
      <c r="P330" s="1005"/>
      <c r="Q330" s="1005"/>
      <c r="R330" s="1005"/>
      <c r="S330" s="1005"/>
      <c r="T330" s="1005"/>
    </row>
    <row r="331" spans="1:20" ht="15" customHeight="1">
      <c r="A331" s="1008" t="s">
        <v>875</v>
      </c>
      <c r="B331" s="1005"/>
      <c r="C331" s="1005"/>
      <c r="D331" s="1005"/>
      <c r="E331" s="1005"/>
      <c r="F331" s="1005"/>
      <c r="G331" s="1005"/>
      <c r="H331" s="1006"/>
      <c r="I331" s="1005"/>
      <c r="J331" s="1005"/>
      <c r="K331" s="1007" t="s">
        <v>622</v>
      </c>
      <c r="L331" s="1006"/>
      <c r="M331" s="1006"/>
      <c r="N331" s="1005"/>
      <c r="O331" s="1005"/>
      <c r="P331" s="1005"/>
      <c r="Q331" s="1005"/>
      <c r="R331" s="1005"/>
      <c r="S331" s="1005"/>
      <c r="T331" s="1005"/>
    </row>
    <row r="332" spans="1:20">
      <c r="A332" s="993"/>
    </row>
    <row r="333" spans="1:20" s="992" customFormat="1" ht="18" customHeight="1">
      <c r="A333" s="945" t="s">
        <v>260</v>
      </c>
      <c r="B333" s="991"/>
      <c r="C333" s="991"/>
      <c r="D333" s="991"/>
      <c r="E333" s="991"/>
      <c r="F333" s="991"/>
      <c r="G333" s="991"/>
      <c r="H333" s="991"/>
      <c r="I333" s="991"/>
      <c r="J333" s="991"/>
      <c r="K333" s="991"/>
      <c r="L333" s="991"/>
      <c r="M333" s="991"/>
    </row>
    <row r="334" spans="1:20" ht="18" customHeight="1">
      <c r="A334" s="1009" t="s">
        <v>879</v>
      </c>
      <c r="B334" s="1010"/>
      <c r="C334" s="1010"/>
      <c r="D334" s="1010"/>
      <c r="E334" s="1010"/>
      <c r="F334" s="1010"/>
      <c r="G334" s="1010"/>
      <c r="H334" s="1010"/>
      <c r="I334" s="1010"/>
      <c r="J334" s="1010"/>
      <c r="K334" s="1010"/>
      <c r="L334" s="1010"/>
      <c r="M334" s="1010"/>
      <c r="N334" s="1010"/>
      <c r="O334" s="1010"/>
      <c r="P334" s="1010"/>
      <c r="Q334" s="1010"/>
      <c r="R334" s="1010"/>
      <c r="S334" s="1010"/>
      <c r="T334" s="1010"/>
    </row>
    <row r="335" spans="1:20">
      <c r="A335" s="993"/>
    </row>
    <row r="336" spans="1:20" s="946" customFormat="1" ht="16.5" customHeight="1">
      <c r="A336" s="1011"/>
      <c r="B336" s="2036" t="s">
        <v>212</v>
      </c>
      <c r="C336" s="2037"/>
      <c r="D336" s="2037"/>
      <c r="E336" s="2038"/>
      <c r="F336" s="2036" t="s">
        <v>218</v>
      </c>
      <c r="G336" s="2037"/>
      <c r="H336" s="2037"/>
      <c r="I336" s="2038"/>
      <c r="J336" s="2034" t="s">
        <v>223</v>
      </c>
      <c r="K336" s="2034" t="s">
        <v>225</v>
      </c>
      <c r="L336" s="2034" t="s">
        <v>227</v>
      </c>
      <c r="M336" s="2034" t="s">
        <v>229</v>
      </c>
      <c r="N336" s="2034" t="s">
        <v>231</v>
      </c>
      <c r="O336" s="2034" t="s">
        <v>233</v>
      </c>
      <c r="P336" s="2034" t="s">
        <v>235</v>
      </c>
      <c r="Q336" s="2034" t="s">
        <v>237</v>
      </c>
      <c r="R336" s="2034" t="s">
        <v>870</v>
      </c>
      <c r="S336" s="2034" t="s">
        <v>137</v>
      </c>
      <c r="T336" s="2034" t="s">
        <v>600</v>
      </c>
    </row>
    <row r="337" spans="1:20" s="946" customFormat="1" ht="34.5" customHeight="1">
      <c r="A337" s="1012"/>
      <c r="B337" s="1013" t="s">
        <v>496</v>
      </c>
      <c r="C337" s="1014" t="s">
        <v>871</v>
      </c>
      <c r="D337" s="1014" t="s">
        <v>602</v>
      </c>
      <c r="E337" s="1015" t="s">
        <v>603</v>
      </c>
      <c r="F337" s="1013" t="s">
        <v>496</v>
      </c>
      <c r="G337" s="1014" t="s">
        <v>604</v>
      </c>
      <c r="H337" s="1014" t="s">
        <v>872</v>
      </c>
      <c r="I337" s="1015" t="s">
        <v>873</v>
      </c>
      <c r="J337" s="2035"/>
      <c r="K337" s="2035"/>
      <c r="L337" s="2035"/>
      <c r="M337" s="2035"/>
      <c r="N337" s="2035"/>
      <c r="O337" s="2035"/>
      <c r="P337" s="2035"/>
      <c r="Q337" s="2035"/>
      <c r="R337" s="2035"/>
      <c r="S337" s="2035"/>
      <c r="T337" s="2035"/>
    </row>
    <row r="338" spans="1:20" ht="16.5" customHeight="1">
      <c r="A338" s="1016" t="s">
        <v>741</v>
      </c>
      <c r="B338" s="1000">
        <v>486</v>
      </c>
      <c r="C338" s="1001">
        <v>225</v>
      </c>
      <c r="D338" s="1001">
        <v>65</v>
      </c>
      <c r="E338" s="1001">
        <v>196</v>
      </c>
      <c r="F338" s="1001">
        <v>175</v>
      </c>
      <c r="G338" s="1001">
        <v>172</v>
      </c>
      <c r="H338" s="1001">
        <v>2</v>
      </c>
      <c r="I338" s="1001">
        <v>1</v>
      </c>
      <c r="J338" s="1001">
        <v>1503</v>
      </c>
      <c r="K338" s="1001">
        <v>261</v>
      </c>
      <c r="L338" s="1001">
        <v>53</v>
      </c>
      <c r="M338" s="1001">
        <v>4</v>
      </c>
      <c r="N338" s="1001">
        <v>6</v>
      </c>
      <c r="O338" s="1001">
        <v>78</v>
      </c>
      <c r="P338" s="1001">
        <v>2</v>
      </c>
      <c r="Q338" s="1001">
        <v>1</v>
      </c>
      <c r="R338" s="1001">
        <v>47</v>
      </c>
      <c r="S338" s="1001">
        <v>34</v>
      </c>
      <c r="T338" s="1001">
        <v>2650</v>
      </c>
    </row>
    <row r="339" spans="1:20" ht="16.5" customHeight="1">
      <c r="A339" s="1016" t="s">
        <v>742</v>
      </c>
      <c r="B339" s="1000">
        <v>173</v>
      </c>
      <c r="C339" s="1001">
        <v>66</v>
      </c>
      <c r="D339" s="1001">
        <v>42</v>
      </c>
      <c r="E339" s="1001">
        <v>65</v>
      </c>
      <c r="F339" s="1001">
        <v>53</v>
      </c>
      <c r="G339" s="1001">
        <v>53</v>
      </c>
      <c r="H339" s="1001">
        <v>0</v>
      </c>
      <c r="I339" s="1001">
        <v>0</v>
      </c>
      <c r="J339" s="1001">
        <v>530</v>
      </c>
      <c r="K339" s="1001">
        <v>69</v>
      </c>
      <c r="L339" s="1001">
        <v>9</v>
      </c>
      <c r="M339" s="1001">
        <v>0</v>
      </c>
      <c r="N339" s="1001">
        <v>3</v>
      </c>
      <c r="O339" s="1001">
        <v>24</v>
      </c>
      <c r="P339" s="1001">
        <v>1</v>
      </c>
      <c r="Q339" s="1001">
        <v>2</v>
      </c>
      <c r="R339" s="1001">
        <v>8</v>
      </c>
      <c r="S339" s="1001">
        <v>2</v>
      </c>
      <c r="T339" s="1001">
        <v>874</v>
      </c>
    </row>
    <row r="340" spans="1:20" ht="16.5" customHeight="1">
      <c r="A340" s="1016" t="s">
        <v>743</v>
      </c>
      <c r="B340" s="1000">
        <v>111</v>
      </c>
      <c r="C340" s="1001">
        <v>47</v>
      </c>
      <c r="D340" s="1001">
        <v>17</v>
      </c>
      <c r="E340" s="1001">
        <v>47</v>
      </c>
      <c r="F340" s="1001">
        <v>61</v>
      </c>
      <c r="G340" s="1001">
        <v>61</v>
      </c>
      <c r="H340" s="1001">
        <v>0</v>
      </c>
      <c r="I340" s="1001">
        <v>0</v>
      </c>
      <c r="J340" s="1001">
        <v>631</v>
      </c>
      <c r="K340" s="1001">
        <v>108</v>
      </c>
      <c r="L340" s="1001">
        <v>8</v>
      </c>
      <c r="M340" s="1001">
        <v>0</v>
      </c>
      <c r="N340" s="1001">
        <v>5</v>
      </c>
      <c r="O340" s="1001">
        <v>24</v>
      </c>
      <c r="P340" s="1001">
        <v>0</v>
      </c>
      <c r="Q340" s="1001">
        <v>0</v>
      </c>
      <c r="R340" s="1001">
        <v>12</v>
      </c>
      <c r="S340" s="1001">
        <v>3</v>
      </c>
      <c r="T340" s="1001">
        <v>963</v>
      </c>
    </row>
    <row r="341" spans="1:20" ht="16.5" customHeight="1">
      <c r="A341" s="1016" t="s">
        <v>744</v>
      </c>
      <c r="B341" s="1000">
        <v>119</v>
      </c>
      <c r="C341" s="1001">
        <v>43</v>
      </c>
      <c r="D341" s="1001">
        <v>23</v>
      </c>
      <c r="E341" s="1001">
        <v>53</v>
      </c>
      <c r="F341" s="1001">
        <v>26</v>
      </c>
      <c r="G341" s="1001">
        <v>26</v>
      </c>
      <c r="H341" s="1001">
        <v>0</v>
      </c>
      <c r="I341" s="1001">
        <v>0</v>
      </c>
      <c r="J341" s="1001">
        <v>504</v>
      </c>
      <c r="K341" s="1001">
        <v>83</v>
      </c>
      <c r="L341" s="1001">
        <v>5</v>
      </c>
      <c r="M341" s="1001">
        <v>0</v>
      </c>
      <c r="N341" s="1001">
        <v>0</v>
      </c>
      <c r="O341" s="1001">
        <v>13</v>
      </c>
      <c r="P341" s="1001">
        <v>0</v>
      </c>
      <c r="Q341" s="1001">
        <v>2</v>
      </c>
      <c r="R341" s="1001">
        <v>10</v>
      </c>
      <c r="S341" s="1001">
        <v>0</v>
      </c>
      <c r="T341" s="1001">
        <v>762</v>
      </c>
    </row>
    <row r="342" spans="1:20" ht="16.5" customHeight="1">
      <c r="A342" s="1016" t="s">
        <v>745</v>
      </c>
      <c r="B342" s="1000">
        <v>181</v>
      </c>
      <c r="C342" s="1001">
        <v>68</v>
      </c>
      <c r="D342" s="1001">
        <v>50</v>
      </c>
      <c r="E342" s="1001">
        <v>63</v>
      </c>
      <c r="F342" s="1001">
        <v>43</v>
      </c>
      <c r="G342" s="1001">
        <v>41</v>
      </c>
      <c r="H342" s="1001">
        <v>1</v>
      </c>
      <c r="I342" s="1001">
        <v>1</v>
      </c>
      <c r="J342" s="1001">
        <v>540</v>
      </c>
      <c r="K342" s="1001">
        <v>83</v>
      </c>
      <c r="L342" s="1001">
        <v>6</v>
      </c>
      <c r="M342" s="1001">
        <v>0</v>
      </c>
      <c r="N342" s="1001">
        <v>1</v>
      </c>
      <c r="O342" s="1001">
        <v>25</v>
      </c>
      <c r="P342" s="1001">
        <v>0</v>
      </c>
      <c r="Q342" s="1001">
        <v>0</v>
      </c>
      <c r="R342" s="1001">
        <v>17</v>
      </c>
      <c r="S342" s="1001">
        <v>1</v>
      </c>
      <c r="T342" s="1001">
        <v>897</v>
      </c>
    </row>
    <row r="343" spans="1:20" ht="16.5" customHeight="1">
      <c r="A343" s="1016" t="s">
        <v>746</v>
      </c>
      <c r="B343" s="1000">
        <v>128</v>
      </c>
      <c r="C343" s="1001">
        <v>55</v>
      </c>
      <c r="D343" s="1001">
        <v>34</v>
      </c>
      <c r="E343" s="1001">
        <v>39</v>
      </c>
      <c r="F343" s="1001">
        <v>28</v>
      </c>
      <c r="G343" s="1001">
        <v>25</v>
      </c>
      <c r="H343" s="1001">
        <v>0</v>
      </c>
      <c r="I343" s="1001">
        <v>3</v>
      </c>
      <c r="J343" s="1001">
        <v>440</v>
      </c>
      <c r="K343" s="1001">
        <v>90</v>
      </c>
      <c r="L343" s="1001">
        <v>10</v>
      </c>
      <c r="M343" s="1001">
        <v>0</v>
      </c>
      <c r="N343" s="1001">
        <v>2</v>
      </c>
      <c r="O343" s="1001">
        <v>12</v>
      </c>
      <c r="P343" s="1001">
        <v>0</v>
      </c>
      <c r="Q343" s="1001">
        <v>0</v>
      </c>
      <c r="R343" s="1001">
        <v>5</v>
      </c>
      <c r="S343" s="1001">
        <v>3</v>
      </c>
      <c r="T343" s="1001">
        <v>718</v>
      </c>
    </row>
    <row r="344" spans="1:20" ht="16.5" customHeight="1">
      <c r="A344" s="1016" t="s">
        <v>747</v>
      </c>
      <c r="B344" s="1000">
        <v>177</v>
      </c>
      <c r="C344" s="1001">
        <v>79</v>
      </c>
      <c r="D344" s="1001">
        <v>22</v>
      </c>
      <c r="E344" s="1001">
        <v>76</v>
      </c>
      <c r="F344" s="1001">
        <v>55</v>
      </c>
      <c r="G344" s="1001">
        <v>55</v>
      </c>
      <c r="H344" s="1001">
        <v>0</v>
      </c>
      <c r="I344" s="1001">
        <v>0</v>
      </c>
      <c r="J344" s="1001">
        <v>883</v>
      </c>
      <c r="K344" s="1001">
        <v>140</v>
      </c>
      <c r="L344" s="1001">
        <v>9</v>
      </c>
      <c r="M344" s="1001">
        <v>2</v>
      </c>
      <c r="N344" s="1001">
        <v>1</v>
      </c>
      <c r="O344" s="1001">
        <v>50</v>
      </c>
      <c r="P344" s="1001">
        <v>0</v>
      </c>
      <c r="Q344" s="1001">
        <v>2</v>
      </c>
      <c r="R344" s="1001">
        <v>29</v>
      </c>
      <c r="S344" s="1001">
        <v>1</v>
      </c>
      <c r="T344" s="1001">
        <v>1349</v>
      </c>
    </row>
    <row r="345" spans="1:20" ht="16.5" customHeight="1">
      <c r="A345" s="1016" t="s">
        <v>748</v>
      </c>
      <c r="B345" s="1000">
        <v>192</v>
      </c>
      <c r="C345" s="1001">
        <v>89</v>
      </c>
      <c r="D345" s="1001">
        <v>23</v>
      </c>
      <c r="E345" s="1001">
        <v>80</v>
      </c>
      <c r="F345" s="1001">
        <v>50</v>
      </c>
      <c r="G345" s="1001">
        <v>47</v>
      </c>
      <c r="H345" s="1001">
        <v>2</v>
      </c>
      <c r="I345" s="1001">
        <v>1</v>
      </c>
      <c r="J345" s="1001">
        <v>1201</v>
      </c>
      <c r="K345" s="1001">
        <v>107</v>
      </c>
      <c r="L345" s="1001">
        <v>9</v>
      </c>
      <c r="M345" s="1001">
        <v>0</v>
      </c>
      <c r="N345" s="1001">
        <v>2</v>
      </c>
      <c r="O345" s="1001">
        <v>20</v>
      </c>
      <c r="P345" s="1001">
        <v>0</v>
      </c>
      <c r="Q345" s="1001">
        <v>1</v>
      </c>
      <c r="R345" s="1001">
        <v>22</v>
      </c>
      <c r="S345" s="1001">
        <v>16</v>
      </c>
      <c r="T345" s="1001">
        <v>1620</v>
      </c>
    </row>
    <row r="346" spans="1:20" ht="16.5" customHeight="1">
      <c r="A346" s="1016" t="s">
        <v>749</v>
      </c>
      <c r="B346" s="1000">
        <v>137</v>
      </c>
      <c r="C346" s="1001">
        <v>35</v>
      </c>
      <c r="D346" s="1001">
        <v>23</v>
      </c>
      <c r="E346" s="1001">
        <v>79</v>
      </c>
      <c r="F346" s="1001">
        <v>37</v>
      </c>
      <c r="G346" s="1001">
        <v>36</v>
      </c>
      <c r="H346" s="1001">
        <v>0</v>
      </c>
      <c r="I346" s="1001">
        <v>1</v>
      </c>
      <c r="J346" s="1001">
        <v>875</v>
      </c>
      <c r="K346" s="1001">
        <v>103</v>
      </c>
      <c r="L346" s="1001">
        <v>9</v>
      </c>
      <c r="M346" s="1001">
        <v>1</v>
      </c>
      <c r="N346" s="1001">
        <v>0</v>
      </c>
      <c r="O346" s="1001">
        <v>34</v>
      </c>
      <c r="P346" s="1001">
        <v>0</v>
      </c>
      <c r="Q346" s="1001">
        <v>3</v>
      </c>
      <c r="R346" s="1001">
        <v>17</v>
      </c>
      <c r="S346" s="1001">
        <v>18</v>
      </c>
      <c r="T346" s="1001">
        <v>1234</v>
      </c>
    </row>
    <row r="347" spans="1:20" ht="16.5" customHeight="1">
      <c r="A347" s="1016" t="s">
        <v>750</v>
      </c>
      <c r="B347" s="1000">
        <v>142</v>
      </c>
      <c r="C347" s="1001">
        <v>46</v>
      </c>
      <c r="D347" s="1001">
        <v>32</v>
      </c>
      <c r="E347" s="1001">
        <v>64</v>
      </c>
      <c r="F347" s="1001">
        <v>37</v>
      </c>
      <c r="G347" s="1001">
        <v>34</v>
      </c>
      <c r="H347" s="1001">
        <v>1</v>
      </c>
      <c r="I347" s="1001">
        <v>2</v>
      </c>
      <c r="J347" s="1001">
        <v>861</v>
      </c>
      <c r="K347" s="1001">
        <v>103</v>
      </c>
      <c r="L347" s="1001">
        <v>11</v>
      </c>
      <c r="M347" s="1001">
        <v>1</v>
      </c>
      <c r="N347" s="1001">
        <v>2</v>
      </c>
      <c r="O347" s="1001">
        <v>24</v>
      </c>
      <c r="P347" s="1001">
        <v>0</v>
      </c>
      <c r="Q347" s="1001">
        <v>0</v>
      </c>
      <c r="R347" s="1001">
        <v>13</v>
      </c>
      <c r="S347" s="1001">
        <v>5</v>
      </c>
      <c r="T347" s="1001">
        <v>1199</v>
      </c>
    </row>
    <row r="348" spans="1:20" ht="16.5" customHeight="1">
      <c r="A348" s="1016" t="s">
        <v>751</v>
      </c>
      <c r="B348" s="1000">
        <v>662</v>
      </c>
      <c r="C348" s="1001">
        <v>296</v>
      </c>
      <c r="D348" s="1001">
        <v>156</v>
      </c>
      <c r="E348" s="1001">
        <v>210</v>
      </c>
      <c r="F348" s="1001">
        <v>48</v>
      </c>
      <c r="G348" s="1001">
        <v>43</v>
      </c>
      <c r="H348" s="1001">
        <v>1</v>
      </c>
      <c r="I348" s="1001">
        <v>4</v>
      </c>
      <c r="J348" s="1001">
        <v>1300</v>
      </c>
      <c r="K348" s="1001">
        <v>254</v>
      </c>
      <c r="L348" s="1001">
        <v>27</v>
      </c>
      <c r="M348" s="1001">
        <v>1</v>
      </c>
      <c r="N348" s="1001">
        <v>4</v>
      </c>
      <c r="O348" s="1001">
        <v>26</v>
      </c>
      <c r="P348" s="1001">
        <v>0</v>
      </c>
      <c r="Q348" s="1001">
        <v>2</v>
      </c>
      <c r="R348" s="1001">
        <v>16</v>
      </c>
      <c r="S348" s="1001">
        <v>9</v>
      </c>
      <c r="T348" s="1001">
        <v>2349</v>
      </c>
    </row>
    <row r="349" spans="1:20" ht="16.5" customHeight="1">
      <c r="A349" s="1016" t="s">
        <v>752</v>
      </c>
      <c r="B349" s="1000">
        <v>431</v>
      </c>
      <c r="C349" s="1001">
        <v>119</v>
      </c>
      <c r="D349" s="1001">
        <v>47</v>
      </c>
      <c r="E349" s="1001">
        <v>265</v>
      </c>
      <c r="F349" s="1001">
        <v>135</v>
      </c>
      <c r="G349" s="1001">
        <v>120</v>
      </c>
      <c r="H349" s="1001">
        <v>7</v>
      </c>
      <c r="I349" s="1001">
        <v>8</v>
      </c>
      <c r="J349" s="1001">
        <v>1749</v>
      </c>
      <c r="K349" s="1001">
        <v>232</v>
      </c>
      <c r="L349" s="1001">
        <v>26</v>
      </c>
      <c r="M349" s="1001">
        <v>4</v>
      </c>
      <c r="N349" s="1001">
        <v>2</v>
      </c>
      <c r="O349" s="1001">
        <v>25</v>
      </c>
      <c r="P349" s="1001">
        <v>0</v>
      </c>
      <c r="Q349" s="1001">
        <v>5</v>
      </c>
      <c r="R349" s="1001">
        <v>13</v>
      </c>
      <c r="S349" s="1001">
        <v>31</v>
      </c>
      <c r="T349" s="1001">
        <v>2653</v>
      </c>
    </row>
    <row r="350" spans="1:20" ht="16.5" customHeight="1">
      <c r="A350" s="1016" t="s">
        <v>753</v>
      </c>
      <c r="B350" s="1000">
        <v>779</v>
      </c>
      <c r="C350" s="1001">
        <v>295</v>
      </c>
      <c r="D350" s="1001">
        <v>124</v>
      </c>
      <c r="E350" s="1001">
        <v>360</v>
      </c>
      <c r="F350" s="1001">
        <v>230</v>
      </c>
      <c r="G350" s="1001">
        <v>212</v>
      </c>
      <c r="H350" s="1001">
        <v>8</v>
      </c>
      <c r="I350" s="1001">
        <v>10</v>
      </c>
      <c r="J350" s="1001">
        <v>3290</v>
      </c>
      <c r="K350" s="1001">
        <v>548</v>
      </c>
      <c r="L350" s="1001">
        <v>38</v>
      </c>
      <c r="M350" s="1001">
        <v>1</v>
      </c>
      <c r="N350" s="1001">
        <v>6</v>
      </c>
      <c r="O350" s="1001">
        <v>75</v>
      </c>
      <c r="P350" s="1001">
        <v>3</v>
      </c>
      <c r="Q350" s="1001">
        <v>9</v>
      </c>
      <c r="R350" s="1001">
        <v>32</v>
      </c>
      <c r="S350" s="1001">
        <v>48</v>
      </c>
      <c r="T350" s="1001">
        <v>5059</v>
      </c>
    </row>
    <row r="351" spans="1:20" ht="16.5" customHeight="1">
      <c r="A351" s="1016" t="s">
        <v>754</v>
      </c>
      <c r="B351" s="1000">
        <v>236</v>
      </c>
      <c r="C351" s="1001">
        <v>107</v>
      </c>
      <c r="D351" s="1001">
        <v>49</v>
      </c>
      <c r="E351" s="1001">
        <v>80</v>
      </c>
      <c r="F351" s="1001">
        <v>70</v>
      </c>
      <c r="G351" s="1001">
        <v>67</v>
      </c>
      <c r="H351" s="1001">
        <v>1</v>
      </c>
      <c r="I351" s="1001">
        <v>2</v>
      </c>
      <c r="J351" s="1001">
        <v>825</v>
      </c>
      <c r="K351" s="1001">
        <v>120</v>
      </c>
      <c r="L351" s="1001">
        <v>9</v>
      </c>
      <c r="M351" s="1001">
        <v>2</v>
      </c>
      <c r="N351" s="1001">
        <v>1</v>
      </c>
      <c r="O351" s="1001">
        <v>10</v>
      </c>
      <c r="P351" s="1001">
        <v>0</v>
      </c>
      <c r="Q351" s="1001">
        <v>1</v>
      </c>
      <c r="R351" s="1001">
        <v>9</v>
      </c>
      <c r="S351" s="1001">
        <v>3</v>
      </c>
      <c r="T351" s="1001">
        <v>1286</v>
      </c>
    </row>
    <row r="352" spans="1:20" ht="16.5" customHeight="1">
      <c r="A352" s="1016" t="s">
        <v>755</v>
      </c>
      <c r="B352" s="1000">
        <v>186</v>
      </c>
      <c r="C352" s="1001">
        <v>77</v>
      </c>
      <c r="D352" s="1001">
        <v>39</v>
      </c>
      <c r="E352" s="1001">
        <v>70</v>
      </c>
      <c r="F352" s="1001">
        <v>24</v>
      </c>
      <c r="G352" s="1001">
        <v>23</v>
      </c>
      <c r="H352" s="1001">
        <v>0</v>
      </c>
      <c r="I352" s="1001">
        <v>1</v>
      </c>
      <c r="J352" s="1001">
        <v>514</v>
      </c>
      <c r="K352" s="1001">
        <v>83</v>
      </c>
      <c r="L352" s="1001">
        <v>13</v>
      </c>
      <c r="M352" s="1001">
        <v>1</v>
      </c>
      <c r="N352" s="1001">
        <v>2</v>
      </c>
      <c r="O352" s="1001">
        <v>22</v>
      </c>
      <c r="P352" s="1001">
        <v>1</v>
      </c>
      <c r="Q352" s="1001">
        <v>0</v>
      </c>
      <c r="R352" s="1001">
        <v>6</v>
      </c>
      <c r="S352" s="1001">
        <v>2</v>
      </c>
      <c r="T352" s="1001">
        <v>854</v>
      </c>
    </row>
    <row r="353" spans="1:20" ht="16.5" customHeight="1">
      <c r="A353" s="1016" t="s">
        <v>756</v>
      </c>
      <c r="B353" s="1000">
        <v>84</v>
      </c>
      <c r="C353" s="1001">
        <v>37</v>
      </c>
      <c r="D353" s="1001">
        <v>16</v>
      </c>
      <c r="E353" s="1001">
        <v>31</v>
      </c>
      <c r="F353" s="1001">
        <v>23</v>
      </c>
      <c r="G353" s="1001">
        <v>22</v>
      </c>
      <c r="H353" s="1001">
        <v>0</v>
      </c>
      <c r="I353" s="1001">
        <v>1</v>
      </c>
      <c r="J353" s="1001">
        <v>522</v>
      </c>
      <c r="K353" s="1001">
        <v>86</v>
      </c>
      <c r="L353" s="1001">
        <v>10</v>
      </c>
      <c r="M353" s="1001">
        <v>1</v>
      </c>
      <c r="N353" s="1001">
        <v>2</v>
      </c>
      <c r="O353" s="1001">
        <v>12</v>
      </c>
      <c r="P353" s="1001">
        <v>2</v>
      </c>
      <c r="Q353" s="1001">
        <v>0</v>
      </c>
      <c r="R353" s="1001">
        <v>6</v>
      </c>
      <c r="S353" s="1001">
        <v>7</v>
      </c>
      <c r="T353" s="1001">
        <v>755</v>
      </c>
    </row>
    <row r="354" spans="1:20" ht="16.5" customHeight="1">
      <c r="A354" s="1016" t="s">
        <v>757</v>
      </c>
      <c r="B354" s="1000">
        <v>178</v>
      </c>
      <c r="C354" s="1001">
        <v>69</v>
      </c>
      <c r="D354" s="1001">
        <v>32</v>
      </c>
      <c r="E354" s="1001">
        <v>77</v>
      </c>
      <c r="F354" s="1001">
        <v>26</v>
      </c>
      <c r="G354" s="1001">
        <v>21</v>
      </c>
      <c r="H354" s="1001">
        <v>0</v>
      </c>
      <c r="I354" s="1001">
        <v>5</v>
      </c>
      <c r="J354" s="1001">
        <v>567</v>
      </c>
      <c r="K354" s="1001">
        <v>103</v>
      </c>
      <c r="L354" s="1001">
        <v>17</v>
      </c>
      <c r="M354" s="1001">
        <v>0</v>
      </c>
      <c r="N354" s="1001">
        <v>3</v>
      </c>
      <c r="O354" s="1001">
        <v>19</v>
      </c>
      <c r="P354" s="1001">
        <v>0</v>
      </c>
      <c r="Q354" s="1001">
        <v>0</v>
      </c>
      <c r="R354" s="1001">
        <v>12</v>
      </c>
      <c r="S354" s="1001">
        <v>3</v>
      </c>
      <c r="T354" s="1001">
        <v>928</v>
      </c>
    </row>
    <row r="355" spans="1:20" ht="16.5" customHeight="1">
      <c r="A355" s="1016" t="s">
        <v>758</v>
      </c>
      <c r="B355" s="1000">
        <v>88</v>
      </c>
      <c r="C355" s="1001">
        <v>33</v>
      </c>
      <c r="D355" s="1001">
        <v>8</v>
      </c>
      <c r="E355" s="1001">
        <v>47</v>
      </c>
      <c r="F355" s="1001">
        <v>21</v>
      </c>
      <c r="G355" s="1001">
        <v>21</v>
      </c>
      <c r="H355" s="1001">
        <v>0</v>
      </c>
      <c r="I355" s="1001">
        <v>0</v>
      </c>
      <c r="J355" s="1001">
        <v>280</v>
      </c>
      <c r="K355" s="1001">
        <v>52</v>
      </c>
      <c r="L355" s="1001">
        <v>19</v>
      </c>
      <c r="M355" s="1001">
        <v>1</v>
      </c>
      <c r="N355" s="1001">
        <v>1</v>
      </c>
      <c r="O355" s="1001">
        <v>8</v>
      </c>
      <c r="P355" s="1001">
        <v>0</v>
      </c>
      <c r="Q355" s="1001">
        <v>0</v>
      </c>
      <c r="R355" s="1001">
        <v>2</v>
      </c>
      <c r="S355" s="1001">
        <v>0</v>
      </c>
      <c r="T355" s="1001">
        <v>472</v>
      </c>
    </row>
    <row r="356" spans="1:20" ht="16.5" customHeight="1">
      <c r="A356" s="1016" t="s">
        <v>759</v>
      </c>
      <c r="B356" s="1000">
        <v>78</v>
      </c>
      <c r="C356" s="1001">
        <v>29</v>
      </c>
      <c r="D356" s="1001">
        <v>11</v>
      </c>
      <c r="E356" s="1001">
        <v>38</v>
      </c>
      <c r="F356" s="1001">
        <v>14</v>
      </c>
      <c r="G356" s="1001">
        <v>12</v>
      </c>
      <c r="H356" s="1001">
        <v>0</v>
      </c>
      <c r="I356" s="1001">
        <v>2</v>
      </c>
      <c r="J356" s="1001">
        <v>347</v>
      </c>
      <c r="K356" s="1001">
        <v>56</v>
      </c>
      <c r="L356" s="1001">
        <v>6</v>
      </c>
      <c r="M356" s="1001">
        <v>0</v>
      </c>
      <c r="N356" s="1001">
        <v>0</v>
      </c>
      <c r="O356" s="1001">
        <v>21</v>
      </c>
      <c r="P356" s="1001">
        <v>1</v>
      </c>
      <c r="Q356" s="1001">
        <v>0</v>
      </c>
      <c r="R356" s="1001">
        <v>2</v>
      </c>
      <c r="S356" s="1001">
        <v>1</v>
      </c>
      <c r="T356" s="1001">
        <v>526</v>
      </c>
    </row>
    <row r="357" spans="1:20" ht="16.5" customHeight="1">
      <c r="A357" s="1016" t="s">
        <v>760</v>
      </c>
      <c r="B357" s="1000">
        <v>123</v>
      </c>
      <c r="C357" s="1001">
        <v>37</v>
      </c>
      <c r="D357" s="1001">
        <v>11</v>
      </c>
      <c r="E357" s="1001">
        <v>75</v>
      </c>
      <c r="F357" s="1001">
        <v>63</v>
      </c>
      <c r="G357" s="1001">
        <v>63</v>
      </c>
      <c r="H357" s="1001">
        <v>0</v>
      </c>
      <c r="I357" s="1001">
        <v>0</v>
      </c>
      <c r="J357" s="1001">
        <v>684</v>
      </c>
      <c r="K357" s="1001">
        <v>125</v>
      </c>
      <c r="L357" s="1001">
        <v>15</v>
      </c>
      <c r="M357" s="1001">
        <v>2</v>
      </c>
      <c r="N357" s="1001">
        <v>1</v>
      </c>
      <c r="O357" s="1001">
        <v>13</v>
      </c>
      <c r="P357" s="1001">
        <v>1</v>
      </c>
      <c r="Q357" s="1001">
        <v>0</v>
      </c>
      <c r="R357" s="1001">
        <v>17</v>
      </c>
      <c r="S357" s="1001">
        <v>1</v>
      </c>
      <c r="T357" s="1001">
        <v>1045</v>
      </c>
    </row>
    <row r="358" spans="1:20" ht="16.5" customHeight="1">
      <c r="A358" s="1016" t="s">
        <v>761</v>
      </c>
      <c r="B358" s="1000">
        <v>116</v>
      </c>
      <c r="C358" s="1001">
        <v>52</v>
      </c>
      <c r="D358" s="1001">
        <v>13</v>
      </c>
      <c r="E358" s="1001">
        <v>51</v>
      </c>
      <c r="F358" s="1001">
        <v>38</v>
      </c>
      <c r="G358" s="1001">
        <v>32</v>
      </c>
      <c r="H358" s="1001">
        <v>2</v>
      </c>
      <c r="I358" s="1001">
        <v>4</v>
      </c>
      <c r="J358" s="1001">
        <v>692</v>
      </c>
      <c r="K358" s="1001">
        <v>101</v>
      </c>
      <c r="L358" s="1001">
        <v>11</v>
      </c>
      <c r="M358" s="1001">
        <v>0</v>
      </c>
      <c r="N358" s="1001">
        <v>6</v>
      </c>
      <c r="O358" s="1001">
        <v>28</v>
      </c>
      <c r="P358" s="1001">
        <v>0</v>
      </c>
      <c r="Q358" s="1001">
        <v>0</v>
      </c>
      <c r="R358" s="1001">
        <v>13</v>
      </c>
      <c r="S358" s="1001">
        <v>5</v>
      </c>
      <c r="T358" s="1001">
        <v>1010</v>
      </c>
    </row>
    <row r="359" spans="1:20" ht="16.5" customHeight="1">
      <c r="A359" s="1016" t="s">
        <v>762</v>
      </c>
      <c r="B359" s="1000">
        <v>82</v>
      </c>
      <c r="C359" s="1001">
        <v>39</v>
      </c>
      <c r="D359" s="1001">
        <v>11</v>
      </c>
      <c r="E359" s="1001">
        <v>32</v>
      </c>
      <c r="F359" s="1001">
        <v>56</v>
      </c>
      <c r="G359" s="1001">
        <v>53</v>
      </c>
      <c r="H359" s="1001">
        <v>3</v>
      </c>
      <c r="I359" s="1001">
        <v>0</v>
      </c>
      <c r="J359" s="1001">
        <v>653</v>
      </c>
      <c r="K359" s="1001">
        <v>98</v>
      </c>
      <c r="L359" s="1001">
        <v>15</v>
      </c>
      <c r="M359" s="1001">
        <v>0</v>
      </c>
      <c r="N359" s="1001">
        <v>1</v>
      </c>
      <c r="O359" s="1001">
        <v>10</v>
      </c>
      <c r="P359" s="1001">
        <v>2</v>
      </c>
      <c r="Q359" s="1001">
        <v>3</v>
      </c>
      <c r="R359" s="1001">
        <v>6</v>
      </c>
      <c r="S359" s="1001">
        <v>1</v>
      </c>
      <c r="T359" s="1001">
        <v>927</v>
      </c>
    </row>
    <row r="360" spans="1:20" ht="16.5" customHeight="1">
      <c r="A360" s="1016" t="s">
        <v>763</v>
      </c>
      <c r="B360" s="1000">
        <v>250</v>
      </c>
      <c r="C360" s="1001">
        <v>94</v>
      </c>
      <c r="D360" s="1001">
        <v>19</v>
      </c>
      <c r="E360" s="1001">
        <v>137</v>
      </c>
      <c r="F360" s="1001">
        <v>106</v>
      </c>
      <c r="G360" s="1001">
        <v>102</v>
      </c>
      <c r="H360" s="1001">
        <v>3</v>
      </c>
      <c r="I360" s="1001">
        <v>1</v>
      </c>
      <c r="J360" s="1001">
        <v>1134</v>
      </c>
      <c r="K360" s="1001">
        <v>192</v>
      </c>
      <c r="L360" s="1001">
        <v>26</v>
      </c>
      <c r="M360" s="1001">
        <v>0</v>
      </c>
      <c r="N360" s="1001">
        <v>10</v>
      </c>
      <c r="O360" s="1001">
        <v>17</v>
      </c>
      <c r="P360" s="1001">
        <v>2</v>
      </c>
      <c r="Q360" s="1001">
        <v>1</v>
      </c>
      <c r="R360" s="1001">
        <v>11</v>
      </c>
      <c r="S360" s="1001">
        <v>6</v>
      </c>
      <c r="T360" s="1001">
        <v>1755</v>
      </c>
    </row>
    <row r="361" spans="1:20" ht="16.5" customHeight="1">
      <c r="A361" s="1016" t="s">
        <v>764</v>
      </c>
      <c r="B361" s="1000">
        <v>148</v>
      </c>
      <c r="C361" s="1001">
        <v>43</v>
      </c>
      <c r="D361" s="1001">
        <v>12</v>
      </c>
      <c r="E361" s="1001">
        <v>93</v>
      </c>
      <c r="F361" s="1001">
        <v>39</v>
      </c>
      <c r="G361" s="1001">
        <v>37</v>
      </c>
      <c r="H361" s="1001">
        <v>0</v>
      </c>
      <c r="I361" s="1001">
        <v>2</v>
      </c>
      <c r="J361" s="1001">
        <v>681</v>
      </c>
      <c r="K361" s="1001">
        <v>87</v>
      </c>
      <c r="L361" s="1001">
        <v>15</v>
      </c>
      <c r="M361" s="1001">
        <v>2</v>
      </c>
      <c r="N361" s="1001">
        <v>1</v>
      </c>
      <c r="O361" s="1001">
        <v>15</v>
      </c>
      <c r="P361" s="1001">
        <v>0</v>
      </c>
      <c r="Q361" s="1001">
        <v>1</v>
      </c>
      <c r="R361" s="1001">
        <v>15</v>
      </c>
      <c r="S361" s="1001">
        <v>3</v>
      </c>
      <c r="T361" s="1001">
        <v>1007</v>
      </c>
    </row>
    <row r="362" spans="1:20" ht="16.5" customHeight="1">
      <c r="A362" s="1016" t="s">
        <v>765</v>
      </c>
      <c r="B362" s="1000">
        <v>72</v>
      </c>
      <c r="C362" s="1001">
        <v>32</v>
      </c>
      <c r="D362" s="1001">
        <v>11</v>
      </c>
      <c r="E362" s="1001">
        <v>29</v>
      </c>
      <c r="F362" s="1001">
        <v>14</v>
      </c>
      <c r="G362" s="1001">
        <v>13</v>
      </c>
      <c r="H362" s="1001">
        <v>0</v>
      </c>
      <c r="I362" s="1001">
        <v>1</v>
      </c>
      <c r="J362" s="1001">
        <v>202</v>
      </c>
      <c r="K362" s="1001">
        <v>48</v>
      </c>
      <c r="L362" s="1001">
        <v>3</v>
      </c>
      <c r="M362" s="1001">
        <v>4</v>
      </c>
      <c r="N362" s="1001">
        <v>2</v>
      </c>
      <c r="O362" s="1001">
        <v>3</v>
      </c>
      <c r="P362" s="1001">
        <v>1</v>
      </c>
      <c r="Q362" s="1001">
        <v>0</v>
      </c>
      <c r="R362" s="1001">
        <v>2</v>
      </c>
      <c r="S362" s="1001">
        <v>7</v>
      </c>
      <c r="T362" s="1001">
        <v>358</v>
      </c>
    </row>
    <row r="363" spans="1:20" ht="16.5" customHeight="1">
      <c r="A363" s="1016" t="s">
        <v>766</v>
      </c>
      <c r="B363" s="1000">
        <v>66</v>
      </c>
      <c r="C363" s="1001">
        <v>32</v>
      </c>
      <c r="D363" s="1001">
        <v>12</v>
      </c>
      <c r="E363" s="1001">
        <v>22</v>
      </c>
      <c r="F363" s="1001">
        <v>11</v>
      </c>
      <c r="G363" s="1001">
        <v>9</v>
      </c>
      <c r="H363" s="1001">
        <v>2</v>
      </c>
      <c r="I363" s="1001">
        <v>0</v>
      </c>
      <c r="J363" s="1001">
        <v>274</v>
      </c>
      <c r="K363" s="1001">
        <v>43</v>
      </c>
      <c r="L363" s="1001">
        <v>1</v>
      </c>
      <c r="M363" s="1001">
        <v>1</v>
      </c>
      <c r="N363" s="1001">
        <v>0</v>
      </c>
      <c r="O363" s="1001">
        <v>6</v>
      </c>
      <c r="P363" s="1001">
        <v>0</v>
      </c>
      <c r="Q363" s="1001">
        <v>0</v>
      </c>
      <c r="R363" s="1001">
        <v>3</v>
      </c>
      <c r="S363" s="1001">
        <v>1</v>
      </c>
      <c r="T363" s="1001">
        <v>406</v>
      </c>
    </row>
    <row r="364" spans="1:20" ht="16.5" customHeight="1">
      <c r="A364" s="1016" t="s">
        <v>767</v>
      </c>
      <c r="B364" s="1000">
        <v>699</v>
      </c>
      <c r="C364" s="1001">
        <v>224</v>
      </c>
      <c r="D364" s="1001">
        <v>117</v>
      </c>
      <c r="E364" s="1001">
        <v>358</v>
      </c>
      <c r="F364" s="1001">
        <v>269</v>
      </c>
      <c r="G364" s="1001">
        <v>260</v>
      </c>
      <c r="H364" s="1001">
        <v>7</v>
      </c>
      <c r="I364" s="1001">
        <v>2</v>
      </c>
      <c r="J364" s="1001">
        <v>2148</v>
      </c>
      <c r="K364" s="1001">
        <v>368</v>
      </c>
      <c r="L364" s="1001">
        <v>37</v>
      </c>
      <c r="M364" s="1001">
        <v>7</v>
      </c>
      <c r="N364" s="1001">
        <v>3</v>
      </c>
      <c r="O364" s="1001">
        <v>48</v>
      </c>
      <c r="P364" s="1001">
        <v>2</v>
      </c>
      <c r="Q364" s="1001">
        <v>5</v>
      </c>
      <c r="R364" s="1001">
        <v>12</v>
      </c>
      <c r="S364" s="1001">
        <v>55</v>
      </c>
      <c r="T364" s="1001">
        <v>3653</v>
      </c>
    </row>
    <row r="365" spans="1:20" ht="16.5" customHeight="1">
      <c r="A365" s="1016" t="s">
        <v>768</v>
      </c>
      <c r="B365" s="1000">
        <v>340</v>
      </c>
      <c r="C365" s="1001">
        <v>112</v>
      </c>
      <c r="D365" s="1001">
        <v>45</v>
      </c>
      <c r="E365" s="1001">
        <v>183</v>
      </c>
      <c r="F365" s="1001">
        <v>69</v>
      </c>
      <c r="G365" s="1001">
        <v>66</v>
      </c>
      <c r="H365" s="1001">
        <v>2</v>
      </c>
      <c r="I365" s="1001">
        <v>1</v>
      </c>
      <c r="J365" s="1001">
        <v>1198</v>
      </c>
      <c r="K365" s="1001">
        <v>137</v>
      </c>
      <c r="L365" s="1001">
        <v>26</v>
      </c>
      <c r="M365" s="1001">
        <v>1</v>
      </c>
      <c r="N365" s="1001">
        <v>4</v>
      </c>
      <c r="O365" s="1001">
        <v>30</v>
      </c>
      <c r="P365" s="1001">
        <v>0</v>
      </c>
      <c r="Q365" s="1001">
        <v>1</v>
      </c>
      <c r="R365" s="1001">
        <v>17</v>
      </c>
      <c r="S365" s="1001">
        <v>30</v>
      </c>
      <c r="T365" s="1001">
        <v>1853</v>
      </c>
    </row>
    <row r="366" spans="1:20" ht="16.5" customHeight="1">
      <c r="A366" s="1016" t="s">
        <v>769</v>
      </c>
      <c r="B366" s="1000">
        <v>98</v>
      </c>
      <c r="C366" s="1001">
        <v>36</v>
      </c>
      <c r="D366" s="1001">
        <v>11</v>
      </c>
      <c r="E366" s="1001">
        <v>51</v>
      </c>
      <c r="F366" s="1001">
        <v>19</v>
      </c>
      <c r="G366" s="1001">
        <v>19</v>
      </c>
      <c r="H366" s="1001">
        <v>0</v>
      </c>
      <c r="I366" s="1001">
        <v>0</v>
      </c>
      <c r="J366" s="1001">
        <v>385</v>
      </c>
      <c r="K366" s="1001">
        <v>91</v>
      </c>
      <c r="L366" s="1001">
        <v>14</v>
      </c>
      <c r="M366" s="1001">
        <v>0</v>
      </c>
      <c r="N366" s="1001">
        <v>1</v>
      </c>
      <c r="O366" s="1001">
        <v>7</v>
      </c>
      <c r="P366" s="1001">
        <v>1</v>
      </c>
      <c r="Q366" s="1001">
        <v>0</v>
      </c>
      <c r="R366" s="1001">
        <v>4</v>
      </c>
      <c r="S366" s="1001">
        <v>2</v>
      </c>
      <c r="T366" s="1001">
        <v>622</v>
      </c>
    </row>
    <row r="367" spans="1:20" ht="16.5" customHeight="1">
      <c r="A367" s="1016" t="s">
        <v>770</v>
      </c>
      <c r="B367" s="1000">
        <v>24</v>
      </c>
      <c r="C367" s="1001">
        <v>8</v>
      </c>
      <c r="D367" s="1001">
        <v>1</v>
      </c>
      <c r="E367" s="1001">
        <v>15</v>
      </c>
      <c r="F367" s="1001">
        <v>12</v>
      </c>
      <c r="G367" s="1001">
        <v>9</v>
      </c>
      <c r="H367" s="1001">
        <v>2</v>
      </c>
      <c r="I367" s="1001">
        <v>1</v>
      </c>
      <c r="J367" s="1001">
        <v>415</v>
      </c>
      <c r="K367" s="1001">
        <v>30</v>
      </c>
      <c r="L367" s="1001">
        <v>7</v>
      </c>
      <c r="M367" s="1001">
        <v>0</v>
      </c>
      <c r="N367" s="1001">
        <v>1</v>
      </c>
      <c r="O367" s="1001">
        <v>9</v>
      </c>
      <c r="P367" s="1001">
        <v>0</v>
      </c>
      <c r="Q367" s="1001">
        <v>0</v>
      </c>
      <c r="R367" s="1001">
        <v>4</v>
      </c>
      <c r="S367" s="1001">
        <v>0</v>
      </c>
      <c r="T367" s="1001">
        <v>502</v>
      </c>
    </row>
    <row r="368" spans="1:20" ht="16.5" customHeight="1">
      <c r="A368" s="1016" t="s">
        <v>771</v>
      </c>
      <c r="B368" s="1000">
        <v>86</v>
      </c>
      <c r="C368" s="1001">
        <v>38</v>
      </c>
      <c r="D368" s="1001">
        <v>28</v>
      </c>
      <c r="E368" s="1001">
        <v>20</v>
      </c>
      <c r="F368" s="1001">
        <v>17</v>
      </c>
      <c r="G368" s="1001">
        <v>17</v>
      </c>
      <c r="H368" s="1001">
        <v>0</v>
      </c>
      <c r="I368" s="1001">
        <v>0</v>
      </c>
      <c r="J368" s="1001">
        <v>253</v>
      </c>
      <c r="K368" s="1001">
        <v>36</v>
      </c>
      <c r="L368" s="1001">
        <v>1</v>
      </c>
      <c r="M368" s="1001">
        <v>0</v>
      </c>
      <c r="N368" s="1001">
        <v>1</v>
      </c>
      <c r="O368" s="1001">
        <v>3</v>
      </c>
      <c r="P368" s="1001">
        <v>1</v>
      </c>
      <c r="Q368" s="1001">
        <v>0</v>
      </c>
      <c r="R368" s="1001">
        <v>0</v>
      </c>
      <c r="S368" s="1001">
        <v>2</v>
      </c>
      <c r="T368" s="1001">
        <v>400</v>
      </c>
    </row>
    <row r="369" spans="1:20" ht="16.5" customHeight="1">
      <c r="A369" s="1016" t="s">
        <v>772</v>
      </c>
      <c r="B369" s="1000">
        <v>85</v>
      </c>
      <c r="C369" s="1001">
        <v>42</v>
      </c>
      <c r="D369" s="1001">
        <v>6</v>
      </c>
      <c r="E369" s="1001">
        <v>37</v>
      </c>
      <c r="F369" s="1001">
        <v>24</v>
      </c>
      <c r="G369" s="1001">
        <v>21</v>
      </c>
      <c r="H369" s="1001">
        <v>0</v>
      </c>
      <c r="I369" s="1001">
        <v>3</v>
      </c>
      <c r="J369" s="1001">
        <v>315</v>
      </c>
      <c r="K369" s="1001">
        <v>59</v>
      </c>
      <c r="L369" s="1001">
        <v>8</v>
      </c>
      <c r="M369" s="1001">
        <v>1</v>
      </c>
      <c r="N369" s="1001">
        <v>0</v>
      </c>
      <c r="O369" s="1001">
        <v>8</v>
      </c>
      <c r="P369" s="1001">
        <v>0</v>
      </c>
      <c r="Q369" s="1001">
        <v>0</v>
      </c>
      <c r="R369" s="1001">
        <v>9</v>
      </c>
      <c r="S369" s="1001">
        <v>6</v>
      </c>
      <c r="T369" s="1001">
        <v>515</v>
      </c>
    </row>
    <row r="370" spans="1:20" ht="16.5" customHeight="1">
      <c r="A370" s="1016" t="s">
        <v>773</v>
      </c>
      <c r="B370" s="1000">
        <v>112</v>
      </c>
      <c r="C370" s="1001">
        <v>53</v>
      </c>
      <c r="D370" s="1001">
        <v>18</v>
      </c>
      <c r="E370" s="1001">
        <v>41</v>
      </c>
      <c r="F370" s="1001">
        <v>24</v>
      </c>
      <c r="G370" s="1001">
        <v>23</v>
      </c>
      <c r="H370" s="1001">
        <v>1</v>
      </c>
      <c r="I370" s="1001">
        <v>0</v>
      </c>
      <c r="J370" s="1001">
        <v>386</v>
      </c>
      <c r="K370" s="1001">
        <v>53</v>
      </c>
      <c r="L370" s="1001">
        <v>11</v>
      </c>
      <c r="M370" s="1001">
        <v>1</v>
      </c>
      <c r="N370" s="1001">
        <v>2</v>
      </c>
      <c r="O370" s="1001">
        <v>12</v>
      </c>
      <c r="P370" s="1001">
        <v>0</v>
      </c>
      <c r="Q370" s="1001">
        <v>0</v>
      </c>
      <c r="R370" s="1001">
        <v>9</v>
      </c>
      <c r="S370" s="1001">
        <v>0</v>
      </c>
      <c r="T370" s="1001">
        <v>610</v>
      </c>
    </row>
    <row r="371" spans="1:20" ht="16.5" customHeight="1">
      <c r="A371" s="1016" t="s">
        <v>774</v>
      </c>
      <c r="B371" s="1000">
        <v>205</v>
      </c>
      <c r="C371" s="1001">
        <v>106</v>
      </c>
      <c r="D371" s="1001">
        <v>34</v>
      </c>
      <c r="E371" s="1001">
        <v>65</v>
      </c>
      <c r="F371" s="1001">
        <v>169</v>
      </c>
      <c r="G371" s="1001">
        <v>167</v>
      </c>
      <c r="H371" s="1001">
        <v>1</v>
      </c>
      <c r="I371" s="1001">
        <v>1</v>
      </c>
      <c r="J371" s="1001">
        <v>827</v>
      </c>
      <c r="K371" s="1001">
        <v>110</v>
      </c>
      <c r="L371" s="1001">
        <v>12</v>
      </c>
      <c r="M371" s="1001">
        <v>1</v>
      </c>
      <c r="N371" s="1001">
        <v>4</v>
      </c>
      <c r="O371" s="1001">
        <v>36</v>
      </c>
      <c r="P371" s="1001">
        <v>0</v>
      </c>
      <c r="Q371" s="1001">
        <v>0</v>
      </c>
      <c r="R371" s="1001">
        <v>12</v>
      </c>
      <c r="S371" s="1001">
        <v>6</v>
      </c>
      <c r="T371" s="1001">
        <v>1382</v>
      </c>
    </row>
    <row r="372" spans="1:20" ht="16.5" customHeight="1">
      <c r="A372" s="1016" t="s">
        <v>775</v>
      </c>
      <c r="B372" s="1000">
        <v>266</v>
      </c>
      <c r="C372" s="1001">
        <v>132</v>
      </c>
      <c r="D372" s="1001">
        <v>75</v>
      </c>
      <c r="E372" s="1001">
        <v>59</v>
      </c>
      <c r="F372" s="1001">
        <v>71</v>
      </c>
      <c r="G372" s="1001">
        <v>69</v>
      </c>
      <c r="H372" s="1001">
        <v>1</v>
      </c>
      <c r="I372" s="1001">
        <v>1</v>
      </c>
      <c r="J372" s="1001">
        <v>828</v>
      </c>
      <c r="K372" s="1001">
        <v>102</v>
      </c>
      <c r="L372" s="1001">
        <v>14</v>
      </c>
      <c r="M372" s="1001">
        <v>1</v>
      </c>
      <c r="N372" s="1001">
        <v>5</v>
      </c>
      <c r="O372" s="1001">
        <v>29</v>
      </c>
      <c r="P372" s="1001">
        <v>0</v>
      </c>
      <c r="Q372" s="1001">
        <v>4</v>
      </c>
      <c r="R372" s="1001">
        <v>12</v>
      </c>
      <c r="S372" s="1001">
        <v>1</v>
      </c>
      <c r="T372" s="1001">
        <v>1333</v>
      </c>
    </row>
    <row r="373" spans="1:20" ht="16.5" customHeight="1">
      <c r="A373" s="1016" t="s">
        <v>776</v>
      </c>
      <c r="B373" s="1000">
        <v>82</v>
      </c>
      <c r="C373" s="1001">
        <v>19</v>
      </c>
      <c r="D373" s="1001">
        <v>14</v>
      </c>
      <c r="E373" s="1001">
        <v>49</v>
      </c>
      <c r="F373" s="1001">
        <v>51</v>
      </c>
      <c r="G373" s="1001">
        <v>46</v>
      </c>
      <c r="H373" s="1001">
        <v>1</v>
      </c>
      <c r="I373" s="1001">
        <v>4</v>
      </c>
      <c r="J373" s="1001">
        <v>662</v>
      </c>
      <c r="K373" s="1001">
        <v>47</v>
      </c>
      <c r="L373" s="1001">
        <v>11</v>
      </c>
      <c r="M373" s="1001">
        <v>3</v>
      </c>
      <c r="N373" s="1001">
        <v>3</v>
      </c>
      <c r="O373" s="1001">
        <v>13</v>
      </c>
      <c r="P373" s="1001">
        <v>0</v>
      </c>
      <c r="Q373" s="1001">
        <v>0</v>
      </c>
      <c r="R373" s="1001">
        <v>11</v>
      </c>
      <c r="S373" s="1001">
        <v>1</v>
      </c>
      <c r="T373" s="1001">
        <v>884</v>
      </c>
    </row>
    <row r="374" spans="1:20" ht="16.5" customHeight="1">
      <c r="A374" s="1016" t="s">
        <v>777</v>
      </c>
      <c r="B374" s="1000">
        <v>105</v>
      </c>
      <c r="C374" s="1001">
        <v>48</v>
      </c>
      <c r="D374" s="1001">
        <v>18</v>
      </c>
      <c r="E374" s="1001">
        <v>39</v>
      </c>
      <c r="F374" s="1001">
        <v>50</v>
      </c>
      <c r="G374" s="1001">
        <v>47</v>
      </c>
      <c r="H374" s="1001">
        <v>2</v>
      </c>
      <c r="I374" s="1001">
        <v>1</v>
      </c>
      <c r="J374" s="1001">
        <v>525</v>
      </c>
      <c r="K374" s="1001">
        <v>58</v>
      </c>
      <c r="L374" s="1001">
        <v>7</v>
      </c>
      <c r="M374" s="1001">
        <v>0</v>
      </c>
      <c r="N374" s="1001">
        <v>4</v>
      </c>
      <c r="O374" s="1001">
        <v>12</v>
      </c>
      <c r="P374" s="1001">
        <v>0</v>
      </c>
      <c r="Q374" s="1001">
        <v>2</v>
      </c>
      <c r="R374" s="1001">
        <v>13</v>
      </c>
      <c r="S374" s="1001">
        <v>9</v>
      </c>
      <c r="T374" s="1001">
        <v>785</v>
      </c>
    </row>
    <row r="375" spans="1:20" ht="16.5" customHeight="1">
      <c r="A375" s="1016" t="s">
        <v>778</v>
      </c>
      <c r="B375" s="1000">
        <v>168</v>
      </c>
      <c r="C375" s="1001">
        <v>70</v>
      </c>
      <c r="D375" s="1001">
        <v>27</v>
      </c>
      <c r="E375" s="1001">
        <v>71</v>
      </c>
      <c r="F375" s="1001">
        <v>59</v>
      </c>
      <c r="G375" s="1001">
        <v>54</v>
      </c>
      <c r="H375" s="1001">
        <v>4</v>
      </c>
      <c r="I375" s="1001">
        <v>1</v>
      </c>
      <c r="J375" s="1001">
        <v>715</v>
      </c>
      <c r="K375" s="1001">
        <v>87</v>
      </c>
      <c r="L375" s="1001">
        <v>3</v>
      </c>
      <c r="M375" s="1001">
        <v>1</v>
      </c>
      <c r="N375" s="1001">
        <v>4</v>
      </c>
      <c r="O375" s="1001">
        <v>24</v>
      </c>
      <c r="P375" s="1001">
        <v>0</v>
      </c>
      <c r="Q375" s="1001">
        <v>0</v>
      </c>
      <c r="R375" s="1001">
        <v>11</v>
      </c>
      <c r="S375" s="1001">
        <v>4</v>
      </c>
      <c r="T375" s="1001">
        <v>1076</v>
      </c>
    </row>
    <row r="376" spans="1:20" ht="16.5" customHeight="1">
      <c r="A376" s="1016" t="s">
        <v>779</v>
      </c>
      <c r="B376" s="1000">
        <v>105</v>
      </c>
      <c r="C376" s="1001">
        <v>36</v>
      </c>
      <c r="D376" s="1001">
        <v>17</v>
      </c>
      <c r="E376" s="1001">
        <v>52</v>
      </c>
      <c r="F376" s="1001">
        <v>54</v>
      </c>
      <c r="G376" s="1001">
        <v>46</v>
      </c>
      <c r="H376" s="1001">
        <v>0</v>
      </c>
      <c r="I376" s="1001">
        <v>8</v>
      </c>
      <c r="J376" s="1001">
        <v>496</v>
      </c>
      <c r="K376" s="1001">
        <v>59</v>
      </c>
      <c r="L376" s="1001">
        <v>16</v>
      </c>
      <c r="M376" s="1001">
        <v>1</v>
      </c>
      <c r="N376" s="1001">
        <v>1</v>
      </c>
      <c r="O376" s="1001">
        <v>18</v>
      </c>
      <c r="P376" s="1001">
        <v>0</v>
      </c>
      <c r="Q376" s="1001">
        <v>1</v>
      </c>
      <c r="R376" s="1001">
        <v>12</v>
      </c>
      <c r="S376" s="1001">
        <v>10</v>
      </c>
      <c r="T376" s="1001">
        <v>773</v>
      </c>
    </row>
    <row r="377" spans="1:20" ht="16.5" customHeight="1">
      <c r="A377" s="1016" t="s">
        <v>780</v>
      </c>
      <c r="B377" s="1000">
        <v>592</v>
      </c>
      <c r="C377" s="1001">
        <v>232</v>
      </c>
      <c r="D377" s="1001">
        <v>87</v>
      </c>
      <c r="E377" s="1001">
        <v>273</v>
      </c>
      <c r="F377" s="1001">
        <v>218</v>
      </c>
      <c r="G377" s="1001">
        <v>205</v>
      </c>
      <c r="H377" s="1001">
        <v>6</v>
      </c>
      <c r="I377" s="1001">
        <v>7</v>
      </c>
      <c r="J377" s="1001">
        <v>1519</v>
      </c>
      <c r="K377" s="1001">
        <v>272</v>
      </c>
      <c r="L377" s="1001">
        <v>35</v>
      </c>
      <c r="M377" s="1001">
        <v>3</v>
      </c>
      <c r="N377" s="1001">
        <v>23</v>
      </c>
      <c r="O377" s="1001">
        <v>95</v>
      </c>
      <c r="P377" s="1001">
        <v>4</v>
      </c>
      <c r="Q377" s="1001">
        <v>3</v>
      </c>
      <c r="R377" s="1001">
        <v>31</v>
      </c>
      <c r="S377" s="1001">
        <v>16</v>
      </c>
      <c r="T377" s="1001">
        <v>2811</v>
      </c>
    </row>
    <row r="378" spans="1:20" ht="16.5" customHeight="1">
      <c r="A378" s="1016" t="s">
        <v>781</v>
      </c>
      <c r="B378" s="1000">
        <v>149</v>
      </c>
      <c r="C378" s="1001">
        <v>59</v>
      </c>
      <c r="D378" s="1001">
        <v>22</v>
      </c>
      <c r="E378" s="1001">
        <v>68</v>
      </c>
      <c r="F378" s="1001">
        <v>51</v>
      </c>
      <c r="G378" s="1001">
        <v>49</v>
      </c>
      <c r="H378" s="1001">
        <v>1</v>
      </c>
      <c r="I378" s="1001">
        <v>1</v>
      </c>
      <c r="J378" s="1001">
        <v>467</v>
      </c>
      <c r="K378" s="1001">
        <v>92</v>
      </c>
      <c r="L378" s="1001">
        <v>15</v>
      </c>
      <c r="M378" s="1001">
        <v>0</v>
      </c>
      <c r="N378" s="1001">
        <v>3</v>
      </c>
      <c r="O378" s="1001">
        <v>7</v>
      </c>
      <c r="P378" s="1001">
        <v>0</v>
      </c>
      <c r="Q378" s="1001">
        <v>2</v>
      </c>
      <c r="R378" s="1001">
        <v>12</v>
      </c>
      <c r="S378" s="1001">
        <v>1</v>
      </c>
      <c r="T378" s="1001">
        <v>799</v>
      </c>
    </row>
    <row r="379" spans="1:20" ht="16.5" customHeight="1">
      <c r="A379" s="1016" t="s">
        <v>782</v>
      </c>
      <c r="B379" s="1000">
        <v>245</v>
      </c>
      <c r="C379" s="1001">
        <v>99</v>
      </c>
      <c r="D379" s="1001">
        <v>48</v>
      </c>
      <c r="E379" s="1001">
        <v>98</v>
      </c>
      <c r="F379" s="1001">
        <v>153</v>
      </c>
      <c r="G379" s="1001">
        <v>152</v>
      </c>
      <c r="H379" s="1001">
        <v>0</v>
      </c>
      <c r="I379" s="1001">
        <v>1</v>
      </c>
      <c r="J379" s="1001">
        <v>1041</v>
      </c>
      <c r="K379" s="1001">
        <v>187</v>
      </c>
      <c r="L379" s="1001">
        <v>11</v>
      </c>
      <c r="M379" s="1001">
        <v>1</v>
      </c>
      <c r="N379" s="1001">
        <v>6</v>
      </c>
      <c r="O379" s="1001">
        <v>42</v>
      </c>
      <c r="P379" s="1001">
        <v>5</v>
      </c>
      <c r="Q379" s="1001">
        <v>2</v>
      </c>
      <c r="R379" s="1001">
        <v>24</v>
      </c>
      <c r="S379" s="1001">
        <v>11</v>
      </c>
      <c r="T379" s="1001">
        <v>1728</v>
      </c>
    </row>
    <row r="380" spans="1:20" ht="16.5" customHeight="1">
      <c r="A380" s="1016" t="s">
        <v>783</v>
      </c>
      <c r="B380" s="1000">
        <v>212</v>
      </c>
      <c r="C380" s="1001">
        <v>74</v>
      </c>
      <c r="D380" s="1001">
        <v>49</v>
      </c>
      <c r="E380" s="1001">
        <v>89</v>
      </c>
      <c r="F380" s="1001">
        <v>80</v>
      </c>
      <c r="G380" s="1001">
        <v>71</v>
      </c>
      <c r="H380" s="1001">
        <v>4</v>
      </c>
      <c r="I380" s="1001">
        <v>5</v>
      </c>
      <c r="J380" s="1001">
        <v>798</v>
      </c>
      <c r="K380" s="1001">
        <v>87</v>
      </c>
      <c r="L380" s="1001">
        <v>11</v>
      </c>
      <c r="M380" s="1001">
        <v>3</v>
      </c>
      <c r="N380" s="1001">
        <v>5</v>
      </c>
      <c r="O380" s="1001">
        <v>53</v>
      </c>
      <c r="P380" s="1001">
        <v>1</v>
      </c>
      <c r="Q380" s="1001">
        <v>2</v>
      </c>
      <c r="R380" s="1001">
        <v>17</v>
      </c>
      <c r="S380" s="1001">
        <v>5</v>
      </c>
      <c r="T380" s="1001">
        <v>1274</v>
      </c>
    </row>
    <row r="381" spans="1:20" ht="16.5" customHeight="1">
      <c r="A381" s="1016" t="s">
        <v>784</v>
      </c>
      <c r="B381" s="1000">
        <v>185</v>
      </c>
      <c r="C381" s="1001">
        <v>92</v>
      </c>
      <c r="D381" s="1001">
        <v>16</v>
      </c>
      <c r="E381" s="1001">
        <v>77</v>
      </c>
      <c r="F381" s="1001">
        <v>68</v>
      </c>
      <c r="G381" s="1001">
        <v>68</v>
      </c>
      <c r="H381" s="1001">
        <v>0</v>
      </c>
      <c r="I381" s="1001">
        <v>0</v>
      </c>
      <c r="J381" s="1001">
        <v>794</v>
      </c>
      <c r="K381" s="1001">
        <v>79</v>
      </c>
      <c r="L381" s="1001">
        <v>10</v>
      </c>
      <c r="M381" s="1001">
        <v>1</v>
      </c>
      <c r="N381" s="1001">
        <v>0</v>
      </c>
      <c r="O381" s="1001">
        <v>20</v>
      </c>
      <c r="P381" s="1001">
        <v>0</v>
      </c>
      <c r="Q381" s="1001">
        <v>0</v>
      </c>
      <c r="R381" s="1001">
        <v>15</v>
      </c>
      <c r="S381" s="1001">
        <v>3</v>
      </c>
      <c r="T381" s="1001">
        <v>1175</v>
      </c>
    </row>
    <row r="382" spans="1:20" ht="16.5" customHeight="1">
      <c r="A382" s="1016" t="s">
        <v>785</v>
      </c>
      <c r="B382" s="1000">
        <v>182</v>
      </c>
      <c r="C382" s="1001">
        <v>80</v>
      </c>
      <c r="D382" s="1001">
        <v>35</v>
      </c>
      <c r="E382" s="1001">
        <v>67</v>
      </c>
      <c r="F382" s="1001">
        <v>65</v>
      </c>
      <c r="G382" s="1001">
        <v>64</v>
      </c>
      <c r="H382" s="1001">
        <v>1</v>
      </c>
      <c r="I382" s="1001">
        <v>0</v>
      </c>
      <c r="J382" s="1001">
        <v>771</v>
      </c>
      <c r="K382" s="1001">
        <v>91</v>
      </c>
      <c r="L382" s="1001">
        <v>15</v>
      </c>
      <c r="M382" s="1001">
        <v>0</v>
      </c>
      <c r="N382" s="1001">
        <v>8</v>
      </c>
      <c r="O382" s="1001">
        <v>48</v>
      </c>
      <c r="P382" s="1001">
        <v>0</v>
      </c>
      <c r="Q382" s="1001">
        <v>1</v>
      </c>
      <c r="R382" s="1001">
        <v>23</v>
      </c>
      <c r="S382" s="1001">
        <v>23</v>
      </c>
      <c r="T382" s="1001">
        <v>1227</v>
      </c>
    </row>
    <row r="383" spans="1:20" ht="16.5" customHeight="1">
      <c r="A383" s="1016" t="s">
        <v>786</v>
      </c>
      <c r="B383" s="1000">
        <v>286</v>
      </c>
      <c r="C383" s="1001">
        <v>115</v>
      </c>
      <c r="D383" s="1001">
        <v>49</v>
      </c>
      <c r="E383" s="1001">
        <v>122</v>
      </c>
      <c r="F383" s="1001">
        <v>91</v>
      </c>
      <c r="G383" s="1001">
        <v>91</v>
      </c>
      <c r="H383" s="1001">
        <v>0</v>
      </c>
      <c r="I383" s="1001">
        <v>0</v>
      </c>
      <c r="J383" s="1001">
        <v>1414</v>
      </c>
      <c r="K383" s="1001">
        <v>151</v>
      </c>
      <c r="L383" s="1001">
        <v>14</v>
      </c>
      <c r="M383" s="1001">
        <v>1</v>
      </c>
      <c r="N383" s="1001">
        <v>4</v>
      </c>
      <c r="O383" s="1001">
        <v>41</v>
      </c>
      <c r="P383" s="1001">
        <v>0</v>
      </c>
      <c r="Q383" s="1001">
        <v>1</v>
      </c>
      <c r="R383" s="1001">
        <v>22</v>
      </c>
      <c r="S383" s="1001">
        <v>22</v>
      </c>
      <c r="T383" s="1001">
        <v>2047</v>
      </c>
    </row>
    <row r="384" spans="1:20" ht="16.5" customHeight="1">
      <c r="A384" s="1016" t="s">
        <v>787</v>
      </c>
      <c r="B384" s="1000">
        <v>194</v>
      </c>
      <c r="C384" s="1001">
        <v>66</v>
      </c>
      <c r="D384" s="1001">
        <v>48</v>
      </c>
      <c r="E384" s="1001">
        <v>80</v>
      </c>
      <c r="F384" s="1001">
        <v>39</v>
      </c>
      <c r="G384" s="1001">
        <v>39</v>
      </c>
      <c r="H384" s="1001">
        <v>0</v>
      </c>
      <c r="I384" s="1001">
        <v>0</v>
      </c>
      <c r="J384" s="1001">
        <v>693</v>
      </c>
      <c r="K384" s="1001">
        <v>50</v>
      </c>
      <c r="L384" s="1001">
        <v>6</v>
      </c>
      <c r="M384" s="1001">
        <v>1</v>
      </c>
      <c r="N384" s="1001">
        <v>1</v>
      </c>
      <c r="O384" s="1001">
        <v>2</v>
      </c>
      <c r="P384" s="1001">
        <v>0</v>
      </c>
      <c r="Q384" s="1001">
        <v>0</v>
      </c>
      <c r="R384" s="1001">
        <v>6</v>
      </c>
      <c r="S384" s="1001">
        <v>10</v>
      </c>
      <c r="T384" s="1001">
        <v>1002</v>
      </c>
    </row>
    <row r="385" spans="1:20" ht="16.5" customHeight="1">
      <c r="A385" s="1016" t="s">
        <v>788</v>
      </c>
      <c r="B385" s="1000">
        <v>265</v>
      </c>
      <c r="C385" s="1001">
        <v>115</v>
      </c>
      <c r="D385" s="1001">
        <v>56</v>
      </c>
      <c r="E385" s="1001">
        <v>94</v>
      </c>
      <c r="F385" s="1001">
        <v>72</v>
      </c>
      <c r="G385" s="1001">
        <v>68</v>
      </c>
      <c r="H385" s="1001">
        <v>2</v>
      </c>
      <c r="I385" s="1001">
        <v>2</v>
      </c>
      <c r="J385" s="1001">
        <v>951</v>
      </c>
      <c r="K385" s="1001">
        <v>184</v>
      </c>
      <c r="L385" s="1001">
        <v>20</v>
      </c>
      <c r="M385" s="1001">
        <v>1</v>
      </c>
      <c r="N385" s="1001">
        <v>6</v>
      </c>
      <c r="O385" s="1001">
        <v>35</v>
      </c>
      <c r="P385" s="1001">
        <v>1</v>
      </c>
      <c r="Q385" s="1001">
        <v>3</v>
      </c>
      <c r="R385" s="1001">
        <v>18</v>
      </c>
      <c r="S385" s="1001">
        <v>15</v>
      </c>
      <c r="T385" s="1001">
        <v>1571</v>
      </c>
    </row>
    <row r="386" spans="1:20" ht="16.5" customHeight="1">
      <c r="A386" s="1016" t="s">
        <v>789</v>
      </c>
      <c r="B386" s="1000">
        <v>129</v>
      </c>
      <c r="C386" s="1001">
        <v>51</v>
      </c>
      <c r="D386" s="1001">
        <v>33</v>
      </c>
      <c r="E386" s="1001">
        <v>45</v>
      </c>
      <c r="F386" s="1001">
        <v>17</v>
      </c>
      <c r="G386" s="1001">
        <v>17</v>
      </c>
      <c r="H386" s="1001">
        <v>0</v>
      </c>
      <c r="I386" s="1001">
        <v>0</v>
      </c>
      <c r="J386" s="1001">
        <v>252</v>
      </c>
      <c r="K386" s="1001">
        <v>61</v>
      </c>
      <c r="L386" s="1001">
        <v>5</v>
      </c>
      <c r="M386" s="1001">
        <v>0</v>
      </c>
      <c r="N386" s="1001">
        <v>1</v>
      </c>
      <c r="O386" s="1001">
        <v>4</v>
      </c>
      <c r="P386" s="1001">
        <v>0</v>
      </c>
      <c r="Q386" s="1001">
        <v>0</v>
      </c>
      <c r="R386" s="1001">
        <v>2</v>
      </c>
      <c r="S386" s="1001">
        <v>1</v>
      </c>
      <c r="T386" s="1001">
        <v>472</v>
      </c>
    </row>
    <row r="387" spans="1:20" ht="16.5" customHeight="1">
      <c r="A387" s="1016" t="s">
        <v>790</v>
      </c>
      <c r="B387" s="1000">
        <v>12</v>
      </c>
      <c r="C387" s="1001">
        <v>6</v>
      </c>
      <c r="D387" s="1001">
        <v>1</v>
      </c>
      <c r="E387" s="1001">
        <v>5</v>
      </c>
      <c r="F387" s="1001">
        <v>12</v>
      </c>
      <c r="G387" s="1001">
        <v>12</v>
      </c>
      <c r="H387" s="1001">
        <v>0</v>
      </c>
      <c r="I387" s="1001">
        <v>0</v>
      </c>
      <c r="J387" s="1001">
        <v>195</v>
      </c>
      <c r="K387" s="1001">
        <v>20</v>
      </c>
      <c r="L387" s="1001">
        <v>3</v>
      </c>
      <c r="M387" s="1001">
        <v>0</v>
      </c>
      <c r="N387" s="1001">
        <v>0</v>
      </c>
      <c r="O387" s="1001">
        <v>1</v>
      </c>
      <c r="P387" s="1001">
        <v>0</v>
      </c>
      <c r="Q387" s="1001">
        <v>0</v>
      </c>
      <c r="R387" s="1001">
        <v>3</v>
      </c>
      <c r="S387" s="1001">
        <v>7</v>
      </c>
      <c r="T387" s="1001">
        <v>253</v>
      </c>
    </row>
    <row r="388" spans="1:20" ht="16.5" customHeight="1">
      <c r="A388" s="1016" t="s">
        <v>791</v>
      </c>
      <c r="B388" s="1000">
        <v>36</v>
      </c>
      <c r="C388" s="1001">
        <v>14</v>
      </c>
      <c r="D388" s="1001">
        <v>5</v>
      </c>
      <c r="E388" s="1001">
        <v>17</v>
      </c>
      <c r="F388" s="1001">
        <v>7</v>
      </c>
      <c r="G388" s="1001">
        <v>4</v>
      </c>
      <c r="H388" s="1001">
        <v>2</v>
      </c>
      <c r="I388" s="1001">
        <v>1</v>
      </c>
      <c r="J388" s="1001">
        <v>185</v>
      </c>
      <c r="K388" s="1001">
        <v>33</v>
      </c>
      <c r="L388" s="1001">
        <v>3</v>
      </c>
      <c r="M388" s="1001">
        <v>0</v>
      </c>
      <c r="N388" s="1001">
        <v>2</v>
      </c>
      <c r="O388" s="1001">
        <v>1</v>
      </c>
      <c r="P388" s="1001">
        <v>0</v>
      </c>
      <c r="Q388" s="1001">
        <v>1</v>
      </c>
      <c r="R388" s="1001">
        <v>1</v>
      </c>
      <c r="S388" s="1001">
        <v>0</v>
      </c>
      <c r="T388" s="1001">
        <v>269</v>
      </c>
    </row>
    <row r="389" spans="1:20" ht="16.5" customHeight="1">
      <c r="A389" s="1016" t="s">
        <v>792</v>
      </c>
      <c r="B389" s="1000">
        <v>171</v>
      </c>
      <c r="C389" s="1001">
        <v>65</v>
      </c>
      <c r="D389" s="1001">
        <v>29</v>
      </c>
      <c r="E389" s="1001">
        <v>77</v>
      </c>
      <c r="F389" s="1001">
        <v>38</v>
      </c>
      <c r="G389" s="1001">
        <v>36</v>
      </c>
      <c r="H389" s="1001">
        <v>2</v>
      </c>
      <c r="I389" s="1001">
        <v>0</v>
      </c>
      <c r="J389" s="1001">
        <v>534</v>
      </c>
      <c r="K389" s="1001">
        <v>111</v>
      </c>
      <c r="L389" s="1001">
        <v>10</v>
      </c>
      <c r="M389" s="1001">
        <v>0</v>
      </c>
      <c r="N389" s="1001">
        <v>1</v>
      </c>
      <c r="O389" s="1001">
        <v>9</v>
      </c>
      <c r="P389" s="1001">
        <v>0</v>
      </c>
      <c r="Q389" s="1001">
        <v>1</v>
      </c>
      <c r="R389" s="1001">
        <v>4</v>
      </c>
      <c r="S389" s="1001">
        <v>10</v>
      </c>
      <c r="T389" s="1001">
        <v>889</v>
      </c>
    </row>
    <row r="390" spans="1:20" ht="16.5" customHeight="1">
      <c r="A390" s="1016" t="s">
        <v>793</v>
      </c>
      <c r="B390" s="1000">
        <v>25</v>
      </c>
      <c r="C390" s="1001">
        <v>13</v>
      </c>
      <c r="D390" s="1001">
        <v>4</v>
      </c>
      <c r="E390" s="1001">
        <v>8</v>
      </c>
      <c r="F390" s="1001">
        <v>4</v>
      </c>
      <c r="G390" s="1001">
        <v>4</v>
      </c>
      <c r="H390" s="1001">
        <v>0</v>
      </c>
      <c r="I390" s="1001">
        <v>0</v>
      </c>
      <c r="J390" s="1001">
        <v>182</v>
      </c>
      <c r="K390" s="1001">
        <v>45</v>
      </c>
      <c r="L390" s="1001">
        <v>2</v>
      </c>
      <c r="M390" s="1001">
        <v>0</v>
      </c>
      <c r="N390" s="1001">
        <v>0</v>
      </c>
      <c r="O390" s="1001">
        <v>0</v>
      </c>
      <c r="P390" s="1001">
        <v>0</v>
      </c>
      <c r="Q390" s="1001">
        <v>0</v>
      </c>
      <c r="R390" s="1001">
        <v>3</v>
      </c>
      <c r="S390" s="1001">
        <v>4</v>
      </c>
      <c r="T390" s="1001">
        <v>265</v>
      </c>
    </row>
    <row r="391" spans="1:20" ht="16.5" customHeight="1">
      <c r="A391" s="1016" t="s">
        <v>794</v>
      </c>
      <c r="B391" s="1000">
        <v>72</v>
      </c>
      <c r="C391" s="1001">
        <v>42</v>
      </c>
      <c r="D391" s="1001">
        <v>20</v>
      </c>
      <c r="E391" s="1001">
        <v>10</v>
      </c>
      <c r="F391" s="1001">
        <v>31</v>
      </c>
      <c r="G391" s="1001">
        <v>31</v>
      </c>
      <c r="H391" s="1001">
        <v>0</v>
      </c>
      <c r="I391" s="1001">
        <v>0</v>
      </c>
      <c r="J391" s="1001">
        <v>73</v>
      </c>
      <c r="K391" s="1001">
        <v>36</v>
      </c>
      <c r="L391" s="1001">
        <v>2</v>
      </c>
      <c r="M391" s="1001">
        <v>0</v>
      </c>
      <c r="N391" s="1001">
        <v>0</v>
      </c>
      <c r="O391" s="1001">
        <v>5</v>
      </c>
      <c r="P391" s="1001">
        <v>0</v>
      </c>
      <c r="Q391" s="1001">
        <v>0</v>
      </c>
      <c r="R391" s="1001">
        <v>1</v>
      </c>
      <c r="S391" s="1001">
        <v>0</v>
      </c>
      <c r="T391" s="1001">
        <v>220</v>
      </c>
    </row>
    <row r="392" spans="1:20" ht="16.5" customHeight="1">
      <c r="A392" s="1016" t="s">
        <v>820</v>
      </c>
      <c r="B392" s="1000">
        <v>69</v>
      </c>
      <c r="C392" s="1001">
        <v>34</v>
      </c>
      <c r="D392" s="1001">
        <v>5</v>
      </c>
      <c r="E392" s="1001">
        <v>30</v>
      </c>
      <c r="F392" s="1001">
        <v>28</v>
      </c>
      <c r="G392" s="1001">
        <v>27</v>
      </c>
      <c r="H392" s="1001">
        <v>0</v>
      </c>
      <c r="I392" s="1001">
        <v>1</v>
      </c>
      <c r="J392" s="1001">
        <v>450</v>
      </c>
      <c r="K392" s="1001">
        <v>111</v>
      </c>
      <c r="L392" s="1001">
        <v>12</v>
      </c>
      <c r="M392" s="1001">
        <v>0</v>
      </c>
      <c r="N392" s="1001">
        <v>1</v>
      </c>
      <c r="O392" s="1001">
        <v>18</v>
      </c>
      <c r="P392" s="1001">
        <v>1</v>
      </c>
      <c r="Q392" s="1001">
        <v>4</v>
      </c>
      <c r="R392" s="1001">
        <v>5</v>
      </c>
      <c r="S392" s="1001">
        <v>6</v>
      </c>
      <c r="T392" s="1001">
        <v>705</v>
      </c>
    </row>
    <row r="393" spans="1:20" ht="16.5" customHeight="1">
      <c r="A393" s="1016" t="s">
        <v>811</v>
      </c>
      <c r="B393" s="1000">
        <v>13</v>
      </c>
      <c r="C393" s="1001">
        <v>8</v>
      </c>
      <c r="D393" s="1001">
        <v>0</v>
      </c>
      <c r="E393" s="1001">
        <v>5</v>
      </c>
      <c r="F393" s="1001">
        <v>7</v>
      </c>
      <c r="G393" s="1001">
        <v>5</v>
      </c>
      <c r="H393" s="1001">
        <v>1</v>
      </c>
      <c r="I393" s="1001">
        <v>1</v>
      </c>
      <c r="J393" s="1001">
        <v>157</v>
      </c>
      <c r="K393" s="1001">
        <v>27</v>
      </c>
      <c r="L393" s="1001">
        <v>2</v>
      </c>
      <c r="M393" s="1001">
        <v>0</v>
      </c>
      <c r="N393" s="1001">
        <v>0</v>
      </c>
      <c r="O393" s="1001">
        <v>1</v>
      </c>
      <c r="P393" s="1001">
        <v>0</v>
      </c>
      <c r="Q393" s="1001">
        <v>1</v>
      </c>
      <c r="R393" s="1001">
        <v>0</v>
      </c>
      <c r="S393" s="1001">
        <v>0</v>
      </c>
      <c r="T393" s="1001">
        <v>208</v>
      </c>
    </row>
    <row r="394" spans="1:20" ht="16.5" customHeight="1">
      <c r="A394" s="1016" t="s">
        <v>797</v>
      </c>
      <c r="B394" s="1000">
        <v>65</v>
      </c>
      <c r="C394" s="1001">
        <v>25</v>
      </c>
      <c r="D394" s="1001">
        <v>12</v>
      </c>
      <c r="E394" s="1001">
        <v>28</v>
      </c>
      <c r="F394" s="1001">
        <v>0</v>
      </c>
      <c r="G394" s="1001">
        <v>0</v>
      </c>
      <c r="H394" s="1001">
        <v>0</v>
      </c>
      <c r="I394" s="1001">
        <v>0</v>
      </c>
      <c r="J394" s="1001">
        <v>224</v>
      </c>
      <c r="K394" s="1001">
        <v>28</v>
      </c>
      <c r="L394" s="1001">
        <v>8</v>
      </c>
      <c r="M394" s="1001">
        <v>1</v>
      </c>
      <c r="N394" s="1001">
        <v>1</v>
      </c>
      <c r="O394" s="1001">
        <v>2</v>
      </c>
      <c r="P394" s="1001">
        <v>0</v>
      </c>
      <c r="Q394" s="1001">
        <v>1</v>
      </c>
      <c r="R394" s="1001">
        <v>0</v>
      </c>
      <c r="S394" s="1001">
        <v>1</v>
      </c>
      <c r="T394" s="1001">
        <v>331</v>
      </c>
    </row>
    <row r="395" spans="1:20" ht="16.5" customHeight="1">
      <c r="A395" s="1016" t="s">
        <v>798</v>
      </c>
      <c r="B395" s="1000">
        <v>93</v>
      </c>
      <c r="C395" s="1001">
        <v>29</v>
      </c>
      <c r="D395" s="1001">
        <v>6</v>
      </c>
      <c r="E395" s="1001">
        <v>58</v>
      </c>
      <c r="F395" s="1001">
        <v>60</v>
      </c>
      <c r="G395" s="1001">
        <v>59</v>
      </c>
      <c r="H395" s="1001">
        <v>1</v>
      </c>
      <c r="I395" s="1001">
        <v>0</v>
      </c>
      <c r="J395" s="1001">
        <v>723</v>
      </c>
      <c r="K395" s="1001">
        <v>118</v>
      </c>
      <c r="L395" s="1001">
        <v>21</v>
      </c>
      <c r="M395" s="1001">
        <v>0</v>
      </c>
      <c r="N395" s="1001">
        <v>3</v>
      </c>
      <c r="O395" s="1001">
        <v>9</v>
      </c>
      <c r="P395" s="1001">
        <v>1</v>
      </c>
      <c r="Q395" s="1001">
        <v>0</v>
      </c>
      <c r="R395" s="1001">
        <v>2</v>
      </c>
      <c r="S395" s="1001">
        <v>2</v>
      </c>
      <c r="T395" s="1001">
        <v>1032</v>
      </c>
    </row>
    <row r="396" spans="1:20" ht="16.5" customHeight="1">
      <c r="A396" s="1016" t="s">
        <v>799</v>
      </c>
      <c r="B396" s="1000">
        <v>153</v>
      </c>
      <c r="C396" s="1001">
        <v>76</v>
      </c>
      <c r="D396" s="1001">
        <v>42</v>
      </c>
      <c r="E396" s="1001">
        <v>35</v>
      </c>
      <c r="F396" s="1001">
        <v>45</v>
      </c>
      <c r="G396" s="1001">
        <v>44</v>
      </c>
      <c r="H396" s="1001">
        <v>0</v>
      </c>
      <c r="I396" s="1001">
        <v>1</v>
      </c>
      <c r="J396" s="1001">
        <v>401</v>
      </c>
      <c r="K396" s="1001">
        <v>82</v>
      </c>
      <c r="L396" s="1001">
        <v>8</v>
      </c>
      <c r="M396" s="1001">
        <v>2</v>
      </c>
      <c r="N396" s="1001">
        <v>0</v>
      </c>
      <c r="O396" s="1001">
        <v>6</v>
      </c>
      <c r="P396" s="1001">
        <v>2</v>
      </c>
      <c r="Q396" s="1001">
        <v>0</v>
      </c>
      <c r="R396" s="1001">
        <v>7</v>
      </c>
      <c r="S396" s="1001">
        <v>5</v>
      </c>
      <c r="T396" s="1001">
        <v>711</v>
      </c>
    </row>
    <row r="397" spans="1:20" ht="16.5" customHeight="1">
      <c r="A397" s="1016" t="s">
        <v>800</v>
      </c>
      <c r="B397" s="1000">
        <v>7</v>
      </c>
      <c r="C397" s="1001">
        <v>3</v>
      </c>
      <c r="D397" s="1001">
        <v>1</v>
      </c>
      <c r="E397" s="1001">
        <v>3</v>
      </c>
      <c r="F397" s="1001">
        <v>0</v>
      </c>
      <c r="G397" s="1001">
        <v>0</v>
      </c>
      <c r="H397" s="1001">
        <v>0</v>
      </c>
      <c r="I397" s="1001">
        <v>0</v>
      </c>
      <c r="J397" s="1001">
        <v>7</v>
      </c>
      <c r="K397" s="1001">
        <v>15</v>
      </c>
      <c r="L397" s="1001">
        <v>2</v>
      </c>
      <c r="M397" s="1001">
        <v>0</v>
      </c>
      <c r="N397" s="1001">
        <v>0</v>
      </c>
      <c r="O397" s="1001">
        <v>0</v>
      </c>
      <c r="P397" s="1001">
        <v>0</v>
      </c>
      <c r="Q397" s="1001">
        <v>0</v>
      </c>
      <c r="R397" s="1001">
        <v>0</v>
      </c>
      <c r="S397" s="1001">
        <v>0</v>
      </c>
      <c r="T397" s="1001">
        <v>31</v>
      </c>
    </row>
    <row r="398" spans="1:20" ht="16.5" customHeight="1">
      <c r="A398" s="1016" t="s">
        <v>801</v>
      </c>
      <c r="B398" s="1000">
        <v>112</v>
      </c>
      <c r="C398" s="1001">
        <v>36</v>
      </c>
      <c r="D398" s="1001">
        <v>4</v>
      </c>
      <c r="E398" s="1001">
        <v>72</v>
      </c>
      <c r="F398" s="1001">
        <v>29</v>
      </c>
      <c r="G398" s="1001">
        <v>26</v>
      </c>
      <c r="H398" s="1001">
        <v>0</v>
      </c>
      <c r="I398" s="1001">
        <v>3</v>
      </c>
      <c r="J398" s="1001">
        <v>431</v>
      </c>
      <c r="K398" s="1001">
        <v>70</v>
      </c>
      <c r="L398" s="1001">
        <v>10</v>
      </c>
      <c r="M398" s="1001">
        <v>1</v>
      </c>
      <c r="N398" s="1001">
        <v>0</v>
      </c>
      <c r="O398" s="1001">
        <v>3</v>
      </c>
      <c r="P398" s="1001">
        <v>0</v>
      </c>
      <c r="Q398" s="1001">
        <v>0</v>
      </c>
      <c r="R398" s="1001">
        <v>6</v>
      </c>
      <c r="S398" s="1001">
        <v>2</v>
      </c>
      <c r="T398" s="1001">
        <v>664</v>
      </c>
    </row>
    <row r="399" spans="1:20" ht="16.5" customHeight="1">
      <c r="A399" s="1016" t="s">
        <v>802</v>
      </c>
      <c r="B399" s="1000">
        <v>141</v>
      </c>
      <c r="C399" s="1001">
        <v>52</v>
      </c>
      <c r="D399" s="1001">
        <v>17</v>
      </c>
      <c r="E399" s="1001">
        <v>72</v>
      </c>
      <c r="F399" s="1001">
        <v>67</v>
      </c>
      <c r="G399" s="1001">
        <v>64</v>
      </c>
      <c r="H399" s="1001">
        <v>1</v>
      </c>
      <c r="I399" s="1001">
        <v>2</v>
      </c>
      <c r="J399" s="1001">
        <v>495</v>
      </c>
      <c r="K399" s="1001">
        <v>92</v>
      </c>
      <c r="L399" s="1001">
        <v>5</v>
      </c>
      <c r="M399" s="1001">
        <v>0</v>
      </c>
      <c r="N399" s="1001">
        <v>4</v>
      </c>
      <c r="O399" s="1001">
        <v>2</v>
      </c>
      <c r="P399" s="1001">
        <v>0</v>
      </c>
      <c r="Q399" s="1001">
        <v>0</v>
      </c>
      <c r="R399" s="1001">
        <v>6</v>
      </c>
      <c r="S399" s="1001">
        <v>1</v>
      </c>
      <c r="T399" s="1001">
        <v>813</v>
      </c>
    </row>
    <row r="400" spans="1:20" ht="16.5" customHeight="1">
      <c r="A400" s="1016" t="s">
        <v>841</v>
      </c>
      <c r="B400" s="1000">
        <v>102</v>
      </c>
      <c r="C400" s="1001">
        <v>41</v>
      </c>
      <c r="D400" s="1001">
        <v>22</v>
      </c>
      <c r="E400" s="1001">
        <v>39</v>
      </c>
      <c r="F400" s="1001">
        <v>40</v>
      </c>
      <c r="G400" s="1001">
        <v>38</v>
      </c>
      <c r="H400" s="1001">
        <v>2</v>
      </c>
      <c r="I400" s="1001">
        <v>0</v>
      </c>
      <c r="J400" s="1001">
        <v>324</v>
      </c>
      <c r="K400" s="1001">
        <v>57</v>
      </c>
      <c r="L400" s="1001">
        <v>11</v>
      </c>
      <c r="M400" s="1001">
        <v>0</v>
      </c>
      <c r="N400" s="1001">
        <v>2</v>
      </c>
      <c r="O400" s="1001">
        <v>13</v>
      </c>
      <c r="P400" s="1001">
        <v>1</v>
      </c>
      <c r="Q400" s="1001">
        <v>0</v>
      </c>
      <c r="R400" s="1001">
        <v>2</v>
      </c>
      <c r="S400" s="1001">
        <v>3</v>
      </c>
      <c r="T400" s="1001">
        <v>555</v>
      </c>
    </row>
    <row r="401" spans="1:20" ht="16.5" customHeight="1">
      <c r="A401" s="1016" t="s">
        <v>804</v>
      </c>
      <c r="B401" s="1000">
        <v>90</v>
      </c>
      <c r="C401" s="1001">
        <v>37</v>
      </c>
      <c r="D401" s="1001">
        <v>12</v>
      </c>
      <c r="E401" s="1001">
        <v>41</v>
      </c>
      <c r="F401" s="1001">
        <v>53</v>
      </c>
      <c r="G401" s="1001">
        <v>50</v>
      </c>
      <c r="H401" s="1001">
        <v>2</v>
      </c>
      <c r="I401" s="1001">
        <v>1</v>
      </c>
      <c r="J401" s="1001">
        <v>398</v>
      </c>
      <c r="K401" s="1001">
        <v>83</v>
      </c>
      <c r="L401" s="1001">
        <v>10</v>
      </c>
      <c r="M401" s="1001">
        <v>1</v>
      </c>
      <c r="N401" s="1001">
        <v>1</v>
      </c>
      <c r="O401" s="1001">
        <v>12</v>
      </c>
      <c r="P401" s="1001">
        <v>0</v>
      </c>
      <c r="Q401" s="1001">
        <v>0</v>
      </c>
      <c r="R401" s="1001">
        <v>4</v>
      </c>
      <c r="S401" s="1001">
        <v>5</v>
      </c>
      <c r="T401" s="1001">
        <v>657</v>
      </c>
    </row>
    <row r="402" spans="1:20" ht="16.5" customHeight="1">
      <c r="A402" s="1016" t="s">
        <v>805</v>
      </c>
      <c r="B402" s="1000">
        <v>196</v>
      </c>
      <c r="C402" s="1001">
        <v>91</v>
      </c>
      <c r="D402" s="1001">
        <v>31</v>
      </c>
      <c r="E402" s="1001">
        <v>74</v>
      </c>
      <c r="F402" s="1001">
        <v>47</v>
      </c>
      <c r="G402" s="1001">
        <v>47</v>
      </c>
      <c r="H402" s="1001">
        <v>0</v>
      </c>
      <c r="I402" s="1001">
        <v>0</v>
      </c>
      <c r="J402" s="1001">
        <v>540</v>
      </c>
      <c r="K402" s="1001">
        <v>80</v>
      </c>
      <c r="L402" s="1001">
        <v>6</v>
      </c>
      <c r="M402" s="1001">
        <v>0</v>
      </c>
      <c r="N402" s="1001">
        <v>3</v>
      </c>
      <c r="O402" s="1001">
        <v>16</v>
      </c>
      <c r="P402" s="1001">
        <v>0</v>
      </c>
      <c r="Q402" s="1001">
        <v>1</v>
      </c>
      <c r="R402" s="1001">
        <v>10</v>
      </c>
      <c r="S402" s="1001">
        <v>10</v>
      </c>
      <c r="T402" s="1001">
        <v>909</v>
      </c>
    </row>
    <row r="403" spans="1:20" ht="16.5" customHeight="1">
      <c r="A403" s="1016" t="s">
        <v>806</v>
      </c>
      <c r="B403" s="1000">
        <v>163</v>
      </c>
      <c r="C403" s="1001">
        <v>70</v>
      </c>
      <c r="D403" s="1001">
        <v>29</v>
      </c>
      <c r="E403" s="1001">
        <v>64</v>
      </c>
      <c r="F403" s="1001">
        <v>43</v>
      </c>
      <c r="G403" s="1001">
        <v>39</v>
      </c>
      <c r="H403" s="1001">
        <v>1</v>
      </c>
      <c r="I403" s="1001">
        <v>3</v>
      </c>
      <c r="J403" s="1001">
        <v>531</v>
      </c>
      <c r="K403" s="1001">
        <v>106</v>
      </c>
      <c r="L403" s="1001">
        <v>21</v>
      </c>
      <c r="M403" s="1001">
        <v>1</v>
      </c>
      <c r="N403" s="1001">
        <v>3</v>
      </c>
      <c r="O403" s="1001">
        <v>28</v>
      </c>
      <c r="P403" s="1001">
        <v>0</v>
      </c>
      <c r="Q403" s="1001">
        <v>2</v>
      </c>
      <c r="R403" s="1001">
        <v>3</v>
      </c>
      <c r="S403" s="1001">
        <v>6</v>
      </c>
      <c r="T403" s="1001">
        <v>907</v>
      </c>
    </row>
    <row r="404" spans="1:20" ht="16.5" customHeight="1">
      <c r="A404" s="1017" t="s">
        <v>807</v>
      </c>
      <c r="B404" s="1000">
        <v>98</v>
      </c>
      <c r="C404" s="1001">
        <v>35</v>
      </c>
      <c r="D404" s="1001">
        <v>17</v>
      </c>
      <c r="E404" s="1001">
        <v>46</v>
      </c>
      <c r="F404" s="1001">
        <v>21</v>
      </c>
      <c r="G404" s="1001">
        <v>20</v>
      </c>
      <c r="H404" s="1001">
        <v>1</v>
      </c>
      <c r="I404" s="1001">
        <v>0</v>
      </c>
      <c r="J404" s="1001">
        <v>433</v>
      </c>
      <c r="K404" s="1001">
        <v>65</v>
      </c>
      <c r="L404" s="1001">
        <v>9</v>
      </c>
      <c r="M404" s="1001">
        <v>0</v>
      </c>
      <c r="N404" s="1001">
        <v>0</v>
      </c>
      <c r="O404" s="1001">
        <v>16</v>
      </c>
      <c r="P404" s="1001">
        <v>0</v>
      </c>
      <c r="Q404" s="1001">
        <v>0</v>
      </c>
      <c r="R404" s="1001">
        <v>9</v>
      </c>
      <c r="S404" s="1001">
        <v>2</v>
      </c>
      <c r="T404" s="1001">
        <v>653</v>
      </c>
    </row>
    <row r="405" spans="1:20" ht="16.5" customHeight="1">
      <c r="A405" s="1018" t="s">
        <v>21</v>
      </c>
      <c r="B405" s="1000">
        <v>11857</v>
      </c>
      <c r="C405" s="1001">
        <v>4728</v>
      </c>
      <c r="D405" s="1001">
        <v>2013</v>
      </c>
      <c r="E405" s="1001">
        <v>5116</v>
      </c>
      <c r="F405" s="1001">
        <v>3757</v>
      </c>
      <c r="G405" s="1001">
        <v>3574</v>
      </c>
      <c r="H405" s="1001">
        <v>81</v>
      </c>
      <c r="I405" s="1001">
        <v>102</v>
      </c>
      <c r="J405" s="1001">
        <v>45818</v>
      </c>
      <c r="K405" s="1001">
        <v>7045</v>
      </c>
      <c r="L405" s="1001">
        <v>834</v>
      </c>
      <c r="M405" s="1001">
        <v>62</v>
      </c>
      <c r="N405" s="1001">
        <v>175</v>
      </c>
      <c r="O405" s="1001">
        <v>1352</v>
      </c>
      <c r="P405" s="1001">
        <v>36</v>
      </c>
      <c r="Q405" s="1001">
        <v>71</v>
      </c>
      <c r="R405" s="1001">
        <v>707</v>
      </c>
      <c r="S405" s="1001">
        <v>508</v>
      </c>
      <c r="T405" s="1001">
        <v>72222</v>
      </c>
    </row>
    <row r="406" spans="1:20">
      <c r="A406" s="993"/>
    </row>
    <row r="407" spans="1:20" ht="15" customHeight="1">
      <c r="A407" s="1005" t="s">
        <v>607</v>
      </c>
      <c r="B407" s="1005"/>
      <c r="C407" s="1005"/>
      <c r="D407" s="1005"/>
      <c r="E407" s="1005"/>
      <c r="F407" s="1005"/>
      <c r="G407" s="1005"/>
      <c r="H407" s="1006"/>
      <c r="I407" s="1005"/>
      <c r="J407" s="1005"/>
      <c r="K407" s="1007" t="s">
        <v>608</v>
      </c>
      <c r="L407" s="1006"/>
      <c r="M407" s="1006"/>
      <c r="N407" s="1005"/>
      <c r="O407" s="1005"/>
      <c r="P407" s="1005"/>
      <c r="Q407" s="1005"/>
      <c r="R407" s="1005"/>
      <c r="S407" s="1005"/>
      <c r="T407" s="1005"/>
    </row>
    <row r="408" spans="1:20" ht="15" customHeight="1">
      <c r="A408" s="1007" t="s">
        <v>609</v>
      </c>
      <c r="B408" s="1005"/>
      <c r="C408" s="1005"/>
      <c r="D408" s="1005"/>
      <c r="E408" s="1005"/>
      <c r="F408" s="1005"/>
      <c r="G408" s="1005"/>
      <c r="H408" s="1006"/>
      <c r="I408" s="1005"/>
      <c r="J408" s="1005"/>
      <c r="K408" s="1007" t="s">
        <v>610</v>
      </c>
      <c r="L408" s="1006"/>
      <c r="M408" s="1006"/>
      <c r="N408" s="1005"/>
      <c r="O408" s="1005"/>
      <c r="P408" s="1005"/>
      <c r="Q408" s="1005"/>
      <c r="R408" s="1005"/>
      <c r="S408" s="1005"/>
      <c r="T408" s="1005"/>
    </row>
    <row r="409" spans="1:20" ht="15" customHeight="1">
      <c r="A409" s="1007" t="s">
        <v>611</v>
      </c>
      <c r="B409" s="1005"/>
      <c r="C409" s="1005"/>
      <c r="D409" s="1005"/>
      <c r="E409" s="1005"/>
      <c r="F409" s="1005"/>
      <c r="G409" s="1005"/>
      <c r="H409" s="1006"/>
      <c r="I409" s="1005"/>
      <c r="J409" s="1005"/>
      <c r="K409" s="1007" t="s">
        <v>612</v>
      </c>
      <c r="L409" s="1006"/>
      <c r="M409" s="1006"/>
      <c r="N409" s="1005"/>
      <c r="O409" s="1005"/>
      <c r="P409" s="1005"/>
      <c r="Q409" s="1005"/>
      <c r="R409" s="1005"/>
      <c r="S409" s="1005"/>
      <c r="T409" s="1005"/>
    </row>
    <row r="410" spans="1:20" ht="15" customHeight="1">
      <c r="A410" s="1007" t="s">
        <v>613</v>
      </c>
      <c r="B410" s="1005"/>
      <c r="C410" s="1005"/>
      <c r="D410" s="1005"/>
      <c r="E410" s="1005"/>
      <c r="F410" s="1005"/>
      <c r="G410" s="1005"/>
      <c r="H410" s="1006"/>
      <c r="I410" s="1005"/>
      <c r="J410" s="1005"/>
      <c r="K410" s="1007" t="s">
        <v>614</v>
      </c>
      <c r="L410" s="1006"/>
      <c r="M410" s="1006"/>
      <c r="N410" s="1005"/>
      <c r="O410" s="1005"/>
      <c r="P410" s="1005"/>
      <c r="Q410" s="1005"/>
      <c r="R410" s="1005"/>
      <c r="S410" s="1005"/>
      <c r="T410" s="1005"/>
    </row>
    <row r="411" spans="1:20" ht="15" customHeight="1">
      <c r="A411" s="1005" t="s">
        <v>615</v>
      </c>
      <c r="B411" s="1005"/>
      <c r="C411" s="1005"/>
      <c r="D411" s="1005"/>
      <c r="E411" s="1005"/>
      <c r="F411" s="1005"/>
      <c r="G411" s="1005"/>
      <c r="H411" s="1006"/>
      <c r="I411" s="1005"/>
      <c r="J411" s="1005"/>
      <c r="K411" s="1007" t="s">
        <v>616</v>
      </c>
      <c r="L411" s="1006"/>
      <c r="M411" s="1006"/>
      <c r="N411" s="1005"/>
      <c r="O411" s="1005"/>
      <c r="P411" s="1005"/>
      <c r="Q411" s="1005"/>
      <c r="R411" s="1005"/>
      <c r="S411" s="1005"/>
      <c r="T411" s="1005"/>
    </row>
    <row r="412" spans="1:20" ht="15" customHeight="1">
      <c r="A412" s="1007" t="s">
        <v>617</v>
      </c>
      <c r="B412" s="1005"/>
      <c r="C412" s="1005"/>
      <c r="D412" s="1005"/>
      <c r="E412" s="1005"/>
      <c r="F412" s="1005"/>
      <c r="G412" s="1005"/>
      <c r="H412" s="1006"/>
      <c r="I412" s="1005"/>
      <c r="J412" s="1005"/>
      <c r="K412" s="1007" t="s">
        <v>618</v>
      </c>
      <c r="L412" s="1006"/>
      <c r="M412" s="1006"/>
      <c r="N412" s="1005"/>
      <c r="O412" s="1005"/>
      <c r="P412" s="1005"/>
      <c r="Q412" s="1005"/>
      <c r="R412" s="1005"/>
      <c r="S412" s="1005"/>
      <c r="T412" s="1005"/>
    </row>
    <row r="413" spans="1:20" ht="15" customHeight="1">
      <c r="A413" s="1007" t="s">
        <v>874</v>
      </c>
      <c r="B413" s="1005"/>
      <c r="C413" s="1005"/>
      <c r="D413" s="1005"/>
      <c r="E413" s="1005"/>
      <c r="F413" s="1005"/>
      <c r="G413" s="1005"/>
      <c r="H413" s="1006"/>
      <c r="I413" s="1005"/>
      <c r="J413" s="1005"/>
      <c r="K413" s="1007" t="s">
        <v>620</v>
      </c>
      <c r="L413" s="1006"/>
      <c r="M413" s="1006"/>
      <c r="N413" s="1005"/>
      <c r="O413" s="1005"/>
      <c r="P413" s="1005"/>
      <c r="Q413" s="1005"/>
      <c r="R413" s="1005"/>
      <c r="S413" s="1005"/>
      <c r="T413" s="1005"/>
    </row>
    <row r="414" spans="1:20" ht="15" customHeight="1">
      <c r="A414" s="1008" t="s">
        <v>875</v>
      </c>
      <c r="B414" s="1005"/>
      <c r="C414" s="1005"/>
      <c r="D414" s="1005"/>
      <c r="E414" s="1005"/>
      <c r="F414" s="1005"/>
      <c r="G414" s="1005"/>
      <c r="H414" s="1006"/>
      <c r="I414" s="1005"/>
      <c r="J414" s="1005"/>
      <c r="K414" s="1007" t="s">
        <v>622</v>
      </c>
      <c r="L414" s="1006"/>
      <c r="M414" s="1006"/>
      <c r="N414" s="1005"/>
      <c r="O414" s="1005"/>
      <c r="P414" s="1005"/>
      <c r="Q414" s="1005"/>
      <c r="R414" s="1005"/>
      <c r="S414" s="1005"/>
      <c r="T414" s="1005"/>
    </row>
    <row r="415" spans="1:20">
      <c r="A415" s="993"/>
    </row>
    <row r="416" spans="1:20" s="992" customFormat="1" ht="18" customHeight="1">
      <c r="A416" s="945" t="s">
        <v>260</v>
      </c>
      <c r="B416" s="991"/>
      <c r="C416" s="991"/>
      <c r="D416" s="991"/>
      <c r="E416" s="991"/>
      <c r="F416" s="991"/>
      <c r="G416" s="991"/>
      <c r="H416" s="991"/>
      <c r="I416" s="991"/>
      <c r="J416" s="991"/>
      <c r="K416" s="991"/>
      <c r="L416" s="991"/>
      <c r="M416" s="991"/>
    </row>
    <row r="417" spans="1:20" ht="18" customHeight="1">
      <c r="A417" s="1009" t="s">
        <v>880</v>
      </c>
      <c r="B417" s="1010"/>
      <c r="C417" s="1010"/>
      <c r="D417" s="1010"/>
      <c r="E417" s="1010"/>
      <c r="F417" s="1010"/>
      <c r="G417" s="1010"/>
      <c r="H417" s="1010"/>
      <c r="I417" s="1010"/>
      <c r="J417" s="1010"/>
      <c r="K417" s="1010"/>
      <c r="L417" s="1010"/>
      <c r="M417" s="1010"/>
      <c r="N417" s="1010"/>
      <c r="O417" s="1010"/>
      <c r="P417" s="1010"/>
      <c r="Q417" s="1010"/>
      <c r="R417" s="1010"/>
      <c r="S417" s="1010"/>
      <c r="T417" s="1010"/>
    </row>
    <row r="418" spans="1:20">
      <c r="A418" s="993"/>
    </row>
    <row r="419" spans="1:20" s="946" customFormat="1" ht="16.5" customHeight="1">
      <c r="A419" s="1011"/>
      <c r="B419" s="2036" t="s">
        <v>212</v>
      </c>
      <c r="C419" s="2037"/>
      <c r="D419" s="2037"/>
      <c r="E419" s="2038"/>
      <c r="F419" s="2036" t="s">
        <v>218</v>
      </c>
      <c r="G419" s="2037"/>
      <c r="H419" s="2037"/>
      <c r="I419" s="2038"/>
      <c r="J419" s="2034" t="s">
        <v>223</v>
      </c>
      <c r="K419" s="2034" t="s">
        <v>225</v>
      </c>
      <c r="L419" s="2034" t="s">
        <v>227</v>
      </c>
      <c r="M419" s="2034" t="s">
        <v>229</v>
      </c>
      <c r="N419" s="2034" t="s">
        <v>231</v>
      </c>
      <c r="O419" s="2034" t="s">
        <v>233</v>
      </c>
      <c r="P419" s="2034" t="s">
        <v>235</v>
      </c>
      <c r="Q419" s="2034" t="s">
        <v>237</v>
      </c>
      <c r="R419" s="2034" t="s">
        <v>870</v>
      </c>
      <c r="S419" s="2034" t="s">
        <v>137</v>
      </c>
      <c r="T419" s="2034" t="s">
        <v>600</v>
      </c>
    </row>
    <row r="420" spans="1:20" s="946" customFormat="1" ht="34.5" customHeight="1">
      <c r="A420" s="1012"/>
      <c r="B420" s="1013" t="s">
        <v>496</v>
      </c>
      <c r="C420" s="1014" t="s">
        <v>871</v>
      </c>
      <c r="D420" s="1014" t="s">
        <v>602</v>
      </c>
      <c r="E420" s="1015" t="s">
        <v>603</v>
      </c>
      <c r="F420" s="1013" t="s">
        <v>496</v>
      </c>
      <c r="G420" s="1014" t="s">
        <v>604</v>
      </c>
      <c r="H420" s="1014" t="s">
        <v>872</v>
      </c>
      <c r="I420" s="1015" t="s">
        <v>873</v>
      </c>
      <c r="J420" s="2035"/>
      <c r="K420" s="2035"/>
      <c r="L420" s="2035"/>
      <c r="M420" s="2035"/>
      <c r="N420" s="2035"/>
      <c r="O420" s="2035"/>
      <c r="P420" s="2035"/>
      <c r="Q420" s="2035"/>
      <c r="R420" s="2035"/>
      <c r="S420" s="2035"/>
      <c r="T420" s="2035"/>
    </row>
    <row r="421" spans="1:20" ht="16.5" customHeight="1">
      <c r="A421" s="1016" t="s">
        <v>741</v>
      </c>
      <c r="B421" s="1000">
        <v>2778</v>
      </c>
      <c r="C421" s="1001">
        <v>1670</v>
      </c>
      <c r="D421" s="1001">
        <v>416</v>
      </c>
      <c r="E421" s="1001">
        <v>692</v>
      </c>
      <c r="F421" s="1001">
        <v>149</v>
      </c>
      <c r="G421" s="1001">
        <v>147</v>
      </c>
      <c r="H421" s="1001">
        <v>1</v>
      </c>
      <c r="I421" s="1001">
        <v>1</v>
      </c>
      <c r="J421" s="1001">
        <v>839</v>
      </c>
      <c r="K421" s="1001">
        <v>422</v>
      </c>
      <c r="L421" s="1001">
        <v>84</v>
      </c>
      <c r="M421" s="1001">
        <v>7</v>
      </c>
      <c r="N421" s="1001">
        <v>16</v>
      </c>
      <c r="O421" s="1001">
        <v>29</v>
      </c>
      <c r="P421" s="1001">
        <v>0</v>
      </c>
      <c r="Q421" s="1001">
        <v>1</v>
      </c>
      <c r="R421" s="1001">
        <v>26</v>
      </c>
      <c r="S421" s="1001">
        <v>30</v>
      </c>
      <c r="T421" s="1001">
        <v>4381</v>
      </c>
    </row>
    <row r="422" spans="1:20" ht="16.5" customHeight="1">
      <c r="A422" s="1016" t="s">
        <v>742</v>
      </c>
      <c r="B422" s="1000">
        <v>846</v>
      </c>
      <c r="C422" s="1001">
        <v>549</v>
      </c>
      <c r="D422" s="1001">
        <v>108</v>
      </c>
      <c r="E422" s="1001">
        <v>189</v>
      </c>
      <c r="F422" s="1001">
        <v>29</v>
      </c>
      <c r="G422" s="1001">
        <v>27</v>
      </c>
      <c r="H422" s="1001">
        <v>0</v>
      </c>
      <c r="I422" s="1001">
        <v>2</v>
      </c>
      <c r="J422" s="1001">
        <v>237</v>
      </c>
      <c r="K422" s="1001">
        <v>66</v>
      </c>
      <c r="L422" s="1001">
        <v>24</v>
      </c>
      <c r="M422" s="1001">
        <v>2</v>
      </c>
      <c r="N422" s="1001">
        <v>4</v>
      </c>
      <c r="O422" s="1001">
        <v>3</v>
      </c>
      <c r="P422" s="1001">
        <v>3</v>
      </c>
      <c r="Q422" s="1001">
        <v>0</v>
      </c>
      <c r="R422" s="1001">
        <v>3</v>
      </c>
      <c r="S422" s="1001">
        <v>0</v>
      </c>
      <c r="T422" s="1001">
        <v>1217</v>
      </c>
    </row>
    <row r="423" spans="1:20" ht="16.5" customHeight="1">
      <c r="A423" s="1016" t="s">
        <v>743</v>
      </c>
      <c r="B423" s="1000">
        <v>416</v>
      </c>
      <c r="C423" s="1001">
        <v>251</v>
      </c>
      <c r="D423" s="1001">
        <v>55</v>
      </c>
      <c r="E423" s="1001">
        <v>110</v>
      </c>
      <c r="F423" s="1001">
        <v>32</v>
      </c>
      <c r="G423" s="1001">
        <v>32</v>
      </c>
      <c r="H423" s="1001">
        <v>0</v>
      </c>
      <c r="I423" s="1001">
        <v>0</v>
      </c>
      <c r="J423" s="1001">
        <v>253</v>
      </c>
      <c r="K423" s="1001">
        <v>77</v>
      </c>
      <c r="L423" s="1001">
        <v>12</v>
      </c>
      <c r="M423" s="1001">
        <v>2</v>
      </c>
      <c r="N423" s="1001">
        <v>1</v>
      </c>
      <c r="O423" s="1001">
        <v>16</v>
      </c>
      <c r="P423" s="1001">
        <v>0</v>
      </c>
      <c r="Q423" s="1001">
        <v>0</v>
      </c>
      <c r="R423" s="1001">
        <v>4</v>
      </c>
      <c r="S423" s="1001">
        <v>2</v>
      </c>
      <c r="T423" s="1001">
        <v>815</v>
      </c>
    </row>
    <row r="424" spans="1:20" ht="16.5" customHeight="1">
      <c r="A424" s="1016" t="s">
        <v>744</v>
      </c>
      <c r="B424" s="1000">
        <v>544</v>
      </c>
      <c r="C424" s="1001">
        <v>349</v>
      </c>
      <c r="D424" s="1001">
        <v>93</v>
      </c>
      <c r="E424" s="1001">
        <v>102</v>
      </c>
      <c r="F424" s="1001">
        <v>9</v>
      </c>
      <c r="G424" s="1001">
        <v>9</v>
      </c>
      <c r="H424" s="1001">
        <v>0</v>
      </c>
      <c r="I424" s="1001">
        <v>0</v>
      </c>
      <c r="J424" s="1001">
        <v>226</v>
      </c>
      <c r="K424" s="1001">
        <v>130</v>
      </c>
      <c r="L424" s="1001">
        <v>17</v>
      </c>
      <c r="M424" s="1001">
        <v>0</v>
      </c>
      <c r="N424" s="1001">
        <v>1</v>
      </c>
      <c r="O424" s="1001">
        <v>4</v>
      </c>
      <c r="P424" s="1001">
        <v>0</v>
      </c>
      <c r="Q424" s="1001">
        <v>0</v>
      </c>
      <c r="R424" s="1001">
        <v>7</v>
      </c>
      <c r="S424" s="1001">
        <v>3</v>
      </c>
      <c r="T424" s="1001">
        <v>941</v>
      </c>
    </row>
    <row r="425" spans="1:20" ht="16.5" customHeight="1">
      <c r="A425" s="1016" t="s">
        <v>745</v>
      </c>
      <c r="B425" s="1000">
        <v>801</v>
      </c>
      <c r="C425" s="1001">
        <v>522</v>
      </c>
      <c r="D425" s="1001">
        <v>123</v>
      </c>
      <c r="E425" s="1001">
        <v>156</v>
      </c>
      <c r="F425" s="1001">
        <v>31</v>
      </c>
      <c r="G425" s="1001">
        <v>29</v>
      </c>
      <c r="H425" s="1001">
        <v>0</v>
      </c>
      <c r="I425" s="1001">
        <v>2</v>
      </c>
      <c r="J425" s="1001">
        <v>272</v>
      </c>
      <c r="K425" s="1001">
        <v>94</v>
      </c>
      <c r="L425" s="1001">
        <v>15</v>
      </c>
      <c r="M425" s="1001">
        <v>0</v>
      </c>
      <c r="N425" s="1001">
        <v>1</v>
      </c>
      <c r="O425" s="1001">
        <v>15</v>
      </c>
      <c r="P425" s="1001">
        <v>0</v>
      </c>
      <c r="Q425" s="1001">
        <v>0</v>
      </c>
      <c r="R425" s="1001">
        <v>6</v>
      </c>
      <c r="S425" s="1001">
        <v>2</v>
      </c>
      <c r="T425" s="1001">
        <v>1237</v>
      </c>
    </row>
    <row r="426" spans="1:20" ht="16.5" customHeight="1">
      <c r="A426" s="1016" t="s">
        <v>746</v>
      </c>
      <c r="B426" s="1000">
        <v>789</v>
      </c>
      <c r="C426" s="1001">
        <v>487</v>
      </c>
      <c r="D426" s="1001">
        <v>164</v>
      </c>
      <c r="E426" s="1001">
        <v>138</v>
      </c>
      <c r="F426" s="1001">
        <v>14</v>
      </c>
      <c r="G426" s="1001">
        <v>14</v>
      </c>
      <c r="H426" s="1001">
        <v>0</v>
      </c>
      <c r="I426" s="1001">
        <v>0</v>
      </c>
      <c r="J426" s="1001">
        <v>188</v>
      </c>
      <c r="K426" s="1001">
        <v>99</v>
      </c>
      <c r="L426" s="1001">
        <v>20</v>
      </c>
      <c r="M426" s="1001">
        <v>0</v>
      </c>
      <c r="N426" s="1001">
        <v>11</v>
      </c>
      <c r="O426" s="1001">
        <v>5</v>
      </c>
      <c r="P426" s="1001">
        <v>0</v>
      </c>
      <c r="Q426" s="1001">
        <v>0</v>
      </c>
      <c r="R426" s="1001">
        <v>4</v>
      </c>
      <c r="S426" s="1001">
        <v>5</v>
      </c>
      <c r="T426" s="1001">
        <v>1135</v>
      </c>
    </row>
    <row r="427" spans="1:20" ht="16.5" customHeight="1">
      <c r="A427" s="1016" t="s">
        <v>747</v>
      </c>
      <c r="B427" s="1000">
        <v>717</v>
      </c>
      <c r="C427" s="1001">
        <v>461</v>
      </c>
      <c r="D427" s="1001">
        <v>75</v>
      </c>
      <c r="E427" s="1001">
        <v>181</v>
      </c>
      <c r="F427" s="1001">
        <v>31</v>
      </c>
      <c r="G427" s="1001">
        <v>30</v>
      </c>
      <c r="H427" s="1001">
        <v>0</v>
      </c>
      <c r="I427" s="1001">
        <v>1</v>
      </c>
      <c r="J427" s="1001">
        <v>450</v>
      </c>
      <c r="K427" s="1001">
        <v>131</v>
      </c>
      <c r="L427" s="1001">
        <v>16</v>
      </c>
      <c r="M427" s="1001">
        <v>0</v>
      </c>
      <c r="N427" s="1001">
        <v>8</v>
      </c>
      <c r="O427" s="1001">
        <v>27</v>
      </c>
      <c r="P427" s="1001">
        <v>2</v>
      </c>
      <c r="Q427" s="1001">
        <v>0</v>
      </c>
      <c r="R427" s="1001">
        <v>15</v>
      </c>
      <c r="S427" s="1001">
        <v>7</v>
      </c>
      <c r="T427" s="1001">
        <v>1404</v>
      </c>
    </row>
    <row r="428" spans="1:20" ht="16.5" customHeight="1">
      <c r="A428" s="1016" t="s">
        <v>748</v>
      </c>
      <c r="B428" s="1000">
        <v>591</v>
      </c>
      <c r="C428" s="1001">
        <v>335</v>
      </c>
      <c r="D428" s="1001">
        <v>126</v>
      </c>
      <c r="E428" s="1001">
        <v>130</v>
      </c>
      <c r="F428" s="1001">
        <v>18</v>
      </c>
      <c r="G428" s="1001">
        <v>18</v>
      </c>
      <c r="H428" s="1001">
        <v>0</v>
      </c>
      <c r="I428" s="1001">
        <v>0</v>
      </c>
      <c r="J428" s="1001">
        <v>422</v>
      </c>
      <c r="K428" s="1001">
        <v>88</v>
      </c>
      <c r="L428" s="1001">
        <v>12</v>
      </c>
      <c r="M428" s="1001">
        <v>0</v>
      </c>
      <c r="N428" s="1001">
        <v>1</v>
      </c>
      <c r="O428" s="1001">
        <v>12</v>
      </c>
      <c r="P428" s="1001">
        <v>0</v>
      </c>
      <c r="Q428" s="1001">
        <v>0</v>
      </c>
      <c r="R428" s="1001">
        <v>12</v>
      </c>
      <c r="S428" s="1001">
        <v>38</v>
      </c>
      <c r="T428" s="1001">
        <v>1194</v>
      </c>
    </row>
    <row r="429" spans="1:20" ht="16.5" customHeight="1">
      <c r="A429" s="1016" t="s">
        <v>749</v>
      </c>
      <c r="B429" s="1000">
        <v>454</v>
      </c>
      <c r="C429" s="1001">
        <v>244</v>
      </c>
      <c r="D429" s="1001">
        <v>60</v>
      </c>
      <c r="E429" s="1001">
        <v>150</v>
      </c>
      <c r="F429" s="1001">
        <v>26</v>
      </c>
      <c r="G429" s="1001">
        <v>24</v>
      </c>
      <c r="H429" s="1001">
        <v>1</v>
      </c>
      <c r="I429" s="1001">
        <v>1</v>
      </c>
      <c r="J429" s="1001">
        <v>386</v>
      </c>
      <c r="K429" s="1001">
        <v>98</v>
      </c>
      <c r="L429" s="1001">
        <v>9</v>
      </c>
      <c r="M429" s="1001">
        <v>1</v>
      </c>
      <c r="N429" s="1001">
        <v>0</v>
      </c>
      <c r="O429" s="1001">
        <v>22</v>
      </c>
      <c r="P429" s="1001">
        <v>0</v>
      </c>
      <c r="Q429" s="1001">
        <v>0</v>
      </c>
      <c r="R429" s="1001">
        <v>8</v>
      </c>
      <c r="S429" s="1001">
        <v>34</v>
      </c>
      <c r="T429" s="1001">
        <v>1038</v>
      </c>
    </row>
    <row r="430" spans="1:20" ht="16.5" customHeight="1">
      <c r="A430" s="1016" t="s">
        <v>750</v>
      </c>
      <c r="B430" s="1000">
        <v>456</v>
      </c>
      <c r="C430" s="1001">
        <v>276</v>
      </c>
      <c r="D430" s="1001">
        <v>65</v>
      </c>
      <c r="E430" s="1001">
        <v>115</v>
      </c>
      <c r="F430" s="1001">
        <v>13</v>
      </c>
      <c r="G430" s="1001">
        <v>13</v>
      </c>
      <c r="H430" s="1001">
        <v>0</v>
      </c>
      <c r="I430" s="1001">
        <v>0</v>
      </c>
      <c r="J430" s="1001">
        <v>407</v>
      </c>
      <c r="K430" s="1001">
        <v>114</v>
      </c>
      <c r="L430" s="1001">
        <v>14</v>
      </c>
      <c r="M430" s="1001">
        <v>0</v>
      </c>
      <c r="N430" s="1001">
        <v>1</v>
      </c>
      <c r="O430" s="1001">
        <v>11</v>
      </c>
      <c r="P430" s="1001">
        <v>0</v>
      </c>
      <c r="Q430" s="1001">
        <v>0</v>
      </c>
      <c r="R430" s="1001">
        <v>7</v>
      </c>
      <c r="S430" s="1001">
        <v>3</v>
      </c>
      <c r="T430" s="1001">
        <v>1026</v>
      </c>
    </row>
    <row r="431" spans="1:20" ht="16.5" customHeight="1">
      <c r="A431" s="1016" t="s">
        <v>751</v>
      </c>
      <c r="B431" s="1000">
        <v>3022</v>
      </c>
      <c r="C431" s="1001">
        <v>1894</v>
      </c>
      <c r="D431" s="1001">
        <v>523</v>
      </c>
      <c r="E431" s="1001">
        <v>605</v>
      </c>
      <c r="F431" s="1001">
        <v>33</v>
      </c>
      <c r="G431" s="1001">
        <v>33</v>
      </c>
      <c r="H431" s="1001">
        <v>0</v>
      </c>
      <c r="I431" s="1001">
        <v>0</v>
      </c>
      <c r="J431" s="1001">
        <v>645</v>
      </c>
      <c r="K431" s="1001">
        <v>240</v>
      </c>
      <c r="L431" s="1001">
        <v>20</v>
      </c>
      <c r="M431" s="1001">
        <v>2</v>
      </c>
      <c r="N431" s="1001">
        <v>2</v>
      </c>
      <c r="O431" s="1001">
        <v>11</v>
      </c>
      <c r="P431" s="1001">
        <v>0</v>
      </c>
      <c r="Q431" s="1001">
        <v>1</v>
      </c>
      <c r="R431" s="1001">
        <v>3</v>
      </c>
      <c r="S431" s="1001">
        <v>10</v>
      </c>
      <c r="T431" s="1001">
        <v>3989</v>
      </c>
    </row>
    <row r="432" spans="1:20" ht="16.5" customHeight="1">
      <c r="A432" s="1016" t="s">
        <v>752</v>
      </c>
      <c r="B432" s="1000">
        <v>1052</v>
      </c>
      <c r="C432" s="1001">
        <v>517</v>
      </c>
      <c r="D432" s="1001">
        <v>142</v>
      </c>
      <c r="E432" s="1001">
        <v>393</v>
      </c>
      <c r="F432" s="1001">
        <v>50</v>
      </c>
      <c r="G432" s="1001">
        <v>47</v>
      </c>
      <c r="H432" s="1001">
        <v>1</v>
      </c>
      <c r="I432" s="1001">
        <v>2</v>
      </c>
      <c r="J432" s="1001">
        <v>859</v>
      </c>
      <c r="K432" s="1001">
        <v>206</v>
      </c>
      <c r="L432" s="1001">
        <v>16</v>
      </c>
      <c r="M432" s="1001">
        <v>2</v>
      </c>
      <c r="N432" s="1001">
        <v>2</v>
      </c>
      <c r="O432" s="1001">
        <v>7</v>
      </c>
      <c r="P432" s="1001">
        <v>0</v>
      </c>
      <c r="Q432" s="1001">
        <v>2</v>
      </c>
      <c r="R432" s="1001">
        <v>5</v>
      </c>
      <c r="S432" s="1001">
        <v>27</v>
      </c>
      <c r="T432" s="1001">
        <v>2228</v>
      </c>
    </row>
    <row r="433" spans="1:20" ht="16.5" customHeight="1">
      <c r="A433" s="1016" t="s">
        <v>753</v>
      </c>
      <c r="B433" s="1000">
        <v>2575</v>
      </c>
      <c r="C433" s="1001">
        <v>1360</v>
      </c>
      <c r="D433" s="1001">
        <v>308</v>
      </c>
      <c r="E433" s="1001">
        <v>907</v>
      </c>
      <c r="F433" s="1001">
        <v>88</v>
      </c>
      <c r="G433" s="1001">
        <v>83</v>
      </c>
      <c r="H433" s="1001">
        <v>1</v>
      </c>
      <c r="I433" s="1001">
        <v>4</v>
      </c>
      <c r="J433" s="1001">
        <v>1749</v>
      </c>
      <c r="K433" s="1001">
        <v>499</v>
      </c>
      <c r="L433" s="1001">
        <v>44</v>
      </c>
      <c r="M433" s="1001">
        <v>4</v>
      </c>
      <c r="N433" s="1001">
        <v>10</v>
      </c>
      <c r="O433" s="1001">
        <v>46</v>
      </c>
      <c r="P433" s="1001">
        <v>2</v>
      </c>
      <c r="Q433" s="1001">
        <v>3</v>
      </c>
      <c r="R433" s="1001">
        <v>16</v>
      </c>
      <c r="S433" s="1001">
        <v>58</v>
      </c>
      <c r="T433" s="1001">
        <v>5094</v>
      </c>
    </row>
    <row r="434" spans="1:20" ht="16.5" customHeight="1">
      <c r="A434" s="1016" t="s">
        <v>754</v>
      </c>
      <c r="B434" s="1000">
        <v>632</v>
      </c>
      <c r="C434" s="1001">
        <v>385</v>
      </c>
      <c r="D434" s="1001">
        <v>120</v>
      </c>
      <c r="E434" s="1001">
        <v>127</v>
      </c>
      <c r="F434" s="1001">
        <v>33</v>
      </c>
      <c r="G434" s="1001">
        <v>33</v>
      </c>
      <c r="H434" s="1001">
        <v>0</v>
      </c>
      <c r="I434" s="1001">
        <v>0</v>
      </c>
      <c r="J434" s="1001">
        <v>403</v>
      </c>
      <c r="K434" s="1001">
        <v>126</v>
      </c>
      <c r="L434" s="1001">
        <v>18</v>
      </c>
      <c r="M434" s="1001">
        <v>0</v>
      </c>
      <c r="N434" s="1001">
        <v>4</v>
      </c>
      <c r="O434" s="1001">
        <v>3</v>
      </c>
      <c r="P434" s="1001">
        <v>0</v>
      </c>
      <c r="Q434" s="1001">
        <v>0</v>
      </c>
      <c r="R434" s="1001">
        <v>1</v>
      </c>
      <c r="S434" s="1001">
        <v>2</v>
      </c>
      <c r="T434" s="1001">
        <v>1222</v>
      </c>
    </row>
    <row r="435" spans="1:20" ht="16.5" customHeight="1">
      <c r="A435" s="1016" t="s">
        <v>755</v>
      </c>
      <c r="B435" s="1000">
        <v>871</v>
      </c>
      <c r="C435" s="1001">
        <v>601</v>
      </c>
      <c r="D435" s="1001">
        <v>138</v>
      </c>
      <c r="E435" s="1001">
        <v>132</v>
      </c>
      <c r="F435" s="1001">
        <v>14</v>
      </c>
      <c r="G435" s="1001">
        <v>14</v>
      </c>
      <c r="H435" s="1001">
        <v>0</v>
      </c>
      <c r="I435" s="1001">
        <v>0</v>
      </c>
      <c r="J435" s="1001">
        <v>199</v>
      </c>
      <c r="K435" s="1001">
        <v>81</v>
      </c>
      <c r="L435" s="1001">
        <v>18</v>
      </c>
      <c r="M435" s="1001">
        <v>2</v>
      </c>
      <c r="N435" s="1001">
        <v>3</v>
      </c>
      <c r="O435" s="1001">
        <v>7</v>
      </c>
      <c r="P435" s="1001">
        <v>1</v>
      </c>
      <c r="Q435" s="1001">
        <v>0</v>
      </c>
      <c r="R435" s="1001">
        <v>4</v>
      </c>
      <c r="S435" s="1001">
        <v>3</v>
      </c>
      <c r="T435" s="1001">
        <v>1203</v>
      </c>
    </row>
    <row r="436" spans="1:20" ht="16.5" customHeight="1">
      <c r="A436" s="1016" t="s">
        <v>756</v>
      </c>
      <c r="B436" s="1000">
        <v>463</v>
      </c>
      <c r="C436" s="1001">
        <v>342</v>
      </c>
      <c r="D436" s="1001">
        <v>37</v>
      </c>
      <c r="E436" s="1001">
        <v>84</v>
      </c>
      <c r="F436" s="1001">
        <v>24</v>
      </c>
      <c r="G436" s="1001">
        <v>22</v>
      </c>
      <c r="H436" s="1001">
        <v>0</v>
      </c>
      <c r="I436" s="1001">
        <v>2</v>
      </c>
      <c r="J436" s="1001">
        <v>287</v>
      </c>
      <c r="K436" s="1001">
        <v>86</v>
      </c>
      <c r="L436" s="1001">
        <v>17</v>
      </c>
      <c r="M436" s="1001">
        <v>0</v>
      </c>
      <c r="N436" s="1001">
        <v>0</v>
      </c>
      <c r="O436" s="1001">
        <v>7</v>
      </c>
      <c r="P436" s="1001">
        <v>0</v>
      </c>
      <c r="Q436" s="1001">
        <v>1</v>
      </c>
      <c r="R436" s="1001">
        <v>2</v>
      </c>
      <c r="S436" s="1001">
        <v>2</v>
      </c>
      <c r="T436" s="1001">
        <v>889</v>
      </c>
    </row>
    <row r="437" spans="1:20" ht="16.5" customHeight="1">
      <c r="A437" s="1016" t="s">
        <v>757</v>
      </c>
      <c r="B437" s="1000">
        <v>630</v>
      </c>
      <c r="C437" s="1001">
        <v>374</v>
      </c>
      <c r="D437" s="1001">
        <v>98</v>
      </c>
      <c r="E437" s="1001">
        <v>158</v>
      </c>
      <c r="F437" s="1001">
        <v>19</v>
      </c>
      <c r="G437" s="1001">
        <v>17</v>
      </c>
      <c r="H437" s="1001">
        <v>0</v>
      </c>
      <c r="I437" s="1001">
        <v>2</v>
      </c>
      <c r="J437" s="1001">
        <v>301</v>
      </c>
      <c r="K437" s="1001">
        <v>96</v>
      </c>
      <c r="L437" s="1001">
        <v>23</v>
      </c>
      <c r="M437" s="1001">
        <v>1</v>
      </c>
      <c r="N437" s="1001">
        <v>1</v>
      </c>
      <c r="O437" s="1001">
        <v>11</v>
      </c>
      <c r="P437" s="1001">
        <v>0</v>
      </c>
      <c r="Q437" s="1001">
        <v>0</v>
      </c>
      <c r="R437" s="1001">
        <v>8</v>
      </c>
      <c r="S437" s="1001">
        <v>6</v>
      </c>
      <c r="T437" s="1001">
        <v>1096</v>
      </c>
    </row>
    <row r="438" spans="1:20" ht="16.5" customHeight="1">
      <c r="A438" s="1016" t="s">
        <v>758</v>
      </c>
      <c r="B438" s="1000">
        <v>407</v>
      </c>
      <c r="C438" s="1001">
        <v>254</v>
      </c>
      <c r="D438" s="1001">
        <v>37</v>
      </c>
      <c r="E438" s="1001">
        <v>116</v>
      </c>
      <c r="F438" s="1001">
        <v>14</v>
      </c>
      <c r="G438" s="1001">
        <v>13</v>
      </c>
      <c r="H438" s="1001">
        <v>0</v>
      </c>
      <c r="I438" s="1001">
        <v>1</v>
      </c>
      <c r="J438" s="1001">
        <v>180</v>
      </c>
      <c r="K438" s="1001">
        <v>76</v>
      </c>
      <c r="L438" s="1001">
        <v>23</v>
      </c>
      <c r="M438" s="1001">
        <v>0</v>
      </c>
      <c r="N438" s="1001">
        <v>0</v>
      </c>
      <c r="O438" s="1001">
        <v>1</v>
      </c>
      <c r="P438" s="1001">
        <v>1</v>
      </c>
      <c r="Q438" s="1001">
        <v>0</v>
      </c>
      <c r="R438" s="1001">
        <v>1</v>
      </c>
      <c r="S438" s="1001">
        <v>1</v>
      </c>
      <c r="T438" s="1001">
        <v>704</v>
      </c>
    </row>
    <row r="439" spans="1:20" ht="16.5" customHeight="1">
      <c r="A439" s="1016" t="s">
        <v>759</v>
      </c>
      <c r="B439" s="1000">
        <v>182</v>
      </c>
      <c r="C439" s="1001">
        <v>119</v>
      </c>
      <c r="D439" s="1001">
        <v>21</v>
      </c>
      <c r="E439" s="1001">
        <v>42</v>
      </c>
      <c r="F439" s="1001">
        <v>8</v>
      </c>
      <c r="G439" s="1001">
        <v>8</v>
      </c>
      <c r="H439" s="1001">
        <v>0</v>
      </c>
      <c r="I439" s="1001">
        <v>0</v>
      </c>
      <c r="J439" s="1001">
        <v>245</v>
      </c>
      <c r="K439" s="1001">
        <v>47</v>
      </c>
      <c r="L439" s="1001">
        <v>3</v>
      </c>
      <c r="M439" s="1001">
        <v>0</v>
      </c>
      <c r="N439" s="1001">
        <v>0</v>
      </c>
      <c r="O439" s="1001">
        <v>9</v>
      </c>
      <c r="P439" s="1001">
        <v>0</v>
      </c>
      <c r="Q439" s="1001">
        <v>0</v>
      </c>
      <c r="R439" s="1001">
        <v>5</v>
      </c>
      <c r="S439" s="1001">
        <v>9</v>
      </c>
      <c r="T439" s="1001">
        <v>508</v>
      </c>
    </row>
    <row r="440" spans="1:20" ht="16.5" customHeight="1">
      <c r="A440" s="1016" t="s">
        <v>760</v>
      </c>
      <c r="B440" s="1000">
        <v>471</v>
      </c>
      <c r="C440" s="1001">
        <v>212</v>
      </c>
      <c r="D440" s="1001">
        <v>47</v>
      </c>
      <c r="E440" s="1001">
        <v>212</v>
      </c>
      <c r="F440" s="1001">
        <v>27</v>
      </c>
      <c r="G440" s="1001">
        <v>26</v>
      </c>
      <c r="H440" s="1001">
        <v>1</v>
      </c>
      <c r="I440" s="1001">
        <v>0</v>
      </c>
      <c r="J440" s="1001">
        <v>401</v>
      </c>
      <c r="K440" s="1001">
        <v>104</v>
      </c>
      <c r="L440" s="1001">
        <v>11</v>
      </c>
      <c r="M440" s="1001">
        <v>0</v>
      </c>
      <c r="N440" s="1001">
        <v>4</v>
      </c>
      <c r="O440" s="1001">
        <v>4</v>
      </c>
      <c r="P440" s="1001">
        <v>0</v>
      </c>
      <c r="Q440" s="1001">
        <v>4</v>
      </c>
      <c r="R440" s="1001">
        <v>7</v>
      </c>
      <c r="S440" s="1001">
        <v>5</v>
      </c>
      <c r="T440" s="1001">
        <v>1038</v>
      </c>
    </row>
    <row r="441" spans="1:20" ht="16.5" customHeight="1">
      <c r="A441" s="1016" t="s">
        <v>761</v>
      </c>
      <c r="B441" s="1000">
        <v>367</v>
      </c>
      <c r="C441" s="1001">
        <v>207</v>
      </c>
      <c r="D441" s="1001">
        <v>69</v>
      </c>
      <c r="E441" s="1001">
        <v>91</v>
      </c>
      <c r="F441" s="1001">
        <v>17</v>
      </c>
      <c r="G441" s="1001">
        <v>14</v>
      </c>
      <c r="H441" s="1001">
        <v>0</v>
      </c>
      <c r="I441" s="1001">
        <v>3</v>
      </c>
      <c r="J441" s="1001">
        <v>316</v>
      </c>
      <c r="K441" s="1001">
        <v>57</v>
      </c>
      <c r="L441" s="1001">
        <v>15</v>
      </c>
      <c r="M441" s="1001">
        <v>0</v>
      </c>
      <c r="N441" s="1001">
        <v>3</v>
      </c>
      <c r="O441" s="1001">
        <v>11</v>
      </c>
      <c r="P441" s="1001">
        <v>0</v>
      </c>
      <c r="Q441" s="1001">
        <v>0</v>
      </c>
      <c r="R441" s="1001">
        <v>3</v>
      </c>
      <c r="S441" s="1001">
        <v>4</v>
      </c>
      <c r="T441" s="1001">
        <v>793</v>
      </c>
    </row>
    <row r="442" spans="1:20" ht="16.5" customHeight="1">
      <c r="A442" s="1016" t="s">
        <v>762</v>
      </c>
      <c r="B442" s="1000">
        <v>201</v>
      </c>
      <c r="C442" s="1001">
        <v>131</v>
      </c>
      <c r="D442" s="1001">
        <v>17</v>
      </c>
      <c r="E442" s="1001">
        <v>53</v>
      </c>
      <c r="F442" s="1001">
        <v>32</v>
      </c>
      <c r="G442" s="1001">
        <v>31</v>
      </c>
      <c r="H442" s="1001">
        <v>0</v>
      </c>
      <c r="I442" s="1001">
        <v>1</v>
      </c>
      <c r="J442" s="1001">
        <v>319</v>
      </c>
      <c r="K442" s="1001">
        <v>75</v>
      </c>
      <c r="L442" s="1001">
        <v>9</v>
      </c>
      <c r="M442" s="1001">
        <v>0</v>
      </c>
      <c r="N442" s="1001">
        <v>2</v>
      </c>
      <c r="O442" s="1001">
        <v>3</v>
      </c>
      <c r="P442" s="1001">
        <v>1</v>
      </c>
      <c r="Q442" s="1001">
        <v>0</v>
      </c>
      <c r="R442" s="1001">
        <v>2</v>
      </c>
      <c r="S442" s="1001">
        <v>1</v>
      </c>
      <c r="T442" s="1001">
        <v>645</v>
      </c>
    </row>
    <row r="443" spans="1:20" ht="16.5" customHeight="1">
      <c r="A443" s="1016" t="s">
        <v>763</v>
      </c>
      <c r="B443" s="1000">
        <v>646</v>
      </c>
      <c r="C443" s="1001">
        <v>311</v>
      </c>
      <c r="D443" s="1001">
        <v>53</v>
      </c>
      <c r="E443" s="1001">
        <v>282</v>
      </c>
      <c r="F443" s="1001">
        <v>32</v>
      </c>
      <c r="G443" s="1001">
        <v>32</v>
      </c>
      <c r="H443" s="1001">
        <v>0</v>
      </c>
      <c r="I443" s="1001">
        <v>0</v>
      </c>
      <c r="J443" s="1001">
        <v>508</v>
      </c>
      <c r="K443" s="1001">
        <v>165</v>
      </c>
      <c r="L443" s="1001">
        <v>33</v>
      </c>
      <c r="M443" s="1001">
        <v>0</v>
      </c>
      <c r="N443" s="1001">
        <v>2</v>
      </c>
      <c r="O443" s="1001">
        <v>8</v>
      </c>
      <c r="P443" s="1001">
        <v>0</v>
      </c>
      <c r="Q443" s="1001">
        <v>1</v>
      </c>
      <c r="R443" s="1001">
        <v>4</v>
      </c>
      <c r="S443" s="1001">
        <v>14</v>
      </c>
      <c r="T443" s="1001">
        <v>1413</v>
      </c>
    </row>
    <row r="444" spans="1:20" ht="16.5" customHeight="1">
      <c r="A444" s="1016" t="s">
        <v>764</v>
      </c>
      <c r="B444" s="1000">
        <v>586</v>
      </c>
      <c r="C444" s="1001">
        <v>202</v>
      </c>
      <c r="D444" s="1001">
        <v>50</v>
      </c>
      <c r="E444" s="1001">
        <v>334</v>
      </c>
      <c r="F444" s="1001">
        <v>18</v>
      </c>
      <c r="G444" s="1001">
        <v>16</v>
      </c>
      <c r="H444" s="1001">
        <v>0</v>
      </c>
      <c r="I444" s="1001">
        <v>2</v>
      </c>
      <c r="J444" s="1001">
        <v>363</v>
      </c>
      <c r="K444" s="1001">
        <v>81</v>
      </c>
      <c r="L444" s="1001">
        <v>11</v>
      </c>
      <c r="M444" s="1001">
        <v>5</v>
      </c>
      <c r="N444" s="1001">
        <v>2</v>
      </c>
      <c r="O444" s="1001">
        <v>16</v>
      </c>
      <c r="P444" s="1001">
        <v>0</v>
      </c>
      <c r="Q444" s="1001">
        <v>2</v>
      </c>
      <c r="R444" s="1001">
        <v>4</v>
      </c>
      <c r="S444" s="1001">
        <v>6</v>
      </c>
      <c r="T444" s="1001">
        <v>1094</v>
      </c>
    </row>
    <row r="445" spans="1:20" ht="16.5" customHeight="1">
      <c r="A445" s="1016" t="s">
        <v>765</v>
      </c>
      <c r="B445" s="1000">
        <v>313</v>
      </c>
      <c r="C445" s="1001">
        <v>217</v>
      </c>
      <c r="D445" s="1001">
        <v>25</v>
      </c>
      <c r="E445" s="1001">
        <v>71</v>
      </c>
      <c r="F445" s="1001">
        <v>13</v>
      </c>
      <c r="G445" s="1001">
        <v>12</v>
      </c>
      <c r="H445" s="1001">
        <v>0</v>
      </c>
      <c r="I445" s="1001">
        <v>1</v>
      </c>
      <c r="J445" s="1001">
        <v>153</v>
      </c>
      <c r="K445" s="1001">
        <v>49</v>
      </c>
      <c r="L445" s="1001">
        <v>7</v>
      </c>
      <c r="M445" s="1001">
        <v>2</v>
      </c>
      <c r="N445" s="1001">
        <v>2</v>
      </c>
      <c r="O445" s="1001">
        <v>3</v>
      </c>
      <c r="P445" s="1001">
        <v>0</v>
      </c>
      <c r="Q445" s="1001">
        <v>1</v>
      </c>
      <c r="R445" s="1001">
        <v>3</v>
      </c>
      <c r="S445" s="1001">
        <v>4</v>
      </c>
      <c r="T445" s="1001">
        <v>550</v>
      </c>
    </row>
    <row r="446" spans="1:20" ht="16.5" customHeight="1">
      <c r="A446" s="1016" t="s">
        <v>766</v>
      </c>
      <c r="B446" s="1000">
        <v>274</v>
      </c>
      <c r="C446" s="1001">
        <v>180</v>
      </c>
      <c r="D446" s="1001">
        <v>46</v>
      </c>
      <c r="E446" s="1001">
        <v>48</v>
      </c>
      <c r="F446" s="1001">
        <v>4</v>
      </c>
      <c r="G446" s="1001">
        <v>4</v>
      </c>
      <c r="H446" s="1001">
        <v>0</v>
      </c>
      <c r="I446" s="1001">
        <v>0</v>
      </c>
      <c r="J446" s="1001">
        <v>165</v>
      </c>
      <c r="K446" s="1001">
        <v>24</v>
      </c>
      <c r="L446" s="1001">
        <v>6</v>
      </c>
      <c r="M446" s="1001">
        <v>0</v>
      </c>
      <c r="N446" s="1001">
        <v>1</v>
      </c>
      <c r="O446" s="1001">
        <v>3</v>
      </c>
      <c r="P446" s="1001">
        <v>0</v>
      </c>
      <c r="Q446" s="1001">
        <v>2</v>
      </c>
      <c r="R446" s="1001">
        <v>0</v>
      </c>
      <c r="S446" s="1001">
        <v>3</v>
      </c>
      <c r="T446" s="1001">
        <v>482</v>
      </c>
    </row>
    <row r="447" spans="1:20" ht="16.5" customHeight="1">
      <c r="A447" s="1016" t="s">
        <v>767</v>
      </c>
      <c r="B447" s="1000">
        <v>2191</v>
      </c>
      <c r="C447" s="1001">
        <v>982</v>
      </c>
      <c r="D447" s="1001">
        <v>289</v>
      </c>
      <c r="E447" s="1001">
        <v>920</v>
      </c>
      <c r="F447" s="1001">
        <v>122</v>
      </c>
      <c r="G447" s="1001">
        <v>118</v>
      </c>
      <c r="H447" s="1001">
        <v>1</v>
      </c>
      <c r="I447" s="1001">
        <v>3</v>
      </c>
      <c r="J447" s="1001">
        <v>1139</v>
      </c>
      <c r="K447" s="1001">
        <v>305</v>
      </c>
      <c r="L447" s="1001">
        <v>42</v>
      </c>
      <c r="M447" s="1001">
        <v>3</v>
      </c>
      <c r="N447" s="1001">
        <v>6</v>
      </c>
      <c r="O447" s="1001">
        <v>15</v>
      </c>
      <c r="P447" s="1001">
        <v>0</v>
      </c>
      <c r="Q447" s="1001">
        <v>1</v>
      </c>
      <c r="R447" s="1001">
        <v>6</v>
      </c>
      <c r="S447" s="1001">
        <v>102</v>
      </c>
      <c r="T447" s="1001">
        <v>3932</v>
      </c>
    </row>
    <row r="448" spans="1:20" ht="16.5" customHeight="1">
      <c r="A448" s="1016" t="s">
        <v>768</v>
      </c>
      <c r="B448" s="1000">
        <v>1114</v>
      </c>
      <c r="C448" s="1001">
        <v>533</v>
      </c>
      <c r="D448" s="1001">
        <v>141</v>
      </c>
      <c r="E448" s="1001">
        <v>440</v>
      </c>
      <c r="F448" s="1001">
        <v>50</v>
      </c>
      <c r="G448" s="1001">
        <v>48</v>
      </c>
      <c r="H448" s="1001">
        <v>0</v>
      </c>
      <c r="I448" s="1001">
        <v>2</v>
      </c>
      <c r="J448" s="1001">
        <v>640</v>
      </c>
      <c r="K448" s="1001">
        <v>145</v>
      </c>
      <c r="L448" s="1001">
        <v>17</v>
      </c>
      <c r="M448" s="1001">
        <v>2</v>
      </c>
      <c r="N448" s="1001">
        <v>2</v>
      </c>
      <c r="O448" s="1001">
        <v>9</v>
      </c>
      <c r="P448" s="1001">
        <v>0</v>
      </c>
      <c r="Q448" s="1001">
        <v>1</v>
      </c>
      <c r="R448" s="1001">
        <v>14</v>
      </c>
      <c r="S448" s="1001">
        <v>44</v>
      </c>
      <c r="T448" s="1001">
        <v>2038</v>
      </c>
    </row>
    <row r="449" spans="1:20" ht="16.5" customHeight="1">
      <c r="A449" s="1016" t="s">
        <v>769</v>
      </c>
      <c r="B449" s="1000">
        <v>439</v>
      </c>
      <c r="C449" s="1001">
        <v>206</v>
      </c>
      <c r="D449" s="1001">
        <v>60</v>
      </c>
      <c r="E449" s="1001">
        <v>173</v>
      </c>
      <c r="F449" s="1001">
        <v>9</v>
      </c>
      <c r="G449" s="1001">
        <v>5</v>
      </c>
      <c r="H449" s="1001">
        <v>0</v>
      </c>
      <c r="I449" s="1001">
        <v>4</v>
      </c>
      <c r="J449" s="1001">
        <v>210</v>
      </c>
      <c r="K449" s="1001">
        <v>79</v>
      </c>
      <c r="L449" s="1001">
        <v>13</v>
      </c>
      <c r="M449" s="1001">
        <v>1</v>
      </c>
      <c r="N449" s="1001">
        <v>0</v>
      </c>
      <c r="O449" s="1001">
        <v>0</v>
      </c>
      <c r="P449" s="1001">
        <v>0</v>
      </c>
      <c r="Q449" s="1001">
        <v>0</v>
      </c>
      <c r="R449" s="1001">
        <v>2</v>
      </c>
      <c r="S449" s="1001">
        <v>31</v>
      </c>
      <c r="T449" s="1001">
        <v>784</v>
      </c>
    </row>
    <row r="450" spans="1:20" ht="16.5" customHeight="1">
      <c r="A450" s="1016" t="s">
        <v>770</v>
      </c>
      <c r="B450" s="1000">
        <v>61</v>
      </c>
      <c r="C450" s="1001">
        <v>37</v>
      </c>
      <c r="D450" s="1001">
        <v>3</v>
      </c>
      <c r="E450" s="1001">
        <v>21</v>
      </c>
      <c r="F450" s="1001">
        <v>11</v>
      </c>
      <c r="G450" s="1001">
        <v>10</v>
      </c>
      <c r="H450" s="1001">
        <v>0</v>
      </c>
      <c r="I450" s="1001">
        <v>1</v>
      </c>
      <c r="J450" s="1001">
        <v>238</v>
      </c>
      <c r="K450" s="1001">
        <v>23</v>
      </c>
      <c r="L450" s="1001">
        <v>9</v>
      </c>
      <c r="M450" s="1001">
        <v>0</v>
      </c>
      <c r="N450" s="1001">
        <v>0</v>
      </c>
      <c r="O450" s="1001">
        <v>3</v>
      </c>
      <c r="P450" s="1001">
        <v>0</v>
      </c>
      <c r="Q450" s="1001">
        <v>0</v>
      </c>
      <c r="R450" s="1001">
        <v>1</v>
      </c>
      <c r="S450" s="1001">
        <v>1</v>
      </c>
      <c r="T450" s="1001">
        <v>347</v>
      </c>
    </row>
    <row r="451" spans="1:20" ht="16.5" customHeight="1">
      <c r="A451" s="1016" t="s">
        <v>771</v>
      </c>
      <c r="B451" s="1000">
        <v>406</v>
      </c>
      <c r="C451" s="1001">
        <v>260</v>
      </c>
      <c r="D451" s="1001">
        <v>61</v>
      </c>
      <c r="E451" s="1001">
        <v>85</v>
      </c>
      <c r="F451" s="1001">
        <v>9</v>
      </c>
      <c r="G451" s="1001">
        <v>9</v>
      </c>
      <c r="H451" s="1001">
        <v>0</v>
      </c>
      <c r="I451" s="1001">
        <v>0</v>
      </c>
      <c r="J451" s="1001">
        <v>102</v>
      </c>
      <c r="K451" s="1001">
        <v>42</v>
      </c>
      <c r="L451" s="1001">
        <v>3</v>
      </c>
      <c r="M451" s="1001">
        <v>0</v>
      </c>
      <c r="N451" s="1001">
        <v>0</v>
      </c>
      <c r="O451" s="1001">
        <v>1</v>
      </c>
      <c r="P451" s="1001">
        <v>0</v>
      </c>
      <c r="Q451" s="1001">
        <v>0</v>
      </c>
      <c r="R451" s="1001">
        <v>0</v>
      </c>
      <c r="S451" s="1001">
        <v>2</v>
      </c>
      <c r="T451" s="1001">
        <v>565</v>
      </c>
    </row>
    <row r="452" spans="1:20" ht="16.5" customHeight="1">
      <c r="A452" s="1016" t="s">
        <v>772</v>
      </c>
      <c r="B452" s="1000">
        <v>360</v>
      </c>
      <c r="C452" s="1001">
        <v>234</v>
      </c>
      <c r="D452" s="1001">
        <v>58</v>
      </c>
      <c r="E452" s="1001">
        <v>68</v>
      </c>
      <c r="F452" s="1001">
        <v>10</v>
      </c>
      <c r="G452" s="1001">
        <v>10</v>
      </c>
      <c r="H452" s="1001">
        <v>0</v>
      </c>
      <c r="I452" s="1001">
        <v>0</v>
      </c>
      <c r="J452" s="1001">
        <v>187</v>
      </c>
      <c r="K452" s="1001">
        <v>70</v>
      </c>
      <c r="L452" s="1001">
        <v>16</v>
      </c>
      <c r="M452" s="1001">
        <v>0</v>
      </c>
      <c r="N452" s="1001">
        <v>2</v>
      </c>
      <c r="O452" s="1001">
        <v>6</v>
      </c>
      <c r="P452" s="1001">
        <v>0</v>
      </c>
      <c r="Q452" s="1001">
        <v>0</v>
      </c>
      <c r="R452" s="1001">
        <v>1</v>
      </c>
      <c r="S452" s="1001">
        <v>9</v>
      </c>
      <c r="T452" s="1001">
        <v>661</v>
      </c>
    </row>
    <row r="453" spans="1:20" ht="16.5" customHeight="1">
      <c r="A453" s="1016" t="s">
        <v>773</v>
      </c>
      <c r="B453" s="1000">
        <v>585</v>
      </c>
      <c r="C453" s="1001">
        <v>400</v>
      </c>
      <c r="D453" s="1001">
        <v>64</v>
      </c>
      <c r="E453" s="1001">
        <v>121</v>
      </c>
      <c r="F453" s="1001">
        <v>23</v>
      </c>
      <c r="G453" s="1001">
        <v>23</v>
      </c>
      <c r="H453" s="1001">
        <v>0</v>
      </c>
      <c r="I453" s="1001">
        <v>0</v>
      </c>
      <c r="J453" s="1001">
        <v>213</v>
      </c>
      <c r="K453" s="1001">
        <v>69</v>
      </c>
      <c r="L453" s="1001">
        <v>8</v>
      </c>
      <c r="M453" s="1001">
        <v>0</v>
      </c>
      <c r="N453" s="1001">
        <v>0</v>
      </c>
      <c r="O453" s="1001">
        <v>10</v>
      </c>
      <c r="P453" s="1001">
        <v>0</v>
      </c>
      <c r="Q453" s="1001">
        <v>0</v>
      </c>
      <c r="R453" s="1001">
        <v>2</v>
      </c>
      <c r="S453" s="1001">
        <v>2</v>
      </c>
      <c r="T453" s="1001">
        <v>912</v>
      </c>
    </row>
    <row r="454" spans="1:20" ht="16.5" customHeight="1">
      <c r="A454" s="1016" t="s">
        <v>774</v>
      </c>
      <c r="B454" s="1000">
        <v>1083</v>
      </c>
      <c r="C454" s="1001">
        <v>709</v>
      </c>
      <c r="D454" s="1001">
        <v>128</v>
      </c>
      <c r="E454" s="1001">
        <v>246</v>
      </c>
      <c r="F454" s="1001">
        <v>100</v>
      </c>
      <c r="G454" s="1001">
        <v>100</v>
      </c>
      <c r="H454" s="1001">
        <v>0</v>
      </c>
      <c r="I454" s="1001">
        <v>0</v>
      </c>
      <c r="J454" s="1001">
        <v>462</v>
      </c>
      <c r="K454" s="1001">
        <v>131</v>
      </c>
      <c r="L454" s="1001">
        <v>16</v>
      </c>
      <c r="M454" s="1001">
        <v>0</v>
      </c>
      <c r="N454" s="1001">
        <v>6</v>
      </c>
      <c r="O454" s="1001">
        <v>22</v>
      </c>
      <c r="P454" s="1001">
        <v>1</v>
      </c>
      <c r="Q454" s="1001">
        <v>0</v>
      </c>
      <c r="R454" s="1001">
        <v>4</v>
      </c>
      <c r="S454" s="1001">
        <v>18</v>
      </c>
      <c r="T454" s="1001">
        <v>1843</v>
      </c>
    </row>
    <row r="455" spans="1:20" ht="16.5" customHeight="1">
      <c r="A455" s="1016" t="s">
        <v>775</v>
      </c>
      <c r="B455" s="1000">
        <v>1202</v>
      </c>
      <c r="C455" s="1001">
        <v>836</v>
      </c>
      <c r="D455" s="1001">
        <v>265</v>
      </c>
      <c r="E455" s="1001">
        <v>101</v>
      </c>
      <c r="F455" s="1001">
        <v>67</v>
      </c>
      <c r="G455" s="1001">
        <v>66</v>
      </c>
      <c r="H455" s="1001">
        <v>0</v>
      </c>
      <c r="I455" s="1001">
        <v>1</v>
      </c>
      <c r="J455" s="1001">
        <v>505</v>
      </c>
      <c r="K455" s="1001">
        <v>127</v>
      </c>
      <c r="L455" s="1001">
        <v>16</v>
      </c>
      <c r="M455" s="1001">
        <v>0</v>
      </c>
      <c r="N455" s="1001">
        <v>5</v>
      </c>
      <c r="O455" s="1001">
        <v>17</v>
      </c>
      <c r="P455" s="1001">
        <v>1</v>
      </c>
      <c r="Q455" s="1001">
        <v>2</v>
      </c>
      <c r="R455" s="1001">
        <v>7</v>
      </c>
      <c r="S455" s="1001">
        <v>0</v>
      </c>
      <c r="T455" s="1001">
        <v>1949</v>
      </c>
    </row>
    <row r="456" spans="1:20" ht="16.5" customHeight="1">
      <c r="A456" s="1016" t="s">
        <v>776</v>
      </c>
      <c r="B456" s="1000">
        <v>273</v>
      </c>
      <c r="C456" s="1001">
        <v>100</v>
      </c>
      <c r="D456" s="1001">
        <v>39</v>
      </c>
      <c r="E456" s="1001">
        <v>134</v>
      </c>
      <c r="F456" s="1001">
        <v>26</v>
      </c>
      <c r="G456" s="1001">
        <v>23</v>
      </c>
      <c r="H456" s="1001">
        <v>0</v>
      </c>
      <c r="I456" s="1001">
        <v>3</v>
      </c>
      <c r="J456" s="1001">
        <v>383</v>
      </c>
      <c r="K456" s="1001">
        <v>36</v>
      </c>
      <c r="L456" s="1001">
        <v>11</v>
      </c>
      <c r="M456" s="1001">
        <v>0</v>
      </c>
      <c r="N456" s="1001">
        <v>2</v>
      </c>
      <c r="O456" s="1001">
        <v>13</v>
      </c>
      <c r="P456" s="1001">
        <v>0</v>
      </c>
      <c r="Q456" s="1001">
        <v>0</v>
      </c>
      <c r="R456" s="1001">
        <v>1</v>
      </c>
      <c r="S456" s="1001">
        <v>6</v>
      </c>
      <c r="T456" s="1001">
        <v>751</v>
      </c>
    </row>
    <row r="457" spans="1:20" ht="16.5" customHeight="1">
      <c r="A457" s="1016" t="s">
        <v>777</v>
      </c>
      <c r="B457" s="1000">
        <v>425</v>
      </c>
      <c r="C457" s="1001">
        <v>261</v>
      </c>
      <c r="D457" s="1001">
        <v>68</v>
      </c>
      <c r="E457" s="1001">
        <v>96</v>
      </c>
      <c r="F457" s="1001">
        <v>22</v>
      </c>
      <c r="G457" s="1001">
        <v>20</v>
      </c>
      <c r="H457" s="1001">
        <v>2</v>
      </c>
      <c r="I457" s="1001">
        <v>0</v>
      </c>
      <c r="J457" s="1001">
        <v>309</v>
      </c>
      <c r="K457" s="1001">
        <v>63</v>
      </c>
      <c r="L457" s="1001">
        <v>7</v>
      </c>
      <c r="M457" s="1001">
        <v>0</v>
      </c>
      <c r="N457" s="1001">
        <v>4</v>
      </c>
      <c r="O457" s="1001">
        <v>9</v>
      </c>
      <c r="P457" s="1001">
        <v>0</v>
      </c>
      <c r="Q457" s="1001">
        <v>1</v>
      </c>
      <c r="R457" s="1001">
        <v>7</v>
      </c>
      <c r="S457" s="1001">
        <v>11</v>
      </c>
      <c r="T457" s="1001">
        <v>858</v>
      </c>
    </row>
    <row r="458" spans="1:20" ht="16.5" customHeight="1">
      <c r="A458" s="1016" t="s">
        <v>778</v>
      </c>
      <c r="B458" s="1000">
        <v>620</v>
      </c>
      <c r="C458" s="1001">
        <v>392</v>
      </c>
      <c r="D458" s="1001">
        <v>77</v>
      </c>
      <c r="E458" s="1001">
        <v>151</v>
      </c>
      <c r="F458" s="1001">
        <v>40</v>
      </c>
      <c r="G458" s="1001">
        <v>38</v>
      </c>
      <c r="H458" s="1001">
        <v>1</v>
      </c>
      <c r="I458" s="1001">
        <v>1</v>
      </c>
      <c r="J458" s="1001">
        <v>390</v>
      </c>
      <c r="K458" s="1001">
        <v>62</v>
      </c>
      <c r="L458" s="1001">
        <v>10</v>
      </c>
      <c r="M458" s="1001">
        <v>0</v>
      </c>
      <c r="N458" s="1001">
        <v>1</v>
      </c>
      <c r="O458" s="1001">
        <v>12</v>
      </c>
      <c r="P458" s="1001">
        <v>0</v>
      </c>
      <c r="Q458" s="1001">
        <v>0</v>
      </c>
      <c r="R458" s="1001">
        <v>6</v>
      </c>
      <c r="S458" s="1001">
        <v>17</v>
      </c>
      <c r="T458" s="1001">
        <v>1158</v>
      </c>
    </row>
    <row r="459" spans="1:20" ht="16.5" customHeight="1">
      <c r="A459" s="1016" t="s">
        <v>779</v>
      </c>
      <c r="B459" s="1000">
        <v>659</v>
      </c>
      <c r="C459" s="1001">
        <v>451</v>
      </c>
      <c r="D459" s="1001">
        <v>83</v>
      </c>
      <c r="E459" s="1001">
        <v>125</v>
      </c>
      <c r="F459" s="1001">
        <v>30</v>
      </c>
      <c r="G459" s="1001">
        <v>25</v>
      </c>
      <c r="H459" s="1001">
        <v>0</v>
      </c>
      <c r="I459" s="1001">
        <v>5</v>
      </c>
      <c r="J459" s="1001">
        <v>277</v>
      </c>
      <c r="K459" s="1001">
        <v>90</v>
      </c>
      <c r="L459" s="1001">
        <v>14</v>
      </c>
      <c r="M459" s="1001">
        <v>1</v>
      </c>
      <c r="N459" s="1001">
        <v>1</v>
      </c>
      <c r="O459" s="1001">
        <v>9</v>
      </c>
      <c r="P459" s="1001">
        <v>0</v>
      </c>
      <c r="Q459" s="1001">
        <v>1</v>
      </c>
      <c r="R459" s="1001">
        <v>4</v>
      </c>
      <c r="S459" s="1001">
        <v>26</v>
      </c>
      <c r="T459" s="1001">
        <v>1112</v>
      </c>
    </row>
    <row r="460" spans="1:20" ht="16.5" customHeight="1">
      <c r="A460" s="1016" t="s">
        <v>780</v>
      </c>
      <c r="B460" s="1000">
        <v>2546</v>
      </c>
      <c r="C460" s="1001">
        <v>1426</v>
      </c>
      <c r="D460" s="1001">
        <v>349</v>
      </c>
      <c r="E460" s="1001">
        <v>771</v>
      </c>
      <c r="F460" s="1001">
        <v>126</v>
      </c>
      <c r="G460" s="1001">
        <v>121</v>
      </c>
      <c r="H460" s="1001">
        <v>1</v>
      </c>
      <c r="I460" s="1001">
        <v>4</v>
      </c>
      <c r="J460" s="1001">
        <v>868</v>
      </c>
      <c r="K460" s="1001">
        <v>326</v>
      </c>
      <c r="L460" s="1001">
        <v>52</v>
      </c>
      <c r="M460" s="1001">
        <v>8</v>
      </c>
      <c r="N460" s="1001">
        <v>15</v>
      </c>
      <c r="O460" s="1001">
        <v>42</v>
      </c>
      <c r="P460" s="1001">
        <v>0</v>
      </c>
      <c r="Q460" s="1001">
        <v>3</v>
      </c>
      <c r="R460" s="1001">
        <v>22</v>
      </c>
      <c r="S460" s="1001">
        <v>24</v>
      </c>
      <c r="T460" s="1001">
        <v>4032</v>
      </c>
    </row>
    <row r="461" spans="1:20" ht="16.5" customHeight="1">
      <c r="A461" s="1016" t="s">
        <v>781</v>
      </c>
      <c r="B461" s="1000">
        <v>801</v>
      </c>
      <c r="C461" s="1001">
        <v>558</v>
      </c>
      <c r="D461" s="1001">
        <v>79</v>
      </c>
      <c r="E461" s="1001">
        <v>164</v>
      </c>
      <c r="F461" s="1001">
        <v>17</v>
      </c>
      <c r="G461" s="1001">
        <v>16</v>
      </c>
      <c r="H461" s="1001">
        <v>0</v>
      </c>
      <c r="I461" s="1001">
        <v>1</v>
      </c>
      <c r="J461" s="1001">
        <v>270</v>
      </c>
      <c r="K461" s="1001">
        <v>146</v>
      </c>
      <c r="L461" s="1001">
        <v>27</v>
      </c>
      <c r="M461" s="1001">
        <v>1</v>
      </c>
      <c r="N461" s="1001">
        <v>4</v>
      </c>
      <c r="O461" s="1001">
        <v>6</v>
      </c>
      <c r="P461" s="1001">
        <v>0</v>
      </c>
      <c r="Q461" s="1001">
        <v>7</v>
      </c>
      <c r="R461" s="1001">
        <v>3</v>
      </c>
      <c r="S461" s="1001">
        <v>3</v>
      </c>
      <c r="T461" s="1001">
        <v>1285</v>
      </c>
    </row>
    <row r="462" spans="1:20" ht="16.5" customHeight="1">
      <c r="A462" s="1016" t="s">
        <v>782</v>
      </c>
      <c r="B462" s="1000">
        <v>1131</v>
      </c>
      <c r="C462" s="1001">
        <v>704</v>
      </c>
      <c r="D462" s="1001">
        <v>157</v>
      </c>
      <c r="E462" s="1001">
        <v>270</v>
      </c>
      <c r="F462" s="1001">
        <v>100</v>
      </c>
      <c r="G462" s="1001">
        <v>96</v>
      </c>
      <c r="H462" s="1001">
        <v>1</v>
      </c>
      <c r="I462" s="1001">
        <v>3</v>
      </c>
      <c r="J462" s="1001">
        <v>712</v>
      </c>
      <c r="K462" s="1001">
        <v>236</v>
      </c>
      <c r="L462" s="1001">
        <v>50</v>
      </c>
      <c r="M462" s="1001">
        <v>2</v>
      </c>
      <c r="N462" s="1001">
        <v>1</v>
      </c>
      <c r="O462" s="1001">
        <v>26</v>
      </c>
      <c r="P462" s="1001">
        <v>5</v>
      </c>
      <c r="Q462" s="1001">
        <v>4</v>
      </c>
      <c r="R462" s="1001">
        <v>17</v>
      </c>
      <c r="S462" s="1001">
        <v>16</v>
      </c>
      <c r="T462" s="1001">
        <v>2300</v>
      </c>
    </row>
    <row r="463" spans="1:20" ht="16.5" customHeight="1">
      <c r="A463" s="1016" t="s">
        <v>783</v>
      </c>
      <c r="B463" s="1000">
        <v>1118</v>
      </c>
      <c r="C463" s="1001">
        <v>602</v>
      </c>
      <c r="D463" s="1001">
        <v>229</v>
      </c>
      <c r="E463" s="1001">
        <v>287</v>
      </c>
      <c r="F463" s="1001">
        <v>60</v>
      </c>
      <c r="G463" s="1001">
        <v>55</v>
      </c>
      <c r="H463" s="1001">
        <v>2</v>
      </c>
      <c r="I463" s="1001">
        <v>3</v>
      </c>
      <c r="J463" s="1001">
        <v>569</v>
      </c>
      <c r="K463" s="1001">
        <v>148</v>
      </c>
      <c r="L463" s="1001">
        <v>20</v>
      </c>
      <c r="M463" s="1001">
        <v>3</v>
      </c>
      <c r="N463" s="1001">
        <v>4</v>
      </c>
      <c r="O463" s="1001">
        <v>36</v>
      </c>
      <c r="P463" s="1001">
        <v>0</v>
      </c>
      <c r="Q463" s="1001">
        <v>3</v>
      </c>
      <c r="R463" s="1001">
        <v>13</v>
      </c>
      <c r="S463" s="1001">
        <v>11</v>
      </c>
      <c r="T463" s="1001">
        <v>1985</v>
      </c>
    </row>
    <row r="464" spans="1:20" ht="16.5" customHeight="1">
      <c r="A464" s="1016" t="s">
        <v>784</v>
      </c>
      <c r="B464" s="1000">
        <v>994</v>
      </c>
      <c r="C464" s="1001">
        <v>648</v>
      </c>
      <c r="D464" s="1001">
        <v>109</v>
      </c>
      <c r="E464" s="1001">
        <v>237</v>
      </c>
      <c r="F464" s="1001">
        <v>61</v>
      </c>
      <c r="G464" s="1001">
        <v>61</v>
      </c>
      <c r="H464" s="1001">
        <v>0</v>
      </c>
      <c r="I464" s="1001">
        <v>0</v>
      </c>
      <c r="J464" s="1001">
        <v>448</v>
      </c>
      <c r="K464" s="1001">
        <v>126</v>
      </c>
      <c r="L464" s="1001">
        <v>17</v>
      </c>
      <c r="M464" s="1001">
        <v>0</v>
      </c>
      <c r="N464" s="1001">
        <v>3</v>
      </c>
      <c r="O464" s="1001">
        <v>18</v>
      </c>
      <c r="P464" s="1001">
        <v>0</v>
      </c>
      <c r="Q464" s="1001">
        <v>1</v>
      </c>
      <c r="R464" s="1001">
        <v>9</v>
      </c>
      <c r="S464" s="1001">
        <v>1</v>
      </c>
      <c r="T464" s="1001">
        <v>1678</v>
      </c>
    </row>
    <row r="465" spans="1:20" ht="16.5" customHeight="1">
      <c r="A465" s="1016" t="s">
        <v>785</v>
      </c>
      <c r="B465" s="1000">
        <v>1243</v>
      </c>
      <c r="C465" s="1001">
        <v>786</v>
      </c>
      <c r="D465" s="1001">
        <v>240</v>
      </c>
      <c r="E465" s="1001">
        <v>217</v>
      </c>
      <c r="F465" s="1001">
        <v>53</v>
      </c>
      <c r="G465" s="1001">
        <v>51</v>
      </c>
      <c r="H465" s="1001">
        <v>0</v>
      </c>
      <c r="I465" s="1001">
        <v>2</v>
      </c>
      <c r="J465" s="1001">
        <v>434</v>
      </c>
      <c r="K465" s="1001">
        <v>159</v>
      </c>
      <c r="L465" s="1001">
        <v>29</v>
      </c>
      <c r="M465" s="1001">
        <v>2</v>
      </c>
      <c r="N465" s="1001">
        <v>4</v>
      </c>
      <c r="O465" s="1001">
        <v>37</v>
      </c>
      <c r="P465" s="1001">
        <v>0</v>
      </c>
      <c r="Q465" s="1001">
        <v>2</v>
      </c>
      <c r="R465" s="1001">
        <v>12</v>
      </c>
      <c r="S465" s="1001">
        <v>103</v>
      </c>
      <c r="T465" s="1001">
        <v>2078</v>
      </c>
    </row>
    <row r="466" spans="1:20" ht="16.5" customHeight="1">
      <c r="A466" s="1016" t="s">
        <v>786</v>
      </c>
      <c r="B466" s="1000">
        <v>1759</v>
      </c>
      <c r="C466" s="1001">
        <v>1159</v>
      </c>
      <c r="D466" s="1001">
        <v>272</v>
      </c>
      <c r="E466" s="1001">
        <v>328</v>
      </c>
      <c r="F466" s="1001">
        <v>74</v>
      </c>
      <c r="G466" s="1001">
        <v>73</v>
      </c>
      <c r="H466" s="1001">
        <v>0</v>
      </c>
      <c r="I466" s="1001">
        <v>1</v>
      </c>
      <c r="J466" s="1001">
        <v>908</v>
      </c>
      <c r="K466" s="1001">
        <v>216</v>
      </c>
      <c r="L466" s="1001">
        <v>32</v>
      </c>
      <c r="M466" s="1001">
        <v>1</v>
      </c>
      <c r="N466" s="1001">
        <v>2</v>
      </c>
      <c r="O466" s="1001">
        <v>19</v>
      </c>
      <c r="P466" s="1001">
        <v>0</v>
      </c>
      <c r="Q466" s="1001">
        <v>2</v>
      </c>
      <c r="R466" s="1001">
        <v>16</v>
      </c>
      <c r="S466" s="1001">
        <v>36</v>
      </c>
      <c r="T466" s="1001">
        <v>3065</v>
      </c>
    </row>
    <row r="467" spans="1:20" ht="16.5" customHeight="1">
      <c r="A467" s="1016" t="s">
        <v>787</v>
      </c>
      <c r="B467" s="1000">
        <v>749</v>
      </c>
      <c r="C467" s="1001">
        <v>394</v>
      </c>
      <c r="D467" s="1001">
        <v>176</v>
      </c>
      <c r="E467" s="1001">
        <v>179</v>
      </c>
      <c r="F467" s="1001">
        <v>27</v>
      </c>
      <c r="G467" s="1001">
        <v>27</v>
      </c>
      <c r="H467" s="1001">
        <v>0</v>
      </c>
      <c r="I467" s="1001">
        <v>0</v>
      </c>
      <c r="J467" s="1001">
        <v>351</v>
      </c>
      <c r="K467" s="1001">
        <v>57</v>
      </c>
      <c r="L467" s="1001">
        <v>6</v>
      </c>
      <c r="M467" s="1001">
        <v>1</v>
      </c>
      <c r="N467" s="1001">
        <v>1</v>
      </c>
      <c r="O467" s="1001">
        <v>2</v>
      </c>
      <c r="P467" s="1001">
        <v>0</v>
      </c>
      <c r="Q467" s="1001">
        <v>1</v>
      </c>
      <c r="R467" s="1001">
        <v>7</v>
      </c>
      <c r="S467" s="1001">
        <v>54</v>
      </c>
      <c r="T467" s="1001">
        <v>1256</v>
      </c>
    </row>
    <row r="468" spans="1:20" ht="16.5" customHeight="1">
      <c r="A468" s="1016" t="s">
        <v>788</v>
      </c>
      <c r="B468" s="1000">
        <v>1009</v>
      </c>
      <c r="C468" s="1001">
        <v>605</v>
      </c>
      <c r="D468" s="1001">
        <v>151</v>
      </c>
      <c r="E468" s="1001">
        <v>253</v>
      </c>
      <c r="F468" s="1001">
        <v>47</v>
      </c>
      <c r="G468" s="1001">
        <v>41</v>
      </c>
      <c r="H468" s="1001">
        <v>2</v>
      </c>
      <c r="I468" s="1001">
        <v>4</v>
      </c>
      <c r="J468" s="1001">
        <v>600</v>
      </c>
      <c r="K468" s="1001">
        <v>252</v>
      </c>
      <c r="L468" s="1001">
        <v>22</v>
      </c>
      <c r="M468" s="1001">
        <v>1</v>
      </c>
      <c r="N468" s="1001">
        <v>2</v>
      </c>
      <c r="O468" s="1001">
        <v>16</v>
      </c>
      <c r="P468" s="1001">
        <v>3</v>
      </c>
      <c r="Q468" s="1001">
        <v>1</v>
      </c>
      <c r="R468" s="1001">
        <v>7</v>
      </c>
      <c r="S468" s="1001">
        <v>15</v>
      </c>
      <c r="T468" s="1001">
        <v>1975</v>
      </c>
    </row>
    <row r="469" spans="1:20" ht="16.5" customHeight="1">
      <c r="A469" s="1016" t="s">
        <v>789</v>
      </c>
      <c r="B469" s="1000">
        <v>770</v>
      </c>
      <c r="C469" s="1001">
        <v>520</v>
      </c>
      <c r="D469" s="1001">
        <v>120</v>
      </c>
      <c r="E469" s="1001">
        <v>130</v>
      </c>
      <c r="F469" s="1001">
        <v>8</v>
      </c>
      <c r="G469" s="1001">
        <v>8</v>
      </c>
      <c r="H469" s="1001">
        <v>0</v>
      </c>
      <c r="I469" s="1001">
        <v>0</v>
      </c>
      <c r="J469" s="1001">
        <v>136</v>
      </c>
      <c r="K469" s="1001">
        <v>49</v>
      </c>
      <c r="L469" s="1001">
        <v>17</v>
      </c>
      <c r="M469" s="1001">
        <v>0</v>
      </c>
      <c r="N469" s="1001">
        <v>1</v>
      </c>
      <c r="O469" s="1001">
        <v>1</v>
      </c>
      <c r="P469" s="1001">
        <v>0</v>
      </c>
      <c r="Q469" s="1001">
        <v>0</v>
      </c>
      <c r="R469" s="1001">
        <v>0</v>
      </c>
      <c r="S469" s="1001">
        <v>2</v>
      </c>
      <c r="T469" s="1001">
        <v>984</v>
      </c>
    </row>
    <row r="470" spans="1:20" ht="16.5" customHeight="1">
      <c r="A470" s="1016" t="s">
        <v>790</v>
      </c>
      <c r="B470" s="1000">
        <v>13</v>
      </c>
      <c r="C470" s="1001">
        <v>9</v>
      </c>
      <c r="D470" s="1001">
        <v>0</v>
      </c>
      <c r="E470" s="1001">
        <v>4</v>
      </c>
      <c r="F470" s="1001">
        <v>5</v>
      </c>
      <c r="G470" s="1001">
        <v>5</v>
      </c>
      <c r="H470" s="1001">
        <v>0</v>
      </c>
      <c r="I470" s="1001">
        <v>0</v>
      </c>
      <c r="J470" s="1001">
        <v>60</v>
      </c>
      <c r="K470" s="1001">
        <v>17</v>
      </c>
      <c r="L470" s="1001">
        <v>2</v>
      </c>
      <c r="M470" s="1001">
        <v>0</v>
      </c>
      <c r="N470" s="1001">
        <v>0</v>
      </c>
      <c r="O470" s="1001">
        <v>2</v>
      </c>
      <c r="P470" s="1001">
        <v>0</v>
      </c>
      <c r="Q470" s="1001">
        <v>0</v>
      </c>
      <c r="R470" s="1001">
        <v>0</v>
      </c>
      <c r="S470" s="1001">
        <v>4</v>
      </c>
      <c r="T470" s="1001">
        <v>103</v>
      </c>
    </row>
    <row r="471" spans="1:20" ht="16.5" customHeight="1">
      <c r="A471" s="1016" t="s">
        <v>791</v>
      </c>
      <c r="B471" s="1000">
        <v>89</v>
      </c>
      <c r="C471" s="1001">
        <v>43</v>
      </c>
      <c r="D471" s="1001">
        <v>24</v>
      </c>
      <c r="E471" s="1001">
        <v>22</v>
      </c>
      <c r="F471" s="1001">
        <v>5</v>
      </c>
      <c r="G471" s="1001">
        <v>5</v>
      </c>
      <c r="H471" s="1001">
        <v>0</v>
      </c>
      <c r="I471" s="1001">
        <v>0</v>
      </c>
      <c r="J471" s="1001">
        <v>84</v>
      </c>
      <c r="K471" s="1001">
        <v>22</v>
      </c>
      <c r="L471" s="1001">
        <v>2</v>
      </c>
      <c r="M471" s="1001">
        <v>0</v>
      </c>
      <c r="N471" s="1001">
        <v>2</v>
      </c>
      <c r="O471" s="1001">
        <v>3</v>
      </c>
      <c r="P471" s="1001">
        <v>0</v>
      </c>
      <c r="Q471" s="1001">
        <v>0</v>
      </c>
      <c r="R471" s="1001">
        <v>0</v>
      </c>
      <c r="S471" s="1001">
        <v>1</v>
      </c>
      <c r="T471" s="1001">
        <v>208</v>
      </c>
    </row>
    <row r="472" spans="1:20" ht="16.5" customHeight="1">
      <c r="A472" s="1016" t="s">
        <v>792</v>
      </c>
      <c r="B472" s="1000">
        <v>444</v>
      </c>
      <c r="C472" s="1001">
        <v>260</v>
      </c>
      <c r="D472" s="1001">
        <v>43</v>
      </c>
      <c r="E472" s="1001">
        <v>141</v>
      </c>
      <c r="F472" s="1001">
        <v>10</v>
      </c>
      <c r="G472" s="1001">
        <v>10</v>
      </c>
      <c r="H472" s="1001">
        <v>0</v>
      </c>
      <c r="I472" s="1001">
        <v>0</v>
      </c>
      <c r="J472" s="1001">
        <v>232</v>
      </c>
      <c r="K472" s="1001">
        <v>96</v>
      </c>
      <c r="L472" s="1001">
        <v>7</v>
      </c>
      <c r="M472" s="1001">
        <v>0</v>
      </c>
      <c r="N472" s="1001">
        <v>4</v>
      </c>
      <c r="O472" s="1001">
        <v>3</v>
      </c>
      <c r="P472" s="1001">
        <v>0</v>
      </c>
      <c r="Q472" s="1001">
        <v>0</v>
      </c>
      <c r="R472" s="1001">
        <v>0</v>
      </c>
      <c r="S472" s="1001">
        <v>11</v>
      </c>
      <c r="T472" s="1001">
        <v>807</v>
      </c>
    </row>
    <row r="473" spans="1:20" ht="16.5" customHeight="1">
      <c r="A473" s="1016" t="s">
        <v>793</v>
      </c>
      <c r="B473" s="1000">
        <v>133</v>
      </c>
      <c r="C473" s="1001">
        <v>94</v>
      </c>
      <c r="D473" s="1001">
        <v>21</v>
      </c>
      <c r="E473" s="1001">
        <v>18</v>
      </c>
      <c r="F473" s="1001">
        <v>7</v>
      </c>
      <c r="G473" s="1001">
        <v>7</v>
      </c>
      <c r="H473" s="1001">
        <v>0</v>
      </c>
      <c r="I473" s="1001">
        <v>0</v>
      </c>
      <c r="J473" s="1001">
        <v>102</v>
      </c>
      <c r="K473" s="1001">
        <v>37</v>
      </c>
      <c r="L473" s="1001">
        <v>3</v>
      </c>
      <c r="M473" s="1001">
        <v>0</v>
      </c>
      <c r="N473" s="1001">
        <v>0</v>
      </c>
      <c r="O473" s="1001">
        <v>0</v>
      </c>
      <c r="P473" s="1001">
        <v>0</v>
      </c>
      <c r="Q473" s="1001">
        <v>0</v>
      </c>
      <c r="R473" s="1001">
        <v>0</v>
      </c>
      <c r="S473" s="1001">
        <v>17</v>
      </c>
      <c r="T473" s="1001">
        <v>299</v>
      </c>
    </row>
    <row r="474" spans="1:20" ht="16.5" customHeight="1">
      <c r="A474" s="1016" t="s">
        <v>794</v>
      </c>
      <c r="B474" s="1000">
        <v>214</v>
      </c>
      <c r="C474" s="1001">
        <v>154</v>
      </c>
      <c r="D474" s="1001">
        <v>36</v>
      </c>
      <c r="E474" s="1001">
        <v>24</v>
      </c>
      <c r="F474" s="1001">
        <v>6</v>
      </c>
      <c r="G474" s="1001">
        <v>6</v>
      </c>
      <c r="H474" s="1001">
        <v>0</v>
      </c>
      <c r="I474" s="1001">
        <v>0</v>
      </c>
      <c r="J474" s="1001">
        <v>32</v>
      </c>
      <c r="K474" s="1001">
        <v>16</v>
      </c>
      <c r="L474" s="1001">
        <v>3</v>
      </c>
      <c r="M474" s="1001">
        <v>0</v>
      </c>
      <c r="N474" s="1001">
        <v>3</v>
      </c>
      <c r="O474" s="1001">
        <v>1</v>
      </c>
      <c r="P474" s="1001">
        <v>0</v>
      </c>
      <c r="Q474" s="1001">
        <v>0</v>
      </c>
      <c r="R474" s="1001">
        <v>2</v>
      </c>
      <c r="S474" s="1001">
        <v>0</v>
      </c>
      <c r="T474" s="1001">
        <v>277</v>
      </c>
    </row>
    <row r="475" spans="1:20" ht="16.5" customHeight="1">
      <c r="A475" s="1016" t="s">
        <v>820</v>
      </c>
      <c r="B475" s="1000">
        <v>156</v>
      </c>
      <c r="C475" s="1001">
        <v>101</v>
      </c>
      <c r="D475" s="1001">
        <v>11</v>
      </c>
      <c r="E475" s="1001">
        <v>44</v>
      </c>
      <c r="F475" s="1001">
        <v>8</v>
      </c>
      <c r="G475" s="1001">
        <v>8</v>
      </c>
      <c r="H475" s="1001">
        <v>0</v>
      </c>
      <c r="I475" s="1001">
        <v>0</v>
      </c>
      <c r="J475" s="1001">
        <v>263</v>
      </c>
      <c r="K475" s="1001">
        <v>83</v>
      </c>
      <c r="L475" s="1001">
        <v>15</v>
      </c>
      <c r="M475" s="1001">
        <v>1</v>
      </c>
      <c r="N475" s="1001">
        <v>4</v>
      </c>
      <c r="O475" s="1001">
        <v>10</v>
      </c>
      <c r="P475" s="1001">
        <v>1</v>
      </c>
      <c r="Q475" s="1001">
        <v>1</v>
      </c>
      <c r="R475" s="1001">
        <v>1</v>
      </c>
      <c r="S475" s="1001">
        <v>5</v>
      </c>
      <c r="T475" s="1001">
        <v>548</v>
      </c>
    </row>
    <row r="476" spans="1:20" ht="16.5" customHeight="1">
      <c r="A476" s="1016" t="s">
        <v>811</v>
      </c>
      <c r="B476" s="1000">
        <v>38</v>
      </c>
      <c r="C476" s="1001">
        <v>24</v>
      </c>
      <c r="D476" s="1001">
        <v>4</v>
      </c>
      <c r="E476" s="1001">
        <v>10</v>
      </c>
      <c r="F476" s="1001">
        <v>2</v>
      </c>
      <c r="G476" s="1001">
        <v>2</v>
      </c>
      <c r="H476" s="1001">
        <v>0</v>
      </c>
      <c r="I476" s="1001">
        <v>0</v>
      </c>
      <c r="J476" s="1001">
        <v>78</v>
      </c>
      <c r="K476" s="1001">
        <v>19</v>
      </c>
      <c r="L476" s="1001">
        <v>0</v>
      </c>
      <c r="M476" s="1001">
        <v>0</v>
      </c>
      <c r="N476" s="1001">
        <v>1</v>
      </c>
      <c r="O476" s="1001">
        <v>0</v>
      </c>
      <c r="P476" s="1001">
        <v>0</v>
      </c>
      <c r="Q476" s="1001">
        <v>0</v>
      </c>
      <c r="R476" s="1001">
        <v>1</v>
      </c>
      <c r="S476" s="1001">
        <v>0</v>
      </c>
      <c r="T476" s="1001">
        <v>139</v>
      </c>
    </row>
    <row r="477" spans="1:20" ht="16.5" customHeight="1">
      <c r="A477" s="1016" t="s">
        <v>797</v>
      </c>
      <c r="B477" s="1000">
        <v>397</v>
      </c>
      <c r="C477" s="1001">
        <v>209</v>
      </c>
      <c r="D477" s="1001">
        <v>77</v>
      </c>
      <c r="E477" s="1001">
        <v>111</v>
      </c>
      <c r="F477" s="1001">
        <v>2</v>
      </c>
      <c r="G477" s="1001">
        <v>2</v>
      </c>
      <c r="H477" s="1001">
        <v>0</v>
      </c>
      <c r="I477" s="1001">
        <v>0</v>
      </c>
      <c r="J477" s="1001">
        <v>93</v>
      </c>
      <c r="K477" s="1001">
        <v>28</v>
      </c>
      <c r="L477" s="1001">
        <v>1</v>
      </c>
      <c r="M477" s="1001">
        <v>1</v>
      </c>
      <c r="N477" s="1001">
        <v>0</v>
      </c>
      <c r="O477" s="1001">
        <v>0</v>
      </c>
      <c r="P477" s="1001">
        <v>0</v>
      </c>
      <c r="Q477" s="1001">
        <v>1</v>
      </c>
      <c r="R477" s="1001">
        <v>0</v>
      </c>
      <c r="S477" s="1001">
        <v>3</v>
      </c>
      <c r="T477" s="1001">
        <v>526</v>
      </c>
    </row>
    <row r="478" spans="1:20" ht="16.5" customHeight="1">
      <c r="A478" s="1016" t="s">
        <v>798</v>
      </c>
      <c r="B478" s="1000">
        <v>192</v>
      </c>
      <c r="C478" s="1001">
        <v>86</v>
      </c>
      <c r="D478" s="1001">
        <v>20</v>
      </c>
      <c r="E478" s="1001">
        <v>86</v>
      </c>
      <c r="F478" s="1001">
        <v>17</v>
      </c>
      <c r="G478" s="1001">
        <v>16</v>
      </c>
      <c r="H478" s="1001">
        <v>0</v>
      </c>
      <c r="I478" s="1001">
        <v>1</v>
      </c>
      <c r="J478" s="1001">
        <v>294</v>
      </c>
      <c r="K478" s="1001">
        <v>80</v>
      </c>
      <c r="L478" s="1001">
        <v>20</v>
      </c>
      <c r="M478" s="1001">
        <v>0</v>
      </c>
      <c r="N478" s="1001">
        <v>2</v>
      </c>
      <c r="O478" s="1001">
        <v>2</v>
      </c>
      <c r="P478" s="1001">
        <v>0</v>
      </c>
      <c r="Q478" s="1001">
        <v>2</v>
      </c>
      <c r="R478" s="1001">
        <v>0</v>
      </c>
      <c r="S478" s="1001">
        <v>4</v>
      </c>
      <c r="T478" s="1001">
        <v>613</v>
      </c>
    </row>
    <row r="479" spans="1:20" ht="16.5" customHeight="1">
      <c r="A479" s="1016" t="s">
        <v>799</v>
      </c>
      <c r="B479" s="1000">
        <v>1076</v>
      </c>
      <c r="C479" s="1001">
        <v>693</v>
      </c>
      <c r="D479" s="1001">
        <v>257</v>
      </c>
      <c r="E479" s="1001">
        <v>126</v>
      </c>
      <c r="F479" s="1001">
        <v>24</v>
      </c>
      <c r="G479" s="1001">
        <v>22</v>
      </c>
      <c r="H479" s="1001">
        <v>0</v>
      </c>
      <c r="I479" s="1001">
        <v>2</v>
      </c>
      <c r="J479" s="1001">
        <v>351</v>
      </c>
      <c r="K479" s="1001">
        <v>80</v>
      </c>
      <c r="L479" s="1001">
        <v>17</v>
      </c>
      <c r="M479" s="1001">
        <v>0</v>
      </c>
      <c r="N479" s="1001">
        <v>1</v>
      </c>
      <c r="O479" s="1001">
        <v>8</v>
      </c>
      <c r="P479" s="1001">
        <v>2</v>
      </c>
      <c r="Q479" s="1001">
        <v>0</v>
      </c>
      <c r="R479" s="1001">
        <v>5</v>
      </c>
      <c r="S479" s="1001">
        <v>14</v>
      </c>
      <c r="T479" s="1001">
        <v>1578</v>
      </c>
    </row>
    <row r="480" spans="1:20" ht="16.5" customHeight="1">
      <c r="A480" s="1016" t="s">
        <v>800</v>
      </c>
      <c r="B480" s="1000">
        <v>4</v>
      </c>
      <c r="C480" s="1001">
        <v>4</v>
      </c>
      <c r="D480" s="1001">
        <v>0</v>
      </c>
      <c r="E480" s="1001">
        <v>0</v>
      </c>
      <c r="F480" s="1001">
        <v>0</v>
      </c>
      <c r="G480" s="1001">
        <v>0</v>
      </c>
      <c r="H480" s="1001">
        <v>0</v>
      </c>
      <c r="I480" s="1001">
        <v>0</v>
      </c>
      <c r="J480" s="1001">
        <v>2</v>
      </c>
      <c r="K480" s="1001">
        <v>15</v>
      </c>
      <c r="L480" s="1001">
        <v>0</v>
      </c>
      <c r="M480" s="1001">
        <v>0</v>
      </c>
      <c r="N480" s="1001">
        <v>0</v>
      </c>
      <c r="O480" s="1001">
        <v>0</v>
      </c>
      <c r="P480" s="1001">
        <v>0</v>
      </c>
      <c r="Q480" s="1001">
        <v>0</v>
      </c>
      <c r="R480" s="1001">
        <v>0</v>
      </c>
      <c r="S480" s="1001">
        <v>0</v>
      </c>
      <c r="T480" s="1001">
        <v>21</v>
      </c>
    </row>
    <row r="481" spans="1:20" ht="16.5" customHeight="1">
      <c r="A481" s="1016" t="s">
        <v>801</v>
      </c>
      <c r="B481" s="1000">
        <v>281</v>
      </c>
      <c r="C481" s="1001">
        <v>151</v>
      </c>
      <c r="D481" s="1001">
        <v>22</v>
      </c>
      <c r="E481" s="1001">
        <v>108</v>
      </c>
      <c r="F481" s="1001">
        <v>15</v>
      </c>
      <c r="G481" s="1001">
        <v>13</v>
      </c>
      <c r="H481" s="1001">
        <v>0</v>
      </c>
      <c r="I481" s="1001">
        <v>2</v>
      </c>
      <c r="J481" s="1001">
        <v>229</v>
      </c>
      <c r="K481" s="1001">
        <v>64</v>
      </c>
      <c r="L481" s="1001">
        <v>9</v>
      </c>
      <c r="M481" s="1001">
        <v>0</v>
      </c>
      <c r="N481" s="1001">
        <v>0</v>
      </c>
      <c r="O481" s="1001">
        <v>6</v>
      </c>
      <c r="P481" s="1001">
        <v>0</v>
      </c>
      <c r="Q481" s="1001">
        <v>0</v>
      </c>
      <c r="R481" s="1001">
        <v>0</v>
      </c>
      <c r="S481" s="1001">
        <v>2</v>
      </c>
      <c r="T481" s="1001">
        <v>606</v>
      </c>
    </row>
    <row r="482" spans="1:20" ht="16.5" customHeight="1">
      <c r="A482" s="1016" t="s">
        <v>802</v>
      </c>
      <c r="B482" s="1000">
        <v>374</v>
      </c>
      <c r="C482" s="1001">
        <v>191</v>
      </c>
      <c r="D482" s="1001">
        <v>68</v>
      </c>
      <c r="E482" s="1001">
        <v>115</v>
      </c>
      <c r="F482" s="1001">
        <v>36</v>
      </c>
      <c r="G482" s="1001">
        <v>36</v>
      </c>
      <c r="H482" s="1001">
        <v>0</v>
      </c>
      <c r="I482" s="1001">
        <v>0</v>
      </c>
      <c r="J482" s="1001">
        <v>188</v>
      </c>
      <c r="K482" s="1001">
        <v>55</v>
      </c>
      <c r="L482" s="1001">
        <v>8</v>
      </c>
      <c r="M482" s="1001">
        <v>0</v>
      </c>
      <c r="N482" s="1001">
        <v>5</v>
      </c>
      <c r="O482" s="1001">
        <v>2</v>
      </c>
      <c r="P482" s="1001">
        <v>0</v>
      </c>
      <c r="Q482" s="1001">
        <v>1</v>
      </c>
      <c r="R482" s="1001">
        <v>0</v>
      </c>
      <c r="S482" s="1001">
        <v>1</v>
      </c>
      <c r="T482" s="1001">
        <v>670</v>
      </c>
    </row>
    <row r="483" spans="1:20" ht="16.5" customHeight="1">
      <c r="A483" s="1016" t="s">
        <v>841</v>
      </c>
      <c r="B483" s="1000">
        <v>473</v>
      </c>
      <c r="C483" s="1001">
        <v>324</v>
      </c>
      <c r="D483" s="1001">
        <v>54</v>
      </c>
      <c r="E483" s="1001">
        <v>95</v>
      </c>
      <c r="F483" s="1001">
        <v>13</v>
      </c>
      <c r="G483" s="1001">
        <v>13</v>
      </c>
      <c r="H483" s="1001">
        <v>0</v>
      </c>
      <c r="I483" s="1001">
        <v>0</v>
      </c>
      <c r="J483" s="1001">
        <v>184</v>
      </c>
      <c r="K483" s="1001">
        <v>59</v>
      </c>
      <c r="L483" s="1001">
        <v>8</v>
      </c>
      <c r="M483" s="1001">
        <v>0</v>
      </c>
      <c r="N483" s="1001">
        <v>2</v>
      </c>
      <c r="O483" s="1001">
        <v>0</v>
      </c>
      <c r="P483" s="1001">
        <v>0</v>
      </c>
      <c r="Q483" s="1001">
        <v>0</v>
      </c>
      <c r="R483" s="1001">
        <v>2</v>
      </c>
      <c r="S483" s="1001">
        <v>1</v>
      </c>
      <c r="T483" s="1001">
        <v>742</v>
      </c>
    </row>
    <row r="484" spans="1:20" ht="16.5" customHeight="1">
      <c r="A484" s="1016" t="s">
        <v>804</v>
      </c>
      <c r="B484" s="1000">
        <v>410</v>
      </c>
      <c r="C484" s="1001">
        <v>236</v>
      </c>
      <c r="D484" s="1001">
        <v>49</v>
      </c>
      <c r="E484" s="1001">
        <v>125</v>
      </c>
      <c r="F484" s="1001">
        <v>34</v>
      </c>
      <c r="G484" s="1001">
        <v>33</v>
      </c>
      <c r="H484" s="1001">
        <v>0</v>
      </c>
      <c r="I484" s="1001">
        <v>1</v>
      </c>
      <c r="J484" s="1001">
        <v>213</v>
      </c>
      <c r="K484" s="1001">
        <v>71</v>
      </c>
      <c r="L484" s="1001">
        <v>13</v>
      </c>
      <c r="M484" s="1001">
        <v>0</v>
      </c>
      <c r="N484" s="1001">
        <v>1</v>
      </c>
      <c r="O484" s="1001">
        <v>4</v>
      </c>
      <c r="P484" s="1001">
        <v>0</v>
      </c>
      <c r="Q484" s="1001">
        <v>0</v>
      </c>
      <c r="R484" s="1001">
        <v>1</v>
      </c>
      <c r="S484" s="1001">
        <v>12</v>
      </c>
      <c r="T484" s="1001">
        <v>759</v>
      </c>
    </row>
    <row r="485" spans="1:20" ht="16.5" customHeight="1">
      <c r="A485" s="1016" t="s">
        <v>805</v>
      </c>
      <c r="B485" s="1000">
        <v>788</v>
      </c>
      <c r="C485" s="1001">
        <v>486</v>
      </c>
      <c r="D485" s="1001">
        <v>121</v>
      </c>
      <c r="E485" s="1001">
        <v>181</v>
      </c>
      <c r="F485" s="1001">
        <v>34</v>
      </c>
      <c r="G485" s="1001">
        <v>34</v>
      </c>
      <c r="H485" s="1001">
        <v>0</v>
      </c>
      <c r="I485" s="1001">
        <v>0</v>
      </c>
      <c r="J485" s="1001">
        <v>310</v>
      </c>
      <c r="K485" s="1001">
        <v>126</v>
      </c>
      <c r="L485" s="1001">
        <v>3</v>
      </c>
      <c r="M485" s="1001">
        <v>0</v>
      </c>
      <c r="N485" s="1001">
        <v>4</v>
      </c>
      <c r="O485" s="1001">
        <v>11</v>
      </c>
      <c r="P485" s="1001">
        <v>1</v>
      </c>
      <c r="Q485" s="1001">
        <v>1</v>
      </c>
      <c r="R485" s="1001">
        <v>5</v>
      </c>
      <c r="S485" s="1001">
        <v>13</v>
      </c>
      <c r="T485" s="1001">
        <v>1296</v>
      </c>
    </row>
    <row r="486" spans="1:20" ht="16.5" customHeight="1">
      <c r="A486" s="1016" t="s">
        <v>806</v>
      </c>
      <c r="B486" s="1000">
        <v>455</v>
      </c>
      <c r="C486" s="1001">
        <v>252</v>
      </c>
      <c r="D486" s="1001">
        <v>96</v>
      </c>
      <c r="E486" s="1001">
        <v>107</v>
      </c>
      <c r="F486" s="1001">
        <v>25</v>
      </c>
      <c r="G486" s="1001">
        <v>24</v>
      </c>
      <c r="H486" s="1001">
        <v>0</v>
      </c>
      <c r="I486" s="1001">
        <v>1</v>
      </c>
      <c r="J486" s="1001">
        <v>365</v>
      </c>
      <c r="K486" s="1001">
        <v>136</v>
      </c>
      <c r="L486" s="1001">
        <v>24</v>
      </c>
      <c r="M486" s="1001">
        <v>2</v>
      </c>
      <c r="N486" s="1001">
        <v>3</v>
      </c>
      <c r="O486" s="1001">
        <v>11</v>
      </c>
      <c r="P486" s="1001">
        <v>0</v>
      </c>
      <c r="Q486" s="1001">
        <v>1</v>
      </c>
      <c r="R486" s="1001">
        <v>1</v>
      </c>
      <c r="S486" s="1001">
        <v>8</v>
      </c>
      <c r="T486" s="1001">
        <v>1031</v>
      </c>
    </row>
    <row r="487" spans="1:20" ht="16.5" customHeight="1">
      <c r="A487" s="1017" t="s">
        <v>807</v>
      </c>
      <c r="B487" s="1000">
        <v>487</v>
      </c>
      <c r="C487" s="1001">
        <v>293</v>
      </c>
      <c r="D487" s="1001">
        <v>69</v>
      </c>
      <c r="E487" s="1001">
        <v>125</v>
      </c>
      <c r="F487" s="1001">
        <v>13</v>
      </c>
      <c r="G487" s="1001">
        <v>13</v>
      </c>
      <c r="H487" s="1001">
        <v>0</v>
      </c>
      <c r="I487" s="1001">
        <v>0</v>
      </c>
      <c r="J487" s="1001">
        <v>270</v>
      </c>
      <c r="K487" s="1001">
        <v>101</v>
      </c>
      <c r="L487" s="1001">
        <v>18</v>
      </c>
      <c r="M487" s="1001">
        <v>2</v>
      </c>
      <c r="N487" s="1001">
        <v>2</v>
      </c>
      <c r="O487" s="1001">
        <v>9</v>
      </c>
      <c r="P487" s="1001">
        <v>0</v>
      </c>
      <c r="Q487" s="1001">
        <v>0</v>
      </c>
      <c r="R487" s="1001">
        <v>5</v>
      </c>
      <c r="S487" s="1001">
        <v>4</v>
      </c>
      <c r="T487" s="1001">
        <v>911</v>
      </c>
    </row>
    <row r="488" spans="1:20" ht="16.5" customHeight="1">
      <c r="A488" s="1018" t="s">
        <v>21</v>
      </c>
      <c r="B488" s="1000">
        <v>48646</v>
      </c>
      <c r="C488" s="1001">
        <v>28863</v>
      </c>
      <c r="D488" s="1001">
        <v>7206</v>
      </c>
      <c r="E488" s="1001">
        <v>12577</v>
      </c>
      <c r="F488" s="1001">
        <v>2126</v>
      </c>
      <c r="G488" s="1001">
        <v>2041</v>
      </c>
      <c r="H488" s="1001">
        <v>15</v>
      </c>
      <c r="I488" s="1001">
        <v>70</v>
      </c>
      <c r="J488" s="1001">
        <v>24474</v>
      </c>
      <c r="K488" s="1001">
        <v>7393</v>
      </c>
      <c r="L488" s="1001">
        <v>1104</v>
      </c>
      <c r="M488" s="1001">
        <v>62</v>
      </c>
      <c r="N488" s="1001">
        <v>182</v>
      </c>
      <c r="O488" s="1001">
        <v>695</v>
      </c>
      <c r="P488" s="1001">
        <v>24</v>
      </c>
      <c r="Q488" s="1001">
        <v>55</v>
      </c>
      <c r="R488" s="1001">
        <v>344</v>
      </c>
      <c r="S488" s="1001">
        <v>913</v>
      </c>
      <c r="T488" s="1001">
        <v>86018</v>
      </c>
    </row>
    <row r="489" spans="1:20">
      <c r="A489" s="993"/>
    </row>
    <row r="490" spans="1:20" ht="15" customHeight="1">
      <c r="A490" s="1005" t="s">
        <v>607</v>
      </c>
      <c r="B490" s="1005"/>
      <c r="C490" s="1005"/>
      <c r="D490" s="1005"/>
      <c r="E490" s="1005"/>
      <c r="F490" s="1005"/>
      <c r="G490" s="1005"/>
      <c r="H490" s="1006"/>
      <c r="I490" s="1005"/>
      <c r="J490" s="1005"/>
      <c r="K490" s="1007" t="s">
        <v>608</v>
      </c>
      <c r="L490" s="1006"/>
      <c r="M490" s="1006"/>
      <c r="N490" s="1005"/>
      <c r="O490" s="1005"/>
      <c r="P490" s="1005"/>
      <c r="Q490" s="1005"/>
      <c r="R490" s="1005"/>
      <c r="S490" s="1005"/>
      <c r="T490" s="1005"/>
    </row>
    <row r="491" spans="1:20" ht="15" customHeight="1">
      <c r="A491" s="1007" t="s">
        <v>609</v>
      </c>
      <c r="B491" s="1005"/>
      <c r="C491" s="1005"/>
      <c r="D491" s="1005"/>
      <c r="E491" s="1005"/>
      <c r="F491" s="1005"/>
      <c r="G491" s="1005"/>
      <c r="H491" s="1006"/>
      <c r="I491" s="1005"/>
      <c r="J491" s="1005"/>
      <c r="K491" s="1007" t="s">
        <v>610</v>
      </c>
      <c r="L491" s="1006"/>
      <c r="M491" s="1006"/>
      <c r="N491" s="1005"/>
      <c r="O491" s="1005"/>
      <c r="P491" s="1005"/>
      <c r="Q491" s="1005"/>
      <c r="R491" s="1005"/>
      <c r="S491" s="1005"/>
      <c r="T491" s="1005"/>
    </row>
    <row r="492" spans="1:20" ht="15" customHeight="1">
      <c r="A492" s="1007" t="s">
        <v>611</v>
      </c>
      <c r="B492" s="1005"/>
      <c r="C492" s="1005"/>
      <c r="D492" s="1005"/>
      <c r="E492" s="1005"/>
      <c r="F492" s="1005"/>
      <c r="G492" s="1005"/>
      <c r="H492" s="1006"/>
      <c r="I492" s="1005"/>
      <c r="J492" s="1005"/>
      <c r="K492" s="1007" t="s">
        <v>612</v>
      </c>
      <c r="L492" s="1006"/>
      <c r="M492" s="1006"/>
      <c r="N492" s="1005"/>
      <c r="O492" s="1005"/>
      <c r="P492" s="1005"/>
      <c r="Q492" s="1005"/>
      <c r="R492" s="1005"/>
      <c r="S492" s="1005"/>
      <c r="T492" s="1005"/>
    </row>
    <row r="493" spans="1:20" ht="15" customHeight="1">
      <c r="A493" s="1007" t="s">
        <v>613</v>
      </c>
      <c r="B493" s="1005"/>
      <c r="C493" s="1005"/>
      <c r="D493" s="1005"/>
      <c r="E493" s="1005"/>
      <c r="F493" s="1005"/>
      <c r="G493" s="1005"/>
      <c r="H493" s="1006"/>
      <c r="I493" s="1005"/>
      <c r="J493" s="1005"/>
      <c r="K493" s="1007" t="s">
        <v>614</v>
      </c>
      <c r="L493" s="1006"/>
      <c r="M493" s="1006"/>
      <c r="N493" s="1005"/>
      <c r="O493" s="1005"/>
      <c r="P493" s="1005"/>
      <c r="Q493" s="1005"/>
      <c r="R493" s="1005"/>
      <c r="S493" s="1005"/>
      <c r="T493" s="1005"/>
    </row>
    <row r="494" spans="1:20" ht="15" customHeight="1">
      <c r="A494" s="1005" t="s">
        <v>615</v>
      </c>
      <c r="B494" s="1005"/>
      <c r="C494" s="1005"/>
      <c r="D494" s="1005"/>
      <c r="E494" s="1005"/>
      <c r="F494" s="1005"/>
      <c r="G494" s="1005"/>
      <c r="H494" s="1006"/>
      <c r="I494" s="1005"/>
      <c r="J494" s="1005"/>
      <c r="K494" s="1007" t="s">
        <v>616</v>
      </c>
      <c r="L494" s="1006"/>
      <c r="M494" s="1006"/>
      <c r="N494" s="1005"/>
      <c r="O494" s="1005"/>
      <c r="P494" s="1005"/>
      <c r="Q494" s="1005"/>
      <c r="R494" s="1005"/>
      <c r="S494" s="1005"/>
      <c r="T494" s="1005"/>
    </row>
    <row r="495" spans="1:20" ht="15" customHeight="1">
      <c r="A495" s="1007" t="s">
        <v>617</v>
      </c>
      <c r="B495" s="1005"/>
      <c r="C495" s="1005"/>
      <c r="D495" s="1005"/>
      <c r="E495" s="1005"/>
      <c r="F495" s="1005"/>
      <c r="G495" s="1005"/>
      <c r="H495" s="1006"/>
      <c r="I495" s="1005"/>
      <c r="J495" s="1005"/>
      <c r="K495" s="1007" t="s">
        <v>618</v>
      </c>
      <c r="L495" s="1006"/>
      <c r="M495" s="1006"/>
      <c r="N495" s="1005"/>
      <c r="O495" s="1005"/>
      <c r="P495" s="1005"/>
      <c r="Q495" s="1005"/>
      <c r="R495" s="1005"/>
      <c r="S495" s="1005"/>
      <c r="T495" s="1005"/>
    </row>
    <row r="496" spans="1:20" ht="15" customHeight="1">
      <c r="A496" s="1007" t="s">
        <v>874</v>
      </c>
      <c r="B496" s="1005"/>
      <c r="C496" s="1005"/>
      <c r="D496" s="1005"/>
      <c r="E496" s="1005"/>
      <c r="F496" s="1005"/>
      <c r="G496" s="1005"/>
      <c r="H496" s="1006"/>
      <c r="I496" s="1005"/>
      <c r="J496" s="1005"/>
      <c r="K496" s="1007" t="s">
        <v>620</v>
      </c>
      <c r="L496" s="1006"/>
      <c r="M496" s="1006"/>
      <c r="N496" s="1005"/>
      <c r="O496" s="1005"/>
      <c r="P496" s="1005"/>
      <c r="Q496" s="1005"/>
      <c r="R496" s="1005"/>
      <c r="S496" s="1005"/>
      <c r="T496" s="1005"/>
    </row>
    <row r="497" spans="1:20" ht="15" customHeight="1">
      <c r="A497" s="1008" t="s">
        <v>875</v>
      </c>
      <c r="B497" s="1005"/>
      <c r="C497" s="1005"/>
      <c r="D497" s="1005"/>
      <c r="E497" s="1005"/>
      <c r="F497" s="1005"/>
      <c r="G497" s="1005"/>
      <c r="H497" s="1006"/>
      <c r="I497" s="1005"/>
      <c r="J497" s="1005"/>
      <c r="K497" s="1007" t="s">
        <v>622</v>
      </c>
      <c r="L497" s="1006"/>
      <c r="M497" s="1006"/>
      <c r="N497" s="1005"/>
      <c r="O497" s="1005"/>
      <c r="P497" s="1005"/>
      <c r="Q497" s="1005"/>
      <c r="R497" s="1005"/>
      <c r="S497" s="1005"/>
      <c r="T497" s="1005"/>
    </row>
    <row r="498" spans="1:20">
      <c r="A498" s="993"/>
    </row>
    <row r="499" spans="1:20" s="992" customFormat="1" ht="18" customHeight="1">
      <c r="A499" s="945" t="s">
        <v>260</v>
      </c>
      <c r="B499" s="991"/>
      <c r="C499" s="991"/>
      <c r="D499" s="991"/>
      <c r="E499" s="991"/>
      <c r="F499" s="991"/>
      <c r="G499" s="991"/>
      <c r="H499" s="991"/>
      <c r="I499" s="991"/>
      <c r="J499" s="991"/>
      <c r="K499" s="991"/>
      <c r="L499" s="991"/>
      <c r="M499" s="991"/>
    </row>
    <row r="500" spans="1:20" ht="18" customHeight="1">
      <c r="A500" s="1009" t="s">
        <v>881</v>
      </c>
      <c r="B500" s="1010"/>
      <c r="C500" s="1010"/>
      <c r="D500" s="1010"/>
      <c r="E500" s="1010"/>
      <c r="F500" s="1010"/>
      <c r="G500" s="1010"/>
      <c r="H500" s="1010"/>
      <c r="I500" s="1010"/>
      <c r="J500" s="1010"/>
      <c r="K500" s="1010"/>
      <c r="L500" s="1010"/>
      <c r="M500" s="1010"/>
      <c r="N500" s="1010"/>
      <c r="O500" s="1010"/>
      <c r="P500" s="1010"/>
      <c r="Q500" s="1010"/>
      <c r="R500" s="1010"/>
      <c r="S500" s="1010"/>
      <c r="T500" s="1010"/>
    </row>
    <row r="501" spans="1:20">
      <c r="A501" s="993"/>
    </row>
    <row r="502" spans="1:20" s="946" customFormat="1" ht="16.5" customHeight="1">
      <c r="A502" s="1011"/>
      <c r="B502" s="2036" t="s">
        <v>212</v>
      </c>
      <c r="C502" s="2037"/>
      <c r="D502" s="2037"/>
      <c r="E502" s="2038"/>
      <c r="F502" s="2036" t="s">
        <v>218</v>
      </c>
      <c r="G502" s="2037"/>
      <c r="H502" s="2037"/>
      <c r="I502" s="2038"/>
      <c r="J502" s="2034" t="s">
        <v>223</v>
      </c>
      <c r="K502" s="2034" t="s">
        <v>225</v>
      </c>
      <c r="L502" s="2034" t="s">
        <v>227</v>
      </c>
      <c r="M502" s="2034" t="s">
        <v>229</v>
      </c>
      <c r="N502" s="2034" t="s">
        <v>231</v>
      </c>
      <c r="O502" s="2034" t="s">
        <v>233</v>
      </c>
      <c r="P502" s="2034" t="s">
        <v>235</v>
      </c>
      <c r="Q502" s="2034" t="s">
        <v>237</v>
      </c>
      <c r="R502" s="2034" t="s">
        <v>870</v>
      </c>
      <c r="S502" s="2034" t="s">
        <v>137</v>
      </c>
      <c r="T502" s="2034" t="s">
        <v>600</v>
      </c>
    </row>
    <row r="503" spans="1:20" s="946" customFormat="1" ht="34.5" customHeight="1">
      <c r="A503" s="1012"/>
      <c r="B503" s="1013" t="s">
        <v>496</v>
      </c>
      <c r="C503" s="1014" t="s">
        <v>871</v>
      </c>
      <c r="D503" s="1014" t="s">
        <v>602</v>
      </c>
      <c r="E503" s="1015" t="s">
        <v>603</v>
      </c>
      <c r="F503" s="1013" t="s">
        <v>496</v>
      </c>
      <c r="G503" s="1014" t="s">
        <v>604</v>
      </c>
      <c r="H503" s="1014" t="s">
        <v>872</v>
      </c>
      <c r="I503" s="1015" t="s">
        <v>873</v>
      </c>
      <c r="J503" s="2035"/>
      <c r="K503" s="2035"/>
      <c r="L503" s="2035"/>
      <c r="M503" s="2035"/>
      <c r="N503" s="2035"/>
      <c r="O503" s="2035"/>
      <c r="P503" s="2035"/>
      <c r="Q503" s="2035"/>
      <c r="R503" s="2035"/>
      <c r="S503" s="2035"/>
      <c r="T503" s="2035"/>
    </row>
    <row r="504" spans="1:20" ht="16.5" customHeight="1">
      <c r="A504" s="1016" t="s">
        <v>741</v>
      </c>
      <c r="B504" s="1000">
        <v>4</v>
      </c>
      <c r="C504" s="1001">
        <v>2</v>
      </c>
      <c r="D504" s="1001">
        <v>1</v>
      </c>
      <c r="E504" s="1001">
        <v>1</v>
      </c>
      <c r="F504" s="1001">
        <v>2</v>
      </c>
      <c r="G504" s="1001">
        <v>2</v>
      </c>
      <c r="H504" s="1001">
        <v>0</v>
      </c>
      <c r="I504" s="1001">
        <v>0</v>
      </c>
      <c r="J504" s="1001">
        <v>21</v>
      </c>
      <c r="K504" s="1001">
        <v>0</v>
      </c>
      <c r="L504" s="1001">
        <v>0</v>
      </c>
      <c r="M504" s="1001">
        <v>0</v>
      </c>
      <c r="N504" s="1001">
        <v>0</v>
      </c>
      <c r="O504" s="1001">
        <v>1</v>
      </c>
      <c r="P504" s="1001">
        <v>0</v>
      </c>
      <c r="Q504" s="1001">
        <v>0</v>
      </c>
      <c r="R504" s="1001">
        <v>0</v>
      </c>
      <c r="S504" s="1001">
        <v>1</v>
      </c>
      <c r="T504" s="1001">
        <v>29</v>
      </c>
    </row>
    <row r="505" spans="1:20" ht="16.5" customHeight="1">
      <c r="A505" s="1016" t="s">
        <v>742</v>
      </c>
      <c r="B505" s="1000">
        <v>0</v>
      </c>
      <c r="C505" s="1001">
        <v>0</v>
      </c>
      <c r="D505" s="1001">
        <v>0</v>
      </c>
      <c r="E505" s="1001">
        <v>0</v>
      </c>
      <c r="F505" s="1001">
        <v>2</v>
      </c>
      <c r="G505" s="1001">
        <v>0</v>
      </c>
      <c r="H505" s="1001">
        <v>1</v>
      </c>
      <c r="I505" s="1001">
        <v>1</v>
      </c>
      <c r="J505" s="1001">
        <v>11</v>
      </c>
      <c r="K505" s="1001">
        <v>1</v>
      </c>
      <c r="L505" s="1001">
        <v>0</v>
      </c>
      <c r="M505" s="1001">
        <v>0</v>
      </c>
      <c r="N505" s="1001">
        <v>1</v>
      </c>
      <c r="O505" s="1001">
        <v>0</v>
      </c>
      <c r="P505" s="1001">
        <v>2</v>
      </c>
      <c r="Q505" s="1001">
        <v>0</v>
      </c>
      <c r="R505" s="1001">
        <v>0</v>
      </c>
      <c r="S505" s="1001">
        <v>0</v>
      </c>
      <c r="T505" s="1001">
        <v>17</v>
      </c>
    </row>
    <row r="506" spans="1:20" ht="16.5" customHeight="1">
      <c r="A506" s="1016" t="s">
        <v>743</v>
      </c>
      <c r="B506" s="1000">
        <v>1</v>
      </c>
      <c r="C506" s="1001">
        <v>0</v>
      </c>
      <c r="D506" s="1001">
        <v>0</v>
      </c>
      <c r="E506" s="1001">
        <v>1</v>
      </c>
      <c r="F506" s="1001">
        <v>0</v>
      </c>
      <c r="G506" s="1001">
        <v>0</v>
      </c>
      <c r="H506" s="1001">
        <v>0</v>
      </c>
      <c r="I506" s="1001">
        <v>0</v>
      </c>
      <c r="J506" s="1001">
        <v>7</v>
      </c>
      <c r="K506" s="1001">
        <v>2</v>
      </c>
      <c r="L506" s="1001">
        <v>0</v>
      </c>
      <c r="M506" s="1001">
        <v>0</v>
      </c>
      <c r="N506" s="1001">
        <v>0</v>
      </c>
      <c r="O506" s="1001">
        <v>1</v>
      </c>
      <c r="P506" s="1001">
        <v>0</v>
      </c>
      <c r="Q506" s="1001">
        <v>0</v>
      </c>
      <c r="R506" s="1001">
        <v>0</v>
      </c>
      <c r="S506" s="1001">
        <v>0</v>
      </c>
      <c r="T506" s="1001">
        <v>11</v>
      </c>
    </row>
    <row r="507" spans="1:20" ht="16.5" customHeight="1">
      <c r="A507" s="1016" t="s">
        <v>744</v>
      </c>
      <c r="B507" s="1000">
        <v>1</v>
      </c>
      <c r="C507" s="1001">
        <v>0</v>
      </c>
      <c r="D507" s="1001">
        <v>0</v>
      </c>
      <c r="E507" s="1001">
        <v>1</v>
      </c>
      <c r="F507" s="1001">
        <v>2</v>
      </c>
      <c r="G507" s="1001">
        <v>1</v>
      </c>
      <c r="H507" s="1001">
        <v>0</v>
      </c>
      <c r="I507" s="1001">
        <v>1</v>
      </c>
      <c r="J507" s="1001">
        <v>12</v>
      </c>
      <c r="K507" s="1001">
        <v>1</v>
      </c>
      <c r="L507" s="1001">
        <v>1</v>
      </c>
      <c r="M507" s="1001">
        <v>0</v>
      </c>
      <c r="N507" s="1001">
        <v>0</v>
      </c>
      <c r="O507" s="1001">
        <v>0</v>
      </c>
      <c r="P507" s="1001">
        <v>0</v>
      </c>
      <c r="Q507" s="1001">
        <v>0</v>
      </c>
      <c r="R507" s="1001">
        <v>0</v>
      </c>
      <c r="S507" s="1001">
        <v>0</v>
      </c>
      <c r="T507" s="1001">
        <v>17</v>
      </c>
    </row>
    <row r="508" spans="1:20" ht="16.5" customHeight="1">
      <c r="A508" s="1016" t="s">
        <v>745</v>
      </c>
      <c r="B508" s="1000">
        <v>0</v>
      </c>
      <c r="C508" s="1001">
        <v>0</v>
      </c>
      <c r="D508" s="1001">
        <v>0</v>
      </c>
      <c r="E508" s="1001">
        <v>0</v>
      </c>
      <c r="F508" s="1001">
        <v>0</v>
      </c>
      <c r="G508" s="1001">
        <v>0</v>
      </c>
      <c r="H508" s="1001">
        <v>0</v>
      </c>
      <c r="I508" s="1001">
        <v>0</v>
      </c>
      <c r="J508" s="1001">
        <v>1</v>
      </c>
      <c r="K508" s="1001">
        <v>0</v>
      </c>
      <c r="L508" s="1001">
        <v>0</v>
      </c>
      <c r="M508" s="1001">
        <v>0</v>
      </c>
      <c r="N508" s="1001">
        <v>0</v>
      </c>
      <c r="O508" s="1001">
        <v>0</v>
      </c>
      <c r="P508" s="1001">
        <v>0</v>
      </c>
      <c r="Q508" s="1001">
        <v>0</v>
      </c>
      <c r="R508" s="1001">
        <v>0</v>
      </c>
      <c r="S508" s="1001">
        <v>0</v>
      </c>
      <c r="T508" s="1001">
        <v>1</v>
      </c>
    </row>
    <row r="509" spans="1:20" ht="16.5" customHeight="1">
      <c r="A509" s="1016" t="s">
        <v>746</v>
      </c>
      <c r="B509" s="1000">
        <v>3</v>
      </c>
      <c r="C509" s="1001">
        <v>0</v>
      </c>
      <c r="D509" s="1001">
        <v>0</v>
      </c>
      <c r="E509" s="1001">
        <v>3</v>
      </c>
      <c r="F509" s="1001">
        <v>0</v>
      </c>
      <c r="G509" s="1001">
        <v>0</v>
      </c>
      <c r="H509" s="1001">
        <v>0</v>
      </c>
      <c r="I509" s="1001">
        <v>0</v>
      </c>
      <c r="J509" s="1001">
        <v>16</v>
      </c>
      <c r="K509" s="1001">
        <v>3</v>
      </c>
      <c r="L509" s="1001">
        <v>0</v>
      </c>
      <c r="M509" s="1001">
        <v>0</v>
      </c>
      <c r="N509" s="1001">
        <v>0</v>
      </c>
      <c r="O509" s="1001">
        <v>0</v>
      </c>
      <c r="P509" s="1001">
        <v>0</v>
      </c>
      <c r="Q509" s="1001">
        <v>0</v>
      </c>
      <c r="R509" s="1001">
        <v>0</v>
      </c>
      <c r="S509" s="1001">
        <v>0</v>
      </c>
      <c r="T509" s="1001">
        <v>22</v>
      </c>
    </row>
    <row r="510" spans="1:20" ht="16.5" customHeight="1">
      <c r="A510" s="1016" t="s">
        <v>747</v>
      </c>
      <c r="B510" s="1000">
        <v>1</v>
      </c>
      <c r="C510" s="1001">
        <v>0</v>
      </c>
      <c r="D510" s="1001">
        <v>0</v>
      </c>
      <c r="E510" s="1001">
        <v>1</v>
      </c>
      <c r="F510" s="1001">
        <v>0</v>
      </c>
      <c r="G510" s="1001">
        <v>0</v>
      </c>
      <c r="H510" s="1001">
        <v>0</v>
      </c>
      <c r="I510" s="1001">
        <v>0</v>
      </c>
      <c r="J510" s="1001">
        <v>25</v>
      </c>
      <c r="K510" s="1001">
        <v>0</v>
      </c>
      <c r="L510" s="1001">
        <v>0</v>
      </c>
      <c r="M510" s="1001">
        <v>0</v>
      </c>
      <c r="N510" s="1001">
        <v>1</v>
      </c>
      <c r="O510" s="1001">
        <v>1</v>
      </c>
      <c r="P510" s="1001">
        <v>1</v>
      </c>
      <c r="Q510" s="1001">
        <v>0</v>
      </c>
      <c r="R510" s="1001">
        <v>0</v>
      </c>
      <c r="S510" s="1001">
        <v>0</v>
      </c>
      <c r="T510" s="1001">
        <v>29</v>
      </c>
    </row>
    <row r="511" spans="1:20" ht="16.5" customHeight="1">
      <c r="A511" s="1016" t="s">
        <v>748</v>
      </c>
      <c r="B511" s="1000">
        <v>0</v>
      </c>
      <c r="C511" s="1001">
        <v>0</v>
      </c>
      <c r="D511" s="1001">
        <v>0</v>
      </c>
      <c r="E511" s="1001">
        <v>0</v>
      </c>
      <c r="F511" s="1001">
        <v>4</v>
      </c>
      <c r="G511" s="1001">
        <v>0</v>
      </c>
      <c r="H511" s="1001">
        <v>4</v>
      </c>
      <c r="I511" s="1001">
        <v>0</v>
      </c>
      <c r="J511" s="1001">
        <v>40</v>
      </c>
      <c r="K511" s="1001">
        <v>2</v>
      </c>
      <c r="L511" s="1001">
        <v>0</v>
      </c>
      <c r="M511" s="1001">
        <v>0</v>
      </c>
      <c r="N511" s="1001">
        <v>1</v>
      </c>
      <c r="O511" s="1001">
        <v>0</v>
      </c>
      <c r="P511" s="1001">
        <v>0</v>
      </c>
      <c r="Q511" s="1001">
        <v>0</v>
      </c>
      <c r="R511" s="1001">
        <v>0</v>
      </c>
      <c r="S511" s="1001">
        <v>0</v>
      </c>
      <c r="T511" s="1001">
        <v>47</v>
      </c>
    </row>
    <row r="512" spans="1:20" ht="16.5" customHeight="1">
      <c r="A512" s="1016" t="s">
        <v>749</v>
      </c>
      <c r="B512" s="1000">
        <v>3</v>
      </c>
      <c r="C512" s="1001">
        <v>0</v>
      </c>
      <c r="D512" s="1001">
        <v>0</v>
      </c>
      <c r="E512" s="1001">
        <v>3</v>
      </c>
      <c r="F512" s="1001">
        <v>4</v>
      </c>
      <c r="G512" s="1001">
        <v>0</v>
      </c>
      <c r="H512" s="1001">
        <v>2</v>
      </c>
      <c r="I512" s="1001">
        <v>2</v>
      </c>
      <c r="J512" s="1001">
        <v>49</v>
      </c>
      <c r="K512" s="1001">
        <v>6</v>
      </c>
      <c r="L512" s="1001">
        <v>0</v>
      </c>
      <c r="M512" s="1001">
        <v>0</v>
      </c>
      <c r="N512" s="1001">
        <v>1</v>
      </c>
      <c r="O512" s="1001">
        <v>1</v>
      </c>
      <c r="P512" s="1001">
        <v>0</v>
      </c>
      <c r="Q512" s="1001">
        <v>0</v>
      </c>
      <c r="R512" s="1001">
        <v>0</v>
      </c>
      <c r="S512" s="1001">
        <v>0</v>
      </c>
      <c r="T512" s="1001">
        <v>64</v>
      </c>
    </row>
    <row r="513" spans="1:20" ht="16.5" customHeight="1">
      <c r="A513" s="1016" t="s">
        <v>750</v>
      </c>
      <c r="B513" s="1000">
        <v>4</v>
      </c>
      <c r="C513" s="1001">
        <v>0</v>
      </c>
      <c r="D513" s="1001">
        <v>0</v>
      </c>
      <c r="E513" s="1001">
        <v>4</v>
      </c>
      <c r="F513" s="1001">
        <v>2</v>
      </c>
      <c r="G513" s="1001">
        <v>0</v>
      </c>
      <c r="H513" s="1001">
        <v>1</v>
      </c>
      <c r="I513" s="1001">
        <v>1</v>
      </c>
      <c r="J513" s="1001">
        <v>6</v>
      </c>
      <c r="K513" s="1001">
        <v>2</v>
      </c>
      <c r="L513" s="1001">
        <v>1</v>
      </c>
      <c r="M513" s="1001">
        <v>0</v>
      </c>
      <c r="N513" s="1001">
        <v>0</v>
      </c>
      <c r="O513" s="1001">
        <v>0</v>
      </c>
      <c r="P513" s="1001">
        <v>0</v>
      </c>
      <c r="Q513" s="1001">
        <v>0</v>
      </c>
      <c r="R513" s="1001">
        <v>0</v>
      </c>
      <c r="S513" s="1001">
        <v>1</v>
      </c>
      <c r="T513" s="1001">
        <v>16</v>
      </c>
    </row>
    <row r="514" spans="1:20" ht="16.5" customHeight="1">
      <c r="A514" s="1016" t="s">
        <v>751</v>
      </c>
      <c r="B514" s="1000">
        <v>6</v>
      </c>
      <c r="C514" s="1001">
        <v>1</v>
      </c>
      <c r="D514" s="1001">
        <v>0</v>
      </c>
      <c r="E514" s="1001">
        <v>5</v>
      </c>
      <c r="F514" s="1001">
        <v>6</v>
      </c>
      <c r="G514" s="1001">
        <v>2</v>
      </c>
      <c r="H514" s="1001">
        <v>2</v>
      </c>
      <c r="I514" s="1001">
        <v>2</v>
      </c>
      <c r="J514" s="1001">
        <v>61</v>
      </c>
      <c r="K514" s="1001">
        <v>9</v>
      </c>
      <c r="L514" s="1001">
        <v>1</v>
      </c>
      <c r="M514" s="1001">
        <v>0</v>
      </c>
      <c r="N514" s="1001">
        <v>1</v>
      </c>
      <c r="O514" s="1001">
        <v>0</v>
      </c>
      <c r="P514" s="1001">
        <v>0</v>
      </c>
      <c r="Q514" s="1001">
        <v>0</v>
      </c>
      <c r="R514" s="1001">
        <v>0</v>
      </c>
      <c r="S514" s="1001">
        <v>2</v>
      </c>
      <c r="T514" s="1001">
        <v>86</v>
      </c>
    </row>
    <row r="515" spans="1:20" ht="16.5" customHeight="1">
      <c r="A515" s="1016" t="s">
        <v>752</v>
      </c>
      <c r="B515" s="1000">
        <v>1</v>
      </c>
      <c r="C515" s="1001">
        <v>1</v>
      </c>
      <c r="D515" s="1001">
        <v>0</v>
      </c>
      <c r="E515" s="1001">
        <v>0</v>
      </c>
      <c r="F515" s="1001">
        <v>2</v>
      </c>
      <c r="G515" s="1001">
        <v>0</v>
      </c>
      <c r="H515" s="1001">
        <v>1</v>
      </c>
      <c r="I515" s="1001">
        <v>1</v>
      </c>
      <c r="J515" s="1001">
        <v>35</v>
      </c>
      <c r="K515" s="1001">
        <v>4</v>
      </c>
      <c r="L515" s="1001">
        <v>0</v>
      </c>
      <c r="M515" s="1001">
        <v>0</v>
      </c>
      <c r="N515" s="1001">
        <v>0</v>
      </c>
      <c r="O515" s="1001">
        <v>2</v>
      </c>
      <c r="P515" s="1001">
        <v>0</v>
      </c>
      <c r="Q515" s="1001">
        <v>0</v>
      </c>
      <c r="R515" s="1001">
        <v>0</v>
      </c>
      <c r="S515" s="1001">
        <v>0</v>
      </c>
      <c r="T515" s="1001">
        <v>44</v>
      </c>
    </row>
    <row r="516" spans="1:20" ht="16.5" customHeight="1">
      <c r="A516" s="1016" t="s">
        <v>753</v>
      </c>
      <c r="B516" s="1000">
        <v>6</v>
      </c>
      <c r="C516" s="1001">
        <v>2</v>
      </c>
      <c r="D516" s="1001">
        <v>0</v>
      </c>
      <c r="E516" s="1001">
        <v>4</v>
      </c>
      <c r="F516" s="1001">
        <v>22</v>
      </c>
      <c r="G516" s="1001">
        <v>5</v>
      </c>
      <c r="H516" s="1001">
        <v>5</v>
      </c>
      <c r="I516" s="1001">
        <v>12</v>
      </c>
      <c r="J516" s="1001">
        <v>144</v>
      </c>
      <c r="K516" s="1001">
        <v>15</v>
      </c>
      <c r="L516" s="1001">
        <v>10</v>
      </c>
      <c r="M516" s="1001">
        <v>0</v>
      </c>
      <c r="N516" s="1001">
        <v>13</v>
      </c>
      <c r="O516" s="1001">
        <v>2</v>
      </c>
      <c r="P516" s="1001">
        <v>3</v>
      </c>
      <c r="Q516" s="1001">
        <v>1</v>
      </c>
      <c r="R516" s="1001">
        <v>1</v>
      </c>
      <c r="S516" s="1001">
        <v>9</v>
      </c>
      <c r="T516" s="1001">
        <v>226</v>
      </c>
    </row>
    <row r="517" spans="1:20" ht="16.5" customHeight="1">
      <c r="A517" s="1016" t="s">
        <v>754</v>
      </c>
      <c r="B517" s="1000">
        <v>0</v>
      </c>
      <c r="C517" s="1001">
        <v>0</v>
      </c>
      <c r="D517" s="1001">
        <v>0</v>
      </c>
      <c r="E517" s="1001">
        <v>0</v>
      </c>
      <c r="F517" s="1001">
        <v>2</v>
      </c>
      <c r="G517" s="1001">
        <v>0</v>
      </c>
      <c r="H517" s="1001">
        <v>1</v>
      </c>
      <c r="I517" s="1001">
        <v>1</v>
      </c>
      <c r="J517" s="1001">
        <v>16</v>
      </c>
      <c r="K517" s="1001">
        <v>0</v>
      </c>
      <c r="L517" s="1001">
        <v>0</v>
      </c>
      <c r="M517" s="1001">
        <v>0</v>
      </c>
      <c r="N517" s="1001">
        <v>0</v>
      </c>
      <c r="O517" s="1001">
        <v>0</v>
      </c>
      <c r="P517" s="1001">
        <v>1</v>
      </c>
      <c r="Q517" s="1001">
        <v>0</v>
      </c>
      <c r="R517" s="1001">
        <v>1</v>
      </c>
      <c r="S517" s="1001">
        <v>1</v>
      </c>
      <c r="T517" s="1001">
        <v>21</v>
      </c>
    </row>
    <row r="518" spans="1:20" ht="16.5" customHeight="1">
      <c r="A518" s="1016" t="s">
        <v>755</v>
      </c>
      <c r="B518" s="1000">
        <v>0</v>
      </c>
      <c r="C518" s="1001">
        <v>0</v>
      </c>
      <c r="D518" s="1001">
        <v>0</v>
      </c>
      <c r="E518" s="1001">
        <v>0</v>
      </c>
      <c r="F518" s="1001">
        <v>0</v>
      </c>
      <c r="G518" s="1001">
        <v>0</v>
      </c>
      <c r="H518" s="1001">
        <v>0</v>
      </c>
      <c r="I518" s="1001">
        <v>0</v>
      </c>
      <c r="J518" s="1001">
        <v>8</v>
      </c>
      <c r="K518" s="1001">
        <v>1</v>
      </c>
      <c r="L518" s="1001">
        <v>0</v>
      </c>
      <c r="M518" s="1001">
        <v>0</v>
      </c>
      <c r="N518" s="1001">
        <v>0</v>
      </c>
      <c r="O518" s="1001">
        <v>0</v>
      </c>
      <c r="P518" s="1001">
        <v>0</v>
      </c>
      <c r="Q518" s="1001">
        <v>0</v>
      </c>
      <c r="R518" s="1001">
        <v>0</v>
      </c>
      <c r="S518" s="1001">
        <v>0</v>
      </c>
      <c r="T518" s="1001">
        <v>9</v>
      </c>
    </row>
    <row r="519" spans="1:20" ht="16.5" customHeight="1">
      <c r="A519" s="1016" t="s">
        <v>756</v>
      </c>
      <c r="B519" s="1000">
        <v>1</v>
      </c>
      <c r="C519" s="1001">
        <v>0</v>
      </c>
      <c r="D519" s="1001">
        <v>0</v>
      </c>
      <c r="E519" s="1001">
        <v>1</v>
      </c>
      <c r="F519" s="1001">
        <v>1</v>
      </c>
      <c r="G519" s="1001">
        <v>0</v>
      </c>
      <c r="H519" s="1001">
        <v>0</v>
      </c>
      <c r="I519" s="1001">
        <v>1</v>
      </c>
      <c r="J519" s="1001">
        <v>9</v>
      </c>
      <c r="K519" s="1001">
        <v>0</v>
      </c>
      <c r="L519" s="1001">
        <v>1</v>
      </c>
      <c r="M519" s="1001">
        <v>0</v>
      </c>
      <c r="N519" s="1001">
        <v>0</v>
      </c>
      <c r="O519" s="1001">
        <v>1</v>
      </c>
      <c r="P519" s="1001">
        <v>0</v>
      </c>
      <c r="Q519" s="1001">
        <v>0</v>
      </c>
      <c r="R519" s="1001">
        <v>0</v>
      </c>
      <c r="S519" s="1001">
        <v>0</v>
      </c>
      <c r="T519" s="1001">
        <v>13</v>
      </c>
    </row>
    <row r="520" spans="1:20" ht="16.5" customHeight="1">
      <c r="A520" s="1016" t="s">
        <v>757</v>
      </c>
      <c r="B520" s="1000">
        <v>1</v>
      </c>
      <c r="C520" s="1001">
        <v>0</v>
      </c>
      <c r="D520" s="1001">
        <v>1</v>
      </c>
      <c r="E520" s="1001">
        <v>0</v>
      </c>
      <c r="F520" s="1001">
        <v>0</v>
      </c>
      <c r="G520" s="1001">
        <v>0</v>
      </c>
      <c r="H520" s="1001">
        <v>0</v>
      </c>
      <c r="I520" s="1001">
        <v>0</v>
      </c>
      <c r="J520" s="1001">
        <v>6</v>
      </c>
      <c r="K520" s="1001">
        <v>2</v>
      </c>
      <c r="L520" s="1001">
        <v>2</v>
      </c>
      <c r="M520" s="1001">
        <v>0</v>
      </c>
      <c r="N520" s="1001">
        <v>0</v>
      </c>
      <c r="O520" s="1001">
        <v>2</v>
      </c>
      <c r="P520" s="1001">
        <v>1</v>
      </c>
      <c r="Q520" s="1001">
        <v>0</v>
      </c>
      <c r="R520" s="1001">
        <v>0</v>
      </c>
      <c r="S520" s="1001">
        <v>1</v>
      </c>
      <c r="T520" s="1001">
        <v>15</v>
      </c>
    </row>
    <row r="521" spans="1:20" ht="16.5" customHeight="1">
      <c r="A521" s="1016" t="s">
        <v>758</v>
      </c>
      <c r="B521" s="1000">
        <v>1</v>
      </c>
      <c r="C521" s="1001">
        <v>0</v>
      </c>
      <c r="D521" s="1001">
        <v>0</v>
      </c>
      <c r="E521" s="1001">
        <v>1</v>
      </c>
      <c r="F521" s="1001">
        <v>2</v>
      </c>
      <c r="G521" s="1001">
        <v>2</v>
      </c>
      <c r="H521" s="1001">
        <v>0</v>
      </c>
      <c r="I521" s="1001">
        <v>0</v>
      </c>
      <c r="J521" s="1001">
        <v>6</v>
      </c>
      <c r="K521" s="1001">
        <v>1</v>
      </c>
      <c r="L521" s="1001">
        <v>0</v>
      </c>
      <c r="M521" s="1001">
        <v>0</v>
      </c>
      <c r="N521" s="1001">
        <v>0</v>
      </c>
      <c r="O521" s="1001">
        <v>0</v>
      </c>
      <c r="P521" s="1001">
        <v>0</v>
      </c>
      <c r="Q521" s="1001">
        <v>0</v>
      </c>
      <c r="R521" s="1001">
        <v>0</v>
      </c>
      <c r="S521" s="1001">
        <v>0</v>
      </c>
      <c r="T521" s="1001">
        <v>10</v>
      </c>
    </row>
    <row r="522" spans="1:20" ht="16.5" customHeight="1">
      <c r="A522" s="1016" t="s">
        <v>759</v>
      </c>
      <c r="B522" s="1000">
        <v>2</v>
      </c>
      <c r="C522" s="1001">
        <v>1</v>
      </c>
      <c r="D522" s="1001">
        <v>0</v>
      </c>
      <c r="E522" s="1001">
        <v>1</v>
      </c>
      <c r="F522" s="1001">
        <v>1</v>
      </c>
      <c r="G522" s="1001">
        <v>0</v>
      </c>
      <c r="H522" s="1001">
        <v>0</v>
      </c>
      <c r="I522" s="1001">
        <v>1</v>
      </c>
      <c r="J522" s="1001">
        <v>2</v>
      </c>
      <c r="K522" s="1001">
        <v>0</v>
      </c>
      <c r="L522" s="1001">
        <v>0</v>
      </c>
      <c r="M522" s="1001">
        <v>0</v>
      </c>
      <c r="N522" s="1001">
        <v>1</v>
      </c>
      <c r="O522" s="1001">
        <v>0</v>
      </c>
      <c r="P522" s="1001">
        <v>0</v>
      </c>
      <c r="Q522" s="1001">
        <v>0</v>
      </c>
      <c r="R522" s="1001">
        <v>0</v>
      </c>
      <c r="S522" s="1001">
        <v>0</v>
      </c>
      <c r="T522" s="1001">
        <v>6</v>
      </c>
    </row>
    <row r="523" spans="1:20" ht="16.5" customHeight="1">
      <c r="A523" s="1016" t="s">
        <v>760</v>
      </c>
      <c r="B523" s="1000">
        <v>2</v>
      </c>
      <c r="C523" s="1001">
        <v>0</v>
      </c>
      <c r="D523" s="1001">
        <v>0</v>
      </c>
      <c r="E523" s="1001">
        <v>2</v>
      </c>
      <c r="F523" s="1001">
        <v>5</v>
      </c>
      <c r="G523" s="1001">
        <v>4</v>
      </c>
      <c r="H523" s="1001">
        <v>0</v>
      </c>
      <c r="I523" s="1001">
        <v>1</v>
      </c>
      <c r="J523" s="1001">
        <v>47</v>
      </c>
      <c r="K523" s="1001">
        <v>5</v>
      </c>
      <c r="L523" s="1001">
        <v>1</v>
      </c>
      <c r="M523" s="1001">
        <v>0</v>
      </c>
      <c r="N523" s="1001">
        <v>1</v>
      </c>
      <c r="O523" s="1001">
        <v>2</v>
      </c>
      <c r="P523" s="1001">
        <v>0</v>
      </c>
      <c r="Q523" s="1001">
        <v>0</v>
      </c>
      <c r="R523" s="1001">
        <v>0</v>
      </c>
      <c r="S523" s="1001">
        <v>0</v>
      </c>
      <c r="T523" s="1001">
        <v>63</v>
      </c>
    </row>
    <row r="524" spans="1:20" ht="16.5" customHeight="1">
      <c r="A524" s="1016" t="s">
        <v>761</v>
      </c>
      <c r="B524" s="1000">
        <v>1</v>
      </c>
      <c r="C524" s="1001">
        <v>0</v>
      </c>
      <c r="D524" s="1001">
        <v>1</v>
      </c>
      <c r="E524" s="1001">
        <v>0</v>
      </c>
      <c r="F524" s="1001">
        <v>0</v>
      </c>
      <c r="G524" s="1001">
        <v>0</v>
      </c>
      <c r="H524" s="1001">
        <v>0</v>
      </c>
      <c r="I524" s="1001">
        <v>0</v>
      </c>
      <c r="J524" s="1001">
        <v>6</v>
      </c>
      <c r="K524" s="1001">
        <v>0</v>
      </c>
      <c r="L524" s="1001">
        <v>0</v>
      </c>
      <c r="M524" s="1001">
        <v>0</v>
      </c>
      <c r="N524" s="1001">
        <v>0</v>
      </c>
      <c r="O524" s="1001">
        <v>0</v>
      </c>
      <c r="P524" s="1001">
        <v>0</v>
      </c>
      <c r="Q524" s="1001">
        <v>0</v>
      </c>
      <c r="R524" s="1001">
        <v>0</v>
      </c>
      <c r="S524" s="1001">
        <v>0</v>
      </c>
      <c r="T524" s="1001">
        <v>7</v>
      </c>
    </row>
    <row r="525" spans="1:20" ht="16.5" customHeight="1">
      <c r="A525" s="1016" t="s">
        <v>762</v>
      </c>
      <c r="B525" s="1000">
        <v>0</v>
      </c>
      <c r="C525" s="1001">
        <v>0</v>
      </c>
      <c r="D525" s="1001">
        <v>0</v>
      </c>
      <c r="E525" s="1001">
        <v>0</v>
      </c>
      <c r="F525" s="1001">
        <v>1</v>
      </c>
      <c r="G525" s="1001">
        <v>0</v>
      </c>
      <c r="H525" s="1001">
        <v>1</v>
      </c>
      <c r="I525" s="1001">
        <v>0</v>
      </c>
      <c r="J525" s="1001">
        <v>11</v>
      </c>
      <c r="K525" s="1001">
        <v>1</v>
      </c>
      <c r="L525" s="1001">
        <v>0</v>
      </c>
      <c r="M525" s="1001">
        <v>0</v>
      </c>
      <c r="N525" s="1001">
        <v>0</v>
      </c>
      <c r="O525" s="1001">
        <v>0</v>
      </c>
      <c r="P525" s="1001">
        <v>1</v>
      </c>
      <c r="Q525" s="1001">
        <v>0</v>
      </c>
      <c r="R525" s="1001">
        <v>0</v>
      </c>
      <c r="S525" s="1001">
        <v>0</v>
      </c>
      <c r="T525" s="1001">
        <v>14</v>
      </c>
    </row>
    <row r="526" spans="1:20" ht="16.5" customHeight="1">
      <c r="A526" s="1016" t="s">
        <v>763</v>
      </c>
      <c r="B526" s="1000">
        <v>2</v>
      </c>
      <c r="C526" s="1001">
        <v>0</v>
      </c>
      <c r="D526" s="1001">
        <v>0</v>
      </c>
      <c r="E526" s="1001">
        <v>2</v>
      </c>
      <c r="F526" s="1001">
        <v>4</v>
      </c>
      <c r="G526" s="1001">
        <v>3</v>
      </c>
      <c r="H526" s="1001">
        <v>0</v>
      </c>
      <c r="I526" s="1001">
        <v>1</v>
      </c>
      <c r="J526" s="1001">
        <v>18</v>
      </c>
      <c r="K526" s="1001">
        <v>1</v>
      </c>
      <c r="L526" s="1001">
        <v>0</v>
      </c>
      <c r="M526" s="1001">
        <v>0</v>
      </c>
      <c r="N526" s="1001">
        <v>0</v>
      </c>
      <c r="O526" s="1001">
        <v>1</v>
      </c>
      <c r="P526" s="1001">
        <v>2</v>
      </c>
      <c r="Q526" s="1001">
        <v>0</v>
      </c>
      <c r="R526" s="1001">
        <v>0</v>
      </c>
      <c r="S526" s="1001">
        <v>1</v>
      </c>
      <c r="T526" s="1001">
        <v>29</v>
      </c>
    </row>
    <row r="527" spans="1:20" ht="16.5" customHeight="1">
      <c r="A527" s="1016" t="s">
        <v>764</v>
      </c>
      <c r="B527" s="1000">
        <v>0</v>
      </c>
      <c r="C527" s="1001">
        <v>0</v>
      </c>
      <c r="D527" s="1001">
        <v>0</v>
      </c>
      <c r="E527" s="1001">
        <v>0</v>
      </c>
      <c r="F527" s="1001">
        <v>0</v>
      </c>
      <c r="G527" s="1001">
        <v>0</v>
      </c>
      <c r="H527" s="1001">
        <v>0</v>
      </c>
      <c r="I527" s="1001">
        <v>0</v>
      </c>
      <c r="J527" s="1001">
        <v>14</v>
      </c>
      <c r="K527" s="1001">
        <v>0</v>
      </c>
      <c r="L527" s="1001">
        <v>0</v>
      </c>
      <c r="M527" s="1001">
        <v>0</v>
      </c>
      <c r="N527" s="1001">
        <v>0</v>
      </c>
      <c r="O527" s="1001">
        <v>0</v>
      </c>
      <c r="P527" s="1001">
        <v>0</v>
      </c>
      <c r="Q527" s="1001">
        <v>0</v>
      </c>
      <c r="R527" s="1001">
        <v>0</v>
      </c>
      <c r="S527" s="1001">
        <v>0</v>
      </c>
      <c r="T527" s="1001">
        <v>14</v>
      </c>
    </row>
    <row r="528" spans="1:20" ht="16.5" customHeight="1">
      <c r="A528" s="1016" t="s">
        <v>765</v>
      </c>
      <c r="B528" s="1000">
        <v>0</v>
      </c>
      <c r="C528" s="1001">
        <v>0</v>
      </c>
      <c r="D528" s="1001">
        <v>0</v>
      </c>
      <c r="E528" s="1001">
        <v>0</v>
      </c>
      <c r="F528" s="1001">
        <v>0</v>
      </c>
      <c r="G528" s="1001">
        <v>0</v>
      </c>
      <c r="H528" s="1001">
        <v>0</v>
      </c>
      <c r="I528" s="1001">
        <v>0</v>
      </c>
      <c r="J528" s="1001">
        <v>0</v>
      </c>
      <c r="K528" s="1001">
        <v>0</v>
      </c>
      <c r="L528" s="1001">
        <v>1</v>
      </c>
      <c r="M528" s="1001">
        <v>0</v>
      </c>
      <c r="N528" s="1001">
        <v>0</v>
      </c>
      <c r="O528" s="1001">
        <v>0</v>
      </c>
      <c r="P528" s="1001">
        <v>0</v>
      </c>
      <c r="Q528" s="1001">
        <v>0</v>
      </c>
      <c r="R528" s="1001">
        <v>0</v>
      </c>
      <c r="S528" s="1001">
        <v>0</v>
      </c>
      <c r="T528" s="1001">
        <v>1</v>
      </c>
    </row>
    <row r="529" spans="1:20" ht="16.5" customHeight="1">
      <c r="A529" s="1016" t="s">
        <v>766</v>
      </c>
      <c r="B529" s="1000">
        <v>0</v>
      </c>
      <c r="C529" s="1001">
        <v>0</v>
      </c>
      <c r="D529" s="1001">
        <v>0</v>
      </c>
      <c r="E529" s="1001">
        <v>0</v>
      </c>
      <c r="F529" s="1001">
        <v>1</v>
      </c>
      <c r="G529" s="1001">
        <v>0</v>
      </c>
      <c r="H529" s="1001">
        <v>1</v>
      </c>
      <c r="I529" s="1001">
        <v>0</v>
      </c>
      <c r="J529" s="1001">
        <v>6</v>
      </c>
      <c r="K529" s="1001">
        <v>1</v>
      </c>
      <c r="L529" s="1001">
        <v>0</v>
      </c>
      <c r="M529" s="1001">
        <v>0</v>
      </c>
      <c r="N529" s="1001">
        <v>0</v>
      </c>
      <c r="O529" s="1001">
        <v>0</v>
      </c>
      <c r="P529" s="1001">
        <v>0</v>
      </c>
      <c r="Q529" s="1001">
        <v>0</v>
      </c>
      <c r="R529" s="1001">
        <v>0</v>
      </c>
      <c r="S529" s="1001">
        <v>0</v>
      </c>
      <c r="T529" s="1001">
        <v>8</v>
      </c>
    </row>
    <row r="530" spans="1:20" ht="16.5" customHeight="1">
      <c r="A530" s="1016" t="s">
        <v>767</v>
      </c>
      <c r="B530" s="1000">
        <v>2</v>
      </c>
      <c r="C530" s="1001">
        <v>0</v>
      </c>
      <c r="D530" s="1001">
        <v>0</v>
      </c>
      <c r="E530" s="1001">
        <v>2</v>
      </c>
      <c r="F530" s="1001">
        <v>9</v>
      </c>
      <c r="G530" s="1001">
        <v>1</v>
      </c>
      <c r="H530" s="1001">
        <v>5</v>
      </c>
      <c r="I530" s="1001">
        <v>3</v>
      </c>
      <c r="J530" s="1001">
        <v>35</v>
      </c>
      <c r="K530" s="1001">
        <v>6</v>
      </c>
      <c r="L530" s="1001">
        <v>0</v>
      </c>
      <c r="M530" s="1001">
        <v>0</v>
      </c>
      <c r="N530" s="1001">
        <v>1</v>
      </c>
      <c r="O530" s="1001">
        <v>1</v>
      </c>
      <c r="P530" s="1001">
        <v>0</v>
      </c>
      <c r="Q530" s="1001">
        <v>0</v>
      </c>
      <c r="R530" s="1001">
        <v>0</v>
      </c>
      <c r="S530" s="1001">
        <v>1</v>
      </c>
      <c r="T530" s="1001">
        <v>55</v>
      </c>
    </row>
    <row r="531" spans="1:20" ht="16.5" customHeight="1">
      <c r="A531" s="1016" t="s">
        <v>768</v>
      </c>
      <c r="B531" s="1000">
        <v>0</v>
      </c>
      <c r="C531" s="1001">
        <v>0</v>
      </c>
      <c r="D531" s="1001">
        <v>0</v>
      </c>
      <c r="E531" s="1001">
        <v>0</v>
      </c>
      <c r="F531" s="1001">
        <v>1</v>
      </c>
      <c r="G531" s="1001">
        <v>1</v>
      </c>
      <c r="H531" s="1001">
        <v>0</v>
      </c>
      <c r="I531" s="1001">
        <v>0</v>
      </c>
      <c r="J531" s="1001">
        <v>8</v>
      </c>
      <c r="K531" s="1001">
        <v>1</v>
      </c>
      <c r="L531" s="1001">
        <v>0</v>
      </c>
      <c r="M531" s="1001">
        <v>0</v>
      </c>
      <c r="N531" s="1001">
        <v>0</v>
      </c>
      <c r="O531" s="1001">
        <v>0</v>
      </c>
      <c r="P531" s="1001">
        <v>0</v>
      </c>
      <c r="Q531" s="1001">
        <v>0</v>
      </c>
      <c r="R531" s="1001">
        <v>0</v>
      </c>
      <c r="S531" s="1001">
        <v>0</v>
      </c>
      <c r="T531" s="1001">
        <v>10</v>
      </c>
    </row>
    <row r="532" spans="1:20" ht="16.5" customHeight="1">
      <c r="A532" s="1016" t="s">
        <v>769</v>
      </c>
      <c r="B532" s="1000">
        <v>3</v>
      </c>
      <c r="C532" s="1001">
        <v>1</v>
      </c>
      <c r="D532" s="1001">
        <v>0</v>
      </c>
      <c r="E532" s="1001">
        <v>2</v>
      </c>
      <c r="F532" s="1001">
        <v>1</v>
      </c>
      <c r="G532" s="1001">
        <v>0</v>
      </c>
      <c r="H532" s="1001">
        <v>1</v>
      </c>
      <c r="I532" s="1001">
        <v>0</v>
      </c>
      <c r="J532" s="1001">
        <v>11</v>
      </c>
      <c r="K532" s="1001">
        <v>0</v>
      </c>
      <c r="L532" s="1001">
        <v>0</v>
      </c>
      <c r="M532" s="1001">
        <v>0</v>
      </c>
      <c r="N532" s="1001">
        <v>0</v>
      </c>
      <c r="O532" s="1001">
        <v>0</v>
      </c>
      <c r="P532" s="1001">
        <v>1</v>
      </c>
      <c r="Q532" s="1001">
        <v>0</v>
      </c>
      <c r="R532" s="1001">
        <v>0</v>
      </c>
      <c r="S532" s="1001">
        <v>0</v>
      </c>
      <c r="T532" s="1001">
        <v>16</v>
      </c>
    </row>
    <row r="533" spans="1:20" ht="16.5" customHeight="1">
      <c r="A533" s="1016" t="s">
        <v>770</v>
      </c>
      <c r="B533" s="1000">
        <v>0</v>
      </c>
      <c r="C533" s="1001">
        <v>0</v>
      </c>
      <c r="D533" s="1001">
        <v>0</v>
      </c>
      <c r="E533" s="1001">
        <v>0</v>
      </c>
      <c r="F533" s="1001">
        <v>0</v>
      </c>
      <c r="G533" s="1001">
        <v>0</v>
      </c>
      <c r="H533" s="1001">
        <v>0</v>
      </c>
      <c r="I533" s="1001">
        <v>0</v>
      </c>
      <c r="J533" s="1001">
        <v>2</v>
      </c>
      <c r="K533" s="1001">
        <v>1</v>
      </c>
      <c r="L533" s="1001">
        <v>0</v>
      </c>
      <c r="M533" s="1001">
        <v>0</v>
      </c>
      <c r="N533" s="1001">
        <v>0</v>
      </c>
      <c r="O533" s="1001">
        <v>0</v>
      </c>
      <c r="P533" s="1001">
        <v>0</v>
      </c>
      <c r="Q533" s="1001">
        <v>0</v>
      </c>
      <c r="R533" s="1001">
        <v>0</v>
      </c>
      <c r="S533" s="1001">
        <v>0</v>
      </c>
      <c r="T533" s="1001">
        <v>3</v>
      </c>
    </row>
    <row r="534" spans="1:20" ht="16.5" customHeight="1">
      <c r="A534" s="1016" t="s">
        <v>771</v>
      </c>
      <c r="B534" s="1000">
        <v>0</v>
      </c>
      <c r="C534" s="1001">
        <v>0</v>
      </c>
      <c r="D534" s="1001">
        <v>0</v>
      </c>
      <c r="E534" s="1001">
        <v>0</v>
      </c>
      <c r="F534" s="1001">
        <v>0</v>
      </c>
      <c r="G534" s="1001">
        <v>0</v>
      </c>
      <c r="H534" s="1001">
        <v>0</v>
      </c>
      <c r="I534" s="1001">
        <v>0</v>
      </c>
      <c r="J534" s="1001">
        <v>6</v>
      </c>
      <c r="K534" s="1001">
        <v>0</v>
      </c>
      <c r="L534" s="1001">
        <v>0</v>
      </c>
      <c r="M534" s="1001">
        <v>0</v>
      </c>
      <c r="N534" s="1001">
        <v>0</v>
      </c>
      <c r="O534" s="1001">
        <v>0</v>
      </c>
      <c r="P534" s="1001">
        <v>0</v>
      </c>
      <c r="Q534" s="1001">
        <v>0</v>
      </c>
      <c r="R534" s="1001">
        <v>0</v>
      </c>
      <c r="S534" s="1001">
        <v>0</v>
      </c>
      <c r="T534" s="1001">
        <v>6</v>
      </c>
    </row>
    <row r="535" spans="1:20" ht="16.5" customHeight="1">
      <c r="A535" s="1016" t="s">
        <v>772</v>
      </c>
      <c r="B535" s="1000">
        <v>0</v>
      </c>
      <c r="C535" s="1001">
        <v>0</v>
      </c>
      <c r="D535" s="1001">
        <v>0</v>
      </c>
      <c r="E535" s="1001">
        <v>0</v>
      </c>
      <c r="F535" s="1001">
        <v>0</v>
      </c>
      <c r="G535" s="1001">
        <v>0</v>
      </c>
      <c r="H535" s="1001">
        <v>0</v>
      </c>
      <c r="I535" s="1001">
        <v>0</v>
      </c>
      <c r="J535" s="1001">
        <v>11</v>
      </c>
      <c r="K535" s="1001">
        <v>3</v>
      </c>
      <c r="L535" s="1001">
        <v>0</v>
      </c>
      <c r="M535" s="1001">
        <v>0</v>
      </c>
      <c r="N535" s="1001">
        <v>1</v>
      </c>
      <c r="O535" s="1001">
        <v>0</v>
      </c>
      <c r="P535" s="1001">
        <v>0</v>
      </c>
      <c r="Q535" s="1001">
        <v>0</v>
      </c>
      <c r="R535" s="1001">
        <v>0</v>
      </c>
      <c r="S535" s="1001">
        <v>0</v>
      </c>
      <c r="T535" s="1001">
        <v>15</v>
      </c>
    </row>
    <row r="536" spans="1:20" ht="16.5" customHeight="1">
      <c r="A536" s="1016" t="s">
        <v>773</v>
      </c>
      <c r="B536" s="1000">
        <v>1</v>
      </c>
      <c r="C536" s="1001">
        <v>0</v>
      </c>
      <c r="D536" s="1001">
        <v>1</v>
      </c>
      <c r="E536" s="1001">
        <v>0</v>
      </c>
      <c r="F536" s="1001">
        <v>0</v>
      </c>
      <c r="G536" s="1001">
        <v>0</v>
      </c>
      <c r="H536" s="1001">
        <v>0</v>
      </c>
      <c r="I536" s="1001">
        <v>0</v>
      </c>
      <c r="J536" s="1001">
        <v>6</v>
      </c>
      <c r="K536" s="1001">
        <v>0</v>
      </c>
      <c r="L536" s="1001">
        <v>0</v>
      </c>
      <c r="M536" s="1001">
        <v>0</v>
      </c>
      <c r="N536" s="1001">
        <v>0</v>
      </c>
      <c r="O536" s="1001">
        <v>0</v>
      </c>
      <c r="P536" s="1001">
        <v>0</v>
      </c>
      <c r="Q536" s="1001">
        <v>0</v>
      </c>
      <c r="R536" s="1001">
        <v>0</v>
      </c>
      <c r="S536" s="1001">
        <v>0</v>
      </c>
      <c r="T536" s="1001">
        <v>7</v>
      </c>
    </row>
    <row r="537" spans="1:20" ht="16.5" customHeight="1">
      <c r="A537" s="1016" t="s">
        <v>774</v>
      </c>
      <c r="B537" s="1000">
        <v>0</v>
      </c>
      <c r="C537" s="1001">
        <v>0</v>
      </c>
      <c r="D537" s="1001">
        <v>0</v>
      </c>
      <c r="E537" s="1001">
        <v>0</v>
      </c>
      <c r="F537" s="1001">
        <v>0</v>
      </c>
      <c r="G537" s="1001">
        <v>0</v>
      </c>
      <c r="H537" s="1001">
        <v>0</v>
      </c>
      <c r="I537" s="1001">
        <v>0</v>
      </c>
      <c r="J537" s="1001">
        <v>15</v>
      </c>
      <c r="K537" s="1001">
        <v>1</v>
      </c>
      <c r="L537" s="1001">
        <v>0</v>
      </c>
      <c r="M537" s="1001">
        <v>0</v>
      </c>
      <c r="N537" s="1001">
        <v>2</v>
      </c>
      <c r="O537" s="1001">
        <v>1</v>
      </c>
      <c r="P537" s="1001">
        <v>1</v>
      </c>
      <c r="Q537" s="1001">
        <v>0</v>
      </c>
      <c r="R537" s="1001">
        <v>1</v>
      </c>
      <c r="S537" s="1001">
        <v>0</v>
      </c>
      <c r="T537" s="1001">
        <v>21</v>
      </c>
    </row>
    <row r="538" spans="1:20" ht="16.5" customHeight="1">
      <c r="A538" s="1016" t="s">
        <v>775</v>
      </c>
      <c r="B538" s="1000">
        <v>0</v>
      </c>
      <c r="C538" s="1001">
        <v>0</v>
      </c>
      <c r="D538" s="1001">
        <v>0</v>
      </c>
      <c r="E538" s="1001">
        <v>0</v>
      </c>
      <c r="F538" s="1001">
        <v>2</v>
      </c>
      <c r="G538" s="1001">
        <v>0</v>
      </c>
      <c r="H538" s="1001">
        <v>2</v>
      </c>
      <c r="I538" s="1001">
        <v>0</v>
      </c>
      <c r="J538" s="1001">
        <v>7</v>
      </c>
      <c r="K538" s="1001">
        <v>1</v>
      </c>
      <c r="L538" s="1001">
        <v>0</v>
      </c>
      <c r="M538" s="1001">
        <v>0</v>
      </c>
      <c r="N538" s="1001">
        <v>1</v>
      </c>
      <c r="O538" s="1001">
        <v>0</v>
      </c>
      <c r="P538" s="1001">
        <v>1</v>
      </c>
      <c r="Q538" s="1001">
        <v>0</v>
      </c>
      <c r="R538" s="1001">
        <v>0</v>
      </c>
      <c r="S538" s="1001">
        <v>0</v>
      </c>
      <c r="T538" s="1001">
        <v>12</v>
      </c>
    </row>
    <row r="539" spans="1:20" ht="16.5" customHeight="1">
      <c r="A539" s="1016" t="s">
        <v>776</v>
      </c>
      <c r="B539" s="1000">
        <v>0</v>
      </c>
      <c r="C539" s="1001">
        <v>0</v>
      </c>
      <c r="D539" s="1001">
        <v>0</v>
      </c>
      <c r="E539" s="1001">
        <v>0</v>
      </c>
      <c r="F539" s="1001">
        <v>0</v>
      </c>
      <c r="G539" s="1001">
        <v>0</v>
      </c>
      <c r="H539" s="1001">
        <v>0</v>
      </c>
      <c r="I539" s="1001">
        <v>0</v>
      </c>
      <c r="J539" s="1001">
        <v>11</v>
      </c>
      <c r="K539" s="1001">
        <v>0</v>
      </c>
      <c r="L539" s="1001">
        <v>0</v>
      </c>
      <c r="M539" s="1001">
        <v>0</v>
      </c>
      <c r="N539" s="1001">
        <v>1</v>
      </c>
      <c r="O539" s="1001">
        <v>0</v>
      </c>
      <c r="P539" s="1001">
        <v>0</v>
      </c>
      <c r="Q539" s="1001">
        <v>0</v>
      </c>
      <c r="R539" s="1001">
        <v>0</v>
      </c>
      <c r="S539" s="1001">
        <v>0</v>
      </c>
      <c r="T539" s="1001">
        <v>12</v>
      </c>
    </row>
    <row r="540" spans="1:20" ht="16.5" customHeight="1">
      <c r="A540" s="1016" t="s">
        <v>777</v>
      </c>
      <c r="B540" s="1000">
        <v>0</v>
      </c>
      <c r="C540" s="1001">
        <v>0</v>
      </c>
      <c r="D540" s="1001">
        <v>0</v>
      </c>
      <c r="E540" s="1001">
        <v>0</v>
      </c>
      <c r="F540" s="1001">
        <v>2</v>
      </c>
      <c r="G540" s="1001">
        <v>1</v>
      </c>
      <c r="H540" s="1001">
        <v>1</v>
      </c>
      <c r="I540" s="1001">
        <v>0</v>
      </c>
      <c r="J540" s="1001">
        <v>14</v>
      </c>
      <c r="K540" s="1001">
        <v>0</v>
      </c>
      <c r="L540" s="1001">
        <v>0</v>
      </c>
      <c r="M540" s="1001">
        <v>0</v>
      </c>
      <c r="N540" s="1001">
        <v>0</v>
      </c>
      <c r="O540" s="1001">
        <v>0</v>
      </c>
      <c r="P540" s="1001">
        <v>0</v>
      </c>
      <c r="Q540" s="1001">
        <v>0</v>
      </c>
      <c r="R540" s="1001">
        <v>0</v>
      </c>
      <c r="S540" s="1001">
        <v>0</v>
      </c>
      <c r="T540" s="1001">
        <v>16</v>
      </c>
    </row>
    <row r="541" spans="1:20" ht="16.5" customHeight="1">
      <c r="A541" s="1016" t="s">
        <v>778</v>
      </c>
      <c r="B541" s="1000">
        <v>0</v>
      </c>
      <c r="C541" s="1001">
        <v>0</v>
      </c>
      <c r="D541" s="1001">
        <v>0</v>
      </c>
      <c r="E541" s="1001">
        <v>0</v>
      </c>
      <c r="F541" s="1001">
        <v>0</v>
      </c>
      <c r="G541" s="1001">
        <v>0</v>
      </c>
      <c r="H541" s="1001">
        <v>0</v>
      </c>
      <c r="I541" s="1001">
        <v>0</v>
      </c>
      <c r="J541" s="1001">
        <v>12</v>
      </c>
      <c r="K541" s="1001">
        <v>0</v>
      </c>
      <c r="L541" s="1001">
        <v>0</v>
      </c>
      <c r="M541" s="1001">
        <v>0</v>
      </c>
      <c r="N541" s="1001">
        <v>0</v>
      </c>
      <c r="O541" s="1001">
        <v>0</v>
      </c>
      <c r="P541" s="1001">
        <v>0</v>
      </c>
      <c r="Q541" s="1001">
        <v>0</v>
      </c>
      <c r="R541" s="1001">
        <v>0</v>
      </c>
      <c r="S541" s="1001">
        <v>0</v>
      </c>
      <c r="T541" s="1001">
        <v>12</v>
      </c>
    </row>
    <row r="542" spans="1:20" ht="16.5" customHeight="1">
      <c r="A542" s="1016" t="s">
        <v>779</v>
      </c>
      <c r="B542" s="1000">
        <v>0</v>
      </c>
      <c r="C542" s="1001">
        <v>0</v>
      </c>
      <c r="D542" s="1001">
        <v>0</v>
      </c>
      <c r="E542" s="1001">
        <v>0</v>
      </c>
      <c r="F542" s="1001">
        <v>1</v>
      </c>
      <c r="G542" s="1001">
        <v>1</v>
      </c>
      <c r="H542" s="1001">
        <v>0</v>
      </c>
      <c r="I542" s="1001">
        <v>0</v>
      </c>
      <c r="J542" s="1001">
        <v>9</v>
      </c>
      <c r="K542" s="1001">
        <v>1</v>
      </c>
      <c r="L542" s="1001">
        <v>0</v>
      </c>
      <c r="M542" s="1001">
        <v>0</v>
      </c>
      <c r="N542" s="1001">
        <v>1</v>
      </c>
      <c r="O542" s="1001">
        <v>0</v>
      </c>
      <c r="P542" s="1001">
        <v>0</v>
      </c>
      <c r="Q542" s="1001">
        <v>0</v>
      </c>
      <c r="R542" s="1001">
        <v>0</v>
      </c>
      <c r="S542" s="1001">
        <v>0</v>
      </c>
      <c r="T542" s="1001">
        <v>12</v>
      </c>
    </row>
    <row r="543" spans="1:20" ht="16.5" customHeight="1">
      <c r="A543" s="1016" t="s">
        <v>780</v>
      </c>
      <c r="B543" s="1000">
        <v>0</v>
      </c>
      <c r="C543" s="1001">
        <v>0</v>
      </c>
      <c r="D543" s="1001">
        <v>0</v>
      </c>
      <c r="E543" s="1001">
        <v>0</v>
      </c>
      <c r="F543" s="1001">
        <v>8</v>
      </c>
      <c r="G543" s="1001">
        <v>1</v>
      </c>
      <c r="H543" s="1001">
        <v>4</v>
      </c>
      <c r="I543" s="1001">
        <v>3</v>
      </c>
      <c r="J543" s="1001">
        <v>33</v>
      </c>
      <c r="K543" s="1001">
        <v>2</v>
      </c>
      <c r="L543" s="1001">
        <v>0</v>
      </c>
      <c r="M543" s="1001">
        <v>0</v>
      </c>
      <c r="N543" s="1001">
        <v>3</v>
      </c>
      <c r="O543" s="1001">
        <v>0</v>
      </c>
      <c r="P543" s="1001">
        <v>0</v>
      </c>
      <c r="Q543" s="1001">
        <v>0</v>
      </c>
      <c r="R543" s="1001">
        <v>0</v>
      </c>
      <c r="S543" s="1001">
        <v>0</v>
      </c>
      <c r="T543" s="1001">
        <v>46</v>
      </c>
    </row>
    <row r="544" spans="1:20" ht="16.5" customHeight="1">
      <c r="A544" s="1016" t="s">
        <v>781</v>
      </c>
      <c r="B544" s="1000">
        <v>1</v>
      </c>
      <c r="C544" s="1001">
        <v>0</v>
      </c>
      <c r="D544" s="1001">
        <v>0</v>
      </c>
      <c r="E544" s="1001">
        <v>1</v>
      </c>
      <c r="F544" s="1001">
        <v>4</v>
      </c>
      <c r="G544" s="1001">
        <v>1</v>
      </c>
      <c r="H544" s="1001">
        <v>3</v>
      </c>
      <c r="I544" s="1001">
        <v>0</v>
      </c>
      <c r="J544" s="1001">
        <v>22</v>
      </c>
      <c r="K544" s="1001">
        <v>0</v>
      </c>
      <c r="L544" s="1001">
        <v>0</v>
      </c>
      <c r="M544" s="1001">
        <v>0</v>
      </c>
      <c r="N544" s="1001">
        <v>0</v>
      </c>
      <c r="O544" s="1001">
        <v>0</v>
      </c>
      <c r="P544" s="1001">
        <v>0</v>
      </c>
      <c r="Q544" s="1001">
        <v>0</v>
      </c>
      <c r="R544" s="1001">
        <v>0</v>
      </c>
      <c r="S544" s="1001">
        <v>0</v>
      </c>
      <c r="T544" s="1001">
        <v>27</v>
      </c>
    </row>
    <row r="545" spans="1:20" ht="16.5" customHeight="1">
      <c r="A545" s="1016" t="s">
        <v>782</v>
      </c>
      <c r="B545" s="1000">
        <v>1</v>
      </c>
      <c r="C545" s="1001">
        <v>0</v>
      </c>
      <c r="D545" s="1001">
        <v>1</v>
      </c>
      <c r="E545" s="1001">
        <v>0</v>
      </c>
      <c r="F545" s="1001">
        <v>1</v>
      </c>
      <c r="G545" s="1001">
        <v>1</v>
      </c>
      <c r="H545" s="1001">
        <v>0</v>
      </c>
      <c r="I545" s="1001">
        <v>0</v>
      </c>
      <c r="J545" s="1001">
        <v>24</v>
      </c>
      <c r="K545" s="1001">
        <v>4</v>
      </c>
      <c r="L545" s="1001">
        <v>0</v>
      </c>
      <c r="M545" s="1001">
        <v>0</v>
      </c>
      <c r="N545" s="1001">
        <v>0</v>
      </c>
      <c r="O545" s="1001">
        <v>0</v>
      </c>
      <c r="P545" s="1001">
        <v>0</v>
      </c>
      <c r="Q545" s="1001">
        <v>0</v>
      </c>
      <c r="R545" s="1001">
        <v>0</v>
      </c>
      <c r="S545" s="1001">
        <v>0</v>
      </c>
      <c r="T545" s="1001">
        <v>30</v>
      </c>
    </row>
    <row r="546" spans="1:20" ht="16.5" customHeight="1">
      <c r="A546" s="1016" t="s">
        <v>783</v>
      </c>
      <c r="B546" s="1000">
        <v>0</v>
      </c>
      <c r="C546" s="1001">
        <v>0</v>
      </c>
      <c r="D546" s="1001">
        <v>0</v>
      </c>
      <c r="E546" s="1001">
        <v>0</v>
      </c>
      <c r="F546" s="1001">
        <v>1</v>
      </c>
      <c r="G546" s="1001">
        <v>0</v>
      </c>
      <c r="H546" s="1001">
        <v>0</v>
      </c>
      <c r="I546" s="1001">
        <v>1</v>
      </c>
      <c r="J546" s="1001">
        <v>15</v>
      </c>
      <c r="K546" s="1001">
        <v>3</v>
      </c>
      <c r="L546" s="1001">
        <v>1</v>
      </c>
      <c r="M546" s="1001">
        <v>0</v>
      </c>
      <c r="N546" s="1001">
        <v>1</v>
      </c>
      <c r="O546" s="1001">
        <v>1</v>
      </c>
      <c r="P546" s="1001">
        <v>0</v>
      </c>
      <c r="Q546" s="1001">
        <v>0</v>
      </c>
      <c r="R546" s="1001">
        <v>0</v>
      </c>
      <c r="S546" s="1001">
        <v>0</v>
      </c>
      <c r="T546" s="1001">
        <v>22</v>
      </c>
    </row>
    <row r="547" spans="1:20" ht="16.5" customHeight="1">
      <c r="A547" s="1016" t="s">
        <v>784</v>
      </c>
      <c r="B547" s="1000">
        <v>1</v>
      </c>
      <c r="C547" s="1001">
        <v>0</v>
      </c>
      <c r="D547" s="1001">
        <v>0</v>
      </c>
      <c r="E547" s="1001">
        <v>1</v>
      </c>
      <c r="F547" s="1001">
        <v>0</v>
      </c>
      <c r="G547" s="1001">
        <v>0</v>
      </c>
      <c r="H547" s="1001">
        <v>0</v>
      </c>
      <c r="I547" s="1001">
        <v>0</v>
      </c>
      <c r="J547" s="1001">
        <v>18</v>
      </c>
      <c r="K547" s="1001">
        <v>1</v>
      </c>
      <c r="L547" s="1001">
        <v>0</v>
      </c>
      <c r="M547" s="1001">
        <v>0</v>
      </c>
      <c r="N547" s="1001">
        <v>0</v>
      </c>
      <c r="O547" s="1001">
        <v>0</v>
      </c>
      <c r="P547" s="1001">
        <v>0</v>
      </c>
      <c r="Q547" s="1001">
        <v>0</v>
      </c>
      <c r="R547" s="1001">
        <v>0</v>
      </c>
      <c r="S547" s="1001">
        <v>0</v>
      </c>
      <c r="T547" s="1001">
        <v>20</v>
      </c>
    </row>
    <row r="548" spans="1:20" ht="16.5" customHeight="1">
      <c r="A548" s="1016" t="s">
        <v>785</v>
      </c>
      <c r="B548" s="1000">
        <v>1</v>
      </c>
      <c r="C548" s="1001">
        <v>0</v>
      </c>
      <c r="D548" s="1001">
        <v>0</v>
      </c>
      <c r="E548" s="1001">
        <v>1</v>
      </c>
      <c r="F548" s="1001">
        <v>0</v>
      </c>
      <c r="G548" s="1001">
        <v>0</v>
      </c>
      <c r="H548" s="1001">
        <v>0</v>
      </c>
      <c r="I548" s="1001">
        <v>0</v>
      </c>
      <c r="J548" s="1001">
        <v>4</v>
      </c>
      <c r="K548" s="1001">
        <v>1</v>
      </c>
      <c r="L548" s="1001">
        <v>0</v>
      </c>
      <c r="M548" s="1001">
        <v>0</v>
      </c>
      <c r="N548" s="1001">
        <v>0</v>
      </c>
      <c r="O548" s="1001">
        <v>0</v>
      </c>
      <c r="P548" s="1001">
        <v>3</v>
      </c>
      <c r="Q548" s="1001">
        <v>0</v>
      </c>
      <c r="R548" s="1001">
        <v>0</v>
      </c>
      <c r="S548" s="1001">
        <v>0</v>
      </c>
      <c r="T548" s="1001">
        <v>9</v>
      </c>
    </row>
    <row r="549" spans="1:20" ht="16.5" customHeight="1">
      <c r="A549" s="1016" t="s">
        <v>786</v>
      </c>
      <c r="B549" s="1000">
        <v>0</v>
      </c>
      <c r="C549" s="1001">
        <v>0</v>
      </c>
      <c r="D549" s="1001">
        <v>0</v>
      </c>
      <c r="E549" s="1001">
        <v>0</v>
      </c>
      <c r="F549" s="1001">
        <v>0</v>
      </c>
      <c r="G549" s="1001">
        <v>0</v>
      </c>
      <c r="H549" s="1001">
        <v>0</v>
      </c>
      <c r="I549" s="1001">
        <v>0</v>
      </c>
      <c r="J549" s="1001">
        <v>8</v>
      </c>
      <c r="K549" s="1001">
        <v>2</v>
      </c>
      <c r="L549" s="1001">
        <v>0</v>
      </c>
      <c r="M549" s="1001">
        <v>0</v>
      </c>
      <c r="N549" s="1001">
        <v>0</v>
      </c>
      <c r="O549" s="1001">
        <v>0</v>
      </c>
      <c r="P549" s="1001">
        <v>0</v>
      </c>
      <c r="Q549" s="1001">
        <v>0</v>
      </c>
      <c r="R549" s="1001">
        <v>0</v>
      </c>
      <c r="S549" s="1001">
        <v>0</v>
      </c>
      <c r="T549" s="1001">
        <v>10</v>
      </c>
    </row>
    <row r="550" spans="1:20" ht="16.5" customHeight="1">
      <c r="A550" s="1016" t="s">
        <v>787</v>
      </c>
      <c r="B550" s="1000">
        <v>1</v>
      </c>
      <c r="C550" s="1001">
        <v>1</v>
      </c>
      <c r="D550" s="1001">
        <v>0</v>
      </c>
      <c r="E550" s="1001">
        <v>0</v>
      </c>
      <c r="F550" s="1001">
        <v>0</v>
      </c>
      <c r="G550" s="1001">
        <v>0</v>
      </c>
      <c r="H550" s="1001">
        <v>0</v>
      </c>
      <c r="I550" s="1001">
        <v>0</v>
      </c>
      <c r="J550" s="1001">
        <v>15</v>
      </c>
      <c r="K550" s="1001">
        <v>3</v>
      </c>
      <c r="L550" s="1001">
        <v>0</v>
      </c>
      <c r="M550" s="1001">
        <v>0</v>
      </c>
      <c r="N550" s="1001">
        <v>0</v>
      </c>
      <c r="O550" s="1001">
        <v>0</v>
      </c>
      <c r="P550" s="1001">
        <v>0</v>
      </c>
      <c r="Q550" s="1001">
        <v>0</v>
      </c>
      <c r="R550" s="1001">
        <v>0</v>
      </c>
      <c r="S550" s="1001">
        <v>0</v>
      </c>
      <c r="T550" s="1001">
        <v>19</v>
      </c>
    </row>
    <row r="551" spans="1:20" ht="16.5" customHeight="1">
      <c r="A551" s="1016" t="s">
        <v>788</v>
      </c>
      <c r="B551" s="1000">
        <v>2</v>
      </c>
      <c r="C551" s="1001">
        <v>1</v>
      </c>
      <c r="D551" s="1001">
        <v>0</v>
      </c>
      <c r="E551" s="1001">
        <v>1</v>
      </c>
      <c r="F551" s="1001">
        <v>4</v>
      </c>
      <c r="G551" s="1001">
        <v>2</v>
      </c>
      <c r="H551" s="1001">
        <v>2</v>
      </c>
      <c r="I551" s="1001">
        <v>0</v>
      </c>
      <c r="J551" s="1001">
        <v>14</v>
      </c>
      <c r="K551" s="1001">
        <v>1</v>
      </c>
      <c r="L551" s="1001">
        <v>0</v>
      </c>
      <c r="M551" s="1001">
        <v>0</v>
      </c>
      <c r="N551" s="1001">
        <v>0</v>
      </c>
      <c r="O551" s="1001">
        <v>0</v>
      </c>
      <c r="P551" s="1001">
        <v>0</v>
      </c>
      <c r="Q551" s="1001">
        <v>0</v>
      </c>
      <c r="R551" s="1001">
        <v>0</v>
      </c>
      <c r="S551" s="1001">
        <v>0</v>
      </c>
      <c r="T551" s="1001">
        <v>21</v>
      </c>
    </row>
    <row r="552" spans="1:20" ht="16.5" customHeight="1">
      <c r="A552" s="1016" t="s">
        <v>789</v>
      </c>
      <c r="B552" s="1000">
        <v>0</v>
      </c>
      <c r="C552" s="1001">
        <v>0</v>
      </c>
      <c r="D552" s="1001">
        <v>0</v>
      </c>
      <c r="E552" s="1001">
        <v>0</v>
      </c>
      <c r="F552" s="1001">
        <v>1</v>
      </c>
      <c r="G552" s="1001">
        <v>1</v>
      </c>
      <c r="H552" s="1001">
        <v>0</v>
      </c>
      <c r="I552" s="1001">
        <v>0</v>
      </c>
      <c r="J552" s="1001">
        <v>3</v>
      </c>
      <c r="K552" s="1001">
        <v>1</v>
      </c>
      <c r="L552" s="1001">
        <v>0</v>
      </c>
      <c r="M552" s="1001">
        <v>0</v>
      </c>
      <c r="N552" s="1001">
        <v>0</v>
      </c>
      <c r="O552" s="1001">
        <v>0</v>
      </c>
      <c r="P552" s="1001">
        <v>0</v>
      </c>
      <c r="Q552" s="1001">
        <v>0</v>
      </c>
      <c r="R552" s="1001">
        <v>0</v>
      </c>
      <c r="S552" s="1001">
        <v>0</v>
      </c>
      <c r="T552" s="1001">
        <v>5</v>
      </c>
    </row>
    <row r="553" spans="1:20" ht="16.5" customHeight="1">
      <c r="A553" s="1016" t="s">
        <v>790</v>
      </c>
      <c r="B553" s="1000">
        <v>0</v>
      </c>
      <c r="C553" s="1001">
        <v>0</v>
      </c>
      <c r="D553" s="1001">
        <v>0</v>
      </c>
      <c r="E553" s="1001">
        <v>0</v>
      </c>
      <c r="F553" s="1001">
        <v>1</v>
      </c>
      <c r="G553" s="1001">
        <v>1</v>
      </c>
      <c r="H553" s="1001">
        <v>0</v>
      </c>
      <c r="I553" s="1001">
        <v>0</v>
      </c>
      <c r="J553" s="1001">
        <v>12</v>
      </c>
      <c r="K553" s="1001">
        <v>4</v>
      </c>
      <c r="L553" s="1001">
        <v>1</v>
      </c>
      <c r="M553" s="1001">
        <v>0</v>
      </c>
      <c r="N553" s="1001">
        <v>0</v>
      </c>
      <c r="O553" s="1001">
        <v>0</v>
      </c>
      <c r="P553" s="1001">
        <v>0</v>
      </c>
      <c r="Q553" s="1001">
        <v>0</v>
      </c>
      <c r="R553" s="1001">
        <v>0</v>
      </c>
      <c r="S553" s="1001">
        <v>0</v>
      </c>
      <c r="T553" s="1001">
        <v>18</v>
      </c>
    </row>
    <row r="554" spans="1:20" ht="16.5" customHeight="1">
      <c r="A554" s="1016" t="s">
        <v>791</v>
      </c>
      <c r="B554" s="1000">
        <v>1</v>
      </c>
      <c r="C554" s="1001">
        <v>0</v>
      </c>
      <c r="D554" s="1001">
        <v>0</v>
      </c>
      <c r="E554" s="1001">
        <v>1</v>
      </c>
      <c r="F554" s="1001">
        <v>11</v>
      </c>
      <c r="G554" s="1001">
        <v>3</v>
      </c>
      <c r="H554" s="1001">
        <v>4</v>
      </c>
      <c r="I554" s="1001">
        <v>4</v>
      </c>
      <c r="J554" s="1001">
        <v>23</v>
      </c>
      <c r="K554" s="1001">
        <v>2</v>
      </c>
      <c r="L554" s="1001">
        <v>0</v>
      </c>
      <c r="M554" s="1001">
        <v>0</v>
      </c>
      <c r="N554" s="1001">
        <v>0</v>
      </c>
      <c r="O554" s="1001">
        <v>0</v>
      </c>
      <c r="P554" s="1001">
        <v>1</v>
      </c>
      <c r="Q554" s="1001">
        <v>0</v>
      </c>
      <c r="R554" s="1001">
        <v>0</v>
      </c>
      <c r="S554" s="1001">
        <v>0</v>
      </c>
      <c r="T554" s="1001">
        <v>38</v>
      </c>
    </row>
    <row r="555" spans="1:20" ht="16.5" customHeight="1">
      <c r="A555" s="1016" t="s">
        <v>792</v>
      </c>
      <c r="B555" s="1000">
        <v>1</v>
      </c>
      <c r="C555" s="1001">
        <v>1</v>
      </c>
      <c r="D555" s="1001">
        <v>0</v>
      </c>
      <c r="E555" s="1001">
        <v>0</v>
      </c>
      <c r="F555" s="1001">
        <v>2</v>
      </c>
      <c r="G555" s="1001">
        <v>0</v>
      </c>
      <c r="H555" s="1001">
        <v>1</v>
      </c>
      <c r="I555" s="1001">
        <v>1</v>
      </c>
      <c r="J555" s="1001">
        <v>16</v>
      </c>
      <c r="K555" s="1001">
        <v>3</v>
      </c>
      <c r="L555" s="1001">
        <v>0</v>
      </c>
      <c r="M555" s="1001">
        <v>0</v>
      </c>
      <c r="N555" s="1001">
        <v>1</v>
      </c>
      <c r="O555" s="1001">
        <v>0</v>
      </c>
      <c r="P555" s="1001">
        <v>0</v>
      </c>
      <c r="Q555" s="1001">
        <v>0</v>
      </c>
      <c r="R555" s="1001">
        <v>0</v>
      </c>
      <c r="S555" s="1001">
        <v>0</v>
      </c>
      <c r="T555" s="1001">
        <v>23</v>
      </c>
    </row>
    <row r="556" spans="1:20" ht="16.5" customHeight="1">
      <c r="A556" s="1016" t="s">
        <v>793</v>
      </c>
      <c r="B556" s="1000">
        <v>0</v>
      </c>
      <c r="C556" s="1001">
        <v>0</v>
      </c>
      <c r="D556" s="1001">
        <v>0</v>
      </c>
      <c r="E556" s="1001">
        <v>0</v>
      </c>
      <c r="F556" s="1001">
        <v>0</v>
      </c>
      <c r="G556" s="1001">
        <v>0</v>
      </c>
      <c r="H556" s="1001">
        <v>0</v>
      </c>
      <c r="I556" s="1001">
        <v>0</v>
      </c>
      <c r="J556" s="1001">
        <v>6</v>
      </c>
      <c r="K556" s="1001">
        <v>3</v>
      </c>
      <c r="L556" s="1001">
        <v>0</v>
      </c>
      <c r="M556" s="1001">
        <v>0</v>
      </c>
      <c r="N556" s="1001">
        <v>0</v>
      </c>
      <c r="O556" s="1001">
        <v>0</v>
      </c>
      <c r="P556" s="1001">
        <v>0</v>
      </c>
      <c r="Q556" s="1001">
        <v>0</v>
      </c>
      <c r="R556" s="1001">
        <v>0</v>
      </c>
      <c r="S556" s="1001">
        <v>1</v>
      </c>
      <c r="T556" s="1001">
        <v>10</v>
      </c>
    </row>
    <row r="557" spans="1:20" ht="16.5" customHeight="1">
      <c r="A557" s="1016" t="s">
        <v>794</v>
      </c>
      <c r="B557" s="1000">
        <v>0</v>
      </c>
      <c r="C557" s="1001">
        <v>0</v>
      </c>
      <c r="D557" s="1001">
        <v>0</v>
      </c>
      <c r="E557" s="1001">
        <v>0</v>
      </c>
      <c r="F557" s="1001">
        <v>0</v>
      </c>
      <c r="G557" s="1001">
        <v>0</v>
      </c>
      <c r="H557" s="1001">
        <v>0</v>
      </c>
      <c r="I557" s="1001">
        <v>0</v>
      </c>
      <c r="J557" s="1001">
        <v>4</v>
      </c>
      <c r="K557" s="1001">
        <v>0</v>
      </c>
      <c r="L557" s="1001">
        <v>1</v>
      </c>
      <c r="M557" s="1001">
        <v>0</v>
      </c>
      <c r="N557" s="1001">
        <v>0</v>
      </c>
      <c r="O557" s="1001">
        <v>2</v>
      </c>
      <c r="P557" s="1001">
        <v>0</v>
      </c>
      <c r="Q557" s="1001">
        <v>0</v>
      </c>
      <c r="R557" s="1001">
        <v>0</v>
      </c>
      <c r="S557" s="1001">
        <v>0</v>
      </c>
      <c r="T557" s="1001">
        <v>7</v>
      </c>
    </row>
    <row r="558" spans="1:20" ht="16.5" customHeight="1">
      <c r="A558" s="1016" t="s">
        <v>820</v>
      </c>
      <c r="B558" s="1000">
        <v>0</v>
      </c>
      <c r="C558" s="1001">
        <v>0</v>
      </c>
      <c r="D558" s="1001">
        <v>0</v>
      </c>
      <c r="E558" s="1001">
        <v>0</v>
      </c>
      <c r="F558" s="1001">
        <v>0</v>
      </c>
      <c r="G558" s="1001">
        <v>0</v>
      </c>
      <c r="H558" s="1001">
        <v>0</v>
      </c>
      <c r="I558" s="1001">
        <v>0</v>
      </c>
      <c r="J558" s="1001">
        <v>5</v>
      </c>
      <c r="K558" s="1001">
        <v>0</v>
      </c>
      <c r="L558" s="1001">
        <v>0</v>
      </c>
      <c r="M558" s="1001">
        <v>0</v>
      </c>
      <c r="N558" s="1001">
        <v>0</v>
      </c>
      <c r="O558" s="1001">
        <v>0</v>
      </c>
      <c r="P558" s="1001">
        <v>0</v>
      </c>
      <c r="Q558" s="1001">
        <v>0</v>
      </c>
      <c r="R558" s="1001">
        <v>0</v>
      </c>
      <c r="S558" s="1001">
        <v>0</v>
      </c>
      <c r="T558" s="1001">
        <v>5</v>
      </c>
    </row>
    <row r="559" spans="1:20" ht="16.5" customHeight="1">
      <c r="A559" s="1016" t="s">
        <v>811</v>
      </c>
      <c r="B559" s="1000">
        <v>1</v>
      </c>
      <c r="C559" s="1001">
        <v>0</v>
      </c>
      <c r="D559" s="1001">
        <v>0</v>
      </c>
      <c r="E559" s="1001">
        <v>1</v>
      </c>
      <c r="F559" s="1001">
        <v>0</v>
      </c>
      <c r="G559" s="1001">
        <v>0</v>
      </c>
      <c r="H559" s="1001">
        <v>0</v>
      </c>
      <c r="I559" s="1001">
        <v>0</v>
      </c>
      <c r="J559" s="1001">
        <v>4</v>
      </c>
      <c r="K559" s="1001">
        <v>0</v>
      </c>
      <c r="L559" s="1001">
        <v>1</v>
      </c>
      <c r="M559" s="1001">
        <v>0</v>
      </c>
      <c r="N559" s="1001">
        <v>0</v>
      </c>
      <c r="O559" s="1001">
        <v>0</v>
      </c>
      <c r="P559" s="1001">
        <v>0</v>
      </c>
      <c r="Q559" s="1001">
        <v>0</v>
      </c>
      <c r="R559" s="1001">
        <v>0</v>
      </c>
      <c r="S559" s="1001">
        <v>0</v>
      </c>
      <c r="T559" s="1001">
        <v>6</v>
      </c>
    </row>
    <row r="560" spans="1:20" ht="16.5" customHeight="1">
      <c r="A560" s="1016" t="s">
        <v>797</v>
      </c>
      <c r="B560" s="1000">
        <v>0</v>
      </c>
      <c r="C560" s="1001">
        <v>0</v>
      </c>
      <c r="D560" s="1001">
        <v>0</v>
      </c>
      <c r="E560" s="1001">
        <v>0</v>
      </c>
      <c r="F560" s="1001">
        <v>0</v>
      </c>
      <c r="G560" s="1001">
        <v>0</v>
      </c>
      <c r="H560" s="1001">
        <v>0</v>
      </c>
      <c r="I560" s="1001">
        <v>0</v>
      </c>
      <c r="J560" s="1001">
        <v>5</v>
      </c>
      <c r="K560" s="1001">
        <v>0</v>
      </c>
      <c r="L560" s="1001">
        <v>0</v>
      </c>
      <c r="M560" s="1001">
        <v>0</v>
      </c>
      <c r="N560" s="1001">
        <v>0</v>
      </c>
      <c r="O560" s="1001">
        <v>0</v>
      </c>
      <c r="P560" s="1001">
        <v>0</v>
      </c>
      <c r="Q560" s="1001">
        <v>0</v>
      </c>
      <c r="R560" s="1001">
        <v>0</v>
      </c>
      <c r="S560" s="1001">
        <v>0</v>
      </c>
      <c r="T560" s="1001">
        <v>5</v>
      </c>
    </row>
    <row r="561" spans="1:20" ht="16.5" customHeight="1">
      <c r="A561" s="1016" t="s">
        <v>798</v>
      </c>
      <c r="B561" s="1000">
        <v>0</v>
      </c>
      <c r="C561" s="1001">
        <v>0</v>
      </c>
      <c r="D561" s="1001">
        <v>0</v>
      </c>
      <c r="E561" s="1001">
        <v>0</v>
      </c>
      <c r="F561" s="1001">
        <v>1</v>
      </c>
      <c r="G561" s="1001">
        <v>1</v>
      </c>
      <c r="H561" s="1001">
        <v>0</v>
      </c>
      <c r="I561" s="1001">
        <v>0</v>
      </c>
      <c r="J561" s="1001">
        <v>17</v>
      </c>
      <c r="K561" s="1001">
        <v>1</v>
      </c>
      <c r="L561" s="1001">
        <v>1</v>
      </c>
      <c r="M561" s="1001">
        <v>0</v>
      </c>
      <c r="N561" s="1001">
        <v>0</v>
      </c>
      <c r="O561" s="1001">
        <v>0</v>
      </c>
      <c r="P561" s="1001">
        <v>0</v>
      </c>
      <c r="Q561" s="1001">
        <v>0</v>
      </c>
      <c r="R561" s="1001">
        <v>0</v>
      </c>
      <c r="S561" s="1001">
        <v>0</v>
      </c>
      <c r="T561" s="1001">
        <v>20</v>
      </c>
    </row>
    <row r="562" spans="1:20" ht="16.5" customHeight="1">
      <c r="A562" s="1016" t="s">
        <v>799</v>
      </c>
      <c r="B562" s="1000">
        <v>0</v>
      </c>
      <c r="C562" s="1001">
        <v>0</v>
      </c>
      <c r="D562" s="1001">
        <v>0</v>
      </c>
      <c r="E562" s="1001">
        <v>0</v>
      </c>
      <c r="F562" s="1001">
        <v>0</v>
      </c>
      <c r="G562" s="1001">
        <v>0</v>
      </c>
      <c r="H562" s="1001">
        <v>0</v>
      </c>
      <c r="I562" s="1001">
        <v>0</v>
      </c>
      <c r="J562" s="1001">
        <v>6</v>
      </c>
      <c r="K562" s="1001">
        <v>1</v>
      </c>
      <c r="L562" s="1001">
        <v>0</v>
      </c>
      <c r="M562" s="1001">
        <v>0</v>
      </c>
      <c r="N562" s="1001">
        <v>0</v>
      </c>
      <c r="O562" s="1001">
        <v>0</v>
      </c>
      <c r="P562" s="1001">
        <v>0</v>
      </c>
      <c r="Q562" s="1001">
        <v>0</v>
      </c>
      <c r="R562" s="1001">
        <v>0</v>
      </c>
      <c r="S562" s="1001">
        <v>0</v>
      </c>
      <c r="T562" s="1001">
        <v>7</v>
      </c>
    </row>
    <row r="563" spans="1:20" ht="16.5" customHeight="1">
      <c r="A563" s="1016" t="s">
        <v>800</v>
      </c>
      <c r="B563" s="1000">
        <v>1</v>
      </c>
      <c r="C563" s="1001">
        <v>0</v>
      </c>
      <c r="D563" s="1001">
        <v>0</v>
      </c>
      <c r="E563" s="1001">
        <v>1</v>
      </c>
      <c r="F563" s="1001">
        <v>1</v>
      </c>
      <c r="G563" s="1001">
        <v>1</v>
      </c>
      <c r="H563" s="1001">
        <v>0</v>
      </c>
      <c r="I563" s="1001">
        <v>0</v>
      </c>
      <c r="J563" s="1001">
        <v>2</v>
      </c>
      <c r="K563" s="1001">
        <v>0</v>
      </c>
      <c r="L563" s="1001">
        <v>0</v>
      </c>
      <c r="M563" s="1001">
        <v>0</v>
      </c>
      <c r="N563" s="1001">
        <v>0</v>
      </c>
      <c r="O563" s="1001">
        <v>0</v>
      </c>
      <c r="P563" s="1001">
        <v>0</v>
      </c>
      <c r="Q563" s="1001">
        <v>0</v>
      </c>
      <c r="R563" s="1001">
        <v>0</v>
      </c>
      <c r="S563" s="1001">
        <v>0</v>
      </c>
      <c r="T563" s="1001">
        <v>4</v>
      </c>
    </row>
    <row r="564" spans="1:20" ht="16.5" customHeight="1">
      <c r="A564" s="1016" t="s">
        <v>801</v>
      </c>
      <c r="B564" s="1000">
        <v>1</v>
      </c>
      <c r="C564" s="1001">
        <v>0</v>
      </c>
      <c r="D564" s="1001">
        <v>0</v>
      </c>
      <c r="E564" s="1001">
        <v>1</v>
      </c>
      <c r="F564" s="1001">
        <v>0</v>
      </c>
      <c r="G564" s="1001">
        <v>0</v>
      </c>
      <c r="H564" s="1001">
        <v>0</v>
      </c>
      <c r="I564" s="1001">
        <v>0</v>
      </c>
      <c r="J564" s="1001">
        <v>10</v>
      </c>
      <c r="K564" s="1001">
        <v>0</v>
      </c>
      <c r="L564" s="1001">
        <v>0</v>
      </c>
      <c r="M564" s="1001">
        <v>0</v>
      </c>
      <c r="N564" s="1001">
        <v>0</v>
      </c>
      <c r="O564" s="1001">
        <v>0</v>
      </c>
      <c r="P564" s="1001">
        <v>0</v>
      </c>
      <c r="Q564" s="1001">
        <v>0</v>
      </c>
      <c r="R564" s="1001">
        <v>0</v>
      </c>
      <c r="S564" s="1001">
        <v>0</v>
      </c>
      <c r="T564" s="1001">
        <v>11</v>
      </c>
    </row>
    <row r="565" spans="1:20" ht="16.5" customHeight="1">
      <c r="A565" s="1016" t="s">
        <v>802</v>
      </c>
      <c r="B565" s="1000">
        <v>0</v>
      </c>
      <c r="C565" s="1001">
        <v>0</v>
      </c>
      <c r="D565" s="1001">
        <v>0</v>
      </c>
      <c r="E565" s="1001">
        <v>0</v>
      </c>
      <c r="F565" s="1001">
        <v>2</v>
      </c>
      <c r="G565" s="1001">
        <v>0</v>
      </c>
      <c r="H565" s="1001">
        <v>1</v>
      </c>
      <c r="I565" s="1001">
        <v>1</v>
      </c>
      <c r="J565" s="1001">
        <v>7</v>
      </c>
      <c r="K565" s="1001">
        <v>0</v>
      </c>
      <c r="L565" s="1001">
        <v>0</v>
      </c>
      <c r="M565" s="1001">
        <v>0</v>
      </c>
      <c r="N565" s="1001">
        <v>0</v>
      </c>
      <c r="O565" s="1001">
        <v>0</v>
      </c>
      <c r="P565" s="1001">
        <v>0</v>
      </c>
      <c r="Q565" s="1001">
        <v>0</v>
      </c>
      <c r="R565" s="1001">
        <v>0</v>
      </c>
      <c r="S565" s="1001">
        <v>0</v>
      </c>
      <c r="T565" s="1001">
        <v>9</v>
      </c>
    </row>
    <row r="566" spans="1:20" ht="16.5" customHeight="1">
      <c r="A566" s="1016" t="s">
        <v>841</v>
      </c>
      <c r="B566" s="1000">
        <v>2</v>
      </c>
      <c r="C566" s="1001">
        <v>1</v>
      </c>
      <c r="D566" s="1001">
        <v>0</v>
      </c>
      <c r="E566" s="1001">
        <v>1</v>
      </c>
      <c r="F566" s="1001">
        <v>0</v>
      </c>
      <c r="G566" s="1001">
        <v>0</v>
      </c>
      <c r="H566" s="1001">
        <v>0</v>
      </c>
      <c r="I566" s="1001">
        <v>0</v>
      </c>
      <c r="J566" s="1001">
        <v>10</v>
      </c>
      <c r="K566" s="1001">
        <v>1</v>
      </c>
      <c r="L566" s="1001">
        <v>0</v>
      </c>
      <c r="M566" s="1001">
        <v>0</v>
      </c>
      <c r="N566" s="1001">
        <v>0</v>
      </c>
      <c r="O566" s="1001">
        <v>0</v>
      </c>
      <c r="P566" s="1001">
        <v>0</v>
      </c>
      <c r="Q566" s="1001">
        <v>0</v>
      </c>
      <c r="R566" s="1001">
        <v>0</v>
      </c>
      <c r="S566" s="1001">
        <v>0</v>
      </c>
      <c r="T566" s="1001">
        <v>13</v>
      </c>
    </row>
    <row r="567" spans="1:20" ht="16.5" customHeight="1">
      <c r="A567" s="1016" t="s">
        <v>804</v>
      </c>
      <c r="B567" s="1000">
        <v>1</v>
      </c>
      <c r="C567" s="1001">
        <v>0</v>
      </c>
      <c r="D567" s="1001">
        <v>0</v>
      </c>
      <c r="E567" s="1001">
        <v>1</v>
      </c>
      <c r="F567" s="1001">
        <v>4</v>
      </c>
      <c r="G567" s="1001">
        <v>2</v>
      </c>
      <c r="H567" s="1001">
        <v>1</v>
      </c>
      <c r="I567" s="1001">
        <v>1</v>
      </c>
      <c r="J567" s="1001">
        <v>31</v>
      </c>
      <c r="K567" s="1001">
        <v>3</v>
      </c>
      <c r="L567" s="1001">
        <v>0</v>
      </c>
      <c r="M567" s="1001">
        <v>0</v>
      </c>
      <c r="N567" s="1001">
        <v>2</v>
      </c>
      <c r="O567" s="1001">
        <v>1</v>
      </c>
      <c r="P567" s="1001">
        <v>1</v>
      </c>
      <c r="Q567" s="1001">
        <v>0</v>
      </c>
      <c r="R567" s="1001">
        <v>2</v>
      </c>
      <c r="S567" s="1001">
        <v>1</v>
      </c>
      <c r="T567" s="1001">
        <v>46</v>
      </c>
    </row>
    <row r="568" spans="1:20" ht="16.5" customHeight="1">
      <c r="A568" s="1016" t="s">
        <v>805</v>
      </c>
      <c r="B568" s="1000">
        <v>1</v>
      </c>
      <c r="C568" s="1001">
        <v>1</v>
      </c>
      <c r="D568" s="1001">
        <v>0</v>
      </c>
      <c r="E568" s="1001">
        <v>0</v>
      </c>
      <c r="F568" s="1001">
        <v>0</v>
      </c>
      <c r="G568" s="1001">
        <v>0</v>
      </c>
      <c r="H568" s="1001">
        <v>0</v>
      </c>
      <c r="I568" s="1001">
        <v>0</v>
      </c>
      <c r="J568" s="1001">
        <v>12</v>
      </c>
      <c r="K568" s="1001">
        <v>0</v>
      </c>
      <c r="L568" s="1001">
        <v>0</v>
      </c>
      <c r="M568" s="1001">
        <v>0</v>
      </c>
      <c r="N568" s="1001">
        <v>1</v>
      </c>
      <c r="O568" s="1001">
        <v>0</v>
      </c>
      <c r="P568" s="1001">
        <v>0</v>
      </c>
      <c r="Q568" s="1001">
        <v>0</v>
      </c>
      <c r="R568" s="1001">
        <v>0</v>
      </c>
      <c r="S568" s="1001">
        <v>0</v>
      </c>
      <c r="T568" s="1001">
        <v>14</v>
      </c>
    </row>
    <row r="569" spans="1:20" ht="16.5" customHeight="1">
      <c r="A569" s="1016" t="s">
        <v>806</v>
      </c>
      <c r="B569" s="1000">
        <v>1</v>
      </c>
      <c r="C569" s="1001">
        <v>0</v>
      </c>
      <c r="D569" s="1001">
        <v>0</v>
      </c>
      <c r="E569" s="1001">
        <v>1</v>
      </c>
      <c r="F569" s="1001">
        <v>3</v>
      </c>
      <c r="G569" s="1001">
        <v>0</v>
      </c>
      <c r="H569" s="1001">
        <v>0</v>
      </c>
      <c r="I569" s="1001">
        <v>3</v>
      </c>
      <c r="J569" s="1001">
        <v>13</v>
      </c>
      <c r="K569" s="1001">
        <v>3</v>
      </c>
      <c r="L569" s="1001">
        <v>0</v>
      </c>
      <c r="M569" s="1001">
        <v>0</v>
      </c>
      <c r="N569" s="1001">
        <v>0</v>
      </c>
      <c r="O569" s="1001">
        <v>0</v>
      </c>
      <c r="P569" s="1001">
        <v>0</v>
      </c>
      <c r="Q569" s="1001">
        <v>1</v>
      </c>
      <c r="R569" s="1001">
        <v>0</v>
      </c>
      <c r="S569" s="1001">
        <v>0</v>
      </c>
      <c r="T569" s="1001">
        <v>21</v>
      </c>
    </row>
    <row r="570" spans="1:20" ht="16.5" customHeight="1">
      <c r="A570" s="1017" t="s">
        <v>807</v>
      </c>
      <c r="B570" s="1000">
        <v>1</v>
      </c>
      <c r="C570" s="1001">
        <v>1</v>
      </c>
      <c r="D570" s="1001">
        <v>0</v>
      </c>
      <c r="E570" s="1001">
        <v>0</v>
      </c>
      <c r="F570" s="1001">
        <v>1</v>
      </c>
      <c r="G570" s="1001">
        <v>0</v>
      </c>
      <c r="H570" s="1001">
        <v>0</v>
      </c>
      <c r="I570" s="1001">
        <v>1</v>
      </c>
      <c r="J570" s="1001">
        <v>17</v>
      </c>
      <c r="K570" s="1001">
        <v>1</v>
      </c>
      <c r="L570" s="1001">
        <v>0</v>
      </c>
      <c r="M570" s="1001">
        <v>0</v>
      </c>
      <c r="N570" s="1001">
        <v>0</v>
      </c>
      <c r="O570" s="1001">
        <v>0</v>
      </c>
      <c r="P570" s="1001">
        <v>1</v>
      </c>
      <c r="Q570" s="1001">
        <v>0</v>
      </c>
      <c r="R570" s="1001">
        <v>0</v>
      </c>
      <c r="S570" s="1001">
        <v>0</v>
      </c>
      <c r="T570" s="1001">
        <v>21</v>
      </c>
    </row>
    <row r="571" spans="1:20" ht="16.5" customHeight="1">
      <c r="A571" s="1018" t="s">
        <v>21</v>
      </c>
      <c r="B571" s="1000">
        <v>64</v>
      </c>
      <c r="C571" s="1001">
        <v>14</v>
      </c>
      <c r="D571" s="1001">
        <v>5</v>
      </c>
      <c r="E571" s="1001">
        <v>45</v>
      </c>
      <c r="F571" s="1001">
        <v>124</v>
      </c>
      <c r="G571" s="1001">
        <v>37</v>
      </c>
      <c r="H571" s="1001">
        <v>44</v>
      </c>
      <c r="I571" s="1001">
        <v>43</v>
      </c>
      <c r="J571" s="1001">
        <v>1080</v>
      </c>
      <c r="K571" s="1001">
        <v>111</v>
      </c>
      <c r="L571" s="1001">
        <v>23</v>
      </c>
      <c r="M571" s="1001">
        <v>0</v>
      </c>
      <c r="N571" s="1001">
        <v>35</v>
      </c>
      <c r="O571" s="1001">
        <v>20</v>
      </c>
      <c r="P571" s="1001">
        <v>20</v>
      </c>
      <c r="Q571" s="1001">
        <v>2</v>
      </c>
      <c r="R571" s="1001">
        <v>5</v>
      </c>
      <c r="S571" s="1001">
        <v>19</v>
      </c>
      <c r="T571" s="1001">
        <v>1503</v>
      </c>
    </row>
    <row r="572" spans="1:20">
      <c r="A572" s="993"/>
    </row>
    <row r="573" spans="1:20" ht="15" customHeight="1">
      <c r="A573" s="1005" t="s">
        <v>607</v>
      </c>
      <c r="B573" s="1005"/>
      <c r="C573" s="1005"/>
      <c r="D573" s="1005"/>
      <c r="E573" s="1005"/>
      <c r="F573" s="1005"/>
      <c r="G573" s="1005"/>
      <c r="H573" s="1006"/>
      <c r="I573" s="1005"/>
      <c r="J573" s="1005"/>
      <c r="K573" s="1007" t="s">
        <v>608</v>
      </c>
      <c r="L573" s="1006"/>
      <c r="M573" s="1006"/>
      <c r="N573" s="1005"/>
      <c r="O573" s="1005"/>
      <c r="P573" s="1005"/>
      <c r="Q573" s="1005"/>
      <c r="R573" s="1005"/>
      <c r="S573" s="1005"/>
      <c r="T573" s="1005"/>
    </row>
    <row r="574" spans="1:20" ht="15" customHeight="1">
      <c r="A574" s="1007" t="s">
        <v>609</v>
      </c>
      <c r="B574" s="1005"/>
      <c r="C574" s="1005"/>
      <c r="D574" s="1005"/>
      <c r="E574" s="1005"/>
      <c r="F574" s="1005"/>
      <c r="G574" s="1005"/>
      <c r="H574" s="1006"/>
      <c r="I574" s="1005"/>
      <c r="J574" s="1005"/>
      <c r="K574" s="1007" t="s">
        <v>610</v>
      </c>
      <c r="L574" s="1006"/>
      <c r="M574" s="1006"/>
      <c r="N574" s="1005"/>
      <c r="O574" s="1005"/>
      <c r="P574" s="1005"/>
      <c r="Q574" s="1005"/>
      <c r="R574" s="1005"/>
      <c r="S574" s="1005"/>
      <c r="T574" s="1005"/>
    </row>
    <row r="575" spans="1:20" ht="15" customHeight="1">
      <c r="A575" s="1007" t="s">
        <v>611</v>
      </c>
      <c r="B575" s="1005"/>
      <c r="C575" s="1005"/>
      <c r="D575" s="1005"/>
      <c r="E575" s="1005"/>
      <c r="F575" s="1005"/>
      <c r="G575" s="1005"/>
      <c r="H575" s="1006"/>
      <c r="I575" s="1005"/>
      <c r="J575" s="1005"/>
      <c r="K575" s="1007" t="s">
        <v>612</v>
      </c>
      <c r="L575" s="1006"/>
      <c r="M575" s="1006"/>
      <c r="N575" s="1005"/>
      <c r="O575" s="1005"/>
      <c r="P575" s="1005"/>
      <c r="Q575" s="1005"/>
      <c r="R575" s="1005"/>
      <c r="S575" s="1005"/>
      <c r="T575" s="1005"/>
    </row>
    <row r="576" spans="1:20" ht="15" customHeight="1">
      <c r="A576" s="1007" t="s">
        <v>613</v>
      </c>
      <c r="B576" s="1005"/>
      <c r="C576" s="1005"/>
      <c r="D576" s="1005"/>
      <c r="E576" s="1005"/>
      <c r="F576" s="1005"/>
      <c r="G576" s="1005"/>
      <c r="H576" s="1006"/>
      <c r="I576" s="1005"/>
      <c r="J576" s="1005"/>
      <c r="K576" s="1007" t="s">
        <v>614</v>
      </c>
      <c r="L576" s="1006"/>
      <c r="M576" s="1006"/>
      <c r="N576" s="1005"/>
      <c r="O576" s="1005"/>
      <c r="P576" s="1005"/>
      <c r="Q576" s="1005"/>
      <c r="R576" s="1005"/>
      <c r="S576" s="1005"/>
      <c r="T576" s="1005"/>
    </row>
    <row r="577" spans="1:20" ht="15" customHeight="1">
      <c r="A577" s="1005" t="s">
        <v>615</v>
      </c>
      <c r="B577" s="1005"/>
      <c r="C577" s="1005"/>
      <c r="D577" s="1005"/>
      <c r="E577" s="1005"/>
      <c r="F577" s="1005"/>
      <c r="G577" s="1005"/>
      <c r="H577" s="1006"/>
      <c r="I577" s="1005"/>
      <c r="J577" s="1005"/>
      <c r="K577" s="1007" t="s">
        <v>616</v>
      </c>
      <c r="L577" s="1006"/>
      <c r="M577" s="1006"/>
      <c r="N577" s="1005"/>
      <c r="O577" s="1005"/>
      <c r="P577" s="1005"/>
      <c r="Q577" s="1005"/>
      <c r="R577" s="1005"/>
      <c r="S577" s="1005"/>
      <c r="T577" s="1005"/>
    </row>
    <row r="578" spans="1:20" ht="15" customHeight="1">
      <c r="A578" s="1007" t="s">
        <v>617</v>
      </c>
      <c r="B578" s="1005"/>
      <c r="C578" s="1005"/>
      <c r="D578" s="1005"/>
      <c r="E578" s="1005"/>
      <c r="F578" s="1005"/>
      <c r="G578" s="1005"/>
      <c r="H578" s="1006"/>
      <c r="I578" s="1005"/>
      <c r="J578" s="1005"/>
      <c r="K578" s="1007" t="s">
        <v>618</v>
      </c>
      <c r="L578" s="1006"/>
      <c r="M578" s="1006"/>
      <c r="N578" s="1005"/>
      <c r="O578" s="1005"/>
      <c r="P578" s="1005"/>
      <c r="Q578" s="1005"/>
      <c r="R578" s="1005"/>
      <c r="S578" s="1005"/>
      <c r="T578" s="1005"/>
    </row>
    <row r="579" spans="1:20" ht="15" customHeight="1">
      <c r="A579" s="1007" t="s">
        <v>874</v>
      </c>
      <c r="B579" s="1005"/>
      <c r="C579" s="1005"/>
      <c r="D579" s="1005"/>
      <c r="E579" s="1005"/>
      <c r="F579" s="1005"/>
      <c r="G579" s="1005"/>
      <c r="H579" s="1006"/>
      <c r="I579" s="1005"/>
      <c r="J579" s="1005"/>
      <c r="K579" s="1007" t="s">
        <v>620</v>
      </c>
      <c r="L579" s="1006"/>
      <c r="M579" s="1006"/>
      <c r="N579" s="1005"/>
      <c r="O579" s="1005"/>
      <c r="P579" s="1005"/>
      <c r="Q579" s="1005"/>
      <c r="R579" s="1005"/>
      <c r="S579" s="1005"/>
      <c r="T579" s="1005"/>
    </row>
    <row r="580" spans="1:20" ht="15" customHeight="1">
      <c r="A580" s="1008" t="s">
        <v>875</v>
      </c>
      <c r="B580" s="1005"/>
      <c r="C580" s="1005"/>
      <c r="D580" s="1005"/>
      <c r="E580" s="1005"/>
      <c r="F580" s="1005"/>
      <c r="G580" s="1005"/>
      <c r="H580" s="1006"/>
      <c r="I580" s="1005"/>
      <c r="J580" s="1005"/>
      <c r="K580" s="1007" t="s">
        <v>622</v>
      </c>
      <c r="L580" s="1006"/>
      <c r="M580" s="1006"/>
      <c r="N580" s="1005"/>
      <c r="O580" s="1005"/>
      <c r="P580" s="1005"/>
      <c r="Q580" s="1005"/>
      <c r="R580" s="1005"/>
      <c r="S580" s="1005"/>
      <c r="T580" s="1005"/>
    </row>
    <row r="581" spans="1:20">
      <c r="A581" s="993"/>
    </row>
    <row r="582" spans="1:20" s="992" customFormat="1" ht="18" customHeight="1">
      <c r="A582" s="945" t="s">
        <v>260</v>
      </c>
      <c r="B582" s="991"/>
      <c r="C582" s="991"/>
      <c r="D582" s="991"/>
      <c r="E582" s="991"/>
      <c r="F582" s="991"/>
      <c r="G582" s="991"/>
      <c r="H582" s="991"/>
      <c r="I582" s="991"/>
      <c r="J582" s="991"/>
      <c r="K582" s="991"/>
      <c r="L582" s="991"/>
      <c r="M582" s="991"/>
    </row>
    <row r="583" spans="1:20" ht="18" customHeight="1">
      <c r="A583" s="1009" t="s">
        <v>882</v>
      </c>
      <c r="B583" s="1010"/>
      <c r="C583" s="1010"/>
      <c r="D583" s="1010"/>
      <c r="E583" s="1010"/>
      <c r="F583" s="1010"/>
      <c r="G583" s="1010"/>
      <c r="H583" s="1010"/>
      <c r="I583" s="1010"/>
      <c r="J583" s="1010"/>
      <c r="K583" s="1010"/>
      <c r="L583" s="1010"/>
      <c r="M583" s="1010"/>
      <c r="N583" s="1010"/>
      <c r="O583" s="1010"/>
      <c r="P583" s="1010"/>
      <c r="Q583" s="1010"/>
      <c r="R583" s="1010"/>
      <c r="S583" s="1010"/>
      <c r="T583" s="1010"/>
    </row>
    <row r="584" spans="1:20">
      <c r="A584" s="993"/>
    </row>
    <row r="585" spans="1:20" s="946" customFormat="1" ht="16.5" customHeight="1">
      <c r="A585" s="1011"/>
      <c r="B585" s="2036" t="s">
        <v>212</v>
      </c>
      <c r="C585" s="2037"/>
      <c r="D585" s="2037"/>
      <c r="E585" s="2038"/>
      <c r="F585" s="2036" t="s">
        <v>218</v>
      </c>
      <c r="G585" s="2037"/>
      <c r="H585" s="2037"/>
      <c r="I585" s="2038"/>
      <c r="J585" s="2034" t="s">
        <v>223</v>
      </c>
      <c r="K585" s="2034" t="s">
        <v>225</v>
      </c>
      <c r="L585" s="2034" t="s">
        <v>227</v>
      </c>
      <c r="M585" s="2034" t="s">
        <v>229</v>
      </c>
      <c r="N585" s="2034" t="s">
        <v>231</v>
      </c>
      <c r="O585" s="2034" t="s">
        <v>233</v>
      </c>
      <c r="P585" s="2034" t="s">
        <v>235</v>
      </c>
      <c r="Q585" s="2034" t="s">
        <v>237</v>
      </c>
      <c r="R585" s="2034" t="s">
        <v>870</v>
      </c>
      <c r="S585" s="2034" t="s">
        <v>137</v>
      </c>
      <c r="T585" s="2034" t="s">
        <v>600</v>
      </c>
    </row>
    <row r="586" spans="1:20" s="946" customFormat="1" ht="34.5" customHeight="1">
      <c r="A586" s="1012"/>
      <c r="B586" s="1013" t="s">
        <v>496</v>
      </c>
      <c r="C586" s="1014" t="s">
        <v>871</v>
      </c>
      <c r="D586" s="1014" t="s">
        <v>602</v>
      </c>
      <c r="E586" s="1015" t="s">
        <v>603</v>
      </c>
      <c r="F586" s="1013" t="s">
        <v>496</v>
      </c>
      <c r="G586" s="1014" t="s">
        <v>604</v>
      </c>
      <c r="H586" s="1014" t="s">
        <v>872</v>
      </c>
      <c r="I586" s="1015" t="s">
        <v>873</v>
      </c>
      <c r="J586" s="2035"/>
      <c r="K586" s="2035"/>
      <c r="L586" s="2035"/>
      <c r="M586" s="2035"/>
      <c r="N586" s="2035"/>
      <c r="O586" s="2035"/>
      <c r="P586" s="2035"/>
      <c r="Q586" s="2035"/>
      <c r="R586" s="2035"/>
      <c r="S586" s="2035"/>
      <c r="T586" s="2035"/>
    </row>
    <row r="587" spans="1:20" ht="16.5" customHeight="1">
      <c r="A587" s="1016" t="s">
        <v>741</v>
      </c>
      <c r="B587" s="1000">
        <v>1408</v>
      </c>
      <c r="C587" s="1001">
        <v>865</v>
      </c>
      <c r="D587" s="1001">
        <v>168</v>
      </c>
      <c r="E587" s="1001">
        <v>375</v>
      </c>
      <c r="F587" s="1001">
        <v>114</v>
      </c>
      <c r="G587" s="1001">
        <v>106</v>
      </c>
      <c r="H587" s="1001">
        <v>2</v>
      </c>
      <c r="I587" s="1001">
        <v>6</v>
      </c>
      <c r="J587" s="1001">
        <v>1629</v>
      </c>
      <c r="K587" s="1001">
        <v>208</v>
      </c>
      <c r="L587" s="1001">
        <v>42</v>
      </c>
      <c r="M587" s="1001">
        <v>3</v>
      </c>
      <c r="N587" s="1001">
        <v>12</v>
      </c>
      <c r="O587" s="1001">
        <v>78</v>
      </c>
      <c r="P587" s="1001">
        <v>14</v>
      </c>
      <c r="Q587" s="1001">
        <v>2</v>
      </c>
      <c r="R587" s="1001">
        <v>27</v>
      </c>
      <c r="S587" s="1001">
        <v>46</v>
      </c>
      <c r="T587" s="1001">
        <v>3583</v>
      </c>
    </row>
    <row r="588" spans="1:20" ht="16.5" customHeight="1">
      <c r="A588" s="1016" t="s">
        <v>742</v>
      </c>
      <c r="B588" s="1000">
        <v>946</v>
      </c>
      <c r="C588" s="1001">
        <v>576</v>
      </c>
      <c r="D588" s="1001">
        <v>146</v>
      </c>
      <c r="E588" s="1001">
        <v>224</v>
      </c>
      <c r="F588" s="1001">
        <v>54</v>
      </c>
      <c r="G588" s="1001">
        <v>53</v>
      </c>
      <c r="H588" s="1001">
        <v>1</v>
      </c>
      <c r="I588" s="1001">
        <v>0</v>
      </c>
      <c r="J588" s="1001">
        <v>828</v>
      </c>
      <c r="K588" s="1001">
        <v>97</v>
      </c>
      <c r="L588" s="1001">
        <v>27</v>
      </c>
      <c r="M588" s="1001">
        <v>2</v>
      </c>
      <c r="N588" s="1001">
        <v>9</v>
      </c>
      <c r="O588" s="1001">
        <v>30</v>
      </c>
      <c r="P588" s="1001">
        <v>17</v>
      </c>
      <c r="Q588" s="1001">
        <v>3</v>
      </c>
      <c r="R588" s="1001">
        <v>11</v>
      </c>
      <c r="S588" s="1001">
        <v>2</v>
      </c>
      <c r="T588" s="1001">
        <v>2026</v>
      </c>
    </row>
    <row r="589" spans="1:20" ht="16.5" customHeight="1">
      <c r="A589" s="1016" t="s">
        <v>743</v>
      </c>
      <c r="B589" s="1000">
        <v>187</v>
      </c>
      <c r="C589" s="1001">
        <v>116</v>
      </c>
      <c r="D589" s="1001">
        <v>25</v>
      </c>
      <c r="E589" s="1001">
        <v>46</v>
      </c>
      <c r="F589" s="1001">
        <v>37</v>
      </c>
      <c r="G589" s="1001">
        <v>37</v>
      </c>
      <c r="H589" s="1001">
        <v>0</v>
      </c>
      <c r="I589" s="1001">
        <v>0</v>
      </c>
      <c r="J589" s="1001">
        <v>490</v>
      </c>
      <c r="K589" s="1001">
        <v>51</v>
      </c>
      <c r="L589" s="1001">
        <v>13</v>
      </c>
      <c r="M589" s="1001">
        <v>1</v>
      </c>
      <c r="N589" s="1001">
        <v>4</v>
      </c>
      <c r="O589" s="1001">
        <v>26</v>
      </c>
      <c r="P589" s="1001">
        <v>6</v>
      </c>
      <c r="Q589" s="1001">
        <v>1</v>
      </c>
      <c r="R589" s="1001">
        <v>13</v>
      </c>
      <c r="S589" s="1001">
        <v>4</v>
      </c>
      <c r="T589" s="1001">
        <v>833</v>
      </c>
    </row>
    <row r="590" spans="1:20" ht="16.5" customHeight="1">
      <c r="A590" s="1016" t="s">
        <v>744</v>
      </c>
      <c r="B590" s="1000">
        <v>397</v>
      </c>
      <c r="C590" s="1001">
        <v>237</v>
      </c>
      <c r="D590" s="1001">
        <v>52</v>
      </c>
      <c r="E590" s="1001">
        <v>108</v>
      </c>
      <c r="F590" s="1001">
        <v>19</v>
      </c>
      <c r="G590" s="1001">
        <v>16</v>
      </c>
      <c r="H590" s="1001">
        <v>1</v>
      </c>
      <c r="I590" s="1001">
        <v>2</v>
      </c>
      <c r="J590" s="1001">
        <v>720</v>
      </c>
      <c r="K590" s="1001">
        <v>97</v>
      </c>
      <c r="L590" s="1001">
        <v>11</v>
      </c>
      <c r="M590" s="1001">
        <v>4</v>
      </c>
      <c r="N590" s="1001">
        <v>0</v>
      </c>
      <c r="O590" s="1001">
        <v>20</v>
      </c>
      <c r="P590" s="1001">
        <v>1</v>
      </c>
      <c r="Q590" s="1001">
        <v>4</v>
      </c>
      <c r="R590" s="1001">
        <v>15</v>
      </c>
      <c r="S590" s="1001">
        <v>1</v>
      </c>
      <c r="T590" s="1001">
        <v>1289</v>
      </c>
    </row>
    <row r="591" spans="1:20" ht="16.5" customHeight="1">
      <c r="A591" s="1016" t="s">
        <v>745</v>
      </c>
      <c r="B591" s="1000">
        <v>672</v>
      </c>
      <c r="C591" s="1001">
        <v>386</v>
      </c>
      <c r="D591" s="1001">
        <v>128</v>
      </c>
      <c r="E591" s="1001">
        <v>158</v>
      </c>
      <c r="F591" s="1001">
        <v>43</v>
      </c>
      <c r="G591" s="1001">
        <v>38</v>
      </c>
      <c r="H591" s="1001">
        <v>1</v>
      </c>
      <c r="I591" s="1001">
        <v>4</v>
      </c>
      <c r="J591" s="1001">
        <v>906</v>
      </c>
      <c r="K591" s="1001">
        <v>108</v>
      </c>
      <c r="L591" s="1001">
        <v>8</v>
      </c>
      <c r="M591" s="1001">
        <v>0</v>
      </c>
      <c r="N591" s="1001">
        <v>2</v>
      </c>
      <c r="O591" s="1001">
        <v>55</v>
      </c>
      <c r="P591" s="1001">
        <v>4</v>
      </c>
      <c r="Q591" s="1001">
        <v>1</v>
      </c>
      <c r="R591" s="1001">
        <v>23</v>
      </c>
      <c r="S591" s="1001">
        <v>1</v>
      </c>
      <c r="T591" s="1001">
        <v>1823</v>
      </c>
    </row>
    <row r="592" spans="1:20" ht="16.5" customHeight="1">
      <c r="A592" s="1016" t="s">
        <v>746</v>
      </c>
      <c r="B592" s="1000">
        <v>694</v>
      </c>
      <c r="C592" s="1001">
        <v>445</v>
      </c>
      <c r="D592" s="1001">
        <v>131</v>
      </c>
      <c r="E592" s="1001">
        <v>118</v>
      </c>
      <c r="F592" s="1001">
        <v>39</v>
      </c>
      <c r="G592" s="1001">
        <v>35</v>
      </c>
      <c r="H592" s="1001">
        <v>0</v>
      </c>
      <c r="I592" s="1001">
        <v>4</v>
      </c>
      <c r="J592" s="1001">
        <v>694</v>
      </c>
      <c r="K592" s="1001">
        <v>134</v>
      </c>
      <c r="L592" s="1001">
        <v>22</v>
      </c>
      <c r="M592" s="1001">
        <v>4</v>
      </c>
      <c r="N592" s="1001">
        <v>7</v>
      </c>
      <c r="O592" s="1001">
        <v>35</v>
      </c>
      <c r="P592" s="1001">
        <v>5</v>
      </c>
      <c r="Q592" s="1001">
        <v>4</v>
      </c>
      <c r="R592" s="1001">
        <v>10</v>
      </c>
      <c r="S592" s="1001">
        <v>11</v>
      </c>
      <c r="T592" s="1001">
        <v>1659</v>
      </c>
    </row>
    <row r="593" spans="1:20" ht="16.5" customHeight="1">
      <c r="A593" s="1016" t="s">
        <v>747</v>
      </c>
      <c r="B593" s="1000">
        <v>706</v>
      </c>
      <c r="C593" s="1001">
        <v>398</v>
      </c>
      <c r="D593" s="1001">
        <v>72</v>
      </c>
      <c r="E593" s="1001">
        <v>236</v>
      </c>
      <c r="F593" s="1001">
        <v>72</v>
      </c>
      <c r="G593" s="1001">
        <v>68</v>
      </c>
      <c r="H593" s="1001">
        <v>2</v>
      </c>
      <c r="I593" s="1001">
        <v>2</v>
      </c>
      <c r="J593" s="1001">
        <v>1383</v>
      </c>
      <c r="K593" s="1001">
        <v>149</v>
      </c>
      <c r="L593" s="1001">
        <v>15</v>
      </c>
      <c r="M593" s="1001">
        <v>2</v>
      </c>
      <c r="N593" s="1001">
        <v>7</v>
      </c>
      <c r="O593" s="1001">
        <v>79</v>
      </c>
      <c r="P593" s="1001">
        <v>12</v>
      </c>
      <c r="Q593" s="1001">
        <v>3</v>
      </c>
      <c r="R593" s="1001">
        <v>46</v>
      </c>
      <c r="S593" s="1001">
        <v>8</v>
      </c>
      <c r="T593" s="1001">
        <v>2482</v>
      </c>
    </row>
    <row r="594" spans="1:20" ht="16.5" customHeight="1">
      <c r="A594" s="1016" t="s">
        <v>748</v>
      </c>
      <c r="B594" s="1000">
        <v>497</v>
      </c>
      <c r="C594" s="1001">
        <v>280</v>
      </c>
      <c r="D594" s="1001">
        <v>52</v>
      </c>
      <c r="E594" s="1001">
        <v>165</v>
      </c>
      <c r="F594" s="1001">
        <v>44</v>
      </c>
      <c r="G594" s="1001">
        <v>37</v>
      </c>
      <c r="H594" s="1001">
        <v>6</v>
      </c>
      <c r="I594" s="1001">
        <v>1</v>
      </c>
      <c r="J594" s="1001">
        <v>1664</v>
      </c>
      <c r="K594" s="1001">
        <v>159</v>
      </c>
      <c r="L594" s="1001">
        <v>27</v>
      </c>
      <c r="M594" s="1001">
        <v>5</v>
      </c>
      <c r="N594" s="1001">
        <v>2</v>
      </c>
      <c r="O594" s="1001">
        <v>56</v>
      </c>
      <c r="P594" s="1001">
        <v>9</v>
      </c>
      <c r="Q594" s="1001">
        <v>3</v>
      </c>
      <c r="R594" s="1001">
        <v>22</v>
      </c>
      <c r="S594" s="1001">
        <v>35</v>
      </c>
      <c r="T594" s="1001">
        <v>2523</v>
      </c>
    </row>
    <row r="595" spans="1:20" ht="16.5" customHeight="1">
      <c r="A595" s="1016" t="s">
        <v>749</v>
      </c>
      <c r="B595" s="1000">
        <v>388</v>
      </c>
      <c r="C595" s="1001">
        <v>219</v>
      </c>
      <c r="D595" s="1001">
        <v>53</v>
      </c>
      <c r="E595" s="1001">
        <v>116</v>
      </c>
      <c r="F595" s="1001">
        <v>36</v>
      </c>
      <c r="G595" s="1001">
        <v>32</v>
      </c>
      <c r="H595" s="1001">
        <v>4</v>
      </c>
      <c r="I595" s="1001">
        <v>0</v>
      </c>
      <c r="J595" s="1001">
        <v>1478</v>
      </c>
      <c r="K595" s="1001">
        <v>140</v>
      </c>
      <c r="L595" s="1001">
        <v>18</v>
      </c>
      <c r="M595" s="1001">
        <v>3</v>
      </c>
      <c r="N595" s="1001">
        <v>8</v>
      </c>
      <c r="O595" s="1001">
        <v>74</v>
      </c>
      <c r="P595" s="1001">
        <v>4</v>
      </c>
      <c r="Q595" s="1001">
        <v>2</v>
      </c>
      <c r="R595" s="1001">
        <v>35</v>
      </c>
      <c r="S595" s="1001">
        <v>15</v>
      </c>
      <c r="T595" s="1001">
        <v>2201</v>
      </c>
    </row>
    <row r="596" spans="1:20" ht="16.5" customHeight="1">
      <c r="A596" s="1016" t="s">
        <v>750</v>
      </c>
      <c r="B596" s="1000">
        <v>440</v>
      </c>
      <c r="C596" s="1001">
        <v>235</v>
      </c>
      <c r="D596" s="1001">
        <v>76</v>
      </c>
      <c r="E596" s="1001">
        <v>129</v>
      </c>
      <c r="F596" s="1001">
        <v>38</v>
      </c>
      <c r="G596" s="1001">
        <v>28</v>
      </c>
      <c r="H596" s="1001">
        <v>1</v>
      </c>
      <c r="I596" s="1001">
        <v>9</v>
      </c>
      <c r="J596" s="1001">
        <v>1486</v>
      </c>
      <c r="K596" s="1001">
        <v>147</v>
      </c>
      <c r="L596" s="1001">
        <v>18</v>
      </c>
      <c r="M596" s="1001">
        <v>4</v>
      </c>
      <c r="N596" s="1001">
        <v>4</v>
      </c>
      <c r="O596" s="1001">
        <v>72</v>
      </c>
      <c r="P596" s="1001">
        <v>15</v>
      </c>
      <c r="Q596" s="1001">
        <v>2</v>
      </c>
      <c r="R596" s="1001">
        <v>15</v>
      </c>
      <c r="S596" s="1001">
        <v>10</v>
      </c>
      <c r="T596" s="1001">
        <v>2251</v>
      </c>
    </row>
    <row r="597" spans="1:20" ht="16.5" customHeight="1">
      <c r="A597" s="1016" t="s">
        <v>751</v>
      </c>
      <c r="B597" s="1000">
        <v>3469</v>
      </c>
      <c r="C597" s="1001">
        <v>2071</v>
      </c>
      <c r="D597" s="1001">
        <v>627</v>
      </c>
      <c r="E597" s="1001">
        <v>771</v>
      </c>
      <c r="F597" s="1001">
        <v>107</v>
      </c>
      <c r="G597" s="1001">
        <v>92</v>
      </c>
      <c r="H597" s="1001">
        <v>3</v>
      </c>
      <c r="I597" s="1001">
        <v>12</v>
      </c>
      <c r="J597" s="1001">
        <v>2949</v>
      </c>
      <c r="K597" s="1001">
        <v>419</v>
      </c>
      <c r="L597" s="1001">
        <v>48</v>
      </c>
      <c r="M597" s="1001">
        <v>13</v>
      </c>
      <c r="N597" s="1001">
        <v>10</v>
      </c>
      <c r="O597" s="1001">
        <v>108</v>
      </c>
      <c r="P597" s="1001">
        <v>19</v>
      </c>
      <c r="Q597" s="1001">
        <v>7</v>
      </c>
      <c r="R597" s="1001">
        <v>37</v>
      </c>
      <c r="S597" s="1001">
        <v>16</v>
      </c>
      <c r="T597" s="1001">
        <v>7202</v>
      </c>
    </row>
    <row r="598" spans="1:20" ht="16.5" customHeight="1">
      <c r="A598" s="1016" t="s">
        <v>752</v>
      </c>
      <c r="B598" s="1000">
        <v>1328</v>
      </c>
      <c r="C598" s="1001">
        <v>599</v>
      </c>
      <c r="D598" s="1001">
        <v>172</v>
      </c>
      <c r="E598" s="1001">
        <v>557</v>
      </c>
      <c r="F598" s="1001">
        <v>142</v>
      </c>
      <c r="G598" s="1001">
        <v>117</v>
      </c>
      <c r="H598" s="1001">
        <v>15</v>
      </c>
      <c r="I598" s="1001">
        <v>10</v>
      </c>
      <c r="J598" s="1001">
        <v>3302</v>
      </c>
      <c r="K598" s="1001">
        <v>329</v>
      </c>
      <c r="L598" s="1001">
        <v>52</v>
      </c>
      <c r="M598" s="1001">
        <v>6</v>
      </c>
      <c r="N598" s="1001">
        <v>7</v>
      </c>
      <c r="O598" s="1001">
        <v>58</v>
      </c>
      <c r="P598" s="1001">
        <v>13</v>
      </c>
      <c r="Q598" s="1001">
        <v>14</v>
      </c>
      <c r="R598" s="1001">
        <v>33</v>
      </c>
      <c r="S598" s="1001">
        <v>63</v>
      </c>
      <c r="T598" s="1001">
        <v>5347</v>
      </c>
    </row>
    <row r="599" spans="1:20" ht="16.5" customHeight="1">
      <c r="A599" s="1016" t="s">
        <v>753</v>
      </c>
      <c r="B599" s="1000">
        <v>2176</v>
      </c>
      <c r="C599" s="1001">
        <v>1175</v>
      </c>
      <c r="D599" s="1001">
        <v>261</v>
      </c>
      <c r="E599" s="1001">
        <v>740</v>
      </c>
      <c r="F599" s="1001">
        <v>202</v>
      </c>
      <c r="G599" s="1001">
        <v>159</v>
      </c>
      <c r="H599" s="1001">
        <v>18</v>
      </c>
      <c r="I599" s="1001">
        <v>25</v>
      </c>
      <c r="J599" s="1001">
        <v>4762</v>
      </c>
      <c r="K599" s="1001">
        <v>630</v>
      </c>
      <c r="L599" s="1001">
        <v>103</v>
      </c>
      <c r="M599" s="1001">
        <v>22</v>
      </c>
      <c r="N599" s="1001">
        <v>22</v>
      </c>
      <c r="O599" s="1001">
        <v>132</v>
      </c>
      <c r="P599" s="1001">
        <v>104</v>
      </c>
      <c r="Q599" s="1001">
        <v>47</v>
      </c>
      <c r="R599" s="1001">
        <v>50</v>
      </c>
      <c r="S599" s="1001">
        <v>160</v>
      </c>
      <c r="T599" s="1001">
        <v>8410</v>
      </c>
    </row>
    <row r="600" spans="1:20" ht="16.5" customHeight="1">
      <c r="A600" s="1016" t="s">
        <v>754</v>
      </c>
      <c r="B600" s="1000">
        <v>837</v>
      </c>
      <c r="C600" s="1001">
        <v>468</v>
      </c>
      <c r="D600" s="1001">
        <v>144</v>
      </c>
      <c r="E600" s="1001">
        <v>225</v>
      </c>
      <c r="F600" s="1001">
        <v>82</v>
      </c>
      <c r="G600" s="1001">
        <v>71</v>
      </c>
      <c r="H600" s="1001">
        <v>4</v>
      </c>
      <c r="I600" s="1001">
        <v>7</v>
      </c>
      <c r="J600" s="1001">
        <v>1989</v>
      </c>
      <c r="K600" s="1001">
        <v>224</v>
      </c>
      <c r="L600" s="1001">
        <v>33</v>
      </c>
      <c r="M600" s="1001">
        <v>2</v>
      </c>
      <c r="N600" s="1001">
        <v>5</v>
      </c>
      <c r="O600" s="1001">
        <v>48</v>
      </c>
      <c r="P600" s="1001">
        <v>12</v>
      </c>
      <c r="Q600" s="1001">
        <v>2</v>
      </c>
      <c r="R600" s="1001">
        <v>16</v>
      </c>
      <c r="S600" s="1001">
        <v>11</v>
      </c>
      <c r="T600" s="1001">
        <v>3261</v>
      </c>
    </row>
    <row r="601" spans="1:20" ht="16.5" customHeight="1">
      <c r="A601" s="1016" t="s">
        <v>755</v>
      </c>
      <c r="B601" s="1000">
        <v>954</v>
      </c>
      <c r="C601" s="1001">
        <v>611</v>
      </c>
      <c r="D601" s="1001">
        <v>156</v>
      </c>
      <c r="E601" s="1001">
        <v>187</v>
      </c>
      <c r="F601" s="1001">
        <v>28</v>
      </c>
      <c r="G601" s="1001">
        <v>26</v>
      </c>
      <c r="H601" s="1001">
        <v>1</v>
      </c>
      <c r="I601" s="1001">
        <v>1</v>
      </c>
      <c r="J601" s="1001">
        <v>935</v>
      </c>
      <c r="K601" s="1001">
        <v>152</v>
      </c>
      <c r="L601" s="1001">
        <v>22</v>
      </c>
      <c r="M601" s="1001">
        <v>3</v>
      </c>
      <c r="N601" s="1001">
        <v>10</v>
      </c>
      <c r="O601" s="1001">
        <v>49</v>
      </c>
      <c r="P601" s="1001">
        <v>16</v>
      </c>
      <c r="Q601" s="1001">
        <v>4</v>
      </c>
      <c r="R601" s="1001">
        <v>14</v>
      </c>
      <c r="S601" s="1001">
        <v>2</v>
      </c>
      <c r="T601" s="1001">
        <v>2189</v>
      </c>
    </row>
    <row r="602" spans="1:20" ht="16.5" customHeight="1">
      <c r="A602" s="1016" t="s">
        <v>756</v>
      </c>
      <c r="B602" s="1000">
        <v>562</v>
      </c>
      <c r="C602" s="1001">
        <v>381</v>
      </c>
      <c r="D602" s="1001">
        <v>59</v>
      </c>
      <c r="E602" s="1001">
        <v>122</v>
      </c>
      <c r="F602" s="1001">
        <v>40</v>
      </c>
      <c r="G602" s="1001">
        <v>36</v>
      </c>
      <c r="H602" s="1001">
        <v>0</v>
      </c>
      <c r="I602" s="1001">
        <v>4</v>
      </c>
      <c r="J602" s="1001">
        <v>1009</v>
      </c>
      <c r="K602" s="1001">
        <v>118</v>
      </c>
      <c r="L602" s="1001">
        <v>22</v>
      </c>
      <c r="M602" s="1001">
        <v>4</v>
      </c>
      <c r="N602" s="1001">
        <v>3</v>
      </c>
      <c r="O602" s="1001">
        <v>22</v>
      </c>
      <c r="P602" s="1001">
        <v>6</v>
      </c>
      <c r="Q602" s="1001">
        <v>0</v>
      </c>
      <c r="R602" s="1001">
        <v>18</v>
      </c>
      <c r="S602" s="1001">
        <v>9</v>
      </c>
      <c r="T602" s="1001">
        <v>1813</v>
      </c>
    </row>
    <row r="603" spans="1:20" ht="16.5" customHeight="1">
      <c r="A603" s="1016" t="s">
        <v>757</v>
      </c>
      <c r="B603" s="1000">
        <v>769</v>
      </c>
      <c r="C603" s="1001">
        <v>407</v>
      </c>
      <c r="D603" s="1001">
        <v>114</v>
      </c>
      <c r="E603" s="1001">
        <v>248</v>
      </c>
      <c r="F603" s="1001">
        <v>45</v>
      </c>
      <c r="G603" s="1001">
        <v>40</v>
      </c>
      <c r="H603" s="1001">
        <v>0</v>
      </c>
      <c r="I603" s="1001">
        <v>5</v>
      </c>
      <c r="J603" s="1001">
        <v>849</v>
      </c>
      <c r="K603" s="1001">
        <v>153</v>
      </c>
      <c r="L603" s="1001">
        <v>19</v>
      </c>
      <c r="M603" s="1001">
        <v>5</v>
      </c>
      <c r="N603" s="1001">
        <v>2</v>
      </c>
      <c r="O603" s="1001">
        <v>43</v>
      </c>
      <c r="P603" s="1001">
        <v>24</v>
      </c>
      <c r="Q603" s="1001">
        <v>2</v>
      </c>
      <c r="R603" s="1001">
        <v>13</v>
      </c>
      <c r="S603" s="1001">
        <v>8</v>
      </c>
      <c r="T603" s="1001">
        <v>1932</v>
      </c>
    </row>
    <row r="604" spans="1:20" ht="16.5" customHeight="1">
      <c r="A604" s="1016" t="s">
        <v>758</v>
      </c>
      <c r="B604" s="1000">
        <v>361</v>
      </c>
      <c r="C604" s="1001">
        <v>204</v>
      </c>
      <c r="D604" s="1001">
        <v>26</v>
      </c>
      <c r="E604" s="1001">
        <v>131</v>
      </c>
      <c r="F604" s="1001">
        <v>30</v>
      </c>
      <c r="G604" s="1001">
        <v>27</v>
      </c>
      <c r="H604" s="1001">
        <v>1</v>
      </c>
      <c r="I604" s="1001">
        <v>2</v>
      </c>
      <c r="J604" s="1001">
        <v>418</v>
      </c>
      <c r="K604" s="1001">
        <v>65</v>
      </c>
      <c r="L604" s="1001">
        <v>18</v>
      </c>
      <c r="M604" s="1001">
        <v>2</v>
      </c>
      <c r="N604" s="1001">
        <v>4</v>
      </c>
      <c r="O604" s="1001">
        <v>17</v>
      </c>
      <c r="P604" s="1001">
        <v>4</v>
      </c>
      <c r="Q604" s="1001">
        <v>3</v>
      </c>
      <c r="R604" s="1001">
        <v>5</v>
      </c>
      <c r="S604" s="1001">
        <v>1</v>
      </c>
      <c r="T604" s="1001">
        <v>928</v>
      </c>
    </row>
    <row r="605" spans="1:20" ht="16.5" customHeight="1">
      <c r="A605" s="1016" t="s">
        <v>759</v>
      </c>
      <c r="B605" s="1000">
        <v>244</v>
      </c>
      <c r="C605" s="1001">
        <v>141</v>
      </c>
      <c r="D605" s="1001">
        <v>33</v>
      </c>
      <c r="E605" s="1001">
        <v>70</v>
      </c>
      <c r="F605" s="1001">
        <v>25</v>
      </c>
      <c r="G605" s="1001">
        <v>18</v>
      </c>
      <c r="H605" s="1001">
        <v>0</v>
      </c>
      <c r="I605" s="1001">
        <v>7</v>
      </c>
      <c r="J605" s="1001">
        <v>597</v>
      </c>
      <c r="K605" s="1001">
        <v>58</v>
      </c>
      <c r="L605" s="1001">
        <v>15</v>
      </c>
      <c r="M605" s="1001">
        <v>2</v>
      </c>
      <c r="N605" s="1001">
        <v>6</v>
      </c>
      <c r="O605" s="1001">
        <v>44</v>
      </c>
      <c r="P605" s="1001">
        <v>11</v>
      </c>
      <c r="Q605" s="1001">
        <v>1</v>
      </c>
      <c r="R605" s="1001">
        <v>6</v>
      </c>
      <c r="S605" s="1001">
        <v>10</v>
      </c>
      <c r="T605" s="1001">
        <v>1019</v>
      </c>
    </row>
    <row r="606" spans="1:20" ht="16.5" customHeight="1">
      <c r="A606" s="1016" t="s">
        <v>760</v>
      </c>
      <c r="B606" s="1000">
        <v>449</v>
      </c>
      <c r="C606" s="1001">
        <v>183</v>
      </c>
      <c r="D606" s="1001">
        <v>38</v>
      </c>
      <c r="E606" s="1001">
        <v>228</v>
      </c>
      <c r="F606" s="1001">
        <v>39</v>
      </c>
      <c r="G606" s="1001">
        <v>36</v>
      </c>
      <c r="H606" s="1001">
        <v>1</v>
      </c>
      <c r="I606" s="1001">
        <v>2</v>
      </c>
      <c r="J606" s="1001">
        <v>912</v>
      </c>
      <c r="K606" s="1001">
        <v>141</v>
      </c>
      <c r="L606" s="1001">
        <v>20</v>
      </c>
      <c r="M606" s="1001">
        <v>8</v>
      </c>
      <c r="N606" s="1001">
        <v>4</v>
      </c>
      <c r="O606" s="1001">
        <v>23</v>
      </c>
      <c r="P606" s="1001">
        <v>6</v>
      </c>
      <c r="Q606" s="1001">
        <v>8</v>
      </c>
      <c r="R606" s="1001">
        <v>18</v>
      </c>
      <c r="S606" s="1001">
        <v>7</v>
      </c>
      <c r="T606" s="1001">
        <v>1635</v>
      </c>
    </row>
    <row r="607" spans="1:20" ht="16.5" customHeight="1">
      <c r="A607" s="1016" t="s">
        <v>761</v>
      </c>
      <c r="B607" s="1000">
        <v>359</v>
      </c>
      <c r="C607" s="1001">
        <v>188</v>
      </c>
      <c r="D607" s="1001">
        <v>53</v>
      </c>
      <c r="E607" s="1001">
        <v>118</v>
      </c>
      <c r="F607" s="1001">
        <v>39</v>
      </c>
      <c r="G607" s="1001">
        <v>29</v>
      </c>
      <c r="H607" s="1001">
        <v>4</v>
      </c>
      <c r="I607" s="1001">
        <v>6</v>
      </c>
      <c r="J607" s="1001">
        <v>1129</v>
      </c>
      <c r="K607" s="1001">
        <v>120</v>
      </c>
      <c r="L607" s="1001">
        <v>27</v>
      </c>
      <c r="M607" s="1001">
        <v>1</v>
      </c>
      <c r="N607" s="1001">
        <v>9</v>
      </c>
      <c r="O607" s="1001">
        <v>49</v>
      </c>
      <c r="P607" s="1001">
        <v>13</v>
      </c>
      <c r="Q607" s="1001">
        <v>3</v>
      </c>
      <c r="R607" s="1001">
        <v>13</v>
      </c>
      <c r="S607" s="1001">
        <v>12</v>
      </c>
      <c r="T607" s="1001">
        <v>1774</v>
      </c>
    </row>
    <row r="608" spans="1:20" ht="16.5" customHeight="1">
      <c r="A608" s="1016" t="s">
        <v>762</v>
      </c>
      <c r="B608" s="1000">
        <v>209</v>
      </c>
      <c r="C608" s="1001">
        <v>121</v>
      </c>
      <c r="D608" s="1001">
        <v>20</v>
      </c>
      <c r="E608" s="1001">
        <v>68</v>
      </c>
      <c r="F608" s="1001">
        <v>87</v>
      </c>
      <c r="G608" s="1001">
        <v>58</v>
      </c>
      <c r="H608" s="1001">
        <v>12</v>
      </c>
      <c r="I608" s="1001">
        <v>17</v>
      </c>
      <c r="J608" s="1001">
        <v>987</v>
      </c>
      <c r="K608" s="1001">
        <v>107</v>
      </c>
      <c r="L608" s="1001">
        <v>20</v>
      </c>
      <c r="M608" s="1001">
        <v>4</v>
      </c>
      <c r="N608" s="1001">
        <v>2</v>
      </c>
      <c r="O608" s="1001">
        <v>19</v>
      </c>
      <c r="P608" s="1001">
        <v>12</v>
      </c>
      <c r="Q608" s="1001">
        <v>2</v>
      </c>
      <c r="R608" s="1001">
        <v>14</v>
      </c>
      <c r="S608" s="1001">
        <v>2</v>
      </c>
      <c r="T608" s="1001">
        <v>1465</v>
      </c>
    </row>
    <row r="609" spans="1:20" ht="16.5" customHeight="1">
      <c r="A609" s="1016" t="s">
        <v>763</v>
      </c>
      <c r="B609" s="1000">
        <v>450</v>
      </c>
      <c r="C609" s="1001">
        <v>194</v>
      </c>
      <c r="D609" s="1001">
        <v>22</v>
      </c>
      <c r="E609" s="1001">
        <v>234</v>
      </c>
      <c r="F609" s="1001">
        <v>62</v>
      </c>
      <c r="G609" s="1001">
        <v>52</v>
      </c>
      <c r="H609" s="1001">
        <v>4</v>
      </c>
      <c r="I609" s="1001">
        <v>6</v>
      </c>
      <c r="J609" s="1001">
        <v>1521</v>
      </c>
      <c r="K609" s="1001">
        <v>203</v>
      </c>
      <c r="L609" s="1001">
        <v>38</v>
      </c>
      <c r="M609" s="1001">
        <v>6</v>
      </c>
      <c r="N609" s="1001">
        <v>11</v>
      </c>
      <c r="O609" s="1001">
        <v>54</v>
      </c>
      <c r="P609" s="1001">
        <v>32</v>
      </c>
      <c r="Q609" s="1001">
        <v>6</v>
      </c>
      <c r="R609" s="1001">
        <v>18</v>
      </c>
      <c r="S609" s="1001">
        <v>23</v>
      </c>
      <c r="T609" s="1001">
        <v>2424</v>
      </c>
    </row>
    <row r="610" spans="1:20" ht="16.5" customHeight="1">
      <c r="A610" s="1016" t="s">
        <v>764</v>
      </c>
      <c r="B610" s="1000">
        <v>645</v>
      </c>
      <c r="C610" s="1001">
        <v>214</v>
      </c>
      <c r="D610" s="1001">
        <v>55</v>
      </c>
      <c r="E610" s="1001">
        <v>376</v>
      </c>
      <c r="F610" s="1001">
        <v>48</v>
      </c>
      <c r="G610" s="1001">
        <v>41</v>
      </c>
      <c r="H610" s="1001">
        <v>2</v>
      </c>
      <c r="I610" s="1001">
        <v>5</v>
      </c>
      <c r="J610" s="1001">
        <v>1083</v>
      </c>
      <c r="K610" s="1001">
        <v>105</v>
      </c>
      <c r="L610" s="1001">
        <v>15</v>
      </c>
      <c r="M610" s="1001">
        <v>11</v>
      </c>
      <c r="N610" s="1001">
        <v>8</v>
      </c>
      <c r="O610" s="1001">
        <v>53</v>
      </c>
      <c r="P610" s="1001">
        <v>53</v>
      </c>
      <c r="Q610" s="1001">
        <v>15</v>
      </c>
      <c r="R610" s="1001">
        <v>13</v>
      </c>
      <c r="S610" s="1001">
        <v>5</v>
      </c>
      <c r="T610" s="1001">
        <v>2054</v>
      </c>
    </row>
    <row r="611" spans="1:20" ht="16.5" customHeight="1">
      <c r="A611" s="1016" t="s">
        <v>765</v>
      </c>
      <c r="B611" s="1000">
        <v>265</v>
      </c>
      <c r="C611" s="1001">
        <v>177</v>
      </c>
      <c r="D611" s="1001">
        <v>22</v>
      </c>
      <c r="E611" s="1001">
        <v>66</v>
      </c>
      <c r="F611" s="1001">
        <v>23</v>
      </c>
      <c r="G611" s="1001">
        <v>19</v>
      </c>
      <c r="H611" s="1001">
        <v>1</v>
      </c>
      <c r="I611" s="1001">
        <v>3</v>
      </c>
      <c r="J611" s="1001">
        <v>432</v>
      </c>
      <c r="K611" s="1001">
        <v>63</v>
      </c>
      <c r="L611" s="1001">
        <v>6</v>
      </c>
      <c r="M611" s="1001">
        <v>3</v>
      </c>
      <c r="N611" s="1001">
        <v>3</v>
      </c>
      <c r="O611" s="1001">
        <v>9</v>
      </c>
      <c r="P611" s="1001">
        <v>4</v>
      </c>
      <c r="Q611" s="1001">
        <v>1</v>
      </c>
      <c r="R611" s="1001">
        <v>6</v>
      </c>
      <c r="S611" s="1001">
        <v>7</v>
      </c>
      <c r="T611" s="1001">
        <v>822</v>
      </c>
    </row>
    <row r="612" spans="1:20" ht="16.5" customHeight="1">
      <c r="A612" s="1016" t="s">
        <v>766</v>
      </c>
      <c r="B612" s="1000">
        <v>280</v>
      </c>
      <c r="C612" s="1001">
        <v>177</v>
      </c>
      <c r="D612" s="1001">
        <v>43</v>
      </c>
      <c r="E612" s="1001">
        <v>60</v>
      </c>
      <c r="F612" s="1001">
        <v>17</v>
      </c>
      <c r="G612" s="1001">
        <v>12</v>
      </c>
      <c r="H612" s="1001">
        <v>5</v>
      </c>
      <c r="I612" s="1001">
        <v>0</v>
      </c>
      <c r="J612" s="1001">
        <v>483</v>
      </c>
      <c r="K612" s="1001">
        <v>53</v>
      </c>
      <c r="L612" s="1001">
        <v>9</v>
      </c>
      <c r="M612" s="1001">
        <v>1</v>
      </c>
      <c r="N612" s="1001">
        <v>2</v>
      </c>
      <c r="O612" s="1001">
        <v>9</v>
      </c>
      <c r="P612" s="1001">
        <v>4</v>
      </c>
      <c r="Q612" s="1001">
        <v>4</v>
      </c>
      <c r="R612" s="1001">
        <v>2</v>
      </c>
      <c r="S612" s="1001">
        <v>6</v>
      </c>
      <c r="T612" s="1001">
        <v>870</v>
      </c>
    </row>
    <row r="613" spans="1:20" ht="16.5" customHeight="1">
      <c r="A613" s="1016" t="s">
        <v>767</v>
      </c>
      <c r="B613" s="1000">
        <v>2350</v>
      </c>
      <c r="C613" s="1001">
        <v>1015</v>
      </c>
      <c r="D613" s="1001">
        <v>278</v>
      </c>
      <c r="E613" s="1001">
        <v>1057</v>
      </c>
      <c r="F613" s="1001">
        <v>334</v>
      </c>
      <c r="G613" s="1001">
        <v>238</v>
      </c>
      <c r="H613" s="1001">
        <v>56</v>
      </c>
      <c r="I613" s="1001">
        <v>40</v>
      </c>
      <c r="J613" s="1001">
        <v>3582</v>
      </c>
      <c r="K613" s="1001">
        <v>375</v>
      </c>
      <c r="L613" s="1001">
        <v>48</v>
      </c>
      <c r="M613" s="1001">
        <v>6</v>
      </c>
      <c r="N613" s="1001">
        <v>22</v>
      </c>
      <c r="O613" s="1001">
        <v>117</v>
      </c>
      <c r="P613" s="1001">
        <v>37</v>
      </c>
      <c r="Q613" s="1001">
        <v>12</v>
      </c>
      <c r="R613" s="1001">
        <v>21</v>
      </c>
      <c r="S613" s="1001">
        <v>160</v>
      </c>
      <c r="T613" s="1001">
        <v>7064</v>
      </c>
    </row>
    <row r="614" spans="1:20" ht="16.5" customHeight="1">
      <c r="A614" s="1016" t="s">
        <v>768</v>
      </c>
      <c r="B614" s="1000">
        <v>1048</v>
      </c>
      <c r="C614" s="1001">
        <v>485</v>
      </c>
      <c r="D614" s="1001">
        <v>125</v>
      </c>
      <c r="E614" s="1001">
        <v>438</v>
      </c>
      <c r="F614" s="1001">
        <v>75</v>
      </c>
      <c r="G614" s="1001">
        <v>61</v>
      </c>
      <c r="H614" s="1001">
        <v>8</v>
      </c>
      <c r="I614" s="1001">
        <v>6</v>
      </c>
      <c r="J614" s="1001">
        <v>1914</v>
      </c>
      <c r="K614" s="1001">
        <v>193</v>
      </c>
      <c r="L614" s="1001">
        <v>33</v>
      </c>
      <c r="M614" s="1001">
        <v>1</v>
      </c>
      <c r="N614" s="1001">
        <v>18</v>
      </c>
      <c r="O614" s="1001">
        <v>90</v>
      </c>
      <c r="P614" s="1001">
        <v>33</v>
      </c>
      <c r="Q614" s="1001">
        <v>6</v>
      </c>
      <c r="R614" s="1001">
        <v>20</v>
      </c>
      <c r="S614" s="1001">
        <v>50</v>
      </c>
      <c r="T614" s="1001">
        <v>3481</v>
      </c>
    </row>
    <row r="615" spans="1:20" ht="16.5" customHeight="1">
      <c r="A615" s="1016" t="s">
        <v>769</v>
      </c>
      <c r="B615" s="1000">
        <v>494</v>
      </c>
      <c r="C615" s="1001">
        <v>221</v>
      </c>
      <c r="D615" s="1001">
        <v>61</v>
      </c>
      <c r="E615" s="1001">
        <v>212</v>
      </c>
      <c r="F615" s="1001">
        <v>28</v>
      </c>
      <c r="G615" s="1001">
        <v>18</v>
      </c>
      <c r="H615" s="1001">
        <v>4</v>
      </c>
      <c r="I615" s="1001">
        <v>6</v>
      </c>
      <c r="J615" s="1001">
        <v>701</v>
      </c>
      <c r="K615" s="1001">
        <v>125</v>
      </c>
      <c r="L615" s="1001">
        <v>23</v>
      </c>
      <c r="M615" s="1001">
        <v>6</v>
      </c>
      <c r="N615" s="1001">
        <v>0</v>
      </c>
      <c r="O615" s="1001">
        <v>20</v>
      </c>
      <c r="P615" s="1001">
        <v>13</v>
      </c>
      <c r="Q615" s="1001">
        <v>1</v>
      </c>
      <c r="R615" s="1001">
        <v>6</v>
      </c>
      <c r="S615" s="1001">
        <v>27</v>
      </c>
      <c r="T615" s="1001">
        <v>1444</v>
      </c>
    </row>
    <row r="616" spans="1:20" ht="16.5" customHeight="1">
      <c r="A616" s="1016" t="s">
        <v>770</v>
      </c>
      <c r="B616" s="1000">
        <v>65</v>
      </c>
      <c r="C616" s="1001">
        <v>27</v>
      </c>
      <c r="D616" s="1001">
        <v>2</v>
      </c>
      <c r="E616" s="1001">
        <v>36</v>
      </c>
      <c r="F616" s="1001">
        <v>11</v>
      </c>
      <c r="G616" s="1001">
        <v>9</v>
      </c>
      <c r="H616" s="1001">
        <v>1</v>
      </c>
      <c r="I616" s="1001">
        <v>1</v>
      </c>
      <c r="J616" s="1001">
        <v>516</v>
      </c>
      <c r="K616" s="1001">
        <v>36</v>
      </c>
      <c r="L616" s="1001">
        <v>8</v>
      </c>
      <c r="M616" s="1001">
        <v>1</v>
      </c>
      <c r="N616" s="1001">
        <v>4</v>
      </c>
      <c r="O616" s="1001">
        <v>16</v>
      </c>
      <c r="P616" s="1001">
        <v>0</v>
      </c>
      <c r="Q616" s="1001">
        <v>0</v>
      </c>
      <c r="R616" s="1001">
        <v>2</v>
      </c>
      <c r="S616" s="1001">
        <v>1</v>
      </c>
      <c r="T616" s="1001">
        <v>660</v>
      </c>
    </row>
    <row r="617" spans="1:20" ht="16.5" customHeight="1">
      <c r="A617" s="1016" t="s">
        <v>771</v>
      </c>
      <c r="B617" s="1000">
        <v>437</v>
      </c>
      <c r="C617" s="1001">
        <v>270</v>
      </c>
      <c r="D617" s="1001">
        <v>74</v>
      </c>
      <c r="E617" s="1001">
        <v>93</v>
      </c>
      <c r="F617" s="1001">
        <v>17</v>
      </c>
      <c r="G617" s="1001">
        <v>15</v>
      </c>
      <c r="H617" s="1001">
        <v>0</v>
      </c>
      <c r="I617" s="1001">
        <v>2</v>
      </c>
      <c r="J617" s="1001">
        <v>425</v>
      </c>
      <c r="K617" s="1001">
        <v>56</v>
      </c>
      <c r="L617" s="1001">
        <v>6</v>
      </c>
      <c r="M617" s="1001">
        <v>1</v>
      </c>
      <c r="N617" s="1001">
        <v>2</v>
      </c>
      <c r="O617" s="1001">
        <v>7</v>
      </c>
      <c r="P617" s="1001">
        <v>4</v>
      </c>
      <c r="Q617" s="1001">
        <v>2</v>
      </c>
      <c r="R617" s="1001">
        <v>1</v>
      </c>
      <c r="S617" s="1001">
        <v>3</v>
      </c>
      <c r="T617" s="1001">
        <v>961</v>
      </c>
    </row>
    <row r="618" spans="1:20" ht="16.5" customHeight="1">
      <c r="A618" s="1016" t="s">
        <v>772</v>
      </c>
      <c r="B618" s="1000">
        <v>398</v>
      </c>
      <c r="C618" s="1001">
        <v>232</v>
      </c>
      <c r="D618" s="1001">
        <v>56</v>
      </c>
      <c r="E618" s="1001">
        <v>110</v>
      </c>
      <c r="F618" s="1001">
        <v>30</v>
      </c>
      <c r="G618" s="1001">
        <v>25</v>
      </c>
      <c r="H618" s="1001">
        <v>0</v>
      </c>
      <c r="I618" s="1001">
        <v>5</v>
      </c>
      <c r="J618" s="1001">
        <v>642</v>
      </c>
      <c r="K618" s="1001">
        <v>79</v>
      </c>
      <c r="L618" s="1001">
        <v>18</v>
      </c>
      <c r="M618" s="1001">
        <v>0</v>
      </c>
      <c r="N618" s="1001">
        <v>5</v>
      </c>
      <c r="O618" s="1001">
        <v>15</v>
      </c>
      <c r="P618" s="1001">
        <v>5</v>
      </c>
      <c r="Q618" s="1001">
        <v>1</v>
      </c>
      <c r="R618" s="1001">
        <v>8</v>
      </c>
      <c r="S618" s="1001">
        <v>12</v>
      </c>
      <c r="T618" s="1001">
        <v>1213</v>
      </c>
    </row>
    <row r="619" spans="1:20" ht="16.5" customHeight="1">
      <c r="A619" s="1016" t="s">
        <v>773</v>
      </c>
      <c r="B619" s="1000">
        <v>520</v>
      </c>
      <c r="C619" s="1001">
        <v>354</v>
      </c>
      <c r="D619" s="1001">
        <v>56</v>
      </c>
      <c r="E619" s="1001">
        <v>110</v>
      </c>
      <c r="F619" s="1001">
        <v>37</v>
      </c>
      <c r="G619" s="1001">
        <v>36</v>
      </c>
      <c r="H619" s="1001">
        <v>1</v>
      </c>
      <c r="I619" s="1001">
        <v>0</v>
      </c>
      <c r="J619" s="1001">
        <v>560</v>
      </c>
      <c r="K619" s="1001">
        <v>51</v>
      </c>
      <c r="L619" s="1001">
        <v>9</v>
      </c>
      <c r="M619" s="1001">
        <v>0</v>
      </c>
      <c r="N619" s="1001">
        <v>6</v>
      </c>
      <c r="O619" s="1001">
        <v>27</v>
      </c>
      <c r="P619" s="1001">
        <v>4</v>
      </c>
      <c r="Q619" s="1001">
        <v>1</v>
      </c>
      <c r="R619" s="1001">
        <v>9</v>
      </c>
      <c r="S619" s="1001">
        <v>0</v>
      </c>
      <c r="T619" s="1001">
        <v>1224</v>
      </c>
    </row>
    <row r="620" spans="1:20" ht="16.5" customHeight="1">
      <c r="A620" s="1016" t="s">
        <v>774</v>
      </c>
      <c r="B620" s="1000">
        <v>722</v>
      </c>
      <c r="C620" s="1001">
        <v>487</v>
      </c>
      <c r="D620" s="1001">
        <v>73</v>
      </c>
      <c r="E620" s="1001">
        <v>162</v>
      </c>
      <c r="F620" s="1001">
        <v>149</v>
      </c>
      <c r="G620" s="1001">
        <v>145</v>
      </c>
      <c r="H620" s="1001">
        <v>0</v>
      </c>
      <c r="I620" s="1001">
        <v>4</v>
      </c>
      <c r="J620" s="1001">
        <v>1169</v>
      </c>
      <c r="K620" s="1001">
        <v>106</v>
      </c>
      <c r="L620" s="1001">
        <v>13</v>
      </c>
      <c r="M620" s="1001">
        <v>2</v>
      </c>
      <c r="N620" s="1001">
        <v>10</v>
      </c>
      <c r="O620" s="1001">
        <v>91</v>
      </c>
      <c r="P620" s="1001">
        <v>3</v>
      </c>
      <c r="Q620" s="1001">
        <v>0</v>
      </c>
      <c r="R620" s="1001">
        <v>23</v>
      </c>
      <c r="S620" s="1001">
        <v>9</v>
      </c>
      <c r="T620" s="1001">
        <v>2297</v>
      </c>
    </row>
    <row r="621" spans="1:20" ht="16.5" customHeight="1">
      <c r="A621" s="1016" t="s">
        <v>775</v>
      </c>
      <c r="B621" s="1000">
        <v>1154</v>
      </c>
      <c r="C621" s="1001">
        <v>736</v>
      </c>
      <c r="D621" s="1001">
        <v>277</v>
      </c>
      <c r="E621" s="1001">
        <v>141</v>
      </c>
      <c r="F621" s="1001">
        <v>87</v>
      </c>
      <c r="G621" s="1001">
        <v>84</v>
      </c>
      <c r="H621" s="1001">
        <v>3</v>
      </c>
      <c r="I621" s="1001">
        <v>0</v>
      </c>
      <c r="J621" s="1001">
        <v>1485</v>
      </c>
      <c r="K621" s="1001">
        <v>128</v>
      </c>
      <c r="L621" s="1001">
        <v>22</v>
      </c>
      <c r="M621" s="1001">
        <v>9</v>
      </c>
      <c r="N621" s="1001">
        <v>24</v>
      </c>
      <c r="O621" s="1001">
        <v>69</v>
      </c>
      <c r="P621" s="1001">
        <v>12</v>
      </c>
      <c r="Q621" s="1001">
        <v>10</v>
      </c>
      <c r="R621" s="1001">
        <v>19</v>
      </c>
      <c r="S621" s="1001">
        <v>2</v>
      </c>
      <c r="T621" s="1001">
        <v>3021</v>
      </c>
    </row>
    <row r="622" spans="1:20" ht="16.5" customHeight="1">
      <c r="A622" s="1016" t="s">
        <v>776</v>
      </c>
      <c r="B622" s="1000">
        <v>96</v>
      </c>
      <c r="C622" s="1001">
        <v>53</v>
      </c>
      <c r="D622" s="1001">
        <v>2</v>
      </c>
      <c r="E622" s="1001">
        <v>41</v>
      </c>
      <c r="F622" s="1001">
        <v>38</v>
      </c>
      <c r="G622" s="1001">
        <v>33</v>
      </c>
      <c r="H622" s="1001">
        <v>0</v>
      </c>
      <c r="I622" s="1001">
        <v>5</v>
      </c>
      <c r="J622" s="1001">
        <v>377</v>
      </c>
      <c r="K622" s="1001">
        <v>32</v>
      </c>
      <c r="L622" s="1001">
        <v>12</v>
      </c>
      <c r="M622" s="1001">
        <v>4</v>
      </c>
      <c r="N622" s="1001">
        <v>5</v>
      </c>
      <c r="O622" s="1001">
        <v>24</v>
      </c>
      <c r="P622" s="1001">
        <v>3</v>
      </c>
      <c r="Q622" s="1001">
        <v>1</v>
      </c>
      <c r="R622" s="1001">
        <v>4</v>
      </c>
      <c r="S622" s="1001">
        <v>0</v>
      </c>
      <c r="T622" s="1001">
        <v>596</v>
      </c>
    </row>
    <row r="623" spans="1:20" ht="16.5" customHeight="1">
      <c r="A623" s="1016" t="s">
        <v>777</v>
      </c>
      <c r="B623" s="1000">
        <v>91</v>
      </c>
      <c r="C623" s="1001">
        <v>55</v>
      </c>
      <c r="D623" s="1001">
        <v>10</v>
      </c>
      <c r="E623" s="1001">
        <v>26</v>
      </c>
      <c r="F623" s="1001">
        <v>23</v>
      </c>
      <c r="G623" s="1001">
        <v>18</v>
      </c>
      <c r="H623" s="1001">
        <v>5</v>
      </c>
      <c r="I623" s="1001">
        <v>0</v>
      </c>
      <c r="J623" s="1001">
        <v>329</v>
      </c>
      <c r="K623" s="1001">
        <v>24</v>
      </c>
      <c r="L623" s="1001">
        <v>4</v>
      </c>
      <c r="M623" s="1001">
        <v>0</v>
      </c>
      <c r="N623" s="1001">
        <v>9</v>
      </c>
      <c r="O623" s="1001">
        <v>20</v>
      </c>
      <c r="P623" s="1001">
        <v>3</v>
      </c>
      <c r="Q623" s="1001">
        <v>3</v>
      </c>
      <c r="R623" s="1001">
        <v>10</v>
      </c>
      <c r="S623" s="1001">
        <v>10</v>
      </c>
      <c r="T623" s="1001">
        <v>526</v>
      </c>
    </row>
    <row r="624" spans="1:20" ht="16.5" customHeight="1">
      <c r="A624" s="1016" t="s">
        <v>778</v>
      </c>
      <c r="B624" s="1000">
        <v>488</v>
      </c>
      <c r="C624" s="1001">
        <v>253</v>
      </c>
      <c r="D624" s="1001">
        <v>70</v>
      </c>
      <c r="E624" s="1001">
        <v>165</v>
      </c>
      <c r="F624" s="1001">
        <v>67</v>
      </c>
      <c r="G624" s="1001">
        <v>58</v>
      </c>
      <c r="H624" s="1001">
        <v>3</v>
      </c>
      <c r="I624" s="1001">
        <v>6</v>
      </c>
      <c r="J624" s="1001">
        <v>931</v>
      </c>
      <c r="K624" s="1001">
        <v>93</v>
      </c>
      <c r="L624" s="1001">
        <v>16</v>
      </c>
      <c r="M624" s="1001">
        <v>3</v>
      </c>
      <c r="N624" s="1001">
        <v>6</v>
      </c>
      <c r="O624" s="1001">
        <v>45</v>
      </c>
      <c r="P624" s="1001">
        <v>15</v>
      </c>
      <c r="Q624" s="1001">
        <v>0</v>
      </c>
      <c r="R624" s="1001">
        <v>16</v>
      </c>
      <c r="S624" s="1001">
        <v>15</v>
      </c>
      <c r="T624" s="1001">
        <v>1695</v>
      </c>
    </row>
    <row r="625" spans="1:20" ht="16.5" customHeight="1">
      <c r="A625" s="1016" t="s">
        <v>779</v>
      </c>
      <c r="B625" s="1000">
        <v>518</v>
      </c>
      <c r="C625" s="1001">
        <v>319</v>
      </c>
      <c r="D625" s="1001">
        <v>52</v>
      </c>
      <c r="E625" s="1001">
        <v>147</v>
      </c>
      <c r="F625" s="1001">
        <v>62</v>
      </c>
      <c r="G625" s="1001">
        <v>57</v>
      </c>
      <c r="H625" s="1001">
        <v>3</v>
      </c>
      <c r="I625" s="1001">
        <v>2</v>
      </c>
      <c r="J625" s="1001">
        <v>709</v>
      </c>
      <c r="K625" s="1001">
        <v>65</v>
      </c>
      <c r="L625" s="1001">
        <v>16</v>
      </c>
      <c r="M625" s="1001">
        <v>7</v>
      </c>
      <c r="N625" s="1001">
        <v>3</v>
      </c>
      <c r="O625" s="1001">
        <v>39</v>
      </c>
      <c r="P625" s="1001">
        <v>8</v>
      </c>
      <c r="Q625" s="1001">
        <v>4</v>
      </c>
      <c r="R625" s="1001">
        <v>14</v>
      </c>
      <c r="S625" s="1001">
        <v>40</v>
      </c>
      <c r="T625" s="1001">
        <v>1485</v>
      </c>
    </row>
    <row r="626" spans="1:20" ht="16.5" customHeight="1">
      <c r="A626" s="1016" t="s">
        <v>780</v>
      </c>
      <c r="B626" s="1000">
        <v>1694</v>
      </c>
      <c r="C626" s="1001">
        <v>972</v>
      </c>
      <c r="D626" s="1001">
        <v>221</v>
      </c>
      <c r="E626" s="1001">
        <v>501</v>
      </c>
      <c r="F626" s="1001">
        <v>334</v>
      </c>
      <c r="G626" s="1001">
        <v>233</v>
      </c>
      <c r="H626" s="1001">
        <v>52</v>
      </c>
      <c r="I626" s="1001">
        <v>49</v>
      </c>
      <c r="J626" s="1001">
        <v>2137</v>
      </c>
      <c r="K626" s="1001">
        <v>262</v>
      </c>
      <c r="L626" s="1001">
        <v>49</v>
      </c>
      <c r="M626" s="1001">
        <v>11</v>
      </c>
      <c r="N626" s="1001">
        <v>21</v>
      </c>
      <c r="O626" s="1001">
        <v>110</v>
      </c>
      <c r="P626" s="1001">
        <v>13</v>
      </c>
      <c r="Q626" s="1001">
        <v>5</v>
      </c>
      <c r="R626" s="1001">
        <v>21</v>
      </c>
      <c r="S626" s="1001">
        <v>25</v>
      </c>
      <c r="T626" s="1001">
        <v>4682</v>
      </c>
    </row>
    <row r="627" spans="1:20" ht="16.5" customHeight="1">
      <c r="A627" s="1016" t="s">
        <v>781</v>
      </c>
      <c r="B627" s="1000">
        <v>787</v>
      </c>
      <c r="C627" s="1001">
        <v>537</v>
      </c>
      <c r="D627" s="1001">
        <v>93</v>
      </c>
      <c r="E627" s="1001">
        <v>157</v>
      </c>
      <c r="F627" s="1001">
        <v>47</v>
      </c>
      <c r="G627" s="1001">
        <v>39</v>
      </c>
      <c r="H627" s="1001">
        <v>1</v>
      </c>
      <c r="I627" s="1001">
        <v>7</v>
      </c>
      <c r="J627" s="1001">
        <v>839</v>
      </c>
      <c r="K627" s="1001">
        <v>106</v>
      </c>
      <c r="L627" s="1001">
        <v>13</v>
      </c>
      <c r="M627" s="1001">
        <v>3</v>
      </c>
      <c r="N627" s="1001">
        <v>3</v>
      </c>
      <c r="O627" s="1001">
        <v>32</v>
      </c>
      <c r="P627" s="1001">
        <v>14</v>
      </c>
      <c r="Q627" s="1001">
        <v>12</v>
      </c>
      <c r="R627" s="1001">
        <v>10</v>
      </c>
      <c r="S627" s="1001">
        <v>2</v>
      </c>
      <c r="T627" s="1001">
        <v>1868</v>
      </c>
    </row>
    <row r="628" spans="1:20" ht="16.5" customHeight="1">
      <c r="A628" s="1016" t="s">
        <v>782</v>
      </c>
      <c r="B628" s="1000">
        <v>527</v>
      </c>
      <c r="C628" s="1001">
        <v>317</v>
      </c>
      <c r="D628" s="1001">
        <v>80</v>
      </c>
      <c r="E628" s="1001">
        <v>130</v>
      </c>
      <c r="F628" s="1001">
        <v>54</v>
      </c>
      <c r="G628" s="1001">
        <v>54</v>
      </c>
      <c r="H628" s="1001">
        <v>0</v>
      </c>
      <c r="I628" s="1001">
        <v>0</v>
      </c>
      <c r="J628" s="1001">
        <v>949</v>
      </c>
      <c r="K628" s="1001">
        <v>82</v>
      </c>
      <c r="L628" s="1001">
        <v>18</v>
      </c>
      <c r="M628" s="1001">
        <v>4</v>
      </c>
      <c r="N628" s="1001">
        <v>9</v>
      </c>
      <c r="O628" s="1001">
        <v>85</v>
      </c>
      <c r="P628" s="1001">
        <v>11</v>
      </c>
      <c r="Q628" s="1001">
        <v>7</v>
      </c>
      <c r="R628" s="1001">
        <v>15</v>
      </c>
      <c r="S628" s="1001">
        <v>2</v>
      </c>
      <c r="T628" s="1001">
        <v>1763</v>
      </c>
    </row>
    <row r="629" spans="1:20" ht="16.5" customHeight="1">
      <c r="A629" s="1016" t="s">
        <v>783</v>
      </c>
      <c r="B629" s="1000">
        <v>882</v>
      </c>
      <c r="C629" s="1001">
        <v>441</v>
      </c>
      <c r="D629" s="1001">
        <v>161</v>
      </c>
      <c r="E629" s="1001">
        <v>280</v>
      </c>
      <c r="F629" s="1001">
        <v>75</v>
      </c>
      <c r="G629" s="1001">
        <v>66</v>
      </c>
      <c r="H629" s="1001">
        <v>7</v>
      </c>
      <c r="I629" s="1001">
        <v>2</v>
      </c>
      <c r="J629" s="1001">
        <v>1062</v>
      </c>
      <c r="K629" s="1001">
        <v>85</v>
      </c>
      <c r="L629" s="1001">
        <v>17</v>
      </c>
      <c r="M629" s="1001">
        <v>7</v>
      </c>
      <c r="N629" s="1001">
        <v>11</v>
      </c>
      <c r="O629" s="1001">
        <v>72</v>
      </c>
      <c r="P629" s="1001">
        <v>10</v>
      </c>
      <c r="Q629" s="1001">
        <v>7</v>
      </c>
      <c r="R629" s="1001">
        <v>22</v>
      </c>
      <c r="S629" s="1001">
        <v>18</v>
      </c>
      <c r="T629" s="1001">
        <v>2268</v>
      </c>
    </row>
    <row r="630" spans="1:20" ht="16.5" customHeight="1">
      <c r="A630" s="1016" t="s">
        <v>784</v>
      </c>
      <c r="B630" s="1000">
        <v>580</v>
      </c>
      <c r="C630" s="1001">
        <v>370</v>
      </c>
      <c r="D630" s="1001">
        <v>51</v>
      </c>
      <c r="E630" s="1001">
        <v>159</v>
      </c>
      <c r="F630" s="1001">
        <v>64</v>
      </c>
      <c r="G630" s="1001">
        <v>59</v>
      </c>
      <c r="H630" s="1001">
        <v>2</v>
      </c>
      <c r="I630" s="1001">
        <v>3</v>
      </c>
      <c r="J630" s="1001">
        <v>1246</v>
      </c>
      <c r="K630" s="1001">
        <v>108</v>
      </c>
      <c r="L630" s="1001">
        <v>11</v>
      </c>
      <c r="M630" s="1001">
        <v>2</v>
      </c>
      <c r="N630" s="1001">
        <v>7</v>
      </c>
      <c r="O630" s="1001">
        <v>46</v>
      </c>
      <c r="P630" s="1001">
        <v>11</v>
      </c>
      <c r="Q630" s="1001">
        <v>2</v>
      </c>
      <c r="R630" s="1001">
        <v>12</v>
      </c>
      <c r="S630" s="1001">
        <v>3</v>
      </c>
      <c r="T630" s="1001">
        <v>2092</v>
      </c>
    </row>
    <row r="631" spans="1:20" ht="16.5" customHeight="1">
      <c r="A631" s="1016" t="s">
        <v>785</v>
      </c>
      <c r="B631" s="1000">
        <v>327</v>
      </c>
      <c r="C631" s="1001">
        <v>221</v>
      </c>
      <c r="D631" s="1001">
        <v>51</v>
      </c>
      <c r="E631" s="1001">
        <v>55</v>
      </c>
      <c r="F631" s="1001">
        <v>22</v>
      </c>
      <c r="G631" s="1001">
        <v>18</v>
      </c>
      <c r="H631" s="1001">
        <v>2</v>
      </c>
      <c r="I631" s="1001">
        <v>2</v>
      </c>
      <c r="J631" s="1001">
        <v>489</v>
      </c>
      <c r="K631" s="1001">
        <v>49</v>
      </c>
      <c r="L631" s="1001">
        <v>10</v>
      </c>
      <c r="M631" s="1001">
        <v>0</v>
      </c>
      <c r="N631" s="1001">
        <v>3</v>
      </c>
      <c r="O631" s="1001">
        <v>36</v>
      </c>
      <c r="P631" s="1001">
        <v>16</v>
      </c>
      <c r="Q631" s="1001">
        <v>2</v>
      </c>
      <c r="R631" s="1001">
        <v>5</v>
      </c>
      <c r="S631" s="1001">
        <v>12</v>
      </c>
      <c r="T631" s="1001">
        <v>971</v>
      </c>
    </row>
    <row r="632" spans="1:20" ht="16.5" customHeight="1">
      <c r="A632" s="1016" t="s">
        <v>786</v>
      </c>
      <c r="B632" s="1000">
        <v>803</v>
      </c>
      <c r="C632" s="1001">
        <v>495</v>
      </c>
      <c r="D632" s="1001">
        <v>89</v>
      </c>
      <c r="E632" s="1001">
        <v>219</v>
      </c>
      <c r="F632" s="1001">
        <v>87</v>
      </c>
      <c r="G632" s="1001">
        <v>86</v>
      </c>
      <c r="H632" s="1001">
        <v>0</v>
      </c>
      <c r="I632" s="1001">
        <v>1</v>
      </c>
      <c r="J632" s="1001">
        <v>1549</v>
      </c>
      <c r="K632" s="1001">
        <v>93</v>
      </c>
      <c r="L632" s="1001">
        <v>19</v>
      </c>
      <c r="M632" s="1001">
        <v>4</v>
      </c>
      <c r="N632" s="1001">
        <v>9</v>
      </c>
      <c r="O632" s="1001">
        <v>101</v>
      </c>
      <c r="P632" s="1001">
        <v>12</v>
      </c>
      <c r="Q632" s="1001">
        <v>6</v>
      </c>
      <c r="R632" s="1001">
        <v>14</v>
      </c>
      <c r="S632" s="1001">
        <v>13</v>
      </c>
      <c r="T632" s="1001">
        <v>2710</v>
      </c>
    </row>
    <row r="633" spans="1:20" ht="16.5" customHeight="1">
      <c r="A633" s="1016" t="s">
        <v>787</v>
      </c>
      <c r="B633" s="1000">
        <v>745</v>
      </c>
      <c r="C633" s="1001">
        <v>348</v>
      </c>
      <c r="D633" s="1001">
        <v>164</v>
      </c>
      <c r="E633" s="1001">
        <v>233</v>
      </c>
      <c r="F633" s="1001">
        <v>76</v>
      </c>
      <c r="G633" s="1001">
        <v>71</v>
      </c>
      <c r="H633" s="1001">
        <v>0</v>
      </c>
      <c r="I633" s="1001">
        <v>5</v>
      </c>
      <c r="J633" s="1001">
        <v>1132</v>
      </c>
      <c r="K633" s="1001">
        <v>89</v>
      </c>
      <c r="L633" s="1001">
        <v>12</v>
      </c>
      <c r="M633" s="1001">
        <v>5</v>
      </c>
      <c r="N633" s="1001">
        <v>5</v>
      </c>
      <c r="O633" s="1001">
        <v>8</v>
      </c>
      <c r="P633" s="1001">
        <v>4</v>
      </c>
      <c r="Q633" s="1001">
        <v>0</v>
      </c>
      <c r="R633" s="1001">
        <v>11</v>
      </c>
      <c r="S633" s="1001">
        <v>72</v>
      </c>
      <c r="T633" s="1001">
        <v>2159</v>
      </c>
    </row>
    <row r="634" spans="1:20" ht="16.5" customHeight="1">
      <c r="A634" s="1016" t="s">
        <v>788</v>
      </c>
      <c r="B634" s="1000">
        <v>688</v>
      </c>
      <c r="C634" s="1001">
        <v>418</v>
      </c>
      <c r="D634" s="1001">
        <v>96</v>
      </c>
      <c r="E634" s="1001">
        <v>174</v>
      </c>
      <c r="F634" s="1001">
        <v>80</v>
      </c>
      <c r="G634" s="1001">
        <v>74</v>
      </c>
      <c r="H634" s="1001">
        <v>5</v>
      </c>
      <c r="I634" s="1001">
        <v>1</v>
      </c>
      <c r="J634" s="1001">
        <v>1665</v>
      </c>
      <c r="K634" s="1001">
        <v>212</v>
      </c>
      <c r="L634" s="1001">
        <v>22</v>
      </c>
      <c r="M634" s="1001">
        <v>5</v>
      </c>
      <c r="N634" s="1001">
        <v>11</v>
      </c>
      <c r="O634" s="1001">
        <v>116</v>
      </c>
      <c r="P634" s="1001">
        <v>16</v>
      </c>
      <c r="Q634" s="1001">
        <v>3</v>
      </c>
      <c r="R634" s="1001">
        <v>23</v>
      </c>
      <c r="S634" s="1001">
        <v>28</v>
      </c>
      <c r="T634" s="1001">
        <v>2869</v>
      </c>
    </row>
    <row r="635" spans="1:20" ht="16.5" customHeight="1">
      <c r="A635" s="1016" t="s">
        <v>789</v>
      </c>
      <c r="B635" s="1000">
        <v>701</v>
      </c>
      <c r="C635" s="1001">
        <v>442</v>
      </c>
      <c r="D635" s="1001">
        <v>123</v>
      </c>
      <c r="E635" s="1001">
        <v>136</v>
      </c>
      <c r="F635" s="1001">
        <v>16</v>
      </c>
      <c r="G635" s="1001">
        <v>13</v>
      </c>
      <c r="H635" s="1001">
        <v>0</v>
      </c>
      <c r="I635" s="1001">
        <v>3</v>
      </c>
      <c r="J635" s="1001">
        <v>474</v>
      </c>
      <c r="K635" s="1001">
        <v>74</v>
      </c>
      <c r="L635" s="1001">
        <v>16</v>
      </c>
      <c r="M635" s="1001">
        <v>1</v>
      </c>
      <c r="N635" s="1001">
        <v>1</v>
      </c>
      <c r="O635" s="1001">
        <v>19</v>
      </c>
      <c r="P635" s="1001">
        <v>3</v>
      </c>
      <c r="Q635" s="1001">
        <v>3</v>
      </c>
      <c r="R635" s="1001">
        <v>2</v>
      </c>
      <c r="S635" s="1001">
        <v>6</v>
      </c>
      <c r="T635" s="1001">
        <v>1316</v>
      </c>
    </row>
    <row r="636" spans="1:20" ht="16.5" customHeight="1">
      <c r="A636" s="1016" t="s">
        <v>790</v>
      </c>
      <c r="B636" s="1000">
        <v>33</v>
      </c>
      <c r="C636" s="1001">
        <v>16</v>
      </c>
      <c r="D636" s="1001">
        <v>4</v>
      </c>
      <c r="E636" s="1001">
        <v>13</v>
      </c>
      <c r="F636" s="1001">
        <v>13</v>
      </c>
      <c r="G636" s="1001">
        <v>13</v>
      </c>
      <c r="H636" s="1001">
        <v>0</v>
      </c>
      <c r="I636" s="1001">
        <v>0</v>
      </c>
      <c r="J636" s="1001">
        <v>463</v>
      </c>
      <c r="K636" s="1001">
        <v>37</v>
      </c>
      <c r="L636" s="1001">
        <v>5</v>
      </c>
      <c r="M636" s="1001">
        <v>1</v>
      </c>
      <c r="N636" s="1001">
        <v>2</v>
      </c>
      <c r="O636" s="1001">
        <v>7</v>
      </c>
      <c r="P636" s="1001">
        <v>0</v>
      </c>
      <c r="Q636" s="1001">
        <v>0</v>
      </c>
      <c r="R636" s="1001">
        <v>4</v>
      </c>
      <c r="S636" s="1001">
        <v>19</v>
      </c>
      <c r="T636" s="1001">
        <v>584</v>
      </c>
    </row>
    <row r="637" spans="1:20" ht="16.5" customHeight="1">
      <c r="A637" s="1016" t="s">
        <v>791</v>
      </c>
      <c r="B637" s="1000">
        <v>112</v>
      </c>
      <c r="C637" s="1001">
        <v>47</v>
      </c>
      <c r="D637" s="1001">
        <v>24</v>
      </c>
      <c r="E637" s="1001">
        <v>41</v>
      </c>
      <c r="F637" s="1001">
        <v>30</v>
      </c>
      <c r="G637" s="1001">
        <v>13</v>
      </c>
      <c r="H637" s="1001">
        <v>7</v>
      </c>
      <c r="I637" s="1001">
        <v>10</v>
      </c>
      <c r="J637" s="1001">
        <v>419</v>
      </c>
      <c r="K637" s="1001">
        <v>56</v>
      </c>
      <c r="L637" s="1001">
        <v>4</v>
      </c>
      <c r="M637" s="1001">
        <v>5</v>
      </c>
      <c r="N637" s="1001">
        <v>8</v>
      </c>
      <c r="O637" s="1001">
        <v>13</v>
      </c>
      <c r="P637" s="1001">
        <v>1</v>
      </c>
      <c r="Q637" s="1001">
        <v>1</v>
      </c>
      <c r="R637" s="1001">
        <v>6</v>
      </c>
      <c r="S637" s="1001">
        <v>2</v>
      </c>
      <c r="T637" s="1001">
        <v>657</v>
      </c>
    </row>
    <row r="638" spans="1:20" ht="16.5" customHeight="1">
      <c r="A638" s="1016" t="s">
        <v>792</v>
      </c>
      <c r="B638" s="1000">
        <v>678</v>
      </c>
      <c r="C638" s="1001">
        <v>335</v>
      </c>
      <c r="D638" s="1001">
        <v>74</v>
      </c>
      <c r="E638" s="1001">
        <v>269</v>
      </c>
      <c r="F638" s="1001">
        <v>53</v>
      </c>
      <c r="G638" s="1001">
        <v>49</v>
      </c>
      <c r="H638" s="1001">
        <v>3</v>
      </c>
      <c r="I638" s="1001">
        <v>1</v>
      </c>
      <c r="J638" s="1001">
        <v>1191</v>
      </c>
      <c r="K638" s="1001">
        <v>180</v>
      </c>
      <c r="L638" s="1001">
        <v>25</v>
      </c>
      <c r="M638" s="1001">
        <v>12</v>
      </c>
      <c r="N638" s="1001">
        <v>4</v>
      </c>
      <c r="O638" s="1001">
        <v>38</v>
      </c>
      <c r="P638" s="1001">
        <v>14</v>
      </c>
      <c r="Q638" s="1001">
        <v>15</v>
      </c>
      <c r="R638" s="1001">
        <v>6</v>
      </c>
      <c r="S638" s="1001">
        <v>22</v>
      </c>
      <c r="T638" s="1001">
        <v>2238</v>
      </c>
    </row>
    <row r="639" spans="1:20" ht="16.5" customHeight="1">
      <c r="A639" s="1016" t="s">
        <v>793</v>
      </c>
      <c r="B639" s="1000">
        <v>165</v>
      </c>
      <c r="C639" s="1001">
        <v>108</v>
      </c>
      <c r="D639" s="1001">
        <v>27</v>
      </c>
      <c r="E639" s="1001">
        <v>30</v>
      </c>
      <c r="F639" s="1001">
        <v>15</v>
      </c>
      <c r="G639" s="1001">
        <v>13</v>
      </c>
      <c r="H639" s="1001">
        <v>2</v>
      </c>
      <c r="I639" s="1001">
        <v>0</v>
      </c>
      <c r="J639" s="1001">
        <v>475</v>
      </c>
      <c r="K639" s="1001">
        <v>73</v>
      </c>
      <c r="L639" s="1001">
        <v>5</v>
      </c>
      <c r="M639" s="1001">
        <v>2</v>
      </c>
      <c r="N639" s="1001">
        <v>1</v>
      </c>
      <c r="O639" s="1001">
        <v>11</v>
      </c>
      <c r="P639" s="1001">
        <v>2</v>
      </c>
      <c r="Q639" s="1001">
        <v>1</v>
      </c>
      <c r="R639" s="1001">
        <v>3</v>
      </c>
      <c r="S639" s="1001">
        <v>25</v>
      </c>
      <c r="T639" s="1001">
        <v>778</v>
      </c>
    </row>
    <row r="640" spans="1:20" ht="16.5" customHeight="1">
      <c r="A640" s="1016" t="s">
        <v>794</v>
      </c>
      <c r="B640" s="1000">
        <v>136</v>
      </c>
      <c r="C640" s="1001">
        <v>88</v>
      </c>
      <c r="D640" s="1001">
        <v>23</v>
      </c>
      <c r="E640" s="1001">
        <v>25</v>
      </c>
      <c r="F640" s="1001">
        <v>13</v>
      </c>
      <c r="G640" s="1001">
        <v>12</v>
      </c>
      <c r="H640" s="1001">
        <v>0</v>
      </c>
      <c r="I640" s="1001">
        <v>1</v>
      </c>
      <c r="J640" s="1001">
        <v>163</v>
      </c>
      <c r="K640" s="1001">
        <v>33</v>
      </c>
      <c r="L640" s="1001">
        <v>4</v>
      </c>
      <c r="M640" s="1001">
        <v>3</v>
      </c>
      <c r="N640" s="1001">
        <v>1</v>
      </c>
      <c r="O640" s="1001">
        <v>8</v>
      </c>
      <c r="P640" s="1001">
        <v>2</v>
      </c>
      <c r="Q640" s="1001">
        <v>0</v>
      </c>
      <c r="R640" s="1001">
        <v>1</v>
      </c>
      <c r="S640" s="1001">
        <v>1</v>
      </c>
      <c r="T640" s="1001">
        <v>365</v>
      </c>
    </row>
    <row r="641" spans="1:20" ht="16.5" customHeight="1">
      <c r="A641" s="1016" t="s">
        <v>820</v>
      </c>
      <c r="B641" s="1000">
        <v>244</v>
      </c>
      <c r="C641" s="1001">
        <v>137</v>
      </c>
      <c r="D641" s="1001">
        <v>16</v>
      </c>
      <c r="E641" s="1001">
        <v>91</v>
      </c>
      <c r="F641" s="1001">
        <v>35</v>
      </c>
      <c r="G641" s="1001">
        <v>33</v>
      </c>
      <c r="H641" s="1001">
        <v>0</v>
      </c>
      <c r="I641" s="1001">
        <v>2</v>
      </c>
      <c r="J641" s="1001">
        <v>1185</v>
      </c>
      <c r="K641" s="1001">
        <v>204</v>
      </c>
      <c r="L641" s="1001">
        <v>23</v>
      </c>
      <c r="M641" s="1001">
        <v>11</v>
      </c>
      <c r="N641" s="1001">
        <v>7</v>
      </c>
      <c r="O641" s="1001">
        <v>58</v>
      </c>
      <c r="P641" s="1001">
        <v>6</v>
      </c>
      <c r="Q641" s="1001">
        <v>7</v>
      </c>
      <c r="R641" s="1001">
        <v>2</v>
      </c>
      <c r="S641" s="1001">
        <v>15</v>
      </c>
      <c r="T641" s="1001">
        <v>1797</v>
      </c>
    </row>
    <row r="642" spans="1:20" ht="16.5" customHeight="1">
      <c r="A642" s="1016" t="s">
        <v>811</v>
      </c>
      <c r="B642" s="1000">
        <v>42</v>
      </c>
      <c r="C642" s="1001">
        <v>26</v>
      </c>
      <c r="D642" s="1001">
        <v>2</v>
      </c>
      <c r="E642" s="1001">
        <v>14</v>
      </c>
      <c r="F642" s="1001">
        <v>4</v>
      </c>
      <c r="G642" s="1001">
        <v>1</v>
      </c>
      <c r="H642" s="1001">
        <v>0</v>
      </c>
      <c r="I642" s="1001">
        <v>3</v>
      </c>
      <c r="J642" s="1001">
        <v>235</v>
      </c>
      <c r="K642" s="1001">
        <v>42</v>
      </c>
      <c r="L642" s="1001">
        <v>2</v>
      </c>
      <c r="M642" s="1001">
        <v>4</v>
      </c>
      <c r="N642" s="1001">
        <v>3</v>
      </c>
      <c r="O642" s="1001">
        <v>1</v>
      </c>
      <c r="P642" s="1001">
        <v>1</v>
      </c>
      <c r="Q642" s="1001">
        <v>1</v>
      </c>
      <c r="R642" s="1001">
        <v>1</v>
      </c>
      <c r="S642" s="1001">
        <v>0</v>
      </c>
      <c r="T642" s="1001">
        <v>336</v>
      </c>
    </row>
    <row r="643" spans="1:20" ht="16.5" customHeight="1">
      <c r="A643" s="1016" t="s">
        <v>797</v>
      </c>
      <c r="B643" s="1000">
        <v>177</v>
      </c>
      <c r="C643" s="1001">
        <v>98</v>
      </c>
      <c r="D643" s="1001">
        <v>32</v>
      </c>
      <c r="E643" s="1001">
        <v>47</v>
      </c>
      <c r="F643" s="1001">
        <v>4</v>
      </c>
      <c r="G643" s="1001">
        <v>3</v>
      </c>
      <c r="H643" s="1001">
        <v>0</v>
      </c>
      <c r="I643" s="1001">
        <v>1</v>
      </c>
      <c r="J643" s="1001">
        <v>398</v>
      </c>
      <c r="K643" s="1001">
        <v>39</v>
      </c>
      <c r="L643" s="1001">
        <v>9</v>
      </c>
      <c r="M643" s="1001">
        <v>7</v>
      </c>
      <c r="N643" s="1001">
        <v>0</v>
      </c>
      <c r="O643" s="1001">
        <v>3</v>
      </c>
      <c r="P643" s="1001">
        <v>6</v>
      </c>
      <c r="Q643" s="1001">
        <v>2</v>
      </c>
      <c r="R643" s="1001">
        <v>1</v>
      </c>
      <c r="S643" s="1001">
        <v>3</v>
      </c>
      <c r="T643" s="1001">
        <v>649</v>
      </c>
    </row>
    <row r="644" spans="1:20" ht="16.5" customHeight="1">
      <c r="A644" s="1016" t="s">
        <v>798</v>
      </c>
      <c r="B644" s="1000">
        <v>212</v>
      </c>
      <c r="C644" s="1001">
        <v>75</v>
      </c>
      <c r="D644" s="1001">
        <v>16</v>
      </c>
      <c r="E644" s="1001">
        <v>121</v>
      </c>
      <c r="F644" s="1001">
        <v>37</v>
      </c>
      <c r="G644" s="1001">
        <v>29</v>
      </c>
      <c r="H644" s="1001">
        <v>5</v>
      </c>
      <c r="I644" s="1001">
        <v>3</v>
      </c>
      <c r="J644" s="1001">
        <v>1218</v>
      </c>
      <c r="K644" s="1001">
        <v>112</v>
      </c>
      <c r="L644" s="1001">
        <v>30</v>
      </c>
      <c r="M644" s="1001">
        <v>5</v>
      </c>
      <c r="N644" s="1001">
        <v>3</v>
      </c>
      <c r="O644" s="1001">
        <v>17</v>
      </c>
      <c r="P644" s="1001">
        <v>12</v>
      </c>
      <c r="Q644" s="1001">
        <v>2</v>
      </c>
      <c r="R644" s="1001">
        <v>4</v>
      </c>
      <c r="S644" s="1001">
        <v>5</v>
      </c>
      <c r="T644" s="1001">
        <v>1657</v>
      </c>
    </row>
    <row r="645" spans="1:20" ht="16.5" customHeight="1">
      <c r="A645" s="1016" t="s">
        <v>799</v>
      </c>
      <c r="B645" s="1000">
        <v>746</v>
      </c>
      <c r="C645" s="1001">
        <v>519</v>
      </c>
      <c r="D645" s="1001">
        <v>135</v>
      </c>
      <c r="E645" s="1001">
        <v>92</v>
      </c>
      <c r="F645" s="1001">
        <v>26</v>
      </c>
      <c r="G645" s="1001">
        <v>24</v>
      </c>
      <c r="H645" s="1001">
        <v>0</v>
      </c>
      <c r="I645" s="1001">
        <v>2</v>
      </c>
      <c r="J645" s="1001">
        <v>376</v>
      </c>
      <c r="K645" s="1001">
        <v>56</v>
      </c>
      <c r="L645" s="1001">
        <v>7</v>
      </c>
      <c r="M645" s="1001">
        <v>1</v>
      </c>
      <c r="N645" s="1001">
        <v>0</v>
      </c>
      <c r="O645" s="1001">
        <v>12</v>
      </c>
      <c r="P645" s="1001">
        <v>6</v>
      </c>
      <c r="Q645" s="1001">
        <v>0</v>
      </c>
      <c r="R645" s="1001">
        <v>3</v>
      </c>
      <c r="S645" s="1001">
        <v>6</v>
      </c>
      <c r="T645" s="1001">
        <v>1239</v>
      </c>
    </row>
    <row r="646" spans="1:20" ht="16.5" customHeight="1">
      <c r="A646" s="1016" t="s">
        <v>800</v>
      </c>
      <c r="B646" s="1000">
        <v>13</v>
      </c>
      <c r="C646" s="1001">
        <v>4</v>
      </c>
      <c r="D646" s="1001">
        <v>1</v>
      </c>
      <c r="E646" s="1001">
        <v>8</v>
      </c>
      <c r="F646" s="1001">
        <v>3</v>
      </c>
      <c r="G646" s="1001">
        <v>2</v>
      </c>
      <c r="H646" s="1001">
        <v>1</v>
      </c>
      <c r="I646" s="1001">
        <v>0</v>
      </c>
      <c r="J646" s="1001">
        <v>29</v>
      </c>
      <c r="K646" s="1001">
        <v>24</v>
      </c>
      <c r="L646" s="1001">
        <v>5</v>
      </c>
      <c r="M646" s="1001">
        <v>2</v>
      </c>
      <c r="N646" s="1001">
        <v>1</v>
      </c>
      <c r="O646" s="1001">
        <v>1</v>
      </c>
      <c r="P646" s="1001">
        <v>3</v>
      </c>
      <c r="Q646" s="1001">
        <v>1</v>
      </c>
      <c r="R646" s="1001">
        <v>0</v>
      </c>
      <c r="S646" s="1001">
        <v>1</v>
      </c>
      <c r="T646" s="1001">
        <v>83</v>
      </c>
    </row>
    <row r="647" spans="1:20" ht="16.5" customHeight="1">
      <c r="A647" s="1016" t="s">
        <v>801</v>
      </c>
      <c r="B647" s="1000">
        <v>396</v>
      </c>
      <c r="C647" s="1001">
        <v>189</v>
      </c>
      <c r="D647" s="1001">
        <v>27</v>
      </c>
      <c r="E647" s="1001">
        <v>180</v>
      </c>
      <c r="F647" s="1001">
        <v>43</v>
      </c>
      <c r="G647" s="1001">
        <v>34</v>
      </c>
      <c r="H647" s="1001">
        <v>1</v>
      </c>
      <c r="I647" s="1001">
        <v>8</v>
      </c>
      <c r="J647" s="1001">
        <v>854</v>
      </c>
      <c r="K647" s="1001">
        <v>118</v>
      </c>
      <c r="L647" s="1001">
        <v>19</v>
      </c>
      <c r="M647" s="1001">
        <v>3</v>
      </c>
      <c r="N647" s="1001">
        <v>1</v>
      </c>
      <c r="O647" s="1001">
        <v>24</v>
      </c>
      <c r="P647" s="1001">
        <v>13</v>
      </c>
      <c r="Q647" s="1001">
        <v>1</v>
      </c>
      <c r="R647" s="1001">
        <v>4</v>
      </c>
      <c r="S647" s="1001">
        <v>8</v>
      </c>
      <c r="T647" s="1001">
        <v>1484</v>
      </c>
    </row>
    <row r="648" spans="1:20" ht="16.5" customHeight="1">
      <c r="A648" s="1016" t="s">
        <v>802</v>
      </c>
      <c r="B648" s="1000">
        <v>340</v>
      </c>
      <c r="C648" s="1001">
        <v>153</v>
      </c>
      <c r="D648" s="1001">
        <v>48</v>
      </c>
      <c r="E648" s="1001">
        <v>139</v>
      </c>
      <c r="F648" s="1001">
        <v>63</v>
      </c>
      <c r="G648" s="1001">
        <v>61</v>
      </c>
      <c r="H648" s="1001">
        <v>0</v>
      </c>
      <c r="I648" s="1001">
        <v>2</v>
      </c>
      <c r="J648" s="1001">
        <v>819</v>
      </c>
      <c r="K648" s="1001">
        <v>90</v>
      </c>
      <c r="L648" s="1001">
        <v>25</v>
      </c>
      <c r="M648" s="1001">
        <v>5</v>
      </c>
      <c r="N648" s="1001">
        <v>10</v>
      </c>
      <c r="O648" s="1001">
        <v>7</v>
      </c>
      <c r="P648" s="1001">
        <v>5</v>
      </c>
      <c r="Q648" s="1001">
        <v>5</v>
      </c>
      <c r="R648" s="1001">
        <v>4</v>
      </c>
      <c r="S648" s="1001">
        <v>2</v>
      </c>
      <c r="T648" s="1001">
        <v>1375</v>
      </c>
    </row>
    <row r="649" spans="1:20" ht="16.5" customHeight="1">
      <c r="A649" s="1016" t="s">
        <v>841</v>
      </c>
      <c r="B649" s="1000">
        <v>578</v>
      </c>
      <c r="C649" s="1001">
        <v>362</v>
      </c>
      <c r="D649" s="1001">
        <v>76</v>
      </c>
      <c r="E649" s="1001">
        <v>140</v>
      </c>
      <c r="F649" s="1001">
        <v>30</v>
      </c>
      <c r="G649" s="1001">
        <v>28</v>
      </c>
      <c r="H649" s="1001">
        <v>0</v>
      </c>
      <c r="I649" s="1001">
        <v>2</v>
      </c>
      <c r="J649" s="1001">
        <v>679</v>
      </c>
      <c r="K649" s="1001">
        <v>101</v>
      </c>
      <c r="L649" s="1001">
        <v>21</v>
      </c>
      <c r="M649" s="1001">
        <v>3</v>
      </c>
      <c r="N649" s="1001">
        <v>3</v>
      </c>
      <c r="O649" s="1001">
        <v>19</v>
      </c>
      <c r="P649" s="1001">
        <v>20</v>
      </c>
      <c r="Q649" s="1001">
        <v>3</v>
      </c>
      <c r="R649" s="1001">
        <v>3</v>
      </c>
      <c r="S649" s="1001">
        <v>4</v>
      </c>
      <c r="T649" s="1001">
        <v>1464</v>
      </c>
    </row>
    <row r="650" spans="1:20" ht="16.5" customHeight="1">
      <c r="A650" s="1016" t="s">
        <v>804</v>
      </c>
      <c r="B650" s="1000">
        <v>371</v>
      </c>
      <c r="C650" s="1001">
        <v>205</v>
      </c>
      <c r="D650" s="1001">
        <v>42</v>
      </c>
      <c r="E650" s="1001">
        <v>124</v>
      </c>
      <c r="F650" s="1001">
        <v>76</v>
      </c>
      <c r="G650" s="1001">
        <v>62</v>
      </c>
      <c r="H650" s="1001">
        <v>3</v>
      </c>
      <c r="I650" s="1001">
        <v>11</v>
      </c>
      <c r="J650" s="1001">
        <v>702</v>
      </c>
      <c r="K650" s="1001">
        <v>93</v>
      </c>
      <c r="L650" s="1001">
        <v>18</v>
      </c>
      <c r="M650" s="1001">
        <v>11</v>
      </c>
      <c r="N650" s="1001">
        <v>6</v>
      </c>
      <c r="O650" s="1001">
        <v>42</v>
      </c>
      <c r="P650" s="1001">
        <v>11</v>
      </c>
      <c r="Q650" s="1001">
        <v>5</v>
      </c>
      <c r="R650" s="1001">
        <v>5</v>
      </c>
      <c r="S650" s="1001">
        <v>8</v>
      </c>
      <c r="T650" s="1001">
        <v>1348</v>
      </c>
    </row>
    <row r="651" spans="1:20" ht="16.5" customHeight="1">
      <c r="A651" s="1016" t="s">
        <v>805</v>
      </c>
      <c r="B651" s="1000">
        <v>367</v>
      </c>
      <c r="C651" s="1001">
        <v>233</v>
      </c>
      <c r="D651" s="1001">
        <v>31</v>
      </c>
      <c r="E651" s="1001">
        <v>103</v>
      </c>
      <c r="F651" s="1001">
        <v>31</v>
      </c>
      <c r="G651" s="1001">
        <v>28</v>
      </c>
      <c r="H651" s="1001">
        <v>1</v>
      </c>
      <c r="I651" s="1001">
        <v>2</v>
      </c>
      <c r="J651" s="1001">
        <v>516</v>
      </c>
      <c r="K651" s="1001">
        <v>59</v>
      </c>
      <c r="L651" s="1001">
        <v>4</v>
      </c>
      <c r="M651" s="1001">
        <v>3</v>
      </c>
      <c r="N651" s="1001">
        <v>3</v>
      </c>
      <c r="O651" s="1001">
        <v>12</v>
      </c>
      <c r="P651" s="1001">
        <v>4</v>
      </c>
      <c r="Q651" s="1001">
        <v>2</v>
      </c>
      <c r="R651" s="1001">
        <v>5</v>
      </c>
      <c r="S651" s="1001">
        <v>17</v>
      </c>
      <c r="T651" s="1001">
        <v>1023</v>
      </c>
    </row>
    <row r="652" spans="1:20" ht="16.5" customHeight="1">
      <c r="A652" s="1016" t="s">
        <v>806</v>
      </c>
      <c r="B652" s="1000">
        <v>421</v>
      </c>
      <c r="C652" s="1001">
        <v>248</v>
      </c>
      <c r="D652" s="1001">
        <v>57</v>
      </c>
      <c r="E652" s="1001">
        <v>116</v>
      </c>
      <c r="F652" s="1001">
        <v>22</v>
      </c>
      <c r="G652" s="1001">
        <v>21</v>
      </c>
      <c r="H652" s="1001">
        <v>1</v>
      </c>
      <c r="I652" s="1001">
        <v>0</v>
      </c>
      <c r="J652" s="1001">
        <v>823</v>
      </c>
      <c r="K652" s="1001">
        <v>73</v>
      </c>
      <c r="L652" s="1001">
        <v>23</v>
      </c>
      <c r="M652" s="1001">
        <v>2</v>
      </c>
      <c r="N652" s="1001">
        <v>7</v>
      </c>
      <c r="O652" s="1001">
        <v>32</v>
      </c>
      <c r="P652" s="1001">
        <v>9</v>
      </c>
      <c r="Q652" s="1001">
        <v>0</v>
      </c>
      <c r="R652" s="1001">
        <v>3</v>
      </c>
      <c r="S652" s="1001">
        <v>7</v>
      </c>
      <c r="T652" s="1001">
        <v>1422</v>
      </c>
    </row>
    <row r="653" spans="1:20" ht="16.5" customHeight="1">
      <c r="A653" s="1017" t="s">
        <v>807</v>
      </c>
      <c r="B653" s="1000">
        <v>401</v>
      </c>
      <c r="C653" s="1001">
        <v>234</v>
      </c>
      <c r="D653" s="1001">
        <v>49</v>
      </c>
      <c r="E653" s="1001">
        <v>118</v>
      </c>
      <c r="F653" s="1001">
        <v>29</v>
      </c>
      <c r="G653" s="1001">
        <v>23</v>
      </c>
      <c r="H653" s="1001">
        <v>4</v>
      </c>
      <c r="I653" s="1001">
        <v>2</v>
      </c>
      <c r="J653" s="1001">
        <v>659</v>
      </c>
      <c r="K653" s="1001">
        <v>73</v>
      </c>
      <c r="L653" s="1001">
        <v>9</v>
      </c>
      <c r="M653" s="1001">
        <v>5</v>
      </c>
      <c r="N653" s="1001">
        <v>2</v>
      </c>
      <c r="O653" s="1001">
        <v>33</v>
      </c>
      <c r="P653" s="1001">
        <v>7</v>
      </c>
      <c r="Q653" s="1001">
        <v>9</v>
      </c>
      <c r="R653" s="1001">
        <v>10</v>
      </c>
      <c r="S653" s="1001">
        <v>8</v>
      </c>
      <c r="T653" s="1001">
        <v>1245</v>
      </c>
    </row>
    <row r="654" spans="1:20" ht="16.5" customHeight="1">
      <c r="A654" s="1018" t="s">
        <v>21</v>
      </c>
      <c r="B654" s="1000">
        <v>41239</v>
      </c>
      <c r="C654" s="1001">
        <v>23213</v>
      </c>
      <c r="D654" s="1001">
        <v>5697</v>
      </c>
      <c r="E654" s="1001">
        <v>12329</v>
      </c>
      <c r="F654" s="1001">
        <v>3852</v>
      </c>
      <c r="G654" s="1001">
        <v>3242</v>
      </c>
      <c r="H654" s="1001">
        <v>270</v>
      </c>
      <c r="I654" s="1001">
        <v>340</v>
      </c>
      <c r="J654" s="1001">
        <v>70721</v>
      </c>
      <c r="K654" s="1001">
        <v>8216</v>
      </c>
      <c r="L654" s="1001">
        <v>1321</v>
      </c>
      <c r="M654" s="1001">
        <v>288</v>
      </c>
      <c r="N654" s="1001">
        <v>419</v>
      </c>
      <c r="O654" s="1001">
        <v>2805</v>
      </c>
      <c r="P654" s="1001">
        <v>792</v>
      </c>
      <c r="Q654" s="1001">
        <v>287</v>
      </c>
      <c r="R654" s="1001">
        <v>846</v>
      </c>
      <c r="S654" s="1001">
        <v>1138</v>
      </c>
      <c r="T654" s="1001">
        <v>131924</v>
      </c>
    </row>
    <row r="655" spans="1:20">
      <c r="A655" s="993"/>
    </row>
    <row r="656" spans="1:20" ht="15" customHeight="1">
      <c r="A656" s="1005" t="s">
        <v>607</v>
      </c>
      <c r="B656" s="1005"/>
      <c r="C656" s="1005"/>
      <c r="D656" s="1005"/>
      <c r="E656" s="1005"/>
      <c r="F656" s="1005"/>
      <c r="G656" s="1005"/>
      <c r="H656" s="1006"/>
      <c r="I656" s="1005"/>
      <c r="J656" s="1005"/>
      <c r="K656" s="1007" t="s">
        <v>608</v>
      </c>
      <c r="L656" s="1006"/>
      <c r="M656" s="1006"/>
      <c r="N656" s="1005"/>
      <c r="O656" s="1005"/>
      <c r="P656" s="1005"/>
      <c r="Q656" s="1005"/>
      <c r="R656" s="1005"/>
      <c r="S656" s="1005"/>
      <c r="T656" s="1005"/>
    </row>
    <row r="657" spans="1:20" ht="15" customHeight="1">
      <c r="A657" s="1007" t="s">
        <v>609</v>
      </c>
      <c r="B657" s="1005"/>
      <c r="C657" s="1005"/>
      <c r="D657" s="1005"/>
      <c r="E657" s="1005"/>
      <c r="F657" s="1005"/>
      <c r="G657" s="1005"/>
      <c r="H657" s="1006"/>
      <c r="I657" s="1005"/>
      <c r="J657" s="1005"/>
      <c r="K657" s="1007" t="s">
        <v>610</v>
      </c>
      <c r="L657" s="1006"/>
      <c r="M657" s="1006"/>
      <c r="N657" s="1005"/>
      <c r="O657" s="1005"/>
      <c r="P657" s="1005"/>
      <c r="Q657" s="1005"/>
      <c r="R657" s="1005"/>
      <c r="S657" s="1005"/>
      <c r="T657" s="1005"/>
    </row>
    <row r="658" spans="1:20" ht="15" customHeight="1">
      <c r="A658" s="1007" t="s">
        <v>611</v>
      </c>
      <c r="B658" s="1005"/>
      <c r="C658" s="1005"/>
      <c r="D658" s="1005"/>
      <c r="E658" s="1005"/>
      <c r="F658" s="1005"/>
      <c r="G658" s="1005"/>
      <c r="H658" s="1006"/>
      <c r="I658" s="1005"/>
      <c r="J658" s="1005"/>
      <c r="K658" s="1007" t="s">
        <v>612</v>
      </c>
      <c r="L658" s="1006"/>
      <c r="M658" s="1006"/>
      <c r="N658" s="1005"/>
      <c r="O658" s="1005"/>
      <c r="P658" s="1005"/>
      <c r="Q658" s="1005"/>
      <c r="R658" s="1005"/>
      <c r="S658" s="1005"/>
      <c r="T658" s="1005"/>
    </row>
    <row r="659" spans="1:20" ht="15" customHeight="1">
      <c r="A659" s="1007" t="s">
        <v>613</v>
      </c>
      <c r="B659" s="1005"/>
      <c r="C659" s="1005"/>
      <c r="D659" s="1005"/>
      <c r="E659" s="1005"/>
      <c r="F659" s="1005"/>
      <c r="G659" s="1005"/>
      <c r="H659" s="1006"/>
      <c r="I659" s="1005"/>
      <c r="J659" s="1005"/>
      <c r="K659" s="1007" t="s">
        <v>614</v>
      </c>
      <c r="L659" s="1006"/>
      <c r="M659" s="1006"/>
      <c r="N659" s="1005"/>
      <c r="O659" s="1005"/>
      <c r="P659" s="1005"/>
      <c r="Q659" s="1005"/>
      <c r="R659" s="1005"/>
      <c r="S659" s="1005"/>
      <c r="T659" s="1005"/>
    </row>
    <row r="660" spans="1:20" ht="15" customHeight="1">
      <c r="A660" s="1005" t="s">
        <v>615</v>
      </c>
      <c r="B660" s="1005"/>
      <c r="C660" s="1005"/>
      <c r="D660" s="1005"/>
      <c r="E660" s="1005"/>
      <c r="F660" s="1005"/>
      <c r="G660" s="1005"/>
      <c r="H660" s="1006"/>
      <c r="I660" s="1005"/>
      <c r="J660" s="1005"/>
      <c r="K660" s="1007" t="s">
        <v>616</v>
      </c>
      <c r="L660" s="1006"/>
      <c r="M660" s="1006"/>
      <c r="N660" s="1005"/>
      <c r="O660" s="1005"/>
      <c r="P660" s="1005"/>
      <c r="Q660" s="1005"/>
      <c r="R660" s="1005"/>
      <c r="S660" s="1005"/>
      <c r="T660" s="1005"/>
    </row>
    <row r="661" spans="1:20" ht="15" customHeight="1">
      <c r="A661" s="1007" t="s">
        <v>617</v>
      </c>
      <c r="B661" s="1005"/>
      <c r="C661" s="1005"/>
      <c r="D661" s="1005"/>
      <c r="E661" s="1005"/>
      <c r="F661" s="1005"/>
      <c r="G661" s="1005"/>
      <c r="H661" s="1006"/>
      <c r="I661" s="1005"/>
      <c r="J661" s="1005"/>
      <c r="K661" s="1007" t="s">
        <v>618</v>
      </c>
      <c r="L661" s="1006"/>
      <c r="M661" s="1006"/>
      <c r="N661" s="1005"/>
      <c r="O661" s="1005"/>
      <c r="P661" s="1005"/>
      <c r="Q661" s="1005"/>
      <c r="R661" s="1005"/>
      <c r="S661" s="1005"/>
      <c r="T661" s="1005"/>
    </row>
    <row r="662" spans="1:20" ht="15" customHeight="1">
      <c r="A662" s="1007" t="s">
        <v>874</v>
      </c>
      <c r="B662" s="1005"/>
      <c r="C662" s="1005"/>
      <c r="D662" s="1005"/>
      <c r="E662" s="1005"/>
      <c r="F662" s="1005"/>
      <c r="G662" s="1005"/>
      <c r="H662" s="1006"/>
      <c r="I662" s="1005"/>
      <c r="J662" s="1005"/>
      <c r="K662" s="1007" t="s">
        <v>620</v>
      </c>
      <c r="L662" s="1006"/>
      <c r="M662" s="1006"/>
      <c r="N662" s="1005"/>
      <c r="O662" s="1005"/>
      <c r="P662" s="1005"/>
      <c r="Q662" s="1005"/>
      <c r="R662" s="1005"/>
      <c r="S662" s="1005"/>
      <c r="T662" s="1005"/>
    </row>
    <row r="663" spans="1:20" ht="15" customHeight="1">
      <c r="A663" s="1008" t="s">
        <v>875</v>
      </c>
      <c r="B663" s="1005"/>
      <c r="C663" s="1005"/>
      <c r="D663" s="1005"/>
      <c r="E663" s="1005"/>
      <c r="F663" s="1005"/>
      <c r="G663" s="1005"/>
      <c r="H663" s="1006"/>
      <c r="I663" s="1005"/>
      <c r="J663" s="1005"/>
      <c r="K663" s="1007" t="s">
        <v>622</v>
      </c>
      <c r="L663" s="1006"/>
      <c r="M663" s="1006"/>
      <c r="N663" s="1005"/>
      <c r="O663" s="1005"/>
      <c r="P663" s="1005"/>
      <c r="Q663" s="1005"/>
      <c r="R663" s="1005"/>
      <c r="S663" s="1005"/>
      <c r="T663" s="1005"/>
    </row>
    <row r="664" spans="1:20">
      <c r="A664" s="993"/>
    </row>
    <row r="665" spans="1:20" s="992" customFormat="1" ht="18" customHeight="1">
      <c r="A665" s="945" t="s">
        <v>260</v>
      </c>
      <c r="B665" s="991"/>
      <c r="C665" s="991"/>
      <c r="D665" s="991"/>
      <c r="E665" s="991"/>
      <c r="F665" s="991"/>
      <c r="G665" s="991"/>
      <c r="H665" s="991"/>
      <c r="I665" s="991"/>
      <c r="J665" s="991"/>
      <c r="K665" s="991"/>
      <c r="L665" s="991"/>
      <c r="M665" s="991"/>
    </row>
    <row r="666" spans="1:20" ht="18" customHeight="1">
      <c r="A666" s="1009" t="s">
        <v>883</v>
      </c>
      <c r="B666" s="1010"/>
      <c r="C666" s="1010"/>
      <c r="D666" s="1010"/>
      <c r="E666" s="1010"/>
      <c r="F666" s="1010"/>
      <c r="G666" s="1010"/>
      <c r="H666" s="1010"/>
      <c r="I666" s="1010"/>
      <c r="J666" s="1010"/>
      <c r="K666" s="1010"/>
      <c r="L666" s="1010"/>
      <c r="M666" s="1010"/>
      <c r="N666" s="1010"/>
      <c r="O666" s="1010"/>
      <c r="P666" s="1010"/>
      <c r="Q666" s="1010"/>
      <c r="R666" s="1010"/>
      <c r="S666" s="1010"/>
      <c r="T666" s="1010"/>
    </row>
    <row r="667" spans="1:20">
      <c r="A667" s="993"/>
    </row>
    <row r="668" spans="1:20" s="946" customFormat="1" ht="16.5" customHeight="1">
      <c r="A668" s="1011"/>
      <c r="B668" s="2036" t="s">
        <v>212</v>
      </c>
      <c r="C668" s="2037"/>
      <c r="D668" s="2037"/>
      <c r="E668" s="2038"/>
      <c r="F668" s="2036" t="s">
        <v>218</v>
      </c>
      <c r="G668" s="2037"/>
      <c r="H668" s="2037"/>
      <c r="I668" s="2038"/>
      <c r="J668" s="2034" t="s">
        <v>223</v>
      </c>
      <c r="K668" s="2034" t="s">
        <v>225</v>
      </c>
      <c r="L668" s="2034" t="s">
        <v>227</v>
      </c>
      <c r="M668" s="2034" t="s">
        <v>229</v>
      </c>
      <c r="N668" s="2034" t="s">
        <v>231</v>
      </c>
      <c r="O668" s="2034" t="s">
        <v>233</v>
      </c>
      <c r="P668" s="2034" t="s">
        <v>235</v>
      </c>
      <c r="Q668" s="2034" t="s">
        <v>237</v>
      </c>
      <c r="R668" s="2034" t="s">
        <v>870</v>
      </c>
      <c r="S668" s="2034" t="s">
        <v>137</v>
      </c>
      <c r="T668" s="2034" t="s">
        <v>600</v>
      </c>
    </row>
    <row r="669" spans="1:20" s="946" customFormat="1" ht="34.5" customHeight="1">
      <c r="A669" s="1012"/>
      <c r="B669" s="1013" t="s">
        <v>496</v>
      </c>
      <c r="C669" s="1014" t="s">
        <v>871</v>
      </c>
      <c r="D669" s="1014" t="s">
        <v>602</v>
      </c>
      <c r="E669" s="1015" t="s">
        <v>603</v>
      </c>
      <c r="F669" s="1013" t="s">
        <v>496</v>
      </c>
      <c r="G669" s="1014" t="s">
        <v>604</v>
      </c>
      <c r="H669" s="1014" t="s">
        <v>872</v>
      </c>
      <c r="I669" s="1015" t="s">
        <v>873</v>
      </c>
      <c r="J669" s="2035"/>
      <c r="K669" s="2035"/>
      <c r="L669" s="2035"/>
      <c r="M669" s="2035"/>
      <c r="N669" s="2035"/>
      <c r="O669" s="2035"/>
      <c r="P669" s="2035"/>
      <c r="Q669" s="2035"/>
      <c r="R669" s="2035"/>
      <c r="S669" s="2035"/>
      <c r="T669" s="2035"/>
    </row>
    <row r="670" spans="1:20" ht="16.5" customHeight="1">
      <c r="A670" s="1016" t="s">
        <v>741</v>
      </c>
      <c r="B670" s="1000">
        <v>2068</v>
      </c>
      <c r="C670" s="1001">
        <v>1086</v>
      </c>
      <c r="D670" s="1001">
        <v>334</v>
      </c>
      <c r="E670" s="1001">
        <v>648</v>
      </c>
      <c r="F670" s="1001">
        <v>460</v>
      </c>
      <c r="G670" s="1001">
        <v>440</v>
      </c>
      <c r="H670" s="1001">
        <v>8</v>
      </c>
      <c r="I670" s="1001">
        <v>12</v>
      </c>
      <c r="J670" s="1001">
        <v>3380</v>
      </c>
      <c r="K670" s="1001">
        <v>937</v>
      </c>
      <c r="L670" s="1001">
        <v>207</v>
      </c>
      <c r="M670" s="1001">
        <v>20</v>
      </c>
      <c r="N670" s="1001">
        <v>31</v>
      </c>
      <c r="O670" s="1001">
        <v>182</v>
      </c>
      <c r="P670" s="1001">
        <v>21</v>
      </c>
      <c r="Q670" s="1001">
        <v>6</v>
      </c>
      <c r="R670" s="1001">
        <v>96</v>
      </c>
      <c r="S670" s="1001">
        <v>49</v>
      </c>
      <c r="T670" s="1001">
        <v>7457</v>
      </c>
    </row>
    <row r="671" spans="1:20" ht="16.5" customHeight="1">
      <c r="A671" s="1016" t="s">
        <v>742</v>
      </c>
      <c r="B671" s="1000">
        <v>171</v>
      </c>
      <c r="C671" s="1001">
        <v>64</v>
      </c>
      <c r="D671" s="1001">
        <v>26</v>
      </c>
      <c r="E671" s="1001">
        <v>81</v>
      </c>
      <c r="F671" s="1001">
        <v>115</v>
      </c>
      <c r="G671" s="1001">
        <v>111</v>
      </c>
      <c r="H671" s="1001">
        <v>0</v>
      </c>
      <c r="I671" s="1001">
        <v>4</v>
      </c>
      <c r="J671" s="1001">
        <v>1143</v>
      </c>
      <c r="K671" s="1001">
        <v>164</v>
      </c>
      <c r="L671" s="1001">
        <v>33</v>
      </c>
      <c r="M671" s="1001">
        <v>2</v>
      </c>
      <c r="N671" s="1001">
        <v>11</v>
      </c>
      <c r="O671" s="1001">
        <v>34</v>
      </c>
      <c r="P671" s="1001">
        <v>9</v>
      </c>
      <c r="Q671" s="1001">
        <v>2</v>
      </c>
      <c r="R671" s="1001">
        <v>28</v>
      </c>
      <c r="S671" s="1001">
        <v>2</v>
      </c>
      <c r="T671" s="1001">
        <v>1714</v>
      </c>
    </row>
    <row r="672" spans="1:20" ht="16.5" customHeight="1">
      <c r="A672" s="1016" t="s">
        <v>743</v>
      </c>
      <c r="B672" s="1000">
        <v>392</v>
      </c>
      <c r="C672" s="1001">
        <v>190</v>
      </c>
      <c r="D672" s="1001">
        <v>52</v>
      </c>
      <c r="E672" s="1001">
        <v>150</v>
      </c>
      <c r="F672" s="1001">
        <v>144</v>
      </c>
      <c r="G672" s="1001">
        <v>143</v>
      </c>
      <c r="H672" s="1001">
        <v>1</v>
      </c>
      <c r="I672" s="1001">
        <v>0</v>
      </c>
      <c r="J672" s="1001">
        <v>1781</v>
      </c>
      <c r="K672" s="1001">
        <v>299</v>
      </c>
      <c r="L672" s="1001">
        <v>70</v>
      </c>
      <c r="M672" s="1001">
        <v>5</v>
      </c>
      <c r="N672" s="1001">
        <v>12</v>
      </c>
      <c r="O672" s="1001">
        <v>62</v>
      </c>
      <c r="P672" s="1001">
        <v>7</v>
      </c>
      <c r="Q672" s="1001">
        <v>2</v>
      </c>
      <c r="R672" s="1001">
        <v>49</v>
      </c>
      <c r="S672" s="1001">
        <v>6</v>
      </c>
      <c r="T672" s="1001">
        <v>2829</v>
      </c>
    </row>
    <row r="673" spans="1:20" ht="16.5" customHeight="1">
      <c r="A673" s="1016" t="s">
        <v>744</v>
      </c>
      <c r="B673" s="1000">
        <v>316</v>
      </c>
      <c r="C673" s="1001">
        <v>171</v>
      </c>
      <c r="D673" s="1001">
        <v>69</v>
      </c>
      <c r="E673" s="1001">
        <v>76</v>
      </c>
      <c r="F673" s="1001">
        <v>44</v>
      </c>
      <c r="G673" s="1001">
        <v>44</v>
      </c>
      <c r="H673" s="1001">
        <v>0</v>
      </c>
      <c r="I673" s="1001">
        <v>0</v>
      </c>
      <c r="J673" s="1001">
        <v>1041</v>
      </c>
      <c r="K673" s="1001">
        <v>248</v>
      </c>
      <c r="L673" s="1001">
        <v>31</v>
      </c>
      <c r="M673" s="1001">
        <v>0</v>
      </c>
      <c r="N673" s="1001">
        <v>4</v>
      </c>
      <c r="O673" s="1001">
        <v>34</v>
      </c>
      <c r="P673" s="1001">
        <v>1</v>
      </c>
      <c r="Q673" s="1001">
        <v>3</v>
      </c>
      <c r="R673" s="1001">
        <v>67</v>
      </c>
      <c r="S673" s="1001">
        <v>2</v>
      </c>
      <c r="T673" s="1001">
        <v>1791</v>
      </c>
    </row>
    <row r="674" spans="1:20" ht="16.5" customHeight="1">
      <c r="A674" s="1016" t="s">
        <v>745</v>
      </c>
      <c r="B674" s="1000">
        <v>408</v>
      </c>
      <c r="C674" s="1001">
        <v>224</v>
      </c>
      <c r="D674" s="1001">
        <v>64</v>
      </c>
      <c r="E674" s="1001">
        <v>120</v>
      </c>
      <c r="F674" s="1001">
        <v>93</v>
      </c>
      <c r="G674" s="1001">
        <v>88</v>
      </c>
      <c r="H674" s="1001">
        <v>0</v>
      </c>
      <c r="I674" s="1001">
        <v>5</v>
      </c>
      <c r="J674" s="1001">
        <v>920</v>
      </c>
      <c r="K674" s="1001">
        <v>207</v>
      </c>
      <c r="L674" s="1001">
        <v>53</v>
      </c>
      <c r="M674" s="1001">
        <v>2</v>
      </c>
      <c r="N674" s="1001">
        <v>1</v>
      </c>
      <c r="O674" s="1001">
        <v>51</v>
      </c>
      <c r="P674" s="1001">
        <v>2</v>
      </c>
      <c r="Q674" s="1001">
        <v>1</v>
      </c>
      <c r="R674" s="1001">
        <v>28</v>
      </c>
      <c r="S674" s="1001">
        <v>3</v>
      </c>
      <c r="T674" s="1001">
        <v>1769</v>
      </c>
    </row>
    <row r="675" spans="1:20" ht="16.5" customHeight="1">
      <c r="A675" s="1016" t="s">
        <v>746</v>
      </c>
      <c r="B675" s="1000">
        <v>284</v>
      </c>
      <c r="C675" s="1001">
        <v>120</v>
      </c>
      <c r="D675" s="1001">
        <v>76</v>
      </c>
      <c r="E675" s="1001">
        <v>88</v>
      </c>
      <c r="F675" s="1001">
        <v>55</v>
      </c>
      <c r="G675" s="1001">
        <v>53</v>
      </c>
      <c r="H675" s="1001">
        <v>0</v>
      </c>
      <c r="I675" s="1001">
        <v>2</v>
      </c>
      <c r="J675" s="1001">
        <v>883</v>
      </c>
      <c r="K675" s="1001">
        <v>228</v>
      </c>
      <c r="L675" s="1001">
        <v>58</v>
      </c>
      <c r="M675" s="1001">
        <v>2</v>
      </c>
      <c r="N675" s="1001">
        <v>19</v>
      </c>
      <c r="O675" s="1001">
        <v>37</v>
      </c>
      <c r="P675" s="1001">
        <v>3</v>
      </c>
      <c r="Q675" s="1001">
        <v>2</v>
      </c>
      <c r="R675" s="1001">
        <v>16</v>
      </c>
      <c r="S675" s="1001">
        <v>8</v>
      </c>
      <c r="T675" s="1001">
        <v>1595</v>
      </c>
    </row>
    <row r="676" spans="1:20" ht="16.5" customHeight="1">
      <c r="A676" s="1016" t="s">
        <v>747</v>
      </c>
      <c r="B676" s="1000">
        <v>305</v>
      </c>
      <c r="C676" s="1001">
        <v>169</v>
      </c>
      <c r="D676" s="1001">
        <v>31</v>
      </c>
      <c r="E676" s="1001">
        <v>105</v>
      </c>
      <c r="F676" s="1001">
        <v>94</v>
      </c>
      <c r="G676" s="1001">
        <v>90</v>
      </c>
      <c r="H676" s="1001">
        <v>2</v>
      </c>
      <c r="I676" s="1001">
        <v>2</v>
      </c>
      <c r="J676" s="1001">
        <v>1667</v>
      </c>
      <c r="K676" s="1001">
        <v>340</v>
      </c>
      <c r="L676" s="1001">
        <v>56</v>
      </c>
      <c r="M676" s="1001">
        <v>7</v>
      </c>
      <c r="N676" s="1001">
        <v>8</v>
      </c>
      <c r="O676" s="1001">
        <v>98</v>
      </c>
      <c r="P676" s="1001">
        <v>9</v>
      </c>
      <c r="Q676" s="1001">
        <v>2</v>
      </c>
      <c r="R676" s="1001">
        <v>62</v>
      </c>
      <c r="S676" s="1001">
        <v>7</v>
      </c>
      <c r="T676" s="1001">
        <v>2655</v>
      </c>
    </row>
    <row r="677" spans="1:20" ht="16.5" customHeight="1">
      <c r="A677" s="1016" t="s">
        <v>748</v>
      </c>
      <c r="B677" s="1000">
        <v>387</v>
      </c>
      <c r="C677" s="1001">
        <v>163</v>
      </c>
      <c r="D677" s="1001">
        <v>110</v>
      </c>
      <c r="E677" s="1001">
        <v>114</v>
      </c>
      <c r="F677" s="1001">
        <v>116</v>
      </c>
      <c r="G677" s="1001">
        <v>97</v>
      </c>
      <c r="H677" s="1001">
        <v>11</v>
      </c>
      <c r="I677" s="1001">
        <v>8</v>
      </c>
      <c r="J677" s="1001">
        <v>2596</v>
      </c>
      <c r="K677" s="1001">
        <v>249</v>
      </c>
      <c r="L677" s="1001">
        <v>58</v>
      </c>
      <c r="M677" s="1001">
        <v>4</v>
      </c>
      <c r="N677" s="1001">
        <v>9</v>
      </c>
      <c r="O677" s="1001">
        <v>68</v>
      </c>
      <c r="P677" s="1001">
        <v>2</v>
      </c>
      <c r="Q677" s="1001">
        <v>2</v>
      </c>
      <c r="R677" s="1001">
        <v>62</v>
      </c>
      <c r="S677" s="1001">
        <v>66</v>
      </c>
      <c r="T677" s="1001">
        <v>3619</v>
      </c>
    </row>
    <row r="678" spans="1:20" ht="16.5" customHeight="1">
      <c r="A678" s="1016" t="s">
        <v>749</v>
      </c>
      <c r="B678" s="1000">
        <v>272</v>
      </c>
      <c r="C678" s="1001">
        <v>74</v>
      </c>
      <c r="D678" s="1001">
        <v>34</v>
      </c>
      <c r="E678" s="1001">
        <v>164</v>
      </c>
      <c r="F678" s="1001">
        <v>87</v>
      </c>
      <c r="G678" s="1001">
        <v>76</v>
      </c>
      <c r="H678" s="1001">
        <v>7</v>
      </c>
      <c r="I678" s="1001">
        <v>4</v>
      </c>
      <c r="J678" s="1001">
        <v>1532</v>
      </c>
      <c r="K678" s="1001">
        <v>214</v>
      </c>
      <c r="L678" s="1001">
        <v>43</v>
      </c>
      <c r="M678" s="1001">
        <v>11</v>
      </c>
      <c r="N678" s="1001">
        <v>3</v>
      </c>
      <c r="O678" s="1001">
        <v>66</v>
      </c>
      <c r="P678" s="1001">
        <v>2</v>
      </c>
      <c r="Q678" s="1001">
        <v>4</v>
      </c>
      <c r="R678" s="1001">
        <v>39</v>
      </c>
      <c r="S678" s="1001">
        <v>53</v>
      </c>
      <c r="T678" s="1001">
        <v>2326</v>
      </c>
    </row>
    <row r="679" spans="1:20" ht="16.5" customHeight="1">
      <c r="A679" s="1016" t="s">
        <v>750</v>
      </c>
      <c r="B679" s="1000">
        <v>259</v>
      </c>
      <c r="C679" s="1001">
        <v>103</v>
      </c>
      <c r="D679" s="1001">
        <v>29</v>
      </c>
      <c r="E679" s="1001">
        <v>127</v>
      </c>
      <c r="F679" s="1001">
        <v>121</v>
      </c>
      <c r="G679" s="1001">
        <v>84</v>
      </c>
      <c r="H679" s="1001">
        <v>6</v>
      </c>
      <c r="I679" s="1001">
        <v>31</v>
      </c>
      <c r="J679" s="1001">
        <v>1568</v>
      </c>
      <c r="K679" s="1001">
        <v>223</v>
      </c>
      <c r="L679" s="1001">
        <v>38</v>
      </c>
      <c r="M679" s="1001">
        <v>6</v>
      </c>
      <c r="N679" s="1001">
        <v>3</v>
      </c>
      <c r="O679" s="1001">
        <v>37</v>
      </c>
      <c r="P679" s="1001">
        <v>9</v>
      </c>
      <c r="Q679" s="1001">
        <v>1</v>
      </c>
      <c r="R679" s="1001">
        <v>25</v>
      </c>
      <c r="S679" s="1001">
        <v>5</v>
      </c>
      <c r="T679" s="1001">
        <v>2295</v>
      </c>
    </row>
    <row r="680" spans="1:20" ht="16.5" customHeight="1">
      <c r="A680" s="1016" t="s">
        <v>751</v>
      </c>
      <c r="B680" s="1000">
        <v>455</v>
      </c>
      <c r="C680" s="1001">
        <v>191</v>
      </c>
      <c r="D680" s="1001">
        <v>93</v>
      </c>
      <c r="E680" s="1001">
        <v>171</v>
      </c>
      <c r="F680" s="1001">
        <v>88</v>
      </c>
      <c r="G680" s="1001">
        <v>71</v>
      </c>
      <c r="H680" s="1001">
        <v>3</v>
      </c>
      <c r="I680" s="1001">
        <v>14</v>
      </c>
      <c r="J680" s="1001">
        <v>1909</v>
      </c>
      <c r="K680" s="1001">
        <v>470</v>
      </c>
      <c r="L680" s="1001">
        <v>91</v>
      </c>
      <c r="M680" s="1001">
        <v>16</v>
      </c>
      <c r="N680" s="1001">
        <v>9</v>
      </c>
      <c r="O680" s="1001">
        <v>33</v>
      </c>
      <c r="P680" s="1001">
        <v>0</v>
      </c>
      <c r="Q680" s="1001">
        <v>6</v>
      </c>
      <c r="R680" s="1001">
        <v>24</v>
      </c>
      <c r="S680" s="1001">
        <v>13</v>
      </c>
      <c r="T680" s="1001">
        <v>3114</v>
      </c>
    </row>
    <row r="681" spans="1:20" ht="16.5" customHeight="1">
      <c r="A681" s="1016" t="s">
        <v>752</v>
      </c>
      <c r="B681" s="1000">
        <v>405</v>
      </c>
      <c r="C681" s="1001">
        <v>74</v>
      </c>
      <c r="D681" s="1001">
        <v>36</v>
      </c>
      <c r="E681" s="1001">
        <v>295</v>
      </c>
      <c r="F681" s="1001">
        <v>263</v>
      </c>
      <c r="G681" s="1001">
        <v>236</v>
      </c>
      <c r="H681" s="1001">
        <v>12</v>
      </c>
      <c r="I681" s="1001">
        <v>15</v>
      </c>
      <c r="J681" s="1001">
        <v>2977</v>
      </c>
      <c r="K681" s="1001">
        <v>450</v>
      </c>
      <c r="L681" s="1001">
        <v>80</v>
      </c>
      <c r="M681" s="1001">
        <v>13</v>
      </c>
      <c r="N681" s="1001">
        <v>18</v>
      </c>
      <c r="O681" s="1001">
        <v>28</v>
      </c>
      <c r="P681" s="1001">
        <v>5</v>
      </c>
      <c r="Q681" s="1001">
        <v>7</v>
      </c>
      <c r="R681" s="1001">
        <v>28</v>
      </c>
      <c r="S681" s="1001">
        <v>50</v>
      </c>
      <c r="T681" s="1001">
        <v>4324</v>
      </c>
    </row>
    <row r="682" spans="1:20" ht="16.5" customHeight="1">
      <c r="A682" s="1016" t="s">
        <v>753</v>
      </c>
      <c r="B682" s="1000">
        <v>1522</v>
      </c>
      <c r="C682" s="1001">
        <v>539</v>
      </c>
      <c r="D682" s="1001">
        <v>209</v>
      </c>
      <c r="E682" s="1001">
        <v>774</v>
      </c>
      <c r="F682" s="1001">
        <v>613</v>
      </c>
      <c r="G682" s="1001">
        <v>554</v>
      </c>
      <c r="H682" s="1001">
        <v>25</v>
      </c>
      <c r="I682" s="1001">
        <v>34</v>
      </c>
      <c r="J682" s="1001">
        <v>6557</v>
      </c>
      <c r="K682" s="1001">
        <v>1420</v>
      </c>
      <c r="L682" s="1001">
        <v>222</v>
      </c>
      <c r="M682" s="1001">
        <v>20</v>
      </c>
      <c r="N682" s="1001">
        <v>45</v>
      </c>
      <c r="O682" s="1001">
        <v>134</v>
      </c>
      <c r="P682" s="1001">
        <v>34</v>
      </c>
      <c r="Q682" s="1001">
        <v>16</v>
      </c>
      <c r="R682" s="1001">
        <v>81</v>
      </c>
      <c r="S682" s="1001">
        <v>85</v>
      </c>
      <c r="T682" s="1001">
        <v>10749</v>
      </c>
    </row>
    <row r="683" spans="1:20" ht="16.5" customHeight="1">
      <c r="A683" s="1016" t="s">
        <v>754</v>
      </c>
      <c r="B683" s="1000">
        <v>151</v>
      </c>
      <c r="C683" s="1001">
        <v>55</v>
      </c>
      <c r="D683" s="1001">
        <v>36</v>
      </c>
      <c r="E683" s="1001">
        <v>60</v>
      </c>
      <c r="F683" s="1001">
        <v>156</v>
      </c>
      <c r="G683" s="1001">
        <v>147</v>
      </c>
      <c r="H683" s="1001">
        <v>5</v>
      </c>
      <c r="I683" s="1001">
        <v>4</v>
      </c>
      <c r="J683" s="1001">
        <v>1211</v>
      </c>
      <c r="K683" s="1001">
        <v>232</v>
      </c>
      <c r="L683" s="1001">
        <v>39</v>
      </c>
      <c r="M683" s="1001">
        <v>4</v>
      </c>
      <c r="N683" s="1001">
        <v>6</v>
      </c>
      <c r="O683" s="1001">
        <v>26</v>
      </c>
      <c r="P683" s="1001">
        <v>8</v>
      </c>
      <c r="Q683" s="1001">
        <v>1</v>
      </c>
      <c r="R683" s="1001">
        <v>8</v>
      </c>
      <c r="S683" s="1001">
        <v>3</v>
      </c>
      <c r="T683" s="1001">
        <v>1845</v>
      </c>
    </row>
    <row r="684" spans="1:20" ht="16.5" customHeight="1">
      <c r="A684" s="1016" t="s">
        <v>755</v>
      </c>
      <c r="B684" s="1000">
        <v>202</v>
      </c>
      <c r="C684" s="1001">
        <v>99</v>
      </c>
      <c r="D684" s="1001">
        <v>39</v>
      </c>
      <c r="E684" s="1001">
        <v>64</v>
      </c>
      <c r="F684" s="1001">
        <v>42</v>
      </c>
      <c r="G684" s="1001">
        <v>41</v>
      </c>
      <c r="H684" s="1001">
        <v>0</v>
      </c>
      <c r="I684" s="1001">
        <v>1</v>
      </c>
      <c r="J684" s="1001">
        <v>757</v>
      </c>
      <c r="K684" s="1001">
        <v>140</v>
      </c>
      <c r="L684" s="1001">
        <v>38</v>
      </c>
      <c r="M684" s="1001">
        <v>5</v>
      </c>
      <c r="N684" s="1001">
        <v>2</v>
      </c>
      <c r="O684" s="1001">
        <v>28</v>
      </c>
      <c r="P684" s="1001">
        <v>8</v>
      </c>
      <c r="Q684" s="1001">
        <v>2</v>
      </c>
      <c r="R684" s="1001">
        <v>12</v>
      </c>
      <c r="S684" s="1001">
        <v>5</v>
      </c>
      <c r="T684" s="1001">
        <v>1241</v>
      </c>
    </row>
    <row r="685" spans="1:20" ht="16.5" customHeight="1">
      <c r="A685" s="1016" t="s">
        <v>756</v>
      </c>
      <c r="B685" s="1000">
        <v>37</v>
      </c>
      <c r="C685" s="1001">
        <v>10</v>
      </c>
      <c r="D685" s="1001">
        <v>1</v>
      </c>
      <c r="E685" s="1001">
        <v>26</v>
      </c>
      <c r="F685" s="1001">
        <v>37</v>
      </c>
      <c r="G685" s="1001">
        <v>36</v>
      </c>
      <c r="H685" s="1001">
        <v>0</v>
      </c>
      <c r="I685" s="1001">
        <v>1</v>
      </c>
      <c r="J685" s="1001">
        <v>752</v>
      </c>
      <c r="K685" s="1001">
        <v>166</v>
      </c>
      <c r="L685" s="1001">
        <v>49</v>
      </c>
      <c r="M685" s="1001">
        <v>2</v>
      </c>
      <c r="N685" s="1001">
        <v>5</v>
      </c>
      <c r="O685" s="1001">
        <v>11</v>
      </c>
      <c r="P685" s="1001">
        <v>1</v>
      </c>
      <c r="Q685" s="1001">
        <v>1</v>
      </c>
      <c r="R685" s="1001">
        <v>13</v>
      </c>
      <c r="S685" s="1001">
        <v>2</v>
      </c>
      <c r="T685" s="1001">
        <v>1076</v>
      </c>
    </row>
    <row r="686" spans="1:20" ht="16.5" customHeight="1">
      <c r="A686" s="1016" t="s">
        <v>757</v>
      </c>
      <c r="B686" s="1000">
        <v>130</v>
      </c>
      <c r="C686" s="1001">
        <v>52</v>
      </c>
      <c r="D686" s="1001">
        <v>24</v>
      </c>
      <c r="E686" s="1001">
        <v>54</v>
      </c>
      <c r="F686" s="1001">
        <v>26</v>
      </c>
      <c r="G686" s="1001">
        <v>23</v>
      </c>
      <c r="H686" s="1001">
        <v>1</v>
      </c>
      <c r="I686" s="1001">
        <v>2</v>
      </c>
      <c r="J686" s="1001">
        <v>948</v>
      </c>
      <c r="K686" s="1001">
        <v>212</v>
      </c>
      <c r="L686" s="1001">
        <v>43</v>
      </c>
      <c r="M686" s="1001">
        <v>4</v>
      </c>
      <c r="N686" s="1001">
        <v>7</v>
      </c>
      <c r="O686" s="1001">
        <v>26</v>
      </c>
      <c r="P686" s="1001">
        <v>6</v>
      </c>
      <c r="Q686" s="1001">
        <v>0</v>
      </c>
      <c r="R686" s="1001">
        <v>27</v>
      </c>
      <c r="S686" s="1001">
        <v>3</v>
      </c>
      <c r="T686" s="1001">
        <v>1432</v>
      </c>
    </row>
    <row r="687" spans="1:20" ht="16.5" customHeight="1">
      <c r="A687" s="1016" t="s">
        <v>758</v>
      </c>
      <c r="B687" s="1000">
        <v>176</v>
      </c>
      <c r="C687" s="1001">
        <v>91</v>
      </c>
      <c r="D687" s="1001">
        <v>24</v>
      </c>
      <c r="E687" s="1001">
        <v>61</v>
      </c>
      <c r="F687" s="1001">
        <v>25</v>
      </c>
      <c r="G687" s="1001">
        <v>25</v>
      </c>
      <c r="H687" s="1001">
        <v>0</v>
      </c>
      <c r="I687" s="1001">
        <v>0</v>
      </c>
      <c r="J687" s="1001">
        <v>590</v>
      </c>
      <c r="K687" s="1001">
        <v>151</v>
      </c>
      <c r="L687" s="1001">
        <v>68</v>
      </c>
      <c r="M687" s="1001">
        <v>4</v>
      </c>
      <c r="N687" s="1001">
        <v>3</v>
      </c>
      <c r="O687" s="1001">
        <v>7</v>
      </c>
      <c r="P687" s="1001">
        <v>6</v>
      </c>
      <c r="Q687" s="1001">
        <v>2</v>
      </c>
      <c r="R687" s="1001">
        <v>9</v>
      </c>
      <c r="S687" s="1001">
        <v>1</v>
      </c>
      <c r="T687" s="1001">
        <v>1042</v>
      </c>
    </row>
    <row r="688" spans="1:20" ht="16.5" customHeight="1">
      <c r="A688" s="1016" t="s">
        <v>759</v>
      </c>
      <c r="B688" s="1000">
        <v>41</v>
      </c>
      <c r="C688" s="1001">
        <v>11</v>
      </c>
      <c r="D688" s="1001">
        <v>3</v>
      </c>
      <c r="E688" s="1001">
        <v>27</v>
      </c>
      <c r="F688" s="1001">
        <v>40</v>
      </c>
      <c r="G688" s="1001">
        <v>38</v>
      </c>
      <c r="H688" s="1001">
        <v>0</v>
      </c>
      <c r="I688" s="1001">
        <v>2</v>
      </c>
      <c r="J688" s="1001">
        <v>678</v>
      </c>
      <c r="K688" s="1001">
        <v>123</v>
      </c>
      <c r="L688" s="1001">
        <v>12</v>
      </c>
      <c r="M688" s="1001">
        <v>1</v>
      </c>
      <c r="N688" s="1001">
        <v>3</v>
      </c>
      <c r="O688" s="1001">
        <v>19</v>
      </c>
      <c r="P688" s="1001">
        <v>3</v>
      </c>
      <c r="Q688" s="1001">
        <v>2</v>
      </c>
      <c r="R688" s="1001">
        <v>11</v>
      </c>
      <c r="S688" s="1001">
        <v>2</v>
      </c>
      <c r="T688" s="1001">
        <v>935</v>
      </c>
    </row>
    <row r="689" spans="1:20" ht="16.5" customHeight="1">
      <c r="A689" s="1016" t="s">
        <v>760</v>
      </c>
      <c r="B689" s="1000">
        <v>216</v>
      </c>
      <c r="C689" s="1001">
        <v>76</v>
      </c>
      <c r="D689" s="1001">
        <v>24</v>
      </c>
      <c r="E689" s="1001">
        <v>116</v>
      </c>
      <c r="F689" s="1001">
        <v>170</v>
      </c>
      <c r="G689" s="1001">
        <v>164</v>
      </c>
      <c r="H689" s="1001">
        <v>1</v>
      </c>
      <c r="I689" s="1001">
        <v>5</v>
      </c>
      <c r="J689" s="1001">
        <v>1595</v>
      </c>
      <c r="K689" s="1001">
        <v>281</v>
      </c>
      <c r="L689" s="1001">
        <v>56</v>
      </c>
      <c r="M689" s="1001">
        <v>15</v>
      </c>
      <c r="N689" s="1001">
        <v>10</v>
      </c>
      <c r="O689" s="1001">
        <v>31</v>
      </c>
      <c r="P689" s="1001">
        <v>11</v>
      </c>
      <c r="Q689" s="1001">
        <v>8</v>
      </c>
      <c r="R689" s="1001">
        <v>34</v>
      </c>
      <c r="S689" s="1001">
        <v>8</v>
      </c>
      <c r="T689" s="1001">
        <v>2435</v>
      </c>
    </row>
    <row r="690" spans="1:20" ht="16.5" customHeight="1">
      <c r="A690" s="1016" t="s">
        <v>761</v>
      </c>
      <c r="B690" s="1000">
        <v>190</v>
      </c>
      <c r="C690" s="1001">
        <v>81</v>
      </c>
      <c r="D690" s="1001">
        <v>33</v>
      </c>
      <c r="E690" s="1001">
        <v>76</v>
      </c>
      <c r="F690" s="1001">
        <v>79</v>
      </c>
      <c r="G690" s="1001">
        <v>73</v>
      </c>
      <c r="H690" s="1001">
        <v>3</v>
      </c>
      <c r="I690" s="1001">
        <v>3</v>
      </c>
      <c r="J690" s="1001">
        <v>1243</v>
      </c>
      <c r="K690" s="1001">
        <v>204</v>
      </c>
      <c r="L690" s="1001">
        <v>49</v>
      </c>
      <c r="M690" s="1001">
        <v>6</v>
      </c>
      <c r="N690" s="1001">
        <v>10</v>
      </c>
      <c r="O690" s="1001">
        <v>48</v>
      </c>
      <c r="P690" s="1001">
        <v>3</v>
      </c>
      <c r="Q690" s="1001">
        <v>0</v>
      </c>
      <c r="R690" s="1001">
        <v>25</v>
      </c>
      <c r="S690" s="1001">
        <v>18</v>
      </c>
      <c r="T690" s="1001">
        <v>1875</v>
      </c>
    </row>
    <row r="691" spans="1:20" ht="16.5" customHeight="1">
      <c r="A691" s="1016" t="s">
        <v>762</v>
      </c>
      <c r="B691" s="1000">
        <v>136</v>
      </c>
      <c r="C691" s="1001">
        <v>74</v>
      </c>
      <c r="D691" s="1001">
        <v>14</v>
      </c>
      <c r="E691" s="1001">
        <v>48</v>
      </c>
      <c r="F691" s="1001">
        <v>196</v>
      </c>
      <c r="G691" s="1001">
        <v>161</v>
      </c>
      <c r="H691" s="1001">
        <v>17</v>
      </c>
      <c r="I691" s="1001">
        <v>18</v>
      </c>
      <c r="J691" s="1001">
        <v>1331</v>
      </c>
      <c r="K691" s="1001">
        <v>182</v>
      </c>
      <c r="L691" s="1001">
        <v>43</v>
      </c>
      <c r="M691" s="1001">
        <v>2</v>
      </c>
      <c r="N691" s="1001">
        <v>5</v>
      </c>
      <c r="O691" s="1001">
        <v>25</v>
      </c>
      <c r="P691" s="1001">
        <v>3</v>
      </c>
      <c r="Q691" s="1001">
        <v>6</v>
      </c>
      <c r="R691" s="1001">
        <v>11</v>
      </c>
      <c r="S691" s="1001">
        <v>2</v>
      </c>
      <c r="T691" s="1001">
        <v>1942</v>
      </c>
    </row>
    <row r="692" spans="1:20" ht="16.5" customHeight="1">
      <c r="A692" s="1016" t="s">
        <v>763</v>
      </c>
      <c r="B692" s="1000">
        <v>601</v>
      </c>
      <c r="C692" s="1001">
        <v>239</v>
      </c>
      <c r="D692" s="1001">
        <v>56</v>
      </c>
      <c r="E692" s="1001">
        <v>306</v>
      </c>
      <c r="F692" s="1001">
        <v>280</v>
      </c>
      <c r="G692" s="1001">
        <v>246</v>
      </c>
      <c r="H692" s="1001">
        <v>22</v>
      </c>
      <c r="I692" s="1001">
        <v>12</v>
      </c>
      <c r="J692" s="1001">
        <v>2940</v>
      </c>
      <c r="K692" s="1001">
        <v>566</v>
      </c>
      <c r="L692" s="1001">
        <v>121</v>
      </c>
      <c r="M692" s="1001">
        <v>9</v>
      </c>
      <c r="N692" s="1001">
        <v>22</v>
      </c>
      <c r="O692" s="1001">
        <v>64</v>
      </c>
      <c r="P692" s="1001">
        <v>9</v>
      </c>
      <c r="Q692" s="1001">
        <v>6</v>
      </c>
      <c r="R692" s="1001">
        <v>37</v>
      </c>
      <c r="S692" s="1001">
        <v>24</v>
      </c>
      <c r="T692" s="1001">
        <v>4679</v>
      </c>
    </row>
    <row r="693" spans="1:20" ht="16.5" customHeight="1">
      <c r="A693" s="1016" t="s">
        <v>764</v>
      </c>
      <c r="B693" s="1000">
        <v>161</v>
      </c>
      <c r="C693" s="1001">
        <v>40</v>
      </c>
      <c r="D693" s="1001">
        <v>15</v>
      </c>
      <c r="E693" s="1001">
        <v>106</v>
      </c>
      <c r="F693" s="1001">
        <v>76</v>
      </c>
      <c r="G693" s="1001">
        <v>70</v>
      </c>
      <c r="H693" s="1001">
        <v>3</v>
      </c>
      <c r="I693" s="1001">
        <v>3</v>
      </c>
      <c r="J693" s="1001">
        <v>1506</v>
      </c>
      <c r="K693" s="1001">
        <v>219</v>
      </c>
      <c r="L693" s="1001">
        <v>44</v>
      </c>
      <c r="M693" s="1001">
        <v>10</v>
      </c>
      <c r="N693" s="1001">
        <v>8</v>
      </c>
      <c r="O693" s="1001">
        <v>43</v>
      </c>
      <c r="P693" s="1001">
        <v>4</v>
      </c>
      <c r="Q693" s="1001">
        <v>5</v>
      </c>
      <c r="R693" s="1001">
        <v>26</v>
      </c>
      <c r="S693" s="1001">
        <v>10</v>
      </c>
      <c r="T693" s="1001">
        <v>2112</v>
      </c>
    </row>
    <row r="694" spans="1:20" ht="16.5" customHeight="1">
      <c r="A694" s="1016" t="s">
        <v>765</v>
      </c>
      <c r="B694" s="1000">
        <v>149</v>
      </c>
      <c r="C694" s="1001">
        <v>80</v>
      </c>
      <c r="D694" s="1001">
        <v>14</v>
      </c>
      <c r="E694" s="1001">
        <v>55</v>
      </c>
      <c r="F694" s="1001">
        <v>32</v>
      </c>
      <c r="G694" s="1001">
        <v>31</v>
      </c>
      <c r="H694" s="1001">
        <v>0</v>
      </c>
      <c r="I694" s="1001">
        <v>1</v>
      </c>
      <c r="J694" s="1001">
        <v>400</v>
      </c>
      <c r="K694" s="1001">
        <v>138</v>
      </c>
      <c r="L694" s="1001">
        <v>22</v>
      </c>
      <c r="M694" s="1001">
        <v>9</v>
      </c>
      <c r="N694" s="1001">
        <v>6</v>
      </c>
      <c r="O694" s="1001">
        <v>8</v>
      </c>
      <c r="P694" s="1001">
        <v>4</v>
      </c>
      <c r="Q694" s="1001">
        <v>1</v>
      </c>
      <c r="R694" s="1001">
        <v>4</v>
      </c>
      <c r="S694" s="1001">
        <v>9</v>
      </c>
      <c r="T694" s="1001">
        <v>782</v>
      </c>
    </row>
    <row r="695" spans="1:20" ht="16.5" customHeight="1">
      <c r="A695" s="1016" t="s">
        <v>766</v>
      </c>
      <c r="B695" s="1000">
        <v>88</v>
      </c>
      <c r="C695" s="1001">
        <v>46</v>
      </c>
      <c r="D695" s="1001">
        <v>19</v>
      </c>
      <c r="E695" s="1001">
        <v>23</v>
      </c>
      <c r="F695" s="1001">
        <v>9</v>
      </c>
      <c r="G695" s="1001">
        <v>7</v>
      </c>
      <c r="H695" s="1001">
        <v>2</v>
      </c>
      <c r="I695" s="1001">
        <v>0</v>
      </c>
      <c r="J695" s="1001">
        <v>383</v>
      </c>
      <c r="K695" s="1001">
        <v>67</v>
      </c>
      <c r="L695" s="1001">
        <v>7</v>
      </c>
      <c r="M695" s="1001">
        <v>2</v>
      </c>
      <c r="N695" s="1001">
        <v>1</v>
      </c>
      <c r="O695" s="1001">
        <v>8</v>
      </c>
      <c r="P695" s="1001">
        <v>1</v>
      </c>
      <c r="Q695" s="1001">
        <v>2</v>
      </c>
      <c r="R695" s="1001">
        <v>3</v>
      </c>
      <c r="S695" s="1001">
        <v>0</v>
      </c>
      <c r="T695" s="1001">
        <v>571</v>
      </c>
    </row>
    <row r="696" spans="1:20" ht="16.5" customHeight="1">
      <c r="A696" s="1016" t="s">
        <v>767</v>
      </c>
      <c r="B696" s="1000">
        <v>886</v>
      </c>
      <c r="C696" s="1001">
        <v>240</v>
      </c>
      <c r="D696" s="1001">
        <v>151</v>
      </c>
      <c r="E696" s="1001">
        <v>495</v>
      </c>
      <c r="F696" s="1001">
        <v>624</v>
      </c>
      <c r="G696" s="1001">
        <v>544</v>
      </c>
      <c r="H696" s="1001">
        <v>45</v>
      </c>
      <c r="I696" s="1001">
        <v>35</v>
      </c>
      <c r="J696" s="1001">
        <v>4199</v>
      </c>
      <c r="K696" s="1001">
        <v>851</v>
      </c>
      <c r="L696" s="1001">
        <v>147</v>
      </c>
      <c r="M696" s="1001">
        <v>23</v>
      </c>
      <c r="N696" s="1001">
        <v>19</v>
      </c>
      <c r="O696" s="1001">
        <v>195</v>
      </c>
      <c r="P696" s="1001">
        <v>33</v>
      </c>
      <c r="Q696" s="1001">
        <v>13</v>
      </c>
      <c r="R696" s="1001">
        <v>30</v>
      </c>
      <c r="S696" s="1001">
        <v>42</v>
      </c>
      <c r="T696" s="1001">
        <v>7062</v>
      </c>
    </row>
    <row r="697" spans="1:20" ht="16.5" customHeight="1">
      <c r="A697" s="1016" t="s">
        <v>768</v>
      </c>
      <c r="B697" s="1000">
        <v>585</v>
      </c>
      <c r="C697" s="1001">
        <v>183</v>
      </c>
      <c r="D697" s="1001">
        <v>71</v>
      </c>
      <c r="E697" s="1001">
        <v>331</v>
      </c>
      <c r="F697" s="1001">
        <v>141</v>
      </c>
      <c r="G697" s="1001">
        <v>125</v>
      </c>
      <c r="H697" s="1001">
        <v>6</v>
      </c>
      <c r="I697" s="1001">
        <v>10</v>
      </c>
      <c r="J697" s="1001">
        <v>2261</v>
      </c>
      <c r="K697" s="1001">
        <v>315</v>
      </c>
      <c r="L697" s="1001">
        <v>85</v>
      </c>
      <c r="M697" s="1001">
        <v>8</v>
      </c>
      <c r="N697" s="1001">
        <v>13</v>
      </c>
      <c r="O697" s="1001">
        <v>66</v>
      </c>
      <c r="P697" s="1001">
        <v>12</v>
      </c>
      <c r="Q697" s="1001">
        <v>6</v>
      </c>
      <c r="R697" s="1001">
        <v>46</v>
      </c>
      <c r="S697" s="1001">
        <v>21</v>
      </c>
      <c r="T697" s="1001">
        <v>3559</v>
      </c>
    </row>
    <row r="698" spans="1:20" ht="16.5" customHeight="1">
      <c r="A698" s="1016" t="s">
        <v>769</v>
      </c>
      <c r="B698" s="1000">
        <v>69</v>
      </c>
      <c r="C698" s="1001">
        <v>27</v>
      </c>
      <c r="D698" s="1001">
        <v>10</v>
      </c>
      <c r="E698" s="1001">
        <v>32</v>
      </c>
      <c r="F698" s="1001">
        <v>23</v>
      </c>
      <c r="G698" s="1001">
        <v>19</v>
      </c>
      <c r="H698" s="1001">
        <v>2</v>
      </c>
      <c r="I698" s="1001">
        <v>2</v>
      </c>
      <c r="J698" s="1001">
        <v>658</v>
      </c>
      <c r="K698" s="1001">
        <v>151</v>
      </c>
      <c r="L698" s="1001">
        <v>30</v>
      </c>
      <c r="M698" s="1001">
        <v>2</v>
      </c>
      <c r="N698" s="1001">
        <v>4</v>
      </c>
      <c r="O698" s="1001">
        <v>13</v>
      </c>
      <c r="P698" s="1001">
        <v>1</v>
      </c>
      <c r="Q698" s="1001">
        <v>0</v>
      </c>
      <c r="R698" s="1001">
        <v>5</v>
      </c>
      <c r="S698" s="1001">
        <v>7</v>
      </c>
      <c r="T698" s="1001">
        <v>963</v>
      </c>
    </row>
    <row r="699" spans="1:20" ht="16.5" customHeight="1">
      <c r="A699" s="1016" t="s">
        <v>770</v>
      </c>
      <c r="B699" s="1000">
        <v>42</v>
      </c>
      <c r="C699" s="1001">
        <v>20</v>
      </c>
      <c r="D699" s="1001">
        <v>4</v>
      </c>
      <c r="E699" s="1001">
        <v>18</v>
      </c>
      <c r="F699" s="1001">
        <v>26</v>
      </c>
      <c r="G699" s="1001">
        <v>20</v>
      </c>
      <c r="H699" s="1001">
        <v>3</v>
      </c>
      <c r="I699" s="1001">
        <v>3</v>
      </c>
      <c r="J699" s="1001">
        <v>849</v>
      </c>
      <c r="K699" s="1001">
        <v>75</v>
      </c>
      <c r="L699" s="1001">
        <v>30</v>
      </c>
      <c r="M699" s="1001">
        <v>3</v>
      </c>
      <c r="N699" s="1001">
        <v>7</v>
      </c>
      <c r="O699" s="1001">
        <v>22</v>
      </c>
      <c r="P699" s="1001">
        <v>2</v>
      </c>
      <c r="Q699" s="1001">
        <v>1</v>
      </c>
      <c r="R699" s="1001">
        <v>6</v>
      </c>
      <c r="S699" s="1001">
        <v>1</v>
      </c>
      <c r="T699" s="1001">
        <v>1064</v>
      </c>
    </row>
    <row r="700" spans="1:20" ht="16.5" customHeight="1">
      <c r="A700" s="1016" t="s">
        <v>771</v>
      </c>
      <c r="B700" s="1000">
        <v>78</v>
      </c>
      <c r="C700" s="1001">
        <v>34</v>
      </c>
      <c r="D700" s="1001">
        <v>17</v>
      </c>
      <c r="E700" s="1001">
        <v>27</v>
      </c>
      <c r="F700" s="1001">
        <v>46</v>
      </c>
      <c r="G700" s="1001">
        <v>44</v>
      </c>
      <c r="H700" s="1001">
        <v>2</v>
      </c>
      <c r="I700" s="1001">
        <v>0</v>
      </c>
      <c r="J700" s="1001">
        <v>420</v>
      </c>
      <c r="K700" s="1001">
        <v>93</v>
      </c>
      <c r="L700" s="1001">
        <v>8</v>
      </c>
      <c r="M700" s="1001">
        <v>2</v>
      </c>
      <c r="N700" s="1001">
        <v>4</v>
      </c>
      <c r="O700" s="1001">
        <v>4</v>
      </c>
      <c r="P700" s="1001">
        <v>3</v>
      </c>
      <c r="Q700" s="1001">
        <v>0</v>
      </c>
      <c r="R700" s="1001">
        <v>2</v>
      </c>
      <c r="S700" s="1001">
        <v>3</v>
      </c>
      <c r="T700" s="1001">
        <v>663</v>
      </c>
    </row>
    <row r="701" spans="1:20" ht="16.5" customHeight="1">
      <c r="A701" s="1016" t="s">
        <v>772</v>
      </c>
      <c r="B701" s="1000">
        <v>83</v>
      </c>
      <c r="C701" s="1001">
        <v>54</v>
      </c>
      <c r="D701" s="1001">
        <v>9</v>
      </c>
      <c r="E701" s="1001">
        <v>20</v>
      </c>
      <c r="F701" s="1001">
        <v>44</v>
      </c>
      <c r="G701" s="1001">
        <v>43</v>
      </c>
      <c r="H701" s="1001">
        <v>0</v>
      </c>
      <c r="I701" s="1001">
        <v>1</v>
      </c>
      <c r="J701" s="1001">
        <v>433</v>
      </c>
      <c r="K701" s="1001">
        <v>132</v>
      </c>
      <c r="L701" s="1001">
        <v>43</v>
      </c>
      <c r="M701" s="1001">
        <v>5</v>
      </c>
      <c r="N701" s="1001">
        <v>3</v>
      </c>
      <c r="O701" s="1001">
        <v>14</v>
      </c>
      <c r="P701" s="1001">
        <v>5</v>
      </c>
      <c r="Q701" s="1001">
        <v>2</v>
      </c>
      <c r="R701" s="1001">
        <v>9</v>
      </c>
      <c r="S701" s="1001">
        <v>6</v>
      </c>
      <c r="T701" s="1001">
        <v>779</v>
      </c>
    </row>
    <row r="702" spans="1:20" ht="16.5" customHeight="1">
      <c r="A702" s="1016" t="s">
        <v>773</v>
      </c>
      <c r="B702" s="1000">
        <v>226</v>
      </c>
      <c r="C702" s="1001">
        <v>112</v>
      </c>
      <c r="D702" s="1001">
        <v>31</v>
      </c>
      <c r="E702" s="1001">
        <v>83</v>
      </c>
      <c r="F702" s="1001">
        <v>43</v>
      </c>
      <c r="G702" s="1001">
        <v>42</v>
      </c>
      <c r="H702" s="1001">
        <v>1</v>
      </c>
      <c r="I702" s="1001">
        <v>0</v>
      </c>
      <c r="J702" s="1001">
        <v>638</v>
      </c>
      <c r="K702" s="1001">
        <v>122</v>
      </c>
      <c r="L702" s="1001">
        <v>28</v>
      </c>
      <c r="M702" s="1001">
        <v>4</v>
      </c>
      <c r="N702" s="1001">
        <v>6</v>
      </c>
      <c r="O702" s="1001">
        <v>20</v>
      </c>
      <c r="P702" s="1001">
        <v>5</v>
      </c>
      <c r="Q702" s="1001">
        <v>0</v>
      </c>
      <c r="R702" s="1001">
        <v>16</v>
      </c>
      <c r="S702" s="1001">
        <v>2</v>
      </c>
      <c r="T702" s="1001">
        <v>1110</v>
      </c>
    </row>
    <row r="703" spans="1:20" ht="16.5" customHeight="1">
      <c r="A703" s="1016" t="s">
        <v>774</v>
      </c>
      <c r="B703" s="1000">
        <v>678</v>
      </c>
      <c r="C703" s="1001">
        <v>378</v>
      </c>
      <c r="D703" s="1001">
        <v>93</v>
      </c>
      <c r="E703" s="1001">
        <v>207</v>
      </c>
      <c r="F703" s="1001">
        <v>358</v>
      </c>
      <c r="G703" s="1001">
        <v>353</v>
      </c>
      <c r="H703" s="1001">
        <v>3</v>
      </c>
      <c r="I703" s="1001">
        <v>2</v>
      </c>
      <c r="J703" s="1001">
        <v>1493</v>
      </c>
      <c r="K703" s="1001">
        <v>287</v>
      </c>
      <c r="L703" s="1001">
        <v>40</v>
      </c>
      <c r="M703" s="1001">
        <v>2</v>
      </c>
      <c r="N703" s="1001">
        <v>13</v>
      </c>
      <c r="O703" s="1001">
        <v>70</v>
      </c>
      <c r="P703" s="1001">
        <v>6</v>
      </c>
      <c r="Q703" s="1001">
        <v>0</v>
      </c>
      <c r="R703" s="1001">
        <v>28</v>
      </c>
      <c r="S703" s="1001">
        <v>18</v>
      </c>
      <c r="T703" s="1001">
        <v>2993</v>
      </c>
    </row>
    <row r="704" spans="1:20" ht="16.5" customHeight="1">
      <c r="A704" s="1016" t="s">
        <v>775</v>
      </c>
      <c r="B704" s="1000">
        <v>444</v>
      </c>
      <c r="C704" s="1001">
        <v>263</v>
      </c>
      <c r="D704" s="1001">
        <v>98</v>
      </c>
      <c r="E704" s="1001">
        <v>83</v>
      </c>
      <c r="F704" s="1001">
        <v>148</v>
      </c>
      <c r="G704" s="1001">
        <v>145</v>
      </c>
      <c r="H704" s="1001">
        <v>0</v>
      </c>
      <c r="I704" s="1001">
        <v>3</v>
      </c>
      <c r="J704" s="1001">
        <v>1461</v>
      </c>
      <c r="K704" s="1001">
        <v>228</v>
      </c>
      <c r="L704" s="1001">
        <v>51</v>
      </c>
      <c r="M704" s="1001">
        <v>4</v>
      </c>
      <c r="N704" s="1001">
        <v>14</v>
      </c>
      <c r="O704" s="1001">
        <v>49</v>
      </c>
      <c r="P704" s="1001">
        <v>3</v>
      </c>
      <c r="Q704" s="1001">
        <v>8</v>
      </c>
      <c r="R704" s="1001">
        <v>21</v>
      </c>
      <c r="S704" s="1001">
        <v>1</v>
      </c>
      <c r="T704" s="1001">
        <v>2432</v>
      </c>
    </row>
    <row r="705" spans="1:20" ht="16.5" customHeight="1">
      <c r="A705" s="1016" t="s">
        <v>776</v>
      </c>
      <c r="B705" s="1000">
        <v>313</v>
      </c>
      <c r="C705" s="1001">
        <v>70</v>
      </c>
      <c r="D705" s="1001">
        <v>55</v>
      </c>
      <c r="E705" s="1001">
        <v>188</v>
      </c>
      <c r="F705" s="1001">
        <v>118</v>
      </c>
      <c r="G705" s="1001">
        <v>107</v>
      </c>
      <c r="H705" s="1001">
        <v>3</v>
      </c>
      <c r="I705" s="1001">
        <v>8</v>
      </c>
      <c r="J705" s="1001">
        <v>1876</v>
      </c>
      <c r="K705" s="1001">
        <v>152</v>
      </c>
      <c r="L705" s="1001">
        <v>52</v>
      </c>
      <c r="M705" s="1001">
        <v>8</v>
      </c>
      <c r="N705" s="1001">
        <v>11</v>
      </c>
      <c r="O705" s="1001">
        <v>70</v>
      </c>
      <c r="P705" s="1001">
        <v>1</v>
      </c>
      <c r="Q705" s="1001">
        <v>4</v>
      </c>
      <c r="R705" s="1001">
        <v>26</v>
      </c>
      <c r="S705" s="1001">
        <v>17</v>
      </c>
      <c r="T705" s="1001">
        <v>2648</v>
      </c>
    </row>
    <row r="706" spans="1:20" ht="16.5" customHeight="1">
      <c r="A706" s="1016" t="s">
        <v>777</v>
      </c>
      <c r="B706" s="1000">
        <v>489</v>
      </c>
      <c r="C706" s="1001">
        <v>264</v>
      </c>
      <c r="D706" s="1001">
        <v>85</v>
      </c>
      <c r="E706" s="1001">
        <v>140</v>
      </c>
      <c r="F706" s="1001">
        <v>125</v>
      </c>
      <c r="G706" s="1001">
        <v>116</v>
      </c>
      <c r="H706" s="1001">
        <v>7</v>
      </c>
      <c r="I706" s="1001">
        <v>2</v>
      </c>
      <c r="J706" s="1001">
        <v>1445</v>
      </c>
      <c r="K706" s="1001">
        <v>178</v>
      </c>
      <c r="L706" s="1001">
        <v>35</v>
      </c>
      <c r="M706" s="1001">
        <v>4</v>
      </c>
      <c r="N706" s="1001">
        <v>13</v>
      </c>
      <c r="O706" s="1001">
        <v>51</v>
      </c>
      <c r="P706" s="1001">
        <v>6</v>
      </c>
      <c r="Q706" s="1001">
        <v>6</v>
      </c>
      <c r="R706" s="1001">
        <v>38</v>
      </c>
      <c r="S706" s="1001">
        <v>25</v>
      </c>
      <c r="T706" s="1001">
        <v>2415</v>
      </c>
    </row>
    <row r="707" spans="1:20" ht="16.5" customHeight="1">
      <c r="A707" s="1016" t="s">
        <v>778</v>
      </c>
      <c r="B707" s="1000">
        <v>404</v>
      </c>
      <c r="C707" s="1001">
        <v>230</v>
      </c>
      <c r="D707" s="1001">
        <v>44</v>
      </c>
      <c r="E707" s="1001">
        <v>130</v>
      </c>
      <c r="F707" s="1001">
        <v>124</v>
      </c>
      <c r="G707" s="1001">
        <v>117</v>
      </c>
      <c r="H707" s="1001">
        <v>5</v>
      </c>
      <c r="I707" s="1001">
        <v>2</v>
      </c>
      <c r="J707" s="1001">
        <v>1490</v>
      </c>
      <c r="K707" s="1001">
        <v>213</v>
      </c>
      <c r="L707" s="1001">
        <v>37</v>
      </c>
      <c r="M707" s="1001">
        <v>6</v>
      </c>
      <c r="N707" s="1001">
        <v>7</v>
      </c>
      <c r="O707" s="1001">
        <v>46</v>
      </c>
      <c r="P707" s="1001">
        <v>7</v>
      </c>
      <c r="Q707" s="1001">
        <v>2</v>
      </c>
      <c r="R707" s="1001">
        <v>16</v>
      </c>
      <c r="S707" s="1001">
        <v>16</v>
      </c>
      <c r="T707" s="1001">
        <v>2368</v>
      </c>
    </row>
    <row r="708" spans="1:20" ht="16.5" customHeight="1">
      <c r="A708" s="1016" t="s">
        <v>779</v>
      </c>
      <c r="B708" s="1000">
        <v>300</v>
      </c>
      <c r="C708" s="1001">
        <v>177</v>
      </c>
      <c r="D708" s="1001">
        <v>54</v>
      </c>
      <c r="E708" s="1001">
        <v>69</v>
      </c>
      <c r="F708" s="1001">
        <v>125</v>
      </c>
      <c r="G708" s="1001">
        <v>72</v>
      </c>
      <c r="H708" s="1001">
        <v>5</v>
      </c>
      <c r="I708" s="1001">
        <v>48</v>
      </c>
      <c r="J708" s="1001">
        <v>818</v>
      </c>
      <c r="K708" s="1001">
        <v>165</v>
      </c>
      <c r="L708" s="1001">
        <v>42</v>
      </c>
      <c r="M708" s="1001">
        <v>2</v>
      </c>
      <c r="N708" s="1001">
        <v>2</v>
      </c>
      <c r="O708" s="1001">
        <v>26</v>
      </c>
      <c r="P708" s="1001">
        <v>7</v>
      </c>
      <c r="Q708" s="1001">
        <v>3</v>
      </c>
      <c r="R708" s="1001">
        <v>17</v>
      </c>
      <c r="S708" s="1001">
        <v>8</v>
      </c>
      <c r="T708" s="1001">
        <v>1515</v>
      </c>
    </row>
    <row r="709" spans="1:20" ht="16.5" customHeight="1">
      <c r="A709" s="1016" t="s">
        <v>780</v>
      </c>
      <c r="B709" s="1000">
        <v>1716</v>
      </c>
      <c r="C709" s="1001">
        <v>736</v>
      </c>
      <c r="D709" s="1001">
        <v>247</v>
      </c>
      <c r="E709" s="1001">
        <v>733</v>
      </c>
      <c r="F709" s="1001">
        <v>491</v>
      </c>
      <c r="G709" s="1001">
        <v>463</v>
      </c>
      <c r="H709" s="1001">
        <v>15</v>
      </c>
      <c r="I709" s="1001">
        <v>13</v>
      </c>
      <c r="J709" s="1001">
        <v>3465</v>
      </c>
      <c r="K709" s="1001">
        <v>835</v>
      </c>
      <c r="L709" s="1001">
        <v>176</v>
      </c>
      <c r="M709" s="1001">
        <v>21</v>
      </c>
      <c r="N709" s="1001">
        <v>58</v>
      </c>
      <c r="O709" s="1001">
        <v>208</v>
      </c>
      <c r="P709" s="1001">
        <v>13</v>
      </c>
      <c r="Q709" s="1001">
        <v>15</v>
      </c>
      <c r="R709" s="1001">
        <v>77</v>
      </c>
      <c r="S709" s="1001">
        <v>39</v>
      </c>
      <c r="T709" s="1001">
        <v>7114</v>
      </c>
    </row>
    <row r="710" spans="1:20" ht="16.5" customHeight="1">
      <c r="A710" s="1016" t="s">
        <v>781</v>
      </c>
      <c r="B710" s="1000">
        <v>263</v>
      </c>
      <c r="C710" s="1001">
        <v>103</v>
      </c>
      <c r="D710" s="1001">
        <v>17</v>
      </c>
      <c r="E710" s="1001">
        <v>143</v>
      </c>
      <c r="F710" s="1001">
        <v>110</v>
      </c>
      <c r="G710" s="1001">
        <v>97</v>
      </c>
      <c r="H710" s="1001">
        <v>4</v>
      </c>
      <c r="I710" s="1001">
        <v>9</v>
      </c>
      <c r="J710" s="1001">
        <v>1066</v>
      </c>
      <c r="K710" s="1001">
        <v>338</v>
      </c>
      <c r="L710" s="1001">
        <v>87</v>
      </c>
      <c r="M710" s="1001">
        <v>1</v>
      </c>
      <c r="N710" s="1001">
        <v>14</v>
      </c>
      <c r="O710" s="1001">
        <v>29</v>
      </c>
      <c r="P710" s="1001">
        <v>6</v>
      </c>
      <c r="Q710" s="1001">
        <v>5</v>
      </c>
      <c r="R710" s="1001">
        <v>23</v>
      </c>
      <c r="S710" s="1001">
        <v>4</v>
      </c>
      <c r="T710" s="1001">
        <v>1946</v>
      </c>
    </row>
    <row r="711" spans="1:20" ht="16.5" customHeight="1">
      <c r="A711" s="1016" t="s">
        <v>782</v>
      </c>
      <c r="B711" s="1000">
        <v>972</v>
      </c>
      <c r="C711" s="1001">
        <v>513</v>
      </c>
      <c r="D711" s="1001">
        <v>140</v>
      </c>
      <c r="E711" s="1001">
        <v>319</v>
      </c>
      <c r="F711" s="1001">
        <v>375</v>
      </c>
      <c r="G711" s="1001">
        <v>367</v>
      </c>
      <c r="H711" s="1001">
        <v>3</v>
      </c>
      <c r="I711" s="1001">
        <v>5</v>
      </c>
      <c r="J711" s="1001">
        <v>2737</v>
      </c>
      <c r="K711" s="1001">
        <v>607</v>
      </c>
      <c r="L711" s="1001">
        <v>123</v>
      </c>
      <c r="M711" s="1001">
        <v>11</v>
      </c>
      <c r="N711" s="1001">
        <v>23</v>
      </c>
      <c r="O711" s="1001">
        <v>116</v>
      </c>
      <c r="P711" s="1001">
        <v>30</v>
      </c>
      <c r="Q711" s="1001">
        <v>11</v>
      </c>
      <c r="R711" s="1001">
        <v>75</v>
      </c>
      <c r="S711" s="1001">
        <v>30</v>
      </c>
      <c r="T711" s="1001">
        <v>5110</v>
      </c>
    </row>
    <row r="712" spans="1:20" ht="16.5" customHeight="1">
      <c r="A712" s="1016" t="s">
        <v>783</v>
      </c>
      <c r="B712" s="1000">
        <v>570</v>
      </c>
      <c r="C712" s="1001">
        <v>253</v>
      </c>
      <c r="D712" s="1001">
        <v>131</v>
      </c>
      <c r="E712" s="1001">
        <v>186</v>
      </c>
      <c r="F712" s="1001">
        <v>187</v>
      </c>
      <c r="G712" s="1001">
        <v>164</v>
      </c>
      <c r="H712" s="1001">
        <v>8</v>
      </c>
      <c r="I712" s="1001">
        <v>15</v>
      </c>
      <c r="J712" s="1001">
        <v>1618</v>
      </c>
      <c r="K712" s="1001">
        <v>271</v>
      </c>
      <c r="L712" s="1001">
        <v>42</v>
      </c>
      <c r="M712" s="1001">
        <v>7</v>
      </c>
      <c r="N712" s="1001">
        <v>11</v>
      </c>
      <c r="O712" s="1001">
        <v>101</v>
      </c>
      <c r="P712" s="1001">
        <v>6</v>
      </c>
      <c r="Q712" s="1001">
        <v>4</v>
      </c>
      <c r="R712" s="1001">
        <v>45</v>
      </c>
      <c r="S712" s="1001">
        <v>7</v>
      </c>
      <c r="T712" s="1001">
        <v>2869</v>
      </c>
    </row>
    <row r="713" spans="1:20" ht="16.5" customHeight="1">
      <c r="A713" s="1016" t="s">
        <v>784</v>
      </c>
      <c r="B713" s="1000">
        <v>674</v>
      </c>
      <c r="C713" s="1001">
        <v>393</v>
      </c>
      <c r="D713" s="1001">
        <v>79</v>
      </c>
      <c r="E713" s="1001">
        <v>202</v>
      </c>
      <c r="F713" s="1001">
        <v>181</v>
      </c>
      <c r="G713" s="1001">
        <v>179</v>
      </c>
      <c r="H713" s="1001">
        <v>0</v>
      </c>
      <c r="I713" s="1001">
        <v>2</v>
      </c>
      <c r="J713" s="1001">
        <v>1441</v>
      </c>
      <c r="K713" s="1001">
        <v>244</v>
      </c>
      <c r="L713" s="1001">
        <v>49</v>
      </c>
      <c r="M713" s="1001">
        <v>1</v>
      </c>
      <c r="N713" s="1001">
        <v>2</v>
      </c>
      <c r="O713" s="1001">
        <v>52</v>
      </c>
      <c r="P713" s="1001">
        <v>1</v>
      </c>
      <c r="Q713" s="1001">
        <v>2</v>
      </c>
      <c r="R713" s="1001">
        <v>40</v>
      </c>
      <c r="S713" s="1001">
        <v>4</v>
      </c>
      <c r="T713" s="1001">
        <v>2691</v>
      </c>
    </row>
    <row r="714" spans="1:20" ht="16.5" customHeight="1">
      <c r="A714" s="1016" t="s">
        <v>785</v>
      </c>
      <c r="B714" s="1000">
        <v>1227</v>
      </c>
      <c r="C714" s="1001">
        <v>668</v>
      </c>
      <c r="D714" s="1001">
        <v>241</v>
      </c>
      <c r="E714" s="1001">
        <v>318</v>
      </c>
      <c r="F714" s="1001">
        <v>221</v>
      </c>
      <c r="G714" s="1001">
        <v>216</v>
      </c>
      <c r="H714" s="1001">
        <v>1</v>
      </c>
      <c r="I714" s="1001">
        <v>4</v>
      </c>
      <c r="J714" s="1001">
        <v>2018</v>
      </c>
      <c r="K714" s="1001">
        <v>365</v>
      </c>
      <c r="L714" s="1001">
        <v>90</v>
      </c>
      <c r="M714" s="1001">
        <v>7</v>
      </c>
      <c r="N714" s="1001">
        <v>26</v>
      </c>
      <c r="O714" s="1001">
        <v>144</v>
      </c>
      <c r="P714" s="1001">
        <v>8</v>
      </c>
      <c r="Q714" s="1001">
        <v>5</v>
      </c>
      <c r="R714" s="1001">
        <v>67</v>
      </c>
      <c r="S714" s="1001">
        <v>133</v>
      </c>
      <c r="T714" s="1001">
        <v>4311</v>
      </c>
    </row>
    <row r="715" spans="1:20" ht="16.5" customHeight="1">
      <c r="A715" s="1016" t="s">
        <v>786</v>
      </c>
      <c r="B715" s="1000">
        <v>1451</v>
      </c>
      <c r="C715" s="1001">
        <v>822</v>
      </c>
      <c r="D715" s="1001">
        <v>252</v>
      </c>
      <c r="E715" s="1001">
        <v>377</v>
      </c>
      <c r="F715" s="1001">
        <v>279</v>
      </c>
      <c r="G715" s="1001">
        <v>272</v>
      </c>
      <c r="H715" s="1001">
        <v>1</v>
      </c>
      <c r="I715" s="1001">
        <v>6</v>
      </c>
      <c r="J715" s="1001">
        <v>3465</v>
      </c>
      <c r="K715" s="1001">
        <v>491</v>
      </c>
      <c r="L715" s="1001">
        <v>82</v>
      </c>
      <c r="M715" s="1001">
        <v>9</v>
      </c>
      <c r="N715" s="1001">
        <v>12</v>
      </c>
      <c r="O715" s="1001">
        <v>101</v>
      </c>
      <c r="P715" s="1001">
        <v>5</v>
      </c>
      <c r="Q715" s="1001">
        <v>3</v>
      </c>
      <c r="R715" s="1001">
        <v>79</v>
      </c>
      <c r="S715" s="1001">
        <v>69</v>
      </c>
      <c r="T715" s="1001">
        <v>6046</v>
      </c>
    </row>
    <row r="716" spans="1:20" ht="16.5" customHeight="1">
      <c r="A716" s="1016" t="s">
        <v>787</v>
      </c>
      <c r="B716" s="1000">
        <v>372</v>
      </c>
      <c r="C716" s="1001">
        <v>144</v>
      </c>
      <c r="D716" s="1001">
        <v>75</v>
      </c>
      <c r="E716" s="1001">
        <v>153</v>
      </c>
      <c r="F716" s="1001">
        <v>151</v>
      </c>
      <c r="G716" s="1001">
        <v>151</v>
      </c>
      <c r="H716" s="1001">
        <v>0</v>
      </c>
      <c r="I716" s="1001">
        <v>0</v>
      </c>
      <c r="J716" s="1001">
        <v>1966</v>
      </c>
      <c r="K716" s="1001">
        <v>151</v>
      </c>
      <c r="L716" s="1001">
        <v>36</v>
      </c>
      <c r="M716" s="1001">
        <v>3</v>
      </c>
      <c r="N716" s="1001">
        <v>3</v>
      </c>
      <c r="O716" s="1001">
        <v>11</v>
      </c>
      <c r="P716" s="1001">
        <v>6</v>
      </c>
      <c r="Q716" s="1001">
        <v>4</v>
      </c>
      <c r="R716" s="1001">
        <v>17</v>
      </c>
      <c r="S716" s="1001">
        <v>31</v>
      </c>
      <c r="T716" s="1001">
        <v>2751</v>
      </c>
    </row>
    <row r="717" spans="1:20" ht="16.5" customHeight="1">
      <c r="A717" s="1016" t="s">
        <v>788</v>
      </c>
      <c r="B717" s="1000">
        <v>684</v>
      </c>
      <c r="C717" s="1001">
        <v>337</v>
      </c>
      <c r="D717" s="1001">
        <v>128</v>
      </c>
      <c r="E717" s="1001">
        <v>219</v>
      </c>
      <c r="F717" s="1001">
        <v>187</v>
      </c>
      <c r="G717" s="1001">
        <v>166</v>
      </c>
      <c r="H717" s="1001">
        <v>10</v>
      </c>
      <c r="I717" s="1001">
        <v>11</v>
      </c>
      <c r="J717" s="1001">
        <v>1808</v>
      </c>
      <c r="K717" s="1001">
        <v>553</v>
      </c>
      <c r="L717" s="1001">
        <v>90</v>
      </c>
      <c r="M717" s="1001">
        <v>15</v>
      </c>
      <c r="N717" s="1001">
        <v>15</v>
      </c>
      <c r="O717" s="1001">
        <v>33</v>
      </c>
      <c r="P717" s="1001">
        <v>8</v>
      </c>
      <c r="Q717" s="1001">
        <v>9</v>
      </c>
      <c r="R717" s="1001">
        <v>32</v>
      </c>
      <c r="S717" s="1001">
        <v>19</v>
      </c>
      <c r="T717" s="1001">
        <v>3453</v>
      </c>
    </row>
    <row r="718" spans="1:20" ht="16.5" customHeight="1">
      <c r="A718" s="1016" t="s">
        <v>789</v>
      </c>
      <c r="B718" s="1000">
        <v>242</v>
      </c>
      <c r="C718" s="1001">
        <v>133</v>
      </c>
      <c r="D718" s="1001">
        <v>39</v>
      </c>
      <c r="E718" s="1001">
        <v>70</v>
      </c>
      <c r="F718" s="1001">
        <v>66</v>
      </c>
      <c r="G718" s="1001">
        <v>63</v>
      </c>
      <c r="H718" s="1001">
        <v>2</v>
      </c>
      <c r="I718" s="1001">
        <v>1</v>
      </c>
      <c r="J718" s="1001">
        <v>395</v>
      </c>
      <c r="K718" s="1001">
        <v>142</v>
      </c>
      <c r="L718" s="1001">
        <v>48</v>
      </c>
      <c r="M718" s="1001">
        <v>5</v>
      </c>
      <c r="N718" s="1001">
        <v>13</v>
      </c>
      <c r="O718" s="1001">
        <v>4</v>
      </c>
      <c r="P718" s="1001">
        <v>2</v>
      </c>
      <c r="Q718" s="1001">
        <v>2</v>
      </c>
      <c r="R718" s="1001">
        <v>4</v>
      </c>
      <c r="S718" s="1001">
        <v>0</v>
      </c>
      <c r="T718" s="1001">
        <v>923</v>
      </c>
    </row>
    <row r="719" spans="1:20" ht="16.5" customHeight="1">
      <c r="A719" s="1016" t="s">
        <v>790</v>
      </c>
      <c r="B719" s="1000">
        <v>5</v>
      </c>
      <c r="C719" s="1001">
        <v>1</v>
      </c>
      <c r="D719" s="1001">
        <v>0</v>
      </c>
      <c r="E719" s="1001">
        <v>4</v>
      </c>
      <c r="F719" s="1001">
        <v>34</v>
      </c>
      <c r="G719" s="1001">
        <v>33</v>
      </c>
      <c r="H719" s="1001">
        <v>1</v>
      </c>
      <c r="I719" s="1001">
        <v>0</v>
      </c>
      <c r="J719" s="1001">
        <v>295</v>
      </c>
      <c r="K719" s="1001">
        <v>48</v>
      </c>
      <c r="L719" s="1001">
        <v>6</v>
      </c>
      <c r="M719" s="1001">
        <v>2</v>
      </c>
      <c r="N719" s="1001">
        <v>3</v>
      </c>
      <c r="O719" s="1001">
        <v>2</v>
      </c>
      <c r="P719" s="1001">
        <v>1</v>
      </c>
      <c r="Q719" s="1001">
        <v>1</v>
      </c>
      <c r="R719" s="1001">
        <v>5</v>
      </c>
      <c r="S719" s="1001">
        <v>0</v>
      </c>
      <c r="T719" s="1001">
        <v>402</v>
      </c>
    </row>
    <row r="720" spans="1:20" ht="16.5" customHeight="1">
      <c r="A720" s="1016" t="s">
        <v>791</v>
      </c>
      <c r="B720" s="1000">
        <v>36</v>
      </c>
      <c r="C720" s="1001">
        <v>12</v>
      </c>
      <c r="D720" s="1001">
        <v>8</v>
      </c>
      <c r="E720" s="1001">
        <v>16</v>
      </c>
      <c r="F720" s="1001">
        <v>16</v>
      </c>
      <c r="G720" s="1001">
        <v>7</v>
      </c>
      <c r="H720" s="1001">
        <v>4</v>
      </c>
      <c r="I720" s="1001">
        <v>5</v>
      </c>
      <c r="J720" s="1001">
        <v>254</v>
      </c>
      <c r="K720" s="1001">
        <v>58</v>
      </c>
      <c r="L720" s="1001">
        <v>20</v>
      </c>
      <c r="M720" s="1001">
        <v>6</v>
      </c>
      <c r="N720" s="1001">
        <v>4</v>
      </c>
      <c r="O720" s="1001">
        <v>3</v>
      </c>
      <c r="P720" s="1001">
        <v>2</v>
      </c>
      <c r="Q720" s="1001">
        <v>5</v>
      </c>
      <c r="R720" s="1001">
        <v>1</v>
      </c>
      <c r="S720" s="1001">
        <v>1</v>
      </c>
      <c r="T720" s="1001">
        <v>406</v>
      </c>
    </row>
    <row r="721" spans="1:20" ht="16.5" customHeight="1">
      <c r="A721" s="1016" t="s">
        <v>792</v>
      </c>
      <c r="B721" s="1000">
        <v>44</v>
      </c>
      <c r="C721" s="1001">
        <v>11</v>
      </c>
      <c r="D721" s="1001">
        <v>7</v>
      </c>
      <c r="E721" s="1001">
        <v>26</v>
      </c>
      <c r="F721" s="1001">
        <v>54</v>
      </c>
      <c r="G721" s="1001">
        <v>47</v>
      </c>
      <c r="H721" s="1001">
        <v>6</v>
      </c>
      <c r="I721" s="1001">
        <v>1</v>
      </c>
      <c r="J721" s="1001">
        <v>873</v>
      </c>
      <c r="K721" s="1001">
        <v>266</v>
      </c>
      <c r="L721" s="1001">
        <v>46</v>
      </c>
      <c r="M721" s="1001">
        <v>6</v>
      </c>
      <c r="N721" s="1001">
        <v>8</v>
      </c>
      <c r="O721" s="1001">
        <v>23</v>
      </c>
      <c r="P721" s="1001">
        <v>13</v>
      </c>
      <c r="Q721" s="1001">
        <v>2</v>
      </c>
      <c r="R721" s="1001">
        <v>6</v>
      </c>
      <c r="S721" s="1001">
        <v>10</v>
      </c>
      <c r="T721" s="1001">
        <v>1351</v>
      </c>
    </row>
    <row r="722" spans="1:20" ht="16.5" customHeight="1">
      <c r="A722" s="1016" t="s">
        <v>793</v>
      </c>
      <c r="B722" s="1000">
        <v>6</v>
      </c>
      <c r="C722" s="1001">
        <v>1</v>
      </c>
      <c r="D722" s="1001">
        <v>1</v>
      </c>
      <c r="E722" s="1001">
        <v>4</v>
      </c>
      <c r="F722" s="1001">
        <v>10</v>
      </c>
      <c r="G722" s="1001">
        <v>6</v>
      </c>
      <c r="H722" s="1001">
        <v>2</v>
      </c>
      <c r="I722" s="1001">
        <v>2</v>
      </c>
      <c r="J722" s="1001">
        <v>315</v>
      </c>
      <c r="K722" s="1001">
        <v>95</v>
      </c>
      <c r="L722" s="1001">
        <v>9</v>
      </c>
      <c r="M722" s="1001">
        <v>0</v>
      </c>
      <c r="N722" s="1001">
        <v>1</v>
      </c>
      <c r="O722" s="1001">
        <v>7</v>
      </c>
      <c r="P722" s="1001">
        <v>0</v>
      </c>
      <c r="Q722" s="1001">
        <v>0</v>
      </c>
      <c r="R722" s="1001">
        <v>4</v>
      </c>
      <c r="S722" s="1001">
        <v>4</v>
      </c>
      <c r="T722" s="1001">
        <v>451</v>
      </c>
    </row>
    <row r="723" spans="1:20" ht="16.5" customHeight="1">
      <c r="A723" s="1016" t="s">
        <v>794</v>
      </c>
      <c r="B723" s="1000">
        <v>188</v>
      </c>
      <c r="C723" s="1001">
        <v>115</v>
      </c>
      <c r="D723" s="1001">
        <v>40</v>
      </c>
      <c r="E723" s="1001">
        <v>33</v>
      </c>
      <c r="F723" s="1001">
        <v>83</v>
      </c>
      <c r="G723" s="1001">
        <v>71</v>
      </c>
      <c r="H723" s="1001">
        <v>5</v>
      </c>
      <c r="I723" s="1001">
        <v>7</v>
      </c>
      <c r="J723" s="1001">
        <v>177</v>
      </c>
      <c r="K723" s="1001">
        <v>56</v>
      </c>
      <c r="L723" s="1001">
        <v>13</v>
      </c>
      <c r="M723" s="1001">
        <v>0</v>
      </c>
      <c r="N723" s="1001">
        <v>6</v>
      </c>
      <c r="O723" s="1001">
        <v>13</v>
      </c>
      <c r="P723" s="1001">
        <v>1</v>
      </c>
      <c r="Q723" s="1001">
        <v>1</v>
      </c>
      <c r="R723" s="1001">
        <v>2</v>
      </c>
      <c r="S723" s="1001">
        <v>1</v>
      </c>
      <c r="T723" s="1001">
        <v>541</v>
      </c>
    </row>
    <row r="724" spans="1:20" ht="16.5" customHeight="1">
      <c r="A724" s="1016" t="s">
        <v>820</v>
      </c>
      <c r="B724" s="1000">
        <v>13</v>
      </c>
      <c r="C724" s="1001">
        <v>7</v>
      </c>
      <c r="D724" s="1001">
        <v>1</v>
      </c>
      <c r="E724" s="1001">
        <v>5</v>
      </c>
      <c r="F724" s="1001">
        <v>32</v>
      </c>
      <c r="G724" s="1001">
        <v>31</v>
      </c>
      <c r="H724" s="1001">
        <v>0</v>
      </c>
      <c r="I724" s="1001">
        <v>1</v>
      </c>
      <c r="J724" s="1001">
        <v>371</v>
      </c>
      <c r="K724" s="1001">
        <v>125</v>
      </c>
      <c r="L724" s="1001">
        <v>28</v>
      </c>
      <c r="M724" s="1001">
        <v>3</v>
      </c>
      <c r="N724" s="1001">
        <v>9</v>
      </c>
      <c r="O724" s="1001">
        <v>10</v>
      </c>
      <c r="P724" s="1001">
        <v>3</v>
      </c>
      <c r="Q724" s="1001">
        <v>1</v>
      </c>
      <c r="R724" s="1001">
        <v>7</v>
      </c>
      <c r="S724" s="1001">
        <v>4</v>
      </c>
      <c r="T724" s="1001">
        <v>606</v>
      </c>
    </row>
    <row r="725" spans="1:20" ht="16.5" customHeight="1">
      <c r="A725" s="1016" t="s">
        <v>811</v>
      </c>
      <c r="B725" s="1000">
        <v>20</v>
      </c>
      <c r="C725" s="1001">
        <v>7</v>
      </c>
      <c r="D725" s="1001">
        <v>2</v>
      </c>
      <c r="E725" s="1001">
        <v>11</v>
      </c>
      <c r="F725" s="1001">
        <v>10</v>
      </c>
      <c r="G725" s="1001">
        <v>7</v>
      </c>
      <c r="H725" s="1001">
        <v>2</v>
      </c>
      <c r="I725" s="1001">
        <v>1</v>
      </c>
      <c r="J725" s="1001">
        <v>357</v>
      </c>
      <c r="K725" s="1001">
        <v>58</v>
      </c>
      <c r="L725" s="1001">
        <v>22</v>
      </c>
      <c r="M725" s="1001">
        <v>3</v>
      </c>
      <c r="N725" s="1001">
        <v>1</v>
      </c>
      <c r="O725" s="1001">
        <v>2</v>
      </c>
      <c r="P725" s="1001">
        <v>0</v>
      </c>
      <c r="Q725" s="1001">
        <v>1</v>
      </c>
      <c r="R725" s="1001">
        <v>2</v>
      </c>
      <c r="S725" s="1001">
        <v>0</v>
      </c>
      <c r="T725" s="1001">
        <v>476</v>
      </c>
    </row>
    <row r="726" spans="1:20" ht="16.5" customHeight="1">
      <c r="A726" s="1016" t="s">
        <v>797</v>
      </c>
      <c r="B726" s="1000">
        <v>307</v>
      </c>
      <c r="C726" s="1001">
        <v>144</v>
      </c>
      <c r="D726" s="1001">
        <v>59</v>
      </c>
      <c r="E726" s="1001">
        <v>104</v>
      </c>
      <c r="F726" s="1001">
        <v>1</v>
      </c>
      <c r="G726" s="1001">
        <v>1</v>
      </c>
      <c r="H726" s="1001">
        <v>0</v>
      </c>
      <c r="I726" s="1001">
        <v>0</v>
      </c>
      <c r="J726" s="1001">
        <v>415</v>
      </c>
      <c r="K726" s="1001">
        <v>71</v>
      </c>
      <c r="L726" s="1001">
        <v>19</v>
      </c>
      <c r="M726" s="1001">
        <v>14</v>
      </c>
      <c r="N726" s="1001">
        <v>3</v>
      </c>
      <c r="O726" s="1001">
        <v>3</v>
      </c>
      <c r="P726" s="1001">
        <v>27</v>
      </c>
      <c r="Q726" s="1001">
        <v>10</v>
      </c>
      <c r="R726" s="1001">
        <v>3</v>
      </c>
      <c r="S726" s="1001">
        <v>6</v>
      </c>
      <c r="T726" s="1001">
        <v>879</v>
      </c>
    </row>
    <row r="727" spans="1:20" ht="16.5" customHeight="1">
      <c r="A727" s="1016" t="s">
        <v>798</v>
      </c>
      <c r="B727" s="1000">
        <v>188</v>
      </c>
      <c r="C727" s="1001">
        <v>49</v>
      </c>
      <c r="D727" s="1001">
        <v>14</v>
      </c>
      <c r="E727" s="1001">
        <v>125</v>
      </c>
      <c r="F727" s="1001">
        <v>164</v>
      </c>
      <c r="G727" s="1001">
        <v>128</v>
      </c>
      <c r="H727" s="1001">
        <v>23</v>
      </c>
      <c r="I727" s="1001">
        <v>13</v>
      </c>
      <c r="J727" s="1001">
        <v>1490</v>
      </c>
      <c r="K727" s="1001">
        <v>280</v>
      </c>
      <c r="L727" s="1001">
        <v>65</v>
      </c>
      <c r="M727" s="1001">
        <v>11</v>
      </c>
      <c r="N727" s="1001">
        <v>14</v>
      </c>
      <c r="O727" s="1001">
        <v>19</v>
      </c>
      <c r="P727" s="1001">
        <v>12</v>
      </c>
      <c r="Q727" s="1001">
        <v>2</v>
      </c>
      <c r="R727" s="1001">
        <v>9</v>
      </c>
      <c r="S727" s="1001">
        <v>6</v>
      </c>
      <c r="T727" s="1001">
        <v>2260</v>
      </c>
    </row>
    <row r="728" spans="1:20" ht="16.5" customHeight="1">
      <c r="A728" s="1016" t="s">
        <v>799</v>
      </c>
      <c r="B728" s="1000">
        <v>520</v>
      </c>
      <c r="C728" s="1001">
        <v>261</v>
      </c>
      <c r="D728" s="1001">
        <v>171</v>
      </c>
      <c r="E728" s="1001">
        <v>88</v>
      </c>
      <c r="F728" s="1001">
        <v>84</v>
      </c>
      <c r="G728" s="1001">
        <v>81</v>
      </c>
      <c r="H728" s="1001">
        <v>0</v>
      </c>
      <c r="I728" s="1001">
        <v>3</v>
      </c>
      <c r="J728" s="1001">
        <v>884</v>
      </c>
      <c r="K728" s="1001">
        <v>195</v>
      </c>
      <c r="L728" s="1001">
        <v>35</v>
      </c>
      <c r="M728" s="1001">
        <v>5</v>
      </c>
      <c r="N728" s="1001">
        <v>4</v>
      </c>
      <c r="O728" s="1001">
        <v>10</v>
      </c>
      <c r="P728" s="1001">
        <v>6</v>
      </c>
      <c r="Q728" s="1001">
        <v>0</v>
      </c>
      <c r="R728" s="1001">
        <v>12</v>
      </c>
      <c r="S728" s="1001">
        <v>20</v>
      </c>
      <c r="T728" s="1001">
        <v>1775</v>
      </c>
    </row>
    <row r="729" spans="1:20" ht="16.5" customHeight="1">
      <c r="A729" s="1016" t="s">
        <v>800</v>
      </c>
      <c r="B729" s="1000">
        <v>4</v>
      </c>
      <c r="C729" s="1001">
        <v>3</v>
      </c>
      <c r="D729" s="1001">
        <v>0</v>
      </c>
      <c r="E729" s="1001">
        <v>1</v>
      </c>
      <c r="F729" s="1001">
        <v>2</v>
      </c>
      <c r="G729" s="1001">
        <v>0</v>
      </c>
      <c r="H729" s="1001">
        <v>2</v>
      </c>
      <c r="I729" s="1001">
        <v>0</v>
      </c>
      <c r="J729" s="1001">
        <v>30</v>
      </c>
      <c r="K729" s="1001">
        <v>37</v>
      </c>
      <c r="L729" s="1001">
        <v>10</v>
      </c>
      <c r="M729" s="1001">
        <v>10</v>
      </c>
      <c r="N729" s="1001">
        <v>1</v>
      </c>
      <c r="O729" s="1001">
        <v>0</v>
      </c>
      <c r="P729" s="1001">
        <v>7</v>
      </c>
      <c r="Q729" s="1001">
        <v>2</v>
      </c>
      <c r="R729" s="1001">
        <v>0</v>
      </c>
      <c r="S729" s="1001">
        <v>0</v>
      </c>
      <c r="T729" s="1001">
        <v>103</v>
      </c>
    </row>
    <row r="730" spans="1:20" ht="16.5" customHeight="1">
      <c r="A730" s="1016" t="s">
        <v>801</v>
      </c>
      <c r="B730" s="1000">
        <v>53</v>
      </c>
      <c r="C730" s="1001">
        <v>13</v>
      </c>
      <c r="D730" s="1001">
        <v>0</v>
      </c>
      <c r="E730" s="1001">
        <v>40</v>
      </c>
      <c r="F730" s="1001">
        <v>47</v>
      </c>
      <c r="G730" s="1001">
        <v>42</v>
      </c>
      <c r="H730" s="1001">
        <v>3</v>
      </c>
      <c r="I730" s="1001">
        <v>2</v>
      </c>
      <c r="J730" s="1001">
        <v>598</v>
      </c>
      <c r="K730" s="1001">
        <v>154</v>
      </c>
      <c r="L730" s="1001">
        <v>30</v>
      </c>
      <c r="M730" s="1001">
        <v>4</v>
      </c>
      <c r="N730" s="1001">
        <v>1</v>
      </c>
      <c r="O730" s="1001">
        <v>13</v>
      </c>
      <c r="P730" s="1001">
        <v>10</v>
      </c>
      <c r="Q730" s="1001">
        <v>2</v>
      </c>
      <c r="R730" s="1001">
        <v>5</v>
      </c>
      <c r="S730" s="1001">
        <v>0</v>
      </c>
      <c r="T730" s="1001">
        <v>917</v>
      </c>
    </row>
    <row r="731" spans="1:20" ht="16.5" customHeight="1">
      <c r="A731" s="1016" t="s">
        <v>802</v>
      </c>
      <c r="B731" s="1000">
        <v>251</v>
      </c>
      <c r="C731" s="1001">
        <v>102</v>
      </c>
      <c r="D731" s="1001">
        <v>42</v>
      </c>
      <c r="E731" s="1001">
        <v>107</v>
      </c>
      <c r="F731" s="1001">
        <v>155</v>
      </c>
      <c r="G731" s="1001">
        <v>137</v>
      </c>
      <c r="H731" s="1001">
        <v>5</v>
      </c>
      <c r="I731" s="1001">
        <v>13</v>
      </c>
      <c r="J731" s="1001">
        <v>1020</v>
      </c>
      <c r="K731" s="1001">
        <v>176</v>
      </c>
      <c r="L731" s="1001">
        <v>29</v>
      </c>
      <c r="M731" s="1001">
        <v>9</v>
      </c>
      <c r="N731" s="1001">
        <v>3</v>
      </c>
      <c r="O731" s="1001">
        <v>12</v>
      </c>
      <c r="P731" s="1001">
        <v>5</v>
      </c>
      <c r="Q731" s="1001">
        <v>3</v>
      </c>
      <c r="R731" s="1001">
        <v>4</v>
      </c>
      <c r="S731" s="1001">
        <v>5</v>
      </c>
      <c r="T731" s="1001">
        <v>1672</v>
      </c>
    </row>
    <row r="732" spans="1:20" ht="16.5" customHeight="1">
      <c r="A732" s="1016" t="s">
        <v>841</v>
      </c>
      <c r="B732" s="1000">
        <v>43</v>
      </c>
      <c r="C732" s="1001">
        <v>14</v>
      </c>
      <c r="D732" s="1001">
        <v>4</v>
      </c>
      <c r="E732" s="1001">
        <v>25</v>
      </c>
      <c r="F732" s="1001">
        <v>85</v>
      </c>
      <c r="G732" s="1001">
        <v>77</v>
      </c>
      <c r="H732" s="1001">
        <v>5</v>
      </c>
      <c r="I732" s="1001">
        <v>3</v>
      </c>
      <c r="J732" s="1001">
        <v>407</v>
      </c>
      <c r="K732" s="1001">
        <v>108</v>
      </c>
      <c r="L732" s="1001">
        <v>27</v>
      </c>
      <c r="M732" s="1001">
        <v>1</v>
      </c>
      <c r="N732" s="1001">
        <v>5</v>
      </c>
      <c r="O732" s="1001">
        <v>11</v>
      </c>
      <c r="P732" s="1001">
        <v>11</v>
      </c>
      <c r="Q732" s="1001">
        <v>1</v>
      </c>
      <c r="R732" s="1001">
        <v>3</v>
      </c>
      <c r="S732" s="1001">
        <v>1</v>
      </c>
      <c r="T732" s="1001">
        <v>703</v>
      </c>
    </row>
    <row r="733" spans="1:20" ht="16.5" customHeight="1">
      <c r="A733" s="1016" t="s">
        <v>804</v>
      </c>
      <c r="B733" s="1000">
        <v>166</v>
      </c>
      <c r="C733" s="1001">
        <v>76</v>
      </c>
      <c r="D733" s="1001">
        <v>22</v>
      </c>
      <c r="E733" s="1001">
        <v>68</v>
      </c>
      <c r="F733" s="1001">
        <v>91</v>
      </c>
      <c r="G733" s="1001">
        <v>83</v>
      </c>
      <c r="H733" s="1001">
        <v>5</v>
      </c>
      <c r="I733" s="1001">
        <v>3</v>
      </c>
      <c r="J733" s="1001">
        <v>746</v>
      </c>
      <c r="K733" s="1001">
        <v>198</v>
      </c>
      <c r="L733" s="1001">
        <v>49</v>
      </c>
      <c r="M733" s="1001">
        <v>9</v>
      </c>
      <c r="N733" s="1001">
        <v>17</v>
      </c>
      <c r="O733" s="1001">
        <v>25</v>
      </c>
      <c r="P733" s="1001">
        <v>12</v>
      </c>
      <c r="Q733" s="1001">
        <v>3</v>
      </c>
      <c r="R733" s="1001">
        <v>15</v>
      </c>
      <c r="S733" s="1001">
        <v>12</v>
      </c>
      <c r="T733" s="1001">
        <v>1343</v>
      </c>
    </row>
    <row r="734" spans="1:20" ht="16.5" customHeight="1">
      <c r="A734" s="1016" t="s">
        <v>805</v>
      </c>
      <c r="B734" s="1000">
        <v>706</v>
      </c>
      <c r="C734" s="1001">
        <v>384</v>
      </c>
      <c r="D734" s="1001">
        <v>134</v>
      </c>
      <c r="E734" s="1001">
        <v>188</v>
      </c>
      <c r="F734" s="1001">
        <v>144</v>
      </c>
      <c r="G734" s="1001">
        <v>137</v>
      </c>
      <c r="H734" s="1001">
        <v>6</v>
      </c>
      <c r="I734" s="1001">
        <v>1</v>
      </c>
      <c r="J734" s="1001">
        <v>1287</v>
      </c>
      <c r="K734" s="1001">
        <v>309</v>
      </c>
      <c r="L734" s="1001">
        <v>36</v>
      </c>
      <c r="M734" s="1001">
        <v>8</v>
      </c>
      <c r="N734" s="1001">
        <v>19</v>
      </c>
      <c r="O734" s="1001">
        <v>45</v>
      </c>
      <c r="P734" s="1001">
        <v>7</v>
      </c>
      <c r="Q734" s="1001">
        <v>0</v>
      </c>
      <c r="R734" s="1001">
        <v>30</v>
      </c>
      <c r="S734" s="1001">
        <v>24</v>
      </c>
      <c r="T734" s="1001">
        <v>2615</v>
      </c>
    </row>
    <row r="735" spans="1:20" ht="16.5" customHeight="1">
      <c r="A735" s="1016" t="s">
        <v>806</v>
      </c>
      <c r="B735" s="1000">
        <v>277</v>
      </c>
      <c r="C735" s="1001">
        <v>87</v>
      </c>
      <c r="D735" s="1001">
        <v>77</v>
      </c>
      <c r="E735" s="1001">
        <v>113</v>
      </c>
      <c r="F735" s="1001">
        <v>125</v>
      </c>
      <c r="G735" s="1001">
        <v>114</v>
      </c>
      <c r="H735" s="1001">
        <v>2</v>
      </c>
      <c r="I735" s="1001">
        <v>9</v>
      </c>
      <c r="J735" s="1001">
        <v>1151</v>
      </c>
      <c r="K735" s="1001">
        <v>368</v>
      </c>
      <c r="L735" s="1001">
        <v>90</v>
      </c>
      <c r="M735" s="1001">
        <v>4</v>
      </c>
      <c r="N735" s="1001">
        <v>8</v>
      </c>
      <c r="O735" s="1001">
        <v>47</v>
      </c>
      <c r="P735" s="1001">
        <v>6</v>
      </c>
      <c r="Q735" s="1001">
        <v>3</v>
      </c>
      <c r="R735" s="1001">
        <v>8</v>
      </c>
      <c r="S735" s="1001">
        <v>15</v>
      </c>
      <c r="T735" s="1001">
        <v>2102</v>
      </c>
    </row>
    <row r="736" spans="1:20" ht="16.5" customHeight="1">
      <c r="A736" s="1017" t="s">
        <v>807</v>
      </c>
      <c r="B736" s="1000">
        <v>238</v>
      </c>
      <c r="C736" s="1001">
        <v>100</v>
      </c>
      <c r="D736" s="1001">
        <v>41</v>
      </c>
      <c r="E736" s="1001">
        <v>97</v>
      </c>
      <c r="F736" s="1001">
        <v>42</v>
      </c>
      <c r="G736" s="1001">
        <v>38</v>
      </c>
      <c r="H736" s="1001">
        <v>0</v>
      </c>
      <c r="I736" s="1001">
        <v>4</v>
      </c>
      <c r="J736" s="1001">
        <v>854</v>
      </c>
      <c r="K736" s="1001">
        <v>274</v>
      </c>
      <c r="L736" s="1001">
        <v>55</v>
      </c>
      <c r="M736" s="1001">
        <v>10</v>
      </c>
      <c r="N736" s="1001">
        <v>5</v>
      </c>
      <c r="O736" s="1001">
        <v>28</v>
      </c>
      <c r="P736" s="1001">
        <v>5</v>
      </c>
      <c r="Q736" s="1001">
        <v>4</v>
      </c>
      <c r="R736" s="1001">
        <v>13</v>
      </c>
      <c r="S736" s="1001">
        <v>3</v>
      </c>
      <c r="T736" s="1001">
        <v>1531</v>
      </c>
    </row>
    <row r="737" spans="1:20" ht="16.5" customHeight="1">
      <c r="A737" s="1018" t="s">
        <v>21</v>
      </c>
      <c r="B737" s="1000">
        <v>25355</v>
      </c>
      <c r="C737" s="1001">
        <v>11663</v>
      </c>
      <c r="D737" s="1001">
        <v>4159</v>
      </c>
      <c r="E737" s="1001">
        <v>9533</v>
      </c>
      <c r="F737" s="1001">
        <v>8833</v>
      </c>
      <c r="G737" s="1001">
        <v>8074</v>
      </c>
      <c r="H737" s="1001">
        <v>326</v>
      </c>
      <c r="I737" s="1001">
        <v>433</v>
      </c>
      <c r="J737" s="1001">
        <v>91832</v>
      </c>
      <c r="K737" s="1001">
        <v>17965</v>
      </c>
      <c r="L737" s="1001">
        <v>3671</v>
      </c>
      <c r="M737" s="1001">
        <v>439</v>
      </c>
      <c r="N737" s="1001">
        <v>666</v>
      </c>
      <c r="O737" s="1001">
        <v>2926</v>
      </c>
      <c r="P737" s="1001">
        <v>475</v>
      </c>
      <c r="Q737" s="1001">
        <v>236</v>
      </c>
      <c r="R737" s="1001">
        <v>1673</v>
      </c>
      <c r="S737" s="1001">
        <v>1051</v>
      </c>
      <c r="T737" s="1001">
        <v>155122</v>
      </c>
    </row>
    <row r="738" spans="1:20">
      <c r="A738" s="993"/>
    </row>
    <row r="739" spans="1:20" ht="15" customHeight="1">
      <c r="A739" s="1005" t="s">
        <v>607</v>
      </c>
      <c r="B739" s="1005"/>
      <c r="C739" s="1005"/>
      <c r="D739" s="1005"/>
      <c r="E739" s="1005"/>
      <c r="F739" s="1005"/>
      <c r="G739" s="1005"/>
      <c r="H739" s="1006"/>
      <c r="I739" s="1005"/>
      <c r="J739" s="1005"/>
      <c r="K739" s="1007" t="s">
        <v>608</v>
      </c>
      <c r="L739" s="1006"/>
      <c r="M739" s="1006"/>
      <c r="N739" s="1005"/>
      <c r="O739" s="1005"/>
      <c r="P739" s="1005"/>
      <c r="Q739" s="1005"/>
      <c r="R739" s="1005"/>
      <c r="S739" s="1005"/>
      <c r="T739" s="1005"/>
    </row>
    <row r="740" spans="1:20" ht="15" customHeight="1">
      <c r="A740" s="1007" t="s">
        <v>609</v>
      </c>
      <c r="B740" s="1005"/>
      <c r="C740" s="1005"/>
      <c r="D740" s="1005"/>
      <c r="E740" s="1005"/>
      <c r="F740" s="1005"/>
      <c r="G740" s="1005"/>
      <c r="H740" s="1006"/>
      <c r="I740" s="1005"/>
      <c r="J740" s="1005"/>
      <c r="K740" s="1007" t="s">
        <v>610</v>
      </c>
      <c r="L740" s="1006"/>
      <c r="M740" s="1006"/>
      <c r="N740" s="1005"/>
      <c r="O740" s="1005"/>
      <c r="P740" s="1005"/>
      <c r="Q740" s="1005"/>
      <c r="R740" s="1005"/>
      <c r="S740" s="1005"/>
      <c r="T740" s="1005"/>
    </row>
    <row r="741" spans="1:20" ht="15" customHeight="1">
      <c r="A741" s="1007" t="s">
        <v>611</v>
      </c>
      <c r="B741" s="1005"/>
      <c r="C741" s="1005"/>
      <c r="D741" s="1005"/>
      <c r="E741" s="1005"/>
      <c r="F741" s="1005"/>
      <c r="G741" s="1005"/>
      <c r="H741" s="1006"/>
      <c r="I741" s="1005"/>
      <c r="J741" s="1005"/>
      <c r="K741" s="1007" t="s">
        <v>612</v>
      </c>
      <c r="L741" s="1006"/>
      <c r="M741" s="1006"/>
      <c r="N741" s="1005"/>
      <c r="O741" s="1005"/>
      <c r="P741" s="1005"/>
      <c r="Q741" s="1005"/>
      <c r="R741" s="1005"/>
      <c r="S741" s="1005"/>
      <c r="T741" s="1005"/>
    </row>
    <row r="742" spans="1:20" ht="15" customHeight="1">
      <c r="A742" s="1007" t="s">
        <v>613</v>
      </c>
      <c r="B742" s="1005"/>
      <c r="C742" s="1005"/>
      <c r="D742" s="1005"/>
      <c r="E742" s="1005"/>
      <c r="F742" s="1005"/>
      <c r="G742" s="1005"/>
      <c r="H742" s="1006"/>
      <c r="I742" s="1005"/>
      <c r="J742" s="1005"/>
      <c r="K742" s="1007" t="s">
        <v>614</v>
      </c>
      <c r="L742" s="1006"/>
      <c r="M742" s="1006"/>
      <c r="N742" s="1005"/>
      <c r="O742" s="1005"/>
      <c r="P742" s="1005"/>
      <c r="Q742" s="1005"/>
      <c r="R742" s="1005"/>
      <c r="S742" s="1005"/>
      <c r="T742" s="1005"/>
    </row>
    <row r="743" spans="1:20" ht="15" customHeight="1">
      <c r="A743" s="1005" t="s">
        <v>615</v>
      </c>
      <c r="B743" s="1005"/>
      <c r="C743" s="1005"/>
      <c r="D743" s="1005"/>
      <c r="E743" s="1005"/>
      <c r="F743" s="1005"/>
      <c r="G743" s="1005"/>
      <c r="H743" s="1006"/>
      <c r="I743" s="1005"/>
      <c r="J743" s="1005"/>
      <c r="K743" s="1007" t="s">
        <v>616</v>
      </c>
      <c r="L743" s="1006"/>
      <c r="M743" s="1006"/>
      <c r="N743" s="1005"/>
      <c r="O743" s="1005"/>
      <c r="P743" s="1005"/>
      <c r="Q743" s="1005"/>
      <c r="R743" s="1005"/>
      <c r="S743" s="1005"/>
      <c r="T743" s="1005"/>
    </row>
    <row r="744" spans="1:20" ht="15" customHeight="1">
      <c r="A744" s="1007" t="s">
        <v>617</v>
      </c>
      <c r="B744" s="1005"/>
      <c r="C744" s="1005"/>
      <c r="D744" s="1005"/>
      <c r="E744" s="1005"/>
      <c r="F744" s="1005"/>
      <c r="G744" s="1005"/>
      <c r="H744" s="1006"/>
      <c r="I744" s="1005"/>
      <c r="J744" s="1005"/>
      <c r="K744" s="1007" t="s">
        <v>618</v>
      </c>
      <c r="L744" s="1006"/>
      <c r="M744" s="1006"/>
      <c r="N744" s="1005"/>
      <c r="O744" s="1005"/>
      <c r="P744" s="1005"/>
      <c r="Q744" s="1005"/>
      <c r="R744" s="1005"/>
      <c r="S744" s="1005"/>
      <c r="T744" s="1005"/>
    </row>
    <row r="745" spans="1:20" ht="15" customHeight="1">
      <c r="A745" s="1007" t="s">
        <v>874</v>
      </c>
      <c r="B745" s="1005"/>
      <c r="C745" s="1005"/>
      <c r="D745" s="1005"/>
      <c r="E745" s="1005"/>
      <c r="F745" s="1005"/>
      <c r="G745" s="1005"/>
      <c r="H745" s="1006"/>
      <c r="I745" s="1005"/>
      <c r="J745" s="1005"/>
      <c r="K745" s="1007" t="s">
        <v>620</v>
      </c>
      <c r="L745" s="1006"/>
      <c r="M745" s="1006"/>
      <c r="N745" s="1005"/>
      <c r="O745" s="1005"/>
      <c r="P745" s="1005"/>
      <c r="Q745" s="1005"/>
      <c r="R745" s="1005"/>
      <c r="S745" s="1005"/>
      <c r="T745" s="1005"/>
    </row>
    <row r="746" spans="1:20" ht="15" customHeight="1">
      <c r="A746" s="1008" t="s">
        <v>875</v>
      </c>
      <c r="B746" s="1005"/>
      <c r="C746" s="1005"/>
      <c r="D746" s="1005"/>
      <c r="E746" s="1005"/>
      <c r="F746" s="1005"/>
      <c r="G746" s="1005"/>
      <c r="H746" s="1006"/>
      <c r="I746" s="1005"/>
      <c r="J746" s="1005"/>
      <c r="K746" s="1007" t="s">
        <v>622</v>
      </c>
      <c r="L746" s="1006"/>
      <c r="M746" s="1006"/>
      <c r="N746" s="1005"/>
      <c r="O746" s="1005"/>
      <c r="P746" s="1005"/>
      <c r="Q746" s="1005"/>
      <c r="R746" s="1005"/>
      <c r="S746" s="1005"/>
      <c r="T746" s="1005"/>
    </row>
    <row r="747" spans="1:20">
      <c r="A747" s="993"/>
    </row>
    <row r="748" spans="1:20" s="992" customFormat="1" ht="18" customHeight="1">
      <c r="A748" s="945" t="s">
        <v>260</v>
      </c>
      <c r="B748" s="991"/>
      <c r="C748" s="991"/>
      <c r="D748" s="991"/>
      <c r="E748" s="991"/>
      <c r="F748" s="991"/>
      <c r="G748" s="991"/>
      <c r="H748" s="991"/>
      <c r="I748" s="991"/>
      <c r="J748" s="991"/>
      <c r="K748" s="991"/>
      <c r="L748" s="991"/>
      <c r="M748" s="991"/>
    </row>
    <row r="749" spans="1:20" ht="18" customHeight="1">
      <c r="A749" s="1009" t="s">
        <v>884</v>
      </c>
      <c r="B749" s="1010"/>
      <c r="C749" s="1010"/>
      <c r="D749" s="1010"/>
      <c r="E749" s="1010"/>
      <c r="F749" s="1010"/>
      <c r="G749" s="1010"/>
      <c r="H749" s="1010"/>
      <c r="I749" s="1010"/>
      <c r="J749" s="1010"/>
      <c r="K749" s="1010"/>
      <c r="L749" s="1010"/>
      <c r="M749" s="1010"/>
      <c r="N749" s="1010"/>
      <c r="O749" s="1010"/>
      <c r="P749" s="1010"/>
      <c r="Q749" s="1010"/>
      <c r="R749" s="1010"/>
      <c r="S749" s="1010"/>
      <c r="T749" s="1010"/>
    </row>
    <row r="750" spans="1:20">
      <c r="A750" s="993"/>
    </row>
    <row r="751" spans="1:20" s="946" customFormat="1" ht="16.5" customHeight="1">
      <c r="A751" s="1011"/>
      <c r="B751" s="2036" t="s">
        <v>212</v>
      </c>
      <c r="C751" s="2037"/>
      <c r="D751" s="2037"/>
      <c r="E751" s="2038"/>
      <c r="F751" s="2036" t="s">
        <v>218</v>
      </c>
      <c r="G751" s="2037"/>
      <c r="H751" s="2037"/>
      <c r="I751" s="2038"/>
      <c r="J751" s="2034" t="s">
        <v>223</v>
      </c>
      <c r="K751" s="2034" t="s">
        <v>225</v>
      </c>
      <c r="L751" s="2034" t="s">
        <v>227</v>
      </c>
      <c r="M751" s="2034" t="s">
        <v>229</v>
      </c>
      <c r="N751" s="2034" t="s">
        <v>231</v>
      </c>
      <c r="O751" s="2034" t="s">
        <v>233</v>
      </c>
      <c r="P751" s="2034" t="s">
        <v>235</v>
      </c>
      <c r="Q751" s="2034" t="s">
        <v>237</v>
      </c>
      <c r="R751" s="2034" t="s">
        <v>870</v>
      </c>
      <c r="S751" s="2034" t="s">
        <v>137</v>
      </c>
      <c r="T751" s="2034" t="s">
        <v>600</v>
      </c>
    </row>
    <row r="752" spans="1:20" s="946" customFormat="1" ht="34.5" customHeight="1">
      <c r="A752" s="1012"/>
      <c r="B752" s="1013" t="s">
        <v>496</v>
      </c>
      <c r="C752" s="1014" t="s">
        <v>871</v>
      </c>
      <c r="D752" s="1014" t="s">
        <v>602</v>
      </c>
      <c r="E752" s="1015" t="s">
        <v>603</v>
      </c>
      <c r="F752" s="1013" t="s">
        <v>496</v>
      </c>
      <c r="G752" s="1014" t="s">
        <v>604</v>
      </c>
      <c r="H752" s="1014" t="s">
        <v>872</v>
      </c>
      <c r="I752" s="1015" t="s">
        <v>873</v>
      </c>
      <c r="J752" s="2035"/>
      <c r="K752" s="2035"/>
      <c r="L752" s="2035"/>
      <c r="M752" s="2035"/>
      <c r="N752" s="2035"/>
      <c r="O752" s="2035"/>
      <c r="P752" s="2035"/>
      <c r="Q752" s="2035"/>
      <c r="R752" s="2035"/>
      <c r="S752" s="2035"/>
      <c r="T752" s="2035"/>
    </row>
    <row r="753" spans="1:20" ht="16.5" customHeight="1">
      <c r="A753" s="1016" t="s">
        <v>741</v>
      </c>
      <c r="B753" s="1000">
        <v>0</v>
      </c>
      <c r="C753" s="1001">
        <v>0</v>
      </c>
      <c r="D753" s="1001">
        <v>0</v>
      </c>
      <c r="E753" s="1001">
        <v>0</v>
      </c>
      <c r="F753" s="1001">
        <v>0</v>
      </c>
      <c r="G753" s="1001">
        <v>0</v>
      </c>
      <c r="H753" s="1001">
        <v>0</v>
      </c>
      <c r="I753" s="1001">
        <v>0</v>
      </c>
      <c r="J753" s="1001">
        <v>0</v>
      </c>
      <c r="K753" s="1001">
        <v>2</v>
      </c>
      <c r="L753" s="1001">
        <v>0</v>
      </c>
      <c r="M753" s="1001">
        <v>0</v>
      </c>
      <c r="N753" s="1001">
        <v>0</v>
      </c>
      <c r="O753" s="1001">
        <v>53</v>
      </c>
      <c r="P753" s="1001">
        <v>0</v>
      </c>
      <c r="Q753" s="1001">
        <v>0</v>
      </c>
      <c r="R753" s="1001">
        <v>128</v>
      </c>
      <c r="S753" s="1001">
        <v>212</v>
      </c>
      <c r="T753" s="1001">
        <v>395</v>
      </c>
    </row>
    <row r="754" spans="1:20" ht="16.5" customHeight="1">
      <c r="A754" s="1016" t="s">
        <v>742</v>
      </c>
      <c r="B754" s="1000">
        <v>0</v>
      </c>
      <c r="C754" s="1001">
        <v>0</v>
      </c>
      <c r="D754" s="1001">
        <v>0</v>
      </c>
      <c r="E754" s="1001">
        <v>0</v>
      </c>
      <c r="F754" s="1001">
        <v>0</v>
      </c>
      <c r="G754" s="1001">
        <v>0</v>
      </c>
      <c r="H754" s="1001">
        <v>0</v>
      </c>
      <c r="I754" s="1001">
        <v>0</v>
      </c>
      <c r="J754" s="1001">
        <v>0</v>
      </c>
      <c r="K754" s="1001">
        <v>0</v>
      </c>
      <c r="L754" s="1001">
        <v>0</v>
      </c>
      <c r="M754" s="1001">
        <v>0</v>
      </c>
      <c r="N754" s="1001">
        <v>0</v>
      </c>
      <c r="O754" s="1001">
        <v>0</v>
      </c>
      <c r="P754" s="1001">
        <v>0</v>
      </c>
      <c r="Q754" s="1001">
        <v>0</v>
      </c>
      <c r="R754" s="1001">
        <v>0</v>
      </c>
      <c r="S754" s="1001">
        <v>2</v>
      </c>
      <c r="T754" s="1001">
        <v>2</v>
      </c>
    </row>
    <row r="755" spans="1:20" ht="16.5" customHeight="1">
      <c r="A755" s="1016" t="s">
        <v>743</v>
      </c>
      <c r="B755" s="1000">
        <v>0</v>
      </c>
      <c r="C755" s="1001">
        <v>0</v>
      </c>
      <c r="D755" s="1001">
        <v>0</v>
      </c>
      <c r="E755" s="1001">
        <v>0</v>
      </c>
      <c r="F755" s="1001">
        <v>1</v>
      </c>
      <c r="G755" s="1001">
        <v>0</v>
      </c>
      <c r="H755" s="1001">
        <v>0</v>
      </c>
      <c r="I755" s="1001">
        <v>1</v>
      </c>
      <c r="J755" s="1001">
        <v>34</v>
      </c>
      <c r="K755" s="1001">
        <v>0</v>
      </c>
      <c r="L755" s="1001">
        <v>0</v>
      </c>
      <c r="M755" s="1001">
        <v>0</v>
      </c>
      <c r="N755" s="1001">
        <v>0</v>
      </c>
      <c r="O755" s="1001">
        <v>0</v>
      </c>
      <c r="P755" s="1001">
        <v>0</v>
      </c>
      <c r="Q755" s="1001">
        <v>0</v>
      </c>
      <c r="R755" s="1001">
        <v>0</v>
      </c>
      <c r="S755" s="1001">
        <v>2</v>
      </c>
      <c r="T755" s="1001">
        <v>37</v>
      </c>
    </row>
    <row r="756" spans="1:20" ht="16.5" customHeight="1">
      <c r="A756" s="1016" t="s">
        <v>744</v>
      </c>
      <c r="B756" s="1000">
        <v>0</v>
      </c>
      <c r="C756" s="1001">
        <v>0</v>
      </c>
      <c r="D756" s="1001">
        <v>0</v>
      </c>
      <c r="E756" s="1001">
        <v>0</v>
      </c>
      <c r="F756" s="1001">
        <v>0</v>
      </c>
      <c r="G756" s="1001">
        <v>0</v>
      </c>
      <c r="H756" s="1001">
        <v>0</v>
      </c>
      <c r="I756" s="1001">
        <v>0</v>
      </c>
      <c r="J756" s="1001">
        <v>0</v>
      </c>
      <c r="K756" s="1001">
        <v>0</v>
      </c>
      <c r="L756" s="1001">
        <v>0</v>
      </c>
      <c r="M756" s="1001">
        <v>0</v>
      </c>
      <c r="N756" s="1001">
        <v>0</v>
      </c>
      <c r="O756" s="1001">
        <v>0</v>
      </c>
      <c r="P756" s="1001">
        <v>0</v>
      </c>
      <c r="Q756" s="1001">
        <v>0</v>
      </c>
      <c r="R756" s="1001">
        <v>0</v>
      </c>
      <c r="S756" s="1001">
        <v>0</v>
      </c>
      <c r="T756" s="1001">
        <v>0</v>
      </c>
    </row>
    <row r="757" spans="1:20" ht="16.5" customHeight="1">
      <c r="A757" s="1016" t="s">
        <v>745</v>
      </c>
      <c r="B757" s="1000">
        <v>0</v>
      </c>
      <c r="C757" s="1001">
        <v>0</v>
      </c>
      <c r="D757" s="1001">
        <v>0</v>
      </c>
      <c r="E757" s="1001">
        <v>0</v>
      </c>
      <c r="F757" s="1001">
        <v>0</v>
      </c>
      <c r="G757" s="1001">
        <v>0</v>
      </c>
      <c r="H757" s="1001">
        <v>0</v>
      </c>
      <c r="I757" s="1001">
        <v>0</v>
      </c>
      <c r="J757" s="1001">
        <v>1</v>
      </c>
      <c r="K757" s="1001">
        <v>0</v>
      </c>
      <c r="L757" s="1001">
        <v>0</v>
      </c>
      <c r="M757" s="1001">
        <v>0</v>
      </c>
      <c r="N757" s="1001">
        <v>0</v>
      </c>
      <c r="O757" s="1001">
        <v>0</v>
      </c>
      <c r="P757" s="1001">
        <v>0</v>
      </c>
      <c r="Q757" s="1001">
        <v>0</v>
      </c>
      <c r="R757" s="1001">
        <v>0</v>
      </c>
      <c r="S757" s="1001">
        <v>0</v>
      </c>
      <c r="T757" s="1001">
        <v>1</v>
      </c>
    </row>
    <row r="758" spans="1:20" ht="16.5" customHeight="1">
      <c r="A758" s="1016" t="s">
        <v>746</v>
      </c>
      <c r="B758" s="1000">
        <v>0</v>
      </c>
      <c r="C758" s="1001">
        <v>0</v>
      </c>
      <c r="D758" s="1001">
        <v>0</v>
      </c>
      <c r="E758" s="1001">
        <v>0</v>
      </c>
      <c r="F758" s="1001">
        <v>0</v>
      </c>
      <c r="G758" s="1001">
        <v>0</v>
      </c>
      <c r="H758" s="1001">
        <v>0</v>
      </c>
      <c r="I758" s="1001">
        <v>0</v>
      </c>
      <c r="J758" s="1001">
        <v>1</v>
      </c>
      <c r="K758" s="1001">
        <v>0</v>
      </c>
      <c r="L758" s="1001">
        <v>0</v>
      </c>
      <c r="M758" s="1001">
        <v>0</v>
      </c>
      <c r="N758" s="1001">
        <v>0</v>
      </c>
      <c r="O758" s="1001">
        <v>0</v>
      </c>
      <c r="P758" s="1001">
        <v>0</v>
      </c>
      <c r="Q758" s="1001">
        <v>0</v>
      </c>
      <c r="R758" s="1001">
        <v>0</v>
      </c>
      <c r="S758" s="1001">
        <v>0</v>
      </c>
      <c r="T758" s="1001">
        <v>1</v>
      </c>
    </row>
    <row r="759" spans="1:20" ht="16.5" customHeight="1">
      <c r="A759" s="1016" t="s">
        <v>747</v>
      </c>
      <c r="B759" s="1000">
        <v>0</v>
      </c>
      <c r="C759" s="1001">
        <v>0</v>
      </c>
      <c r="D759" s="1001">
        <v>0</v>
      </c>
      <c r="E759" s="1001">
        <v>0</v>
      </c>
      <c r="F759" s="1001">
        <v>0</v>
      </c>
      <c r="G759" s="1001">
        <v>0</v>
      </c>
      <c r="H759" s="1001">
        <v>0</v>
      </c>
      <c r="I759" s="1001">
        <v>0</v>
      </c>
      <c r="J759" s="1001">
        <v>2</v>
      </c>
      <c r="K759" s="1001">
        <v>0</v>
      </c>
      <c r="L759" s="1001">
        <v>0</v>
      </c>
      <c r="M759" s="1001">
        <v>0</v>
      </c>
      <c r="N759" s="1001">
        <v>0</v>
      </c>
      <c r="O759" s="1001">
        <v>0</v>
      </c>
      <c r="P759" s="1001">
        <v>0</v>
      </c>
      <c r="Q759" s="1001">
        <v>0</v>
      </c>
      <c r="R759" s="1001">
        <v>0</v>
      </c>
      <c r="S759" s="1001">
        <v>0</v>
      </c>
      <c r="T759" s="1001">
        <v>2</v>
      </c>
    </row>
    <row r="760" spans="1:20" ht="16.5" customHeight="1">
      <c r="A760" s="1016" t="s">
        <v>748</v>
      </c>
      <c r="B760" s="1000">
        <v>2</v>
      </c>
      <c r="C760" s="1001">
        <v>0</v>
      </c>
      <c r="D760" s="1001">
        <v>0</v>
      </c>
      <c r="E760" s="1001">
        <v>2</v>
      </c>
      <c r="F760" s="1001">
        <v>0</v>
      </c>
      <c r="G760" s="1001">
        <v>0</v>
      </c>
      <c r="H760" s="1001">
        <v>0</v>
      </c>
      <c r="I760" s="1001">
        <v>0</v>
      </c>
      <c r="J760" s="1001">
        <v>17</v>
      </c>
      <c r="K760" s="1001">
        <v>0</v>
      </c>
      <c r="L760" s="1001">
        <v>0</v>
      </c>
      <c r="M760" s="1001">
        <v>0</v>
      </c>
      <c r="N760" s="1001">
        <v>0</v>
      </c>
      <c r="O760" s="1001">
        <v>0</v>
      </c>
      <c r="P760" s="1001">
        <v>0</v>
      </c>
      <c r="Q760" s="1001">
        <v>0</v>
      </c>
      <c r="R760" s="1001">
        <v>0</v>
      </c>
      <c r="S760" s="1001">
        <v>0</v>
      </c>
      <c r="T760" s="1001">
        <v>19</v>
      </c>
    </row>
    <row r="761" spans="1:20" ht="16.5" customHeight="1">
      <c r="A761" s="1016" t="s">
        <v>749</v>
      </c>
      <c r="B761" s="1000">
        <v>0</v>
      </c>
      <c r="C761" s="1001">
        <v>0</v>
      </c>
      <c r="D761" s="1001">
        <v>0</v>
      </c>
      <c r="E761" s="1001">
        <v>0</v>
      </c>
      <c r="F761" s="1001">
        <v>1</v>
      </c>
      <c r="G761" s="1001">
        <v>0</v>
      </c>
      <c r="H761" s="1001">
        <v>0</v>
      </c>
      <c r="I761" s="1001">
        <v>1</v>
      </c>
      <c r="J761" s="1001">
        <v>18</v>
      </c>
      <c r="K761" s="1001">
        <v>0</v>
      </c>
      <c r="L761" s="1001">
        <v>0</v>
      </c>
      <c r="M761" s="1001">
        <v>0</v>
      </c>
      <c r="N761" s="1001">
        <v>1</v>
      </c>
      <c r="O761" s="1001">
        <v>0</v>
      </c>
      <c r="P761" s="1001">
        <v>0</v>
      </c>
      <c r="Q761" s="1001">
        <v>0</v>
      </c>
      <c r="R761" s="1001">
        <v>0</v>
      </c>
      <c r="S761" s="1001">
        <v>0</v>
      </c>
      <c r="T761" s="1001">
        <v>20</v>
      </c>
    </row>
    <row r="762" spans="1:20" ht="16.5" customHeight="1">
      <c r="A762" s="1016" t="s">
        <v>750</v>
      </c>
      <c r="B762" s="1000">
        <v>0</v>
      </c>
      <c r="C762" s="1001">
        <v>0</v>
      </c>
      <c r="D762" s="1001">
        <v>0</v>
      </c>
      <c r="E762" s="1001">
        <v>0</v>
      </c>
      <c r="F762" s="1001">
        <v>0</v>
      </c>
      <c r="G762" s="1001">
        <v>0</v>
      </c>
      <c r="H762" s="1001">
        <v>0</v>
      </c>
      <c r="I762" s="1001">
        <v>0</v>
      </c>
      <c r="J762" s="1001">
        <v>14</v>
      </c>
      <c r="K762" s="1001">
        <v>0</v>
      </c>
      <c r="L762" s="1001">
        <v>0</v>
      </c>
      <c r="M762" s="1001">
        <v>0</v>
      </c>
      <c r="N762" s="1001">
        <v>1</v>
      </c>
      <c r="O762" s="1001">
        <v>0</v>
      </c>
      <c r="P762" s="1001">
        <v>0</v>
      </c>
      <c r="Q762" s="1001">
        <v>0</v>
      </c>
      <c r="R762" s="1001">
        <v>0</v>
      </c>
      <c r="S762" s="1001">
        <v>0</v>
      </c>
      <c r="T762" s="1001">
        <v>15</v>
      </c>
    </row>
    <row r="763" spans="1:20" ht="16.5" customHeight="1">
      <c r="A763" s="1016" t="s">
        <v>751</v>
      </c>
      <c r="B763" s="1000">
        <v>2</v>
      </c>
      <c r="C763" s="1001">
        <v>0</v>
      </c>
      <c r="D763" s="1001">
        <v>1</v>
      </c>
      <c r="E763" s="1001">
        <v>1</v>
      </c>
      <c r="F763" s="1001">
        <v>3</v>
      </c>
      <c r="G763" s="1001">
        <v>0</v>
      </c>
      <c r="H763" s="1001">
        <v>1</v>
      </c>
      <c r="I763" s="1001">
        <v>2</v>
      </c>
      <c r="J763" s="1001">
        <v>26</v>
      </c>
      <c r="K763" s="1001">
        <v>2</v>
      </c>
      <c r="L763" s="1001">
        <v>0</v>
      </c>
      <c r="M763" s="1001">
        <v>0</v>
      </c>
      <c r="N763" s="1001">
        <v>0</v>
      </c>
      <c r="O763" s="1001">
        <v>0</v>
      </c>
      <c r="P763" s="1001">
        <v>0</v>
      </c>
      <c r="Q763" s="1001">
        <v>0</v>
      </c>
      <c r="R763" s="1001">
        <v>0</v>
      </c>
      <c r="S763" s="1001">
        <v>1</v>
      </c>
      <c r="T763" s="1001">
        <v>34</v>
      </c>
    </row>
    <row r="764" spans="1:20" ht="16.5" customHeight="1">
      <c r="A764" s="1016" t="s">
        <v>752</v>
      </c>
      <c r="B764" s="1000">
        <v>0</v>
      </c>
      <c r="C764" s="1001">
        <v>0</v>
      </c>
      <c r="D764" s="1001">
        <v>0</v>
      </c>
      <c r="E764" s="1001">
        <v>0</v>
      </c>
      <c r="F764" s="1001">
        <v>0</v>
      </c>
      <c r="G764" s="1001">
        <v>0</v>
      </c>
      <c r="H764" s="1001">
        <v>0</v>
      </c>
      <c r="I764" s="1001">
        <v>0</v>
      </c>
      <c r="J764" s="1001">
        <v>2</v>
      </c>
      <c r="K764" s="1001">
        <v>0</v>
      </c>
      <c r="L764" s="1001">
        <v>0</v>
      </c>
      <c r="M764" s="1001">
        <v>0</v>
      </c>
      <c r="N764" s="1001">
        <v>0</v>
      </c>
      <c r="O764" s="1001">
        <v>0</v>
      </c>
      <c r="P764" s="1001">
        <v>0</v>
      </c>
      <c r="Q764" s="1001">
        <v>0</v>
      </c>
      <c r="R764" s="1001">
        <v>0</v>
      </c>
      <c r="S764" s="1001">
        <v>0</v>
      </c>
      <c r="T764" s="1001">
        <v>2</v>
      </c>
    </row>
    <row r="765" spans="1:20" ht="16.5" customHeight="1">
      <c r="A765" s="1016" t="s">
        <v>753</v>
      </c>
      <c r="B765" s="1000">
        <v>10</v>
      </c>
      <c r="C765" s="1001">
        <v>4</v>
      </c>
      <c r="D765" s="1001">
        <v>0</v>
      </c>
      <c r="E765" s="1001">
        <v>6</v>
      </c>
      <c r="F765" s="1001">
        <v>14</v>
      </c>
      <c r="G765" s="1001">
        <v>4</v>
      </c>
      <c r="H765" s="1001">
        <v>4</v>
      </c>
      <c r="I765" s="1001">
        <v>6</v>
      </c>
      <c r="J765" s="1001">
        <v>108</v>
      </c>
      <c r="K765" s="1001">
        <v>13</v>
      </c>
      <c r="L765" s="1001">
        <v>4</v>
      </c>
      <c r="M765" s="1001">
        <v>7</v>
      </c>
      <c r="N765" s="1001">
        <v>2</v>
      </c>
      <c r="O765" s="1001">
        <v>9</v>
      </c>
      <c r="P765" s="1001">
        <v>9</v>
      </c>
      <c r="Q765" s="1001">
        <v>8</v>
      </c>
      <c r="R765" s="1001">
        <v>1</v>
      </c>
      <c r="S765" s="1001">
        <v>15</v>
      </c>
      <c r="T765" s="1001">
        <v>200</v>
      </c>
    </row>
    <row r="766" spans="1:20" ht="16.5" customHeight="1">
      <c r="A766" s="1016" t="s">
        <v>754</v>
      </c>
      <c r="B766" s="1000">
        <v>1</v>
      </c>
      <c r="C766" s="1001">
        <v>0</v>
      </c>
      <c r="D766" s="1001">
        <v>0</v>
      </c>
      <c r="E766" s="1001">
        <v>1</v>
      </c>
      <c r="F766" s="1001">
        <v>6</v>
      </c>
      <c r="G766" s="1001">
        <v>2</v>
      </c>
      <c r="H766" s="1001">
        <v>0</v>
      </c>
      <c r="I766" s="1001">
        <v>4</v>
      </c>
      <c r="J766" s="1001">
        <v>36</v>
      </c>
      <c r="K766" s="1001">
        <v>3</v>
      </c>
      <c r="L766" s="1001">
        <v>0</v>
      </c>
      <c r="M766" s="1001">
        <v>0</v>
      </c>
      <c r="N766" s="1001">
        <v>0</v>
      </c>
      <c r="O766" s="1001">
        <v>0</v>
      </c>
      <c r="P766" s="1001">
        <v>0</v>
      </c>
      <c r="Q766" s="1001">
        <v>0</v>
      </c>
      <c r="R766" s="1001">
        <v>0</v>
      </c>
      <c r="S766" s="1001">
        <v>0</v>
      </c>
      <c r="T766" s="1001">
        <v>46</v>
      </c>
    </row>
    <row r="767" spans="1:20" ht="16.5" customHeight="1">
      <c r="A767" s="1016" t="s">
        <v>755</v>
      </c>
      <c r="B767" s="1000">
        <v>0</v>
      </c>
      <c r="C767" s="1001">
        <v>0</v>
      </c>
      <c r="D767" s="1001">
        <v>0</v>
      </c>
      <c r="E767" s="1001">
        <v>0</v>
      </c>
      <c r="F767" s="1001">
        <v>3</v>
      </c>
      <c r="G767" s="1001">
        <v>2</v>
      </c>
      <c r="H767" s="1001">
        <v>1</v>
      </c>
      <c r="I767" s="1001">
        <v>0</v>
      </c>
      <c r="J767" s="1001">
        <v>24</v>
      </c>
      <c r="K767" s="1001">
        <v>7</v>
      </c>
      <c r="L767" s="1001">
        <v>0</v>
      </c>
      <c r="M767" s="1001">
        <v>0</v>
      </c>
      <c r="N767" s="1001">
        <v>0</v>
      </c>
      <c r="O767" s="1001">
        <v>0</v>
      </c>
      <c r="P767" s="1001">
        <v>0</v>
      </c>
      <c r="Q767" s="1001">
        <v>0</v>
      </c>
      <c r="R767" s="1001">
        <v>0</v>
      </c>
      <c r="S767" s="1001">
        <v>0</v>
      </c>
      <c r="T767" s="1001">
        <v>34</v>
      </c>
    </row>
    <row r="768" spans="1:20" ht="16.5" customHeight="1">
      <c r="A768" s="1016" t="s">
        <v>756</v>
      </c>
      <c r="B768" s="1000">
        <v>0</v>
      </c>
      <c r="C768" s="1001">
        <v>0</v>
      </c>
      <c r="D768" s="1001">
        <v>0</v>
      </c>
      <c r="E768" s="1001">
        <v>0</v>
      </c>
      <c r="F768" s="1001">
        <v>1</v>
      </c>
      <c r="G768" s="1001">
        <v>1</v>
      </c>
      <c r="H768" s="1001">
        <v>0</v>
      </c>
      <c r="I768" s="1001">
        <v>0</v>
      </c>
      <c r="J768" s="1001">
        <v>24</v>
      </c>
      <c r="K768" s="1001">
        <v>1</v>
      </c>
      <c r="L768" s="1001">
        <v>1</v>
      </c>
      <c r="M768" s="1001">
        <v>0</v>
      </c>
      <c r="N768" s="1001">
        <v>0</v>
      </c>
      <c r="O768" s="1001">
        <v>2</v>
      </c>
      <c r="P768" s="1001">
        <v>0</v>
      </c>
      <c r="Q768" s="1001">
        <v>0</v>
      </c>
      <c r="R768" s="1001">
        <v>0</v>
      </c>
      <c r="S768" s="1001">
        <v>0</v>
      </c>
      <c r="T768" s="1001">
        <v>29</v>
      </c>
    </row>
    <row r="769" spans="1:20" ht="16.5" customHeight="1">
      <c r="A769" s="1016" t="s">
        <v>757</v>
      </c>
      <c r="B769" s="1000">
        <v>0</v>
      </c>
      <c r="C769" s="1001">
        <v>0</v>
      </c>
      <c r="D769" s="1001">
        <v>0</v>
      </c>
      <c r="E769" s="1001">
        <v>0</v>
      </c>
      <c r="F769" s="1001">
        <v>0</v>
      </c>
      <c r="G769" s="1001">
        <v>0</v>
      </c>
      <c r="H769" s="1001">
        <v>0</v>
      </c>
      <c r="I769" s="1001">
        <v>0</v>
      </c>
      <c r="J769" s="1001">
        <v>0</v>
      </c>
      <c r="K769" s="1001">
        <v>0</v>
      </c>
      <c r="L769" s="1001">
        <v>0</v>
      </c>
      <c r="M769" s="1001">
        <v>0</v>
      </c>
      <c r="N769" s="1001">
        <v>0</v>
      </c>
      <c r="O769" s="1001">
        <v>0</v>
      </c>
      <c r="P769" s="1001">
        <v>0</v>
      </c>
      <c r="Q769" s="1001">
        <v>0</v>
      </c>
      <c r="R769" s="1001">
        <v>0</v>
      </c>
      <c r="S769" s="1001">
        <v>0</v>
      </c>
      <c r="T769" s="1001">
        <v>0</v>
      </c>
    </row>
    <row r="770" spans="1:20" ht="16.5" customHeight="1">
      <c r="A770" s="1016" t="s">
        <v>758</v>
      </c>
      <c r="B770" s="1000">
        <v>0</v>
      </c>
      <c r="C770" s="1001">
        <v>0</v>
      </c>
      <c r="D770" s="1001">
        <v>0</v>
      </c>
      <c r="E770" s="1001">
        <v>0</v>
      </c>
      <c r="F770" s="1001">
        <v>0</v>
      </c>
      <c r="G770" s="1001">
        <v>0</v>
      </c>
      <c r="H770" s="1001">
        <v>0</v>
      </c>
      <c r="I770" s="1001">
        <v>0</v>
      </c>
      <c r="J770" s="1001">
        <v>0</v>
      </c>
      <c r="K770" s="1001">
        <v>0</v>
      </c>
      <c r="L770" s="1001">
        <v>0</v>
      </c>
      <c r="M770" s="1001">
        <v>0</v>
      </c>
      <c r="N770" s="1001">
        <v>0</v>
      </c>
      <c r="O770" s="1001">
        <v>0</v>
      </c>
      <c r="P770" s="1001">
        <v>0</v>
      </c>
      <c r="Q770" s="1001">
        <v>0</v>
      </c>
      <c r="R770" s="1001">
        <v>0</v>
      </c>
      <c r="S770" s="1001">
        <v>0</v>
      </c>
      <c r="T770" s="1001">
        <v>0</v>
      </c>
    </row>
    <row r="771" spans="1:20" ht="16.5" customHeight="1">
      <c r="A771" s="1016" t="s">
        <v>759</v>
      </c>
      <c r="B771" s="1000">
        <v>0</v>
      </c>
      <c r="C771" s="1001">
        <v>0</v>
      </c>
      <c r="D771" s="1001">
        <v>0</v>
      </c>
      <c r="E771" s="1001">
        <v>0</v>
      </c>
      <c r="F771" s="1001">
        <v>1</v>
      </c>
      <c r="G771" s="1001">
        <v>0</v>
      </c>
      <c r="H771" s="1001">
        <v>1</v>
      </c>
      <c r="I771" s="1001">
        <v>0</v>
      </c>
      <c r="J771" s="1001">
        <v>4</v>
      </c>
      <c r="K771" s="1001">
        <v>2</v>
      </c>
      <c r="L771" s="1001">
        <v>0</v>
      </c>
      <c r="M771" s="1001">
        <v>0</v>
      </c>
      <c r="N771" s="1001">
        <v>0</v>
      </c>
      <c r="O771" s="1001">
        <v>0</v>
      </c>
      <c r="P771" s="1001">
        <v>0</v>
      </c>
      <c r="Q771" s="1001">
        <v>0</v>
      </c>
      <c r="R771" s="1001">
        <v>0</v>
      </c>
      <c r="S771" s="1001">
        <v>0</v>
      </c>
      <c r="T771" s="1001">
        <v>7</v>
      </c>
    </row>
    <row r="772" spans="1:20" ht="16.5" customHeight="1">
      <c r="A772" s="1016" t="s">
        <v>760</v>
      </c>
      <c r="B772" s="1000">
        <v>1</v>
      </c>
      <c r="C772" s="1001">
        <v>0</v>
      </c>
      <c r="D772" s="1001">
        <v>0</v>
      </c>
      <c r="E772" s="1001">
        <v>1</v>
      </c>
      <c r="F772" s="1001">
        <v>1</v>
      </c>
      <c r="G772" s="1001">
        <v>1</v>
      </c>
      <c r="H772" s="1001">
        <v>0</v>
      </c>
      <c r="I772" s="1001">
        <v>0</v>
      </c>
      <c r="J772" s="1001">
        <v>12</v>
      </c>
      <c r="K772" s="1001">
        <v>7</v>
      </c>
      <c r="L772" s="1001">
        <v>0</v>
      </c>
      <c r="M772" s="1001">
        <v>0</v>
      </c>
      <c r="N772" s="1001">
        <v>0</v>
      </c>
      <c r="O772" s="1001">
        <v>1</v>
      </c>
      <c r="P772" s="1001">
        <v>0</v>
      </c>
      <c r="Q772" s="1001">
        <v>0</v>
      </c>
      <c r="R772" s="1001">
        <v>0</v>
      </c>
      <c r="S772" s="1001">
        <v>0</v>
      </c>
      <c r="T772" s="1001">
        <v>22</v>
      </c>
    </row>
    <row r="773" spans="1:20" ht="16.5" customHeight="1">
      <c r="A773" s="1016" t="s">
        <v>761</v>
      </c>
      <c r="B773" s="1000">
        <v>3</v>
      </c>
      <c r="C773" s="1001">
        <v>0</v>
      </c>
      <c r="D773" s="1001">
        <v>1</v>
      </c>
      <c r="E773" s="1001">
        <v>2</v>
      </c>
      <c r="F773" s="1001">
        <v>0</v>
      </c>
      <c r="G773" s="1001">
        <v>0</v>
      </c>
      <c r="H773" s="1001">
        <v>0</v>
      </c>
      <c r="I773" s="1001">
        <v>0</v>
      </c>
      <c r="J773" s="1001">
        <v>2</v>
      </c>
      <c r="K773" s="1001">
        <v>0</v>
      </c>
      <c r="L773" s="1001">
        <v>0</v>
      </c>
      <c r="M773" s="1001">
        <v>0</v>
      </c>
      <c r="N773" s="1001">
        <v>0</v>
      </c>
      <c r="O773" s="1001">
        <v>0</v>
      </c>
      <c r="P773" s="1001">
        <v>0</v>
      </c>
      <c r="Q773" s="1001">
        <v>0</v>
      </c>
      <c r="R773" s="1001">
        <v>0</v>
      </c>
      <c r="S773" s="1001">
        <v>0</v>
      </c>
      <c r="T773" s="1001">
        <v>5</v>
      </c>
    </row>
    <row r="774" spans="1:20" ht="16.5" customHeight="1">
      <c r="A774" s="1016" t="s">
        <v>762</v>
      </c>
      <c r="B774" s="1000">
        <v>0</v>
      </c>
      <c r="C774" s="1001">
        <v>0</v>
      </c>
      <c r="D774" s="1001">
        <v>0</v>
      </c>
      <c r="E774" s="1001">
        <v>0</v>
      </c>
      <c r="F774" s="1001">
        <v>0</v>
      </c>
      <c r="G774" s="1001">
        <v>0</v>
      </c>
      <c r="H774" s="1001">
        <v>0</v>
      </c>
      <c r="I774" s="1001">
        <v>0</v>
      </c>
      <c r="J774" s="1001">
        <v>0</v>
      </c>
      <c r="K774" s="1001">
        <v>0</v>
      </c>
      <c r="L774" s="1001">
        <v>0</v>
      </c>
      <c r="M774" s="1001">
        <v>0</v>
      </c>
      <c r="N774" s="1001">
        <v>0</v>
      </c>
      <c r="O774" s="1001">
        <v>0</v>
      </c>
      <c r="P774" s="1001">
        <v>0</v>
      </c>
      <c r="Q774" s="1001">
        <v>0</v>
      </c>
      <c r="R774" s="1001">
        <v>0</v>
      </c>
      <c r="S774" s="1001">
        <v>0</v>
      </c>
      <c r="T774" s="1001">
        <v>0</v>
      </c>
    </row>
    <row r="775" spans="1:20" ht="16.5" customHeight="1">
      <c r="A775" s="1016" t="s">
        <v>763</v>
      </c>
      <c r="B775" s="1000">
        <v>0</v>
      </c>
      <c r="C775" s="1001">
        <v>0</v>
      </c>
      <c r="D775" s="1001">
        <v>0</v>
      </c>
      <c r="E775" s="1001">
        <v>0</v>
      </c>
      <c r="F775" s="1001">
        <v>0</v>
      </c>
      <c r="G775" s="1001">
        <v>0</v>
      </c>
      <c r="H775" s="1001">
        <v>0</v>
      </c>
      <c r="I775" s="1001">
        <v>0</v>
      </c>
      <c r="J775" s="1001">
        <v>0</v>
      </c>
      <c r="K775" s="1001">
        <v>0</v>
      </c>
      <c r="L775" s="1001">
        <v>0</v>
      </c>
      <c r="M775" s="1001">
        <v>1</v>
      </c>
      <c r="N775" s="1001">
        <v>0</v>
      </c>
      <c r="O775" s="1001">
        <v>0</v>
      </c>
      <c r="P775" s="1001">
        <v>0</v>
      </c>
      <c r="Q775" s="1001">
        <v>0</v>
      </c>
      <c r="R775" s="1001">
        <v>0</v>
      </c>
      <c r="S775" s="1001">
        <v>0</v>
      </c>
      <c r="T775" s="1001">
        <v>1</v>
      </c>
    </row>
    <row r="776" spans="1:20" ht="16.5" customHeight="1">
      <c r="A776" s="1016" t="s">
        <v>764</v>
      </c>
      <c r="B776" s="1000">
        <v>0</v>
      </c>
      <c r="C776" s="1001">
        <v>0</v>
      </c>
      <c r="D776" s="1001">
        <v>0</v>
      </c>
      <c r="E776" s="1001">
        <v>0</v>
      </c>
      <c r="F776" s="1001">
        <v>1</v>
      </c>
      <c r="G776" s="1001">
        <v>1</v>
      </c>
      <c r="H776" s="1001">
        <v>0</v>
      </c>
      <c r="I776" s="1001">
        <v>0</v>
      </c>
      <c r="J776" s="1001">
        <v>16</v>
      </c>
      <c r="K776" s="1001">
        <v>0</v>
      </c>
      <c r="L776" s="1001">
        <v>0</v>
      </c>
      <c r="M776" s="1001">
        <v>0</v>
      </c>
      <c r="N776" s="1001">
        <v>1</v>
      </c>
      <c r="O776" s="1001">
        <v>0</v>
      </c>
      <c r="P776" s="1001">
        <v>3</v>
      </c>
      <c r="Q776" s="1001">
        <v>4</v>
      </c>
      <c r="R776" s="1001">
        <v>0</v>
      </c>
      <c r="S776" s="1001">
        <v>0</v>
      </c>
      <c r="T776" s="1001">
        <v>25</v>
      </c>
    </row>
    <row r="777" spans="1:20" ht="16.5" customHeight="1">
      <c r="A777" s="1016" t="s">
        <v>765</v>
      </c>
      <c r="B777" s="1000">
        <v>0</v>
      </c>
      <c r="C777" s="1001">
        <v>0</v>
      </c>
      <c r="D777" s="1001">
        <v>0</v>
      </c>
      <c r="E777" s="1001">
        <v>0</v>
      </c>
      <c r="F777" s="1001">
        <v>0</v>
      </c>
      <c r="G777" s="1001">
        <v>0</v>
      </c>
      <c r="H777" s="1001">
        <v>0</v>
      </c>
      <c r="I777" s="1001">
        <v>0</v>
      </c>
      <c r="J777" s="1001">
        <v>16</v>
      </c>
      <c r="K777" s="1001">
        <v>1</v>
      </c>
      <c r="L777" s="1001">
        <v>0</v>
      </c>
      <c r="M777" s="1001">
        <v>0</v>
      </c>
      <c r="N777" s="1001">
        <v>1</v>
      </c>
      <c r="O777" s="1001">
        <v>0</v>
      </c>
      <c r="P777" s="1001">
        <v>1</v>
      </c>
      <c r="Q777" s="1001">
        <v>0</v>
      </c>
      <c r="R777" s="1001">
        <v>0</v>
      </c>
      <c r="S777" s="1001">
        <v>0</v>
      </c>
      <c r="T777" s="1001">
        <v>19</v>
      </c>
    </row>
    <row r="778" spans="1:20" ht="16.5" customHeight="1">
      <c r="A778" s="1016" t="s">
        <v>766</v>
      </c>
      <c r="B778" s="1000">
        <v>0</v>
      </c>
      <c r="C778" s="1001">
        <v>0</v>
      </c>
      <c r="D778" s="1001">
        <v>0</v>
      </c>
      <c r="E778" s="1001">
        <v>0</v>
      </c>
      <c r="F778" s="1001">
        <v>0</v>
      </c>
      <c r="G778" s="1001">
        <v>0</v>
      </c>
      <c r="H778" s="1001">
        <v>0</v>
      </c>
      <c r="I778" s="1001">
        <v>0</v>
      </c>
      <c r="J778" s="1001">
        <v>1</v>
      </c>
      <c r="K778" s="1001">
        <v>2</v>
      </c>
      <c r="L778" s="1001">
        <v>1</v>
      </c>
      <c r="M778" s="1001">
        <v>0</v>
      </c>
      <c r="N778" s="1001">
        <v>0</v>
      </c>
      <c r="O778" s="1001">
        <v>0</v>
      </c>
      <c r="P778" s="1001">
        <v>0</v>
      </c>
      <c r="Q778" s="1001">
        <v>0</v>
      </c>
      <c r="R778" s="1001">
        <v>0</v>
      </c>
      <c r="S778" s="1001">
        <v>0</v>
      </c>
      <c r="T778" s="1001">
        <v>4</v>
      </c>
    </row>
    <row r="779" spans="1:20" ht="16.5" customHeight="1">
      <c r="A779" s="1016" t="s">
        <v>767</v>
      </c>
      <c r="B779" s="1000">
        <v>4</v>
      </c>
      <c r="C779" s="1001">
        <v>0</v>
      </c>
      <c r="D779" s="1001">
        <v>0</v>
      </c>
      <c r="E779" s="1001">
        <v>4</v>
      </c>
      <c r="F779" s="1001">
        <v>3</v>
      </c>
      <c r="G779" s="1001">
        <v>1</v>
      </c>
      <c r="H779" s="1001">
        <v>1</v>
      </c>
      <c r="I779" s="1001">
        <v>1</v>
      </c>
      <c r="J779" s="1001">
        <v>29</v>
      </c>
      <c r="K779" s="1001">
        <v>3</v>
      </c>
      <c r="L779" s="1001">
        <v>1</v>
      </c>
      <c r="M779" s="1001">
        <v>0</v>
      </c>
      <c r="N779" s="1001">
        <v>0</v>
      </c>
      <c r="O779" s="1001">
        <v>41</v>
      </c>
      <c r="P779" s="1001">
        <v>10</v>
      </c>
      <c r="Q779" s="1001">
        <v>1</v>
      </c>
      <c r="R779" s="1001">
        <v>0</v>
      </c>
      <c r="S779" s="1001">
        <v>6</v>
      </c>
      <c r="T779" s="1001">
        <v>98</v>
      </c>
    </row>
    <row r="780" spans="1:20" ht="16.5" customHeight="1">
      <c r="A780" s="1016" t="s">
        <v>768</v>
      </c>
      <c r="B780" s="1000">
        <v>0</v>
      </c>
      <c r="C780" s="1001">
        <v>0</v>
      </c>
      <c r="D780" s="1001">
        <v>0</v>
      </c>
      <c r="E780" s="1001">
        <v>0</v>
      </c>
      <c r="F780" s="1001">
        <v>1</v>
      </c>
      <c r="G780" s="1001">
        <v>1</v>
      </c>
      <c r="H780" s="1001">
        <v>0</v>
      </c>
      <c r="I780" s="1001">
        <v>0</v>
      </c>
      <c r="J780" s="1001">
        <v>2</v>
      </c>
      <c r="K780" s="1001">
        <v>0</v>
      </c>
      <c r="L780" s="1001">
        <v>0</v>
      </c>
      <c r="M780" s="1001">
        <v>0</v>
      </c>
      <c r="N780" s="1001">
        <v>0</v>
      </c>
      <c r="O780" s="1001">
        <v>0</v>
      </c>
      <c r="P780" s="1001">
        <v>0</v>
      </c>
      <c r="Q780" s="1001">
        <v>0</v>
      </c>
      <c r="R780" s="1001">
        <v>0</v>
      </c>
      <c r="S780" s="1001">
        <v>287</v>
      </c>
      <c r="T780" s="1001">
        <v>290</v>
      </c>
    </row>
    <row r="781" spans="1:20" ht="16.5" customHeight="1">
      <c r="A781" s="1016" t="s">
        <v>769</v>
      </c>
      <c r="B781" s="1000">
        <v>0</v>
      </c>
      <c r="C781" s="1001">
        <v>0</v>
      </c>
      <c r="D781" s="1001">
        <v>0</v>
      </c>
      <c r="E781" s="1001">
        <v>0</v>
      </c>
      <c r="F781" s="1001">
        <v>2</v>
      </c>
      <c r="G781" s="1001">
        <v>0</v>
      </c>
      <c r="H781" s="1001">
        <v>2</v>
      </c>
      <c r="I781" s="1001">
        <v>0</v>
      </c>
      <c r="J781" s="1001">
        <v>28</v>
      </c>
      <c r="K781" s="1001">
        <v>1</v>
      </c>
      <c r="L781" s="1001">
        <v>0</v>
      </c>
      <c r="M781" s="1001">
        <v>0</v>
      </c>
      <c r="N781" s="1001">
        <v>0</v>
      </c>
      <c r="O781" s="1001">
        <v>1</v>
      </c>
      <c r="P781" s="1001">
        <v>1</v>
      </c>
      <c r="Q781" s="1001">
        <v>0</v>
      </c>
      <c r="R781" s="1001">
        <v>0</v>
      </c>
      <c r="S781" s="1001">
        <v>0</v>
      </c>
      <c r="T781" s="1001">
        <v>33</v>
      </c>
    </row>
    <row r="782" spans="1:20" ht="16.5" customHeight="1">
      <c r="A782" s="1016" t="s">
        <v>770</v>
      </c>
      <c r="B782" s="1000">
        <v>0</v>
      </c>
      <c r="C782" s="1001">
        <v>0</v>
      </c>
      <c r="D782" s="1001">
        <v>0</v>
      </c>
      <c r="E782" s="1001">
        <v>0</v>
      </c>
      <c r="F782" s="1001">
        <v>0</v>
      </c>
      <c r="G782" s="1001">
        <v>0</v>
      </c>
      <c r="H782" s="1001">
        <v>0</v>
      </c>
      <c r="I782" s="1001">
        <v>0</v>
      </c>
      <c r="J782" s="1001">
        <v>1</v>
      </c>
      <c r="K782" s="1001">
        <v>0</v>
      </c>
      <c r="L782" s="1001">
        <v>0</v>
      </c>
      <c r="M782" s="1001">
        <v>0</v>
      </c>
      <c r="N782" s="1001">
        <v>0</v>
      </c>
      <c r="O782" s="1001">
        <v>0</v>
      </c>
      <c r="P782" s="1001">
        <v>0</v>
      </c>
      <c r="Q782" s="1001">
        <v>0</v>
      </c>
      <c r="R782" s="1001">
        <v>0</v>
      </c>
      <c r="S782" s="1001">
        <v>0</v>
      </c>
      <c r="T782" s="1001">
        <v>1</v>
      </c>
    </row>
    <row r="783" spans="1:20" ht="16.5" customHeight="1">
      <c r="A783" s="1016" t="s">
        <v>771</v>
      </c>
      <c r="B783" s="1000">
        <v>1</v>
      </c>
      <c r="C783" s="1001">
        <v>0</v>
      </c>
      <c r="D783" s="1001">
        <v>0</v>
      </c>
      <c r="E783" s="1001">
        <v>1</v>
      </c>
      <c r="F783" s="1001">
        <v>0</v>
      </c>
      <c r="G783" s="1001">
        <v>0</v>
      </c>
      <c r="H783" s="1001">
        <v>0</v>
      </c>
      <c r="I783" s="1001">
        <v>0</v>
      </c>
      <c r="J783" s="1001">
        <v>16</v>
      </c>
      <c r="K783" s="1001">
        <v>0</v>
      </c>
      <c r="L783" s="1001">
        <v>0</v>
      </c>
      <c r="M783" s="1001">
        <v>0</v>
      </c>
      <c r="N783" s="1001">
        <v>1</v>
      </c>
      <c r="O783" s="1001">
        <v>0</v>
      </c>
      <c r="P783" s="1001">
        <v>0</v>
      </c>
      <c r="Q783" s="1001">
        <v>0</v>
      </c>
      <c r="R783" s="1001">
        <v>0</v>
      </c>
      <c r="S783" s="1001">
        <v>0</v>
      </c>
      <c r="T783" s="1001">
        <v>18</v>
      </c>
    </row>
    <row r="784" spans="1:20" ht="16.5" customHeight="1">
      <c r="A784" s="1016" t="s">
        <v>772</v>
      </c>
      <c r="B784" s="1000">
        <v>0</v>
      </c>
      <c r="C784" s="1001">
        <v>0</v>
      </c>
      <c r="D784" s="1001">
        <v>0</v>
      </c>
      <c r="E784" s="1001">
        <v>0</v>
      </c>
      <c r="F784" s="1001">
        <v>0</v>
      </c>
      <c r="G784" s="1001">
        <v>0</v>
      </c>
      <c r="H784" s="1001">
        <v>0</v>
      </c>
      <c r="I784" s="1001">
        <v>0</v>
      </c>
      <c r="J784" s="1001">
        <v>0</v>
      </c>
      <c r="K784" s="1001">
        <v>0</v>
      </c>
      <c r="L784" s="1001">
        <v>0</v>
      </c>
      <c r="M784" s="1001">
        <v>0</v>
      </c>
      <c r="N784" s="1001">
        <v>0</v>
      </c>
      <c r="O784" s="1001">
        <v>0</v>
      </c>
      <c r="P784" s="1001">
        <v>0</v>
      </c>
      <c r="Q784" s="1001">
        <v>0</v>
      </c>
      <c r="R784" s="1001">
        <v>0</v>
      </c>
      <c r="S784" s="1001">
        <v>0</v>
      </c>
      <c r="T784" s="1001">
        <v>0</v>
      </c>
    </row>
    <row r="785" spans="1:20" ht="16.5" customHeight="1">
      <c r="A785" s="1016" t="s">
        <v>773</v>
      </c>
      <c r="B785" s="1000">
        <v>0</v>
      </c>
      <c r="C785" s="1001">
        <v>0</v>
      </c>
      <c r="D785" s="1001">
        <v>0</v>
      </c>
      <c r="E785" s="1001">
        <v>0</v>
      </c>
      <c r="F785" s="1001">
        <v>0</v>
      </c>
      <c r="G785" s="1001">
        <v>0</v>
      </c>
      <c r="H785" s="1001">
        <v>0</v>
      </c>
      <c r="I785" s="1001">
        <v>0</v>
      </c>
      <c r="J785" s="1001">
        <v>0</v>
      </c>
      <c r="K785" s="1001">
        <v>0</v>
      </c>
      <c r="L785" s="1001">
        <v>0</v>
      </c>
      <c r="M785" s="1001">
        <v>0</v>
      </c>
      <c r="N785" s="1001">
        <v>0</v>
      </c>
      <c r="O785" s="1001">
        <v>0</v>
      </c>
      <c r="P785" s="1001">
        <v>0</v>
      </c>
      <c r="Q785" s="1001">
        <v>0</v>
      </c>
      <c r="R785" s="1001">
        <v>0</v>
      </c>
      <c r="S785" s="1001">
        <v>0</v>
      </c>
      <c r="T785" s="1001">
        <v>0</v>
      </c>
    </row>
    <row r="786" spans="1:20" ht="16.5" customHeight="1">
      <c r="A786" s="1016" t="s">
        <v>774</v>
      </c>
      <c r="B786" s="1000">
        <v>0</v>
      </c>
      <c r="C786" s="1001">
        <v>0</v>
      </c>
      <c r="D786" s="1001">
        <v>0</v>
      </c>
      <c r="E786" s="1001">
        <v>0</v>
      </c>
      <c r="F786" s="1001">
        <v>1</v>
      </c>
      <c r="G786" s="1001">
        <v>0</v>
      </c>
      <c r="H786" s="1001">
        <v>0</v>
      </c>
      <c r="I786" s="1001">
        <v>1</v>
      </c>
      <c r="J786" s="1001">
        <v>26</v>
      </c>
      <c r="K786" s="1001">
        <v>3</v>
      </c>
      <c r="L786" s="1001">
        <v>0</v>
      </c>
      <c r="M786" s="1001">
        <v>0</v>
      </c>
      <c r="N786" s="1001">
        <v>0</v>
      </c>
      <c r="O786" s="1001">
        <v>1</v>
      </c>
      <c r="P786" s="1001">
        <v>0</v>
      </c>
      <c r="Q786" s="1001">
        <v>0</v>
      </c>
      <c r="R786" s="1001">
        <v>0</v>
      </c>
      <c r="S786" s="1001">
        <v>3</v>
      </c>
      <c r="T786" s="1001">
        <v>34</v>
      </c>
    </row>
    <row r="787" spans="1:20" ht="16.5" customHeight="1">
      <c r="A787" s="1016" t="s">
        <v>775</v>
      </c>
      <c r="B787" s="1000">
        <v>0</v>
      </c>
      <c r="C787" s="1001">
        <v>0</v>
      </c>
      <c r="D787" s="1001">
        <v>0</v>
      </c>
      <c r="E787" s="1001">
        <v>0</v>
      </c>
      <c r="F787" s="1001">
        <v>0</v>
      </c>
      <c r="G787" s="1001">
        <v>0</v>
      </c>
      <c r="H787" s="1001">
        <v>0</v>
      </c>
      <c r="I787" s="1001">
        <v>0</v>
      </c>
      <c r="J787" s="1001">
        <v>7</v>
      </c>
      <c r="K787" s="1001">
        <v>3</v>
      </c>
      <c r="L787" s="1001">
        <v>0</v>
      </c>
      <c r="M787" s="1001">
        <v>0</v>
      </c>
      <c r="N787" s="1001">
        <v>0</v>
      </c>
      <c r="O787" s="1001">
        <v>0</v>
      </c>
      <c r="P787" s="1001">
        <v>0</v>
      </c>
      <c r="Q787" s="1001">
        <v>0</v>
      </c>
      <c r="R787" s="1001">
        <v>0</v>
      </c>
      <c r="S787" s="1001">
        <v>1</v>
      </c>
      <c r="T787" s="1001">
        <v>11</v>
      </c>
    </row>
    <row r="788" spans="1:20" ht="16.5" customHeight="1">
      <c r="A788" s="1016" t="s">
        <v>776</v>
      </c>
      <c r="B788" s="1000">
        <v>0</v>
      </c>
      <c r="C788" s="1001">
        <v>0</v>
      </c>
      <c r="D788" s="1001">
        <v>0</v>
      </c>
      <c r="E788" s="1001">
        <v>0</v>
      </c>
      <c r="F788" s="1001">
        <v>0</v>
      </c>
      <c r="G788" s="1001">
        <v>0</v>
      </c>
      <c r="H788" s="1001">
        <v>0</v>
      </c>
      <c r="I788" s="1001">
        <v>0</v>
      </c>
      <c r="J788" s="1001">
        <v>1</v>
      </c>
      <c r="K788" s="1001">
        <v>0</v>
      </c>
      <c r="L788" s="1001">
        <v>0</v>
      </c>
      <c r="M788" s="1001">
        <v>0</v>
      </c>
      <c r="N788" s="1001">
        <v>0</v>
      </c>
      <c r="O788" s="1001">
        <v>0</v>
      </c>
      <c r="P788" s="1001">
        <v>0</v>
      </c>
      <c r="Q788" s="1001">
        <v>0</v>
      </c>
      <c r="R788" s="1001">
        <v>0</v>
      </c>
      <c r="S788" s="1001">
        <v>0</v>
      </c>
      <c r="T788" s="1001">
        <v>1</v>
      </c>
    </row>
    <row r="789" spans="1:20" ht="16.5" customHeight="1">
      <c r="A789" s="1016" t="s">
        <v>777</v>
      </c>
      <c r="B789" s="1000">
        <v>0</v>
      </c>
      <c r="C789" s="1001">
        <v>0</v>
      </c>
      <c r="D789" s="1001">
        <v>0</v>
      </c>
      <c r="E789" s="1001">
        <v>0</v>
      </c>
      <c r="F789" s="1001">
        <v>0</v>
      </c>
      <c r="G789" s="1001">
        <v>0</v>
      </c>
      <c r="H789" s="1001">
        <v>0</v>
      </c>
      <c r="I789" s="1001">
        <v>0</v>
      </c>
      <c r="J789" s="1001">
        <v>0</v>
      </c>
      <c r="K789" s="1001">
        <v>0</v>
      </c>
      <c r="L789" s="1001">
        <v>0</v>
      </c>
      <c r="M789" s="1001">
        <v>0</v>
      </c>
      <c r="N789" s="1001">
        <v>0</v>
      </c>
      <c r="O789" s="1001">
        <v>0</v>
      </c>
      <c r="P789" s="1001">
        <v>0</v>
      </c>
      <c r="Q789" s="1001">
        <v>0</v>
      </c>
      <c r="R789" s="1001">
        <v>0</v>
      </c>
      <c r="S789" s="1001">
        <v>2</v>
      </c>
      <c r="T789" s="1001">
        <v>2</v>
      </c>
    </row>
    <row r="790" spans="1:20" ht="16.5" customHeight="1">
      <c r="A790" s="1016" t="s">
        <v>778</v>
      </c>
      <c r="B790" s="1000">
        <v>0</v>
      </c>
      <c r="C790" s="1001">
        <v>0</v>
      </c>
      <c r="D790" s="1001">
        <v>0</v>
      </c>
      <c r="E790" s="1001">
        <v>0</v>
      </c>
      <c r="F790" s="1001">
        <v>0</v>
      </c>
      <c r="G790" s="1001">
        <v>0</v>
      </c>
      <c r="H790" s="1001">
        <v>0</v>
      </c>
      <c r="I790" s="1001">
        <v>0</v>
      </c>
      <c r="J790" s="1001">
        <v>1</v>
      </c>
      <c r="K790" s="1001">
        <v>0</v>
      </c>
      <c r="L790" s="1001">
        <v>0</v>
      </c>
      <c r="M790" s="1001">
        <v>0</v>
      </c>
      <c r="N790" s="1001">
        <v>0</v>
      </c>
      <c r="O790" s="1001">
        <v>0</v>
      </c>
      <c r="P790" s="1001">
        <v>0</v>
      </c>
      <c r="Q790" s="1001">
        <v>0</v>
      </c>
      <c r="R790" s="1001">
        <v>0</v>
      </c>
      <c r="S790" s="1001">
        <v>0</v>
      </c>
      <c r="T790" s="1001">
        <v>1</v>
      </c>
    </row>
    <row r="791" spans="1:20" ht="16.5" customHeight="1">
      <c r="A791" s="1016" t="s">
        <v>779</v>
      </c>
      <c r="B791" s="1000">
        <v>0</v>
      </c>
      <c r="C791" s="1001">
        <v>0</v>
      </c>
      <c r="D791" s="1001">
        <v>0</v>
      </c>
      <c r="E791" s="1001">
        <v>0</v>
      </c>
      <c r="F791" s="1001">
        <v>0</v>
      </c>
      <c r="G791" s="1001">
        <v>0</v>
      </c>
      <c r="H791" s="1001">
        <v>0</v>
      </c>
      <c r="I791" s="1001">
        <v>0</v>
      </c>
      <c r="J791" s="1001">
        <v>1</v>
      </c>
      <c r="K791" s="1001">
        <v>0</v>
      </c>
      <c r="L791" s="1001">
        <v>0</v>
      </c>
      <c r="M791" s="1001">
        <v>0</v>
      </c>
      <c r="N791" s="1001">
        <v>0</v>
      </c>
      <c r="O791" s="1001">
        <v>0</v>
      </c>
      <c r="P791" s="1001">
        <v>0</v>
      </c>
      <c r="Q791" s="1001">
        <v>0</v>
      </c>
      <c r="R791" s="1001">
        <v>0</v>
      </c>
      <c r="S791" s="1001">
        <v>4</v>
      </c>
      <c r="T791" s="1001">
        <v>5</v>
      </c>
    </row>
    <row r="792" spans="1:20" ht="16.5" customHeight="1">
      <c r="A792" s="1016" t="s">
        <v>780</v>
      </c>
      <c r="B792" s="1000">
        <v>1</v>
      </c>
      <c r="C792" s="1001">
        <v>0</v>
      </c>
      <c r="D792" s="1001">
        <v>0</v>
      </c>
      <c r="E792" s="1001">
        <v>1</v>
      </c>
      <c r="F792" s="1001">
        <v>0</v>
      </c>
      <c r="G792" s="1001">
        <v>0</v>
      </c>
      <c r="H792" s="1001">
        <v>0</v>
      </c>
      <c r="I792" s="1001">
        <v>0</v>
      </c>
      <c r="J792" s="1001">
        <v>1</v>
      </c>
      <c r="K792" s="1001">
        <v>1</v>
      </c>
      <c r="L792" s="1001">
        <v>0</v>
      </c>
      <c r="M792" s="1001">
        <v>0</v>
      </c>
      <c r="N792" s="1001">
        <v>0</v>
      </c>
      <c r="O792" s="1001">
        <v>0</v>
      </c>
      <c r="P792" s="1001">
        <v>0</v>
      </c>
      <c r="Q792" s="1001">
        <v>0</v>
      </c>
      <c r="R792" s="1001">
        <v>2</v>
      </c>
      <c r="S792" s="1001">
        <v>1</v>
      </c>
      <c r="T792" s="1001">
        <v>6</v>
      </c>
    </row>
    <row r="793" spans="1:20" ht="16.5" customHeight="1">
      <c r="A793" s="1016" t="s">
        <v>781</v>
      </c>
      <c r="B793" s="1000">
        <v>0</v>
      </c>
      <c r="C793" s="1001">
        <v>0</v>
      </c>
      <c r="D793" s="1001">
        <v>0</v>
      </c>
      <c r="E793" s="1001">
        <v>0</v>
      </c>
      <c r="F793" s="1001">
        <v>0</v>
      </c>
      <c r="G793" s="1001">
        <v>0</v>
      </c>
      <c r="H793" s="1001">
        <v>0</v>
      </c>
      <c r="I793" s="1001">
        <v>0</v>
      </c>
      <c r="J793" s="1001">
        <v>29</v>
      </c>
      <c r="K793" s="1001">
        <v>1</v>
      </c>
      <c r="L793" s="1001">
        <v>1</v>
      </c>
      <c r="M793" s="1001">
        <v>0</v>
      </c>
      <c r="N793" s="1001">
        <v>0</v>
      </c>
      <c r="O793" s="1001">
        <v>0</v>
      </c>
      <c r="P793" s="1001">
        <v>0</v>
      </c>
      <c r="Q793" s="1001">
        <v>0</v>
      </c>
      <c r="R793" s="1001">
        <v>0</v>
      </c>
      <c r="S793" s="1001">
        <v>1</v>
      </c>
      <c r="T793" s="1001">
        <v>32</v>
      </c>
    </row>
    <row r="794" spans="1:20" ht="16.5" customHeight="1">
      <c r="A794" s="1016" t="s">
        <v>782</v>
      </c>
      <c r="B794" s="1000">
        <v>0</v>
      </c>
      <c r="C794" s="1001">
        <v>0</v>
      </c>
      <c r="D794" s="1001">
        <v>0</v>
      </c>
      <c r="E794" s="1001">
        <v>0</v>
      </c>
      <c r="F794" s="1001">
        <v>1</v>
      </c>
      <c r="G794" s="1001">
        <v>1</v>
      </c>
      <c r="H794" s="1001">
        <v>0</v>
      </c>
      <c r="I794" s="1001">
        <v>0</v>
      </c>
      <c r="J794" s="1001">
        <v>14</v>
      </c>
      <c r="K794" s="1001">
        <v>1</v>
      </c>
      <c r="L794" s="1001">
        <v>0</v>
      </c>
      <c r="M794" s="1001">
        <v>0</v>
      </c>
      <c r="N794" s="1001">
        <v>0</v>
      </c>
      <c r="O794" s="1001">
        <v>0</v>
      </c>
      <c r="P794" s="1001">
        <v>0</v>
      </c>
      <c r="Q794" s="1001">
        <v>0</v>
      </c>
      <c r="R794" s="1001">
        <v>0</v>
      </c>
      <c r="S794" s="1001">
        <v>0</v>
      </c>
      <c r="T794" s="1001">
        <v>16</v>
      </c>
    </row>
    <row r="795" spans="1:20" ht="16.5" customHeight="1">
      <c r="A795" s="1016" t="s">
        <v>783</v>
      </c>
      <c r="B795" s="1000">
        <v>0</v>
      </c>
      <c r="C795" s="1001">
        <v>0</v>
      </c>
      <c r="D795" s="1001">
        <v>0</v>
      </c>
      <c r="E795" s="1001">
        <v>0</v>
      </c>
      <c r="F795" s="1001">
        <v>1</v>
      </c>
      <c r="G795" s="1001">
        <v>0</v>
      </c>
      <c r="H795" s="1001">
        <v>0</v>
      </c>
      <c r="I795" s="1001">
        <v>1</v>
      </c>
      <c r="J795" s="1001">
        <v>16</v>
      </c>
      <c r="K795" s="1001">
        <v>2</v>
      </c>
      <c r="L795" s="1001">
        <v>0</v>
      </c>
      <c r="M795" s="1001">
        <v>0</v>
      </c>
      <c r="N795" s="1001">
        <v>0</v>
      </c>
      <c r="O795" s="1001">
        <v>0</v>
      </c>
      <c r="P795" s="1001">
        <v>0</v>
      </c>
      <c r="Q795" s="1001">
        <v>0</v>
      </c>
      <c r="R795" s="1001">
        <v>1</v>
      </c>
      <c r="S795" s="1001">
        <v>0</v>
      </c>
      <c r="T795" s="1001">
        <v>20</v>
      </c>
    </row>
    <row r="796" spans="1:20" ht="16.5" customHeight="1">
      <c r="A796" s="1016" t="s">
        <v>784</v>
      </c>
      <c r="B796" s="1000">
        <v>0</v>
      </c>
      <c r="C796" s="1001">
        <v>0</v>
      </c>
      <c r="D796" s="1001">
        <v>0</v>
      </c>
      <c r="E796" s="1001">
        <v>0</v>
      </c>
      <c r="F796" s="1001">
        <v>0</v>
      </c>
      <c r="G796" s="1001">
        <v>0</v>
      </c>
      <c r="H796" s="1001">
        <v>0</v>
      </c>
      <c r="I796" s="1001">
        <v>0</v>
      </c>
      <c r="J796" s="1001">
        <v>1</v>
      </c>
      <c r="K796" s="1001">
        <v>0</v>
      </c>
      <c r="L796" s="1001">
        <v>0</v>
      </c>
      <c r="M796" s="1001">
        <v>0</v>
      </c>
      <c r="N796" s="1001">
        <v>0</v>
      </c>
      <c r="O796" s="1001">
        <v>0</v>
      </c>
      <c r="P796" s="1001">
        <v>0</v>
      </c>
      <c r="Q796" s="1001">
        <v>0</v>
      </c>
      <c r="R796" s="1001">
        <v>0</v>
      </c>
      <c r="S796" s="1001">
        <v>0</v>
      </c>
      <c r="T796" s="1001">
        <v>1</v>
      </c>
    </row>
    <row r="797" spans="1:20" ht="16.5" customHeight="1">
      <c r="A797" s="1016" t="s">
        <v>785</v>
      </c>
      <c r="B797" s="1000">
        <v>0</v>
      </c>
      <c r="C797" s="1001">
        <v>0</v>
      </c>
      <c r="D797" s="1001">
        <v>0</v>
      </c>
      <c r="E797" s="1001">
        <v>0</v>
      </c>
      <c r="F797" s="1001">
        <v>0</v>
      </c>
      <c r="G797" s="1001">
        <v>0</v>
      </c>
      <c r="H797" s="1001">
        <v>0</v>
      </c>
      <c r="I797" s="1001">
        <v>0</v>
      </c>
      <c r="J797" s="1001">
        <v>0</v>
      </c>
      <c r="K797" s="1001">
        <v>0</v>
      </c>
      <c r="L797" s="1001">
        <v>0</v>
      </c>
      <c r="M797" s="1001">
        <v>0</v>
      </c>
      <c r="N797" s="1001">
        <v>0</v>
      </c>
      <c r="O797" s="1001">
        <v>0</v>
      </c>
      <c r="P797" s="1001">
        <v>0</v>
      </c>
      <c r="Q797" s="1001">
        <v>0</v>
      </c>
      <c r="R797" s="1001">
        <v>0</v>
      </c>
      <c r="S797" s="1001">
        <v>0</v>
      </c>
      <c r="T797" s="1001">
        <v>0</v>
      </c>
    </row>
    <row r="798" spans="1:20" ht="16.5" customHeight="1">
      <c r="A798" s="1016" t="s">
        <v>786</v>
      </c>
      <c r="B798" s="1000">
        <v>0</v>
      </c>
      <c r="C798" s="1001">
        <v>0</v>
      </c>
      <c r="D798" s="1001">
        <v>0</v>
      </c>
      <c r="E798" s="1001">
        <v>0</v>
      </c>
      <c r="F798" s="1001">
        <v>1</v>
      </c>
      <c r="G798" s="1001">
        <v>0</v>
      </c>
      <c r="H798" s="1001">
        <v>1</v>
      </c>
      <c r="I798" s="1001">
        <v>0</v>
      </c>
      <c r="J798" s="1001">
        <v>16</v>
      </c>
      <c r="K798" s="1001">
        <v>0</v>
      </c>
      <c r="L798" s="1001">
        <v>0</v>
      </c>
      <c r="M798" s="1001">
        <v>0</v>
      </c>
      <c r="N798" s="1001">
        <v>0</v>
      </c>
      <c r="O798" s="1001">
        <v>0</v>
      </c>
      <c r="P798" s="1001">
        <v>0</v>
      </c>
      <c r="Q798" s="1001">
        <v>0</v>
      </c>
      <c r="R798" s="1001">
        <v>0</v>
      </c>
      <c r="S798" s="1001">
        <v>0</v>
      </c>
      <c r="T798" s="1001">
        <v>17</v>
      </c>
    </row>
    <row r="799" spans="1:20" ht="16.5" customHeight="1">
      <c r="A799" s="1016" t="s">
        <v>787</v>
      </c>
      <c r="B799" s="1000">
        <v>1</v>
      </c>
      <c r="C799" s="1001">
        <v>0</v>
      </c>
      <c r="D799" s="1001">
        <v>0</v>
      </c>
      <c r="E799" s="1001">
        <v>1</v>
      </c>
      <c r="F799" s="1001">
        <v>0</v>
      </c>
      <c r="G799" s="1001">
        <v>0</v>
      </c>
      <c r="H799" s="1001">
        <v>0</v>
      </c>
      <c r="I799" s="1001">
        <v>0</v>
      </c>
      <c r="J799" s="1001">
        <v>33</v>
      </c>
      <c r="K799" s="1001">
        <v>1</v>
      </c>
      <c r="L799" s="1001">
        <v>0</v>
      </c>
      <c r="M799" s="1001">
        <v>0</v>
      </c>
      <c r="N799" s="1001">
        <v>0</v>
      </c>
      <c r="O799" s="1001">
        <v>0</v>
      </c>
      <c r="P799" s="1001">
        <v>0</v>
      </c>
      <c r="Q799" s="1001">
        <v>1</v>
      </c>
      <c r="R799" s="1001">
        <v>0</v>
      </c>
      <c r="S799" s="1001">
        <v>0</v>
      </c>
      <c r="T799" s="1001">
        <v>36</v>
      </c>
    </row>
    <row r="800" spans="1:20" ht="16.5" customHeight="1">
      <c r="A800" s="1016" t="s">
        <v>788</v>
      </c>
      <c r="B800" s="1000">
        <v>0</v>
      </c>
      <c r="C800" s="1001">
        <v>0</v>
      </c>
      <c r="D800" s="1001">
        <v>0</v>
      </c>
      <c r="E800" s="1001">
        <v>0</v>
      </c>
      <c r="F800" s="1001">
        <v>1</v>
      </c>
      <c r="G800" s="1001">
        <v>1</v>
      </c>
      <c r="H800" s="1001">
        <v>0</v>
      </c>
      <c r="I800" s="1001">
        <v>0</v>
      </c>
      <c r="J800" s="1001">
        <v>3</v>
      </c>
      <c r="K800" s="1001">
        <v>1</v>
      </c>
      <c r="L800" s="1001">
        <v>1</v>
      </c>
      <c r="M800" s="1001">
        <v>0</v>
      </c>
      <c r="N800" s="1001">
        <v>0</v>
      </c>
      <c r="O800" s="1001">
        <v>82</v>
      </c>
      <c r="P800" s="1001">
        <v>0</v>
      </c>
      <c r="Q800" s="1001">
        <v>0</v>
      </c>
      <c r="R800" s="1001">
        <v>77</v>
      </c>
      <c r="S800" s="1001">
        <v>0</v>
      </c>
      <c r="T800" s="1001">
        <v>165</v>
      </c>
    </row>
    <row r="801" spans="1:20" ht="16.5" customHeight="1">
      <c r="A801" s="1016" t="s">
        <v>789</v>
      </c>
      <c r="B801" s="1000">
        <v>0</v>
      </c>
      <c r="C801" s="1001">
        <v>0</v>
      </c>
      <c r="D801" s="1001">
        <v>0</v>
      </c>
      <c r="E801" s="1001">
        <v>0</v>
      </c>
      <c r="F801" s="1001">
        <v>0</v>
      </c>
      <c r="G801" s="1001">
        <v>0</v>
      </c>
      <c r="H801" s="1001">
        <v>0</v>
      </c>
      <c r="I801" s="1001">
        <v>0</v>
      </c>
      <c r="J801" s="1001">
        <v>0</v>
      </c>
      <c r="K801" s="1001">
        <v>0</v>
      </c>
      <c r="L801" s="1001">
        <v>0</v>
      </c>
      <c r="M801" s="1001">
        <v>0</v>
      </c>
      <c r="N801" s="1001">
        <v>0</v>
      </c>
      <c r="O801" s="1001">
        <v>0</v>
      </c>
      <c r="P801" s="1001">
        <v>0</v>
      </c>
      <c r="Q801" s="1001">
        <v>0</v>
      </c>
      <c r="R801" s="1001">
        <v>0</v>
      </c>
      <c r="S801" s="1001">
        <v>0</v>
      </c>
      <c r="T801" s="1001">
        <v>0</v>
      </c>
    </row>
    <row r="802" spans="1:20" ht="16.5" customHeight="1">
      <c r="A802" s="1016" t="s">
        <v>790</v>
      </c>
      <c r="B802" s="1000">
        <v>0</v>
      </c>
      <c r="C802" s="1001">
        <v>0</v>
      </c>
      <c r="D802" s="1001">
        <v>0</v>
      </c>
      <c r="E802" s="1001">
        <v>0</v>
      </c>
      <c r="F802" s="1001">
        <v>0</v>
      </c>
      <c r="G802" s="1001">
        <v>0</v>
      </c>
      <c r="H802" s="1001">
        <v>0</v>
      </c>
      <c r="I802" s="1001">
        <v>0</v>
      </c>
      <c r="J802" s="1001">
        <v>2</v>
      </c>
      <c r="K802" s="1001">
        <v>0</v>
      </c>
      <c r="L802" s="1001">
        <v>0</v>
      </c>
      <c r="M802" s="1001">
        <v>0</v>
      </c>
      <c r="N802" s="1001">
        <v>0</v>
      </c>
      <c r="O802" s="1001">
        <v>0</v>
      </c>
      <c r="P802" s="1001">
        <v>0</v>
      </c>
      <c r="Q802" s="1001">
        <v>0</v>
      </c>
      <c r="R802" s="1001">
        <v>0</v>
      </c>
      <c r="S802" s="1001">
        <v>0</v>
      </c>
      <c r="T802" s="1001">
        <v>2</v>
      </c>
    </row>
    <row r="803" spans="1:20" ht="16.5" customHeight="1">
      <c r="A803" s="1016" t="s">
        <v>791</v>
      </c>
      <c r="B803" s="1000">
        <v>2</v>
      </c>
      <c r="C803" s="1001">
        <v>0</v>
      </c>
      <c r="D803" s="1001">
        <v>1</v>
      </c>
      <c r="E803" s="1001">
        <v>1</v>
      </c>
      <c r="F803" s="1001">
        <v>1</v>
      </c>
      <c r="G803" s="1001">
        <v>0</v>
      </c>
      <c r="H803" s="1001">
        <v>0</v>
      </c>
      <c r="I803" s="1001">
        <v>1</v>
      </c>
      <c r="J803" s="1001">
        <v>26</v>
      </c>
      <c r="K803" s="1001">
        <v>1</v>
      </c>
      <c r="L803" s="1001">
        <v>0</v>
      </c>
      <c r="M803" s="1001">
        <v>0</v>
      </c>
      <c r="N803" s="1001">
        <v>0</v>
      </c>
      <c r="O803" s="1001">
        <v>0</v>
      </c>
      <c r="P803" s="1001">
        <v>1</v>
      </c>
      <c r="Q803" s="1001">
        <v>0</v>
      </c>
      <c r="R803" s="1001">
        <v>0</v>
      </c>
      <c r="S803" s="1001">
        <v>1</v>
      </c>
      <c r="T803" s="1001">
        <v>32</v>
      </c>
    </row>
    <row r="804" spans="1:20" ht="16.5" customHeight="1">
      <c r="A804" s="1016" t="s">
        <v>792</v>
      </c>
      <c r="B804" s="1000">
        <v>0</v>
      </c>
      <c r="C804" s="1001">
        <v>0</v>
      </c>
      <c r="D804" s="1001">
        <v>0</v>
      </c>
      <c r="E804" s="1001">
        <v>0</v>
      </c>
      <c r="F804" s="1001">
        <v>0</v>
      </c>
      <c r="G804" s="1001">
        <v>0</v>
      </c>
      <c r="H804" s="1001">
        <v>0</v>
      </c>
      <c r="I804" s="1001">
        <v>0</v>
      </c>
      <c r="J804" s="1001">
        <v>1</v>
      </c>
      <c r="K804" s="1001">
        <v>0</v>
      </c>
      <c r="L804" s="1001">
        <v>0</v>
      </c>
      <c r="M804" s="1001">
        <v>0</v>
      </c>
      <c r="N804" s="1001">
        <v>0</v>
      </c>
      <c r="O804" s="1001">
        <v>0</v>
      </c>
      <c r="P804" s="1001">
        <v>0</v>
      </c>
      <c r="Q804" s="1001">
        <v>0</v>
      </c>
      <c r="R804" s="1001">
        <v>0</v>
      </c>
      <c r="S804" s="1001">
        <v>2</v>
      </c>
      <c r="T804" s="1001">
        <v>3</v>
      </c>
    </row>
    <row r="805" spans="1:20" ht="16.5" customHeight="1">
      <c r="A805" s="1016" t="s">
        <v>793</v>
      </c>
      <c r="B805" s="1000">
        <v>0</v>
      </c>
      <c r="C805" s="1001">
        <v>0</v>
      </c>
      <c r="D805" s="1001">
        <v>0</v>
      </c>
      <c r="E805" s="1001">
        <v>0</v>
      </c>
      <c r="F805" s="1001">
        <v>0</v>
      </c>
      <c r="G805" s="1001">
        <v>0</v>
      </c>
      <c r="H805" s="1001">
        <v>0</v>
      </c>
      <c r="I805" s="1001">
        <v>0</v>
      </c>
      <c r="J805" s="1001">
        <v>1</v>
      </c>
      <c r="K805" s="1001">
        <v>0</v>
      </c>
      <c r="L805" s="1001">
        <v>0</v>
      </c>
      <c r="M805" s="1001">
        <v>0</v>
      </c>
      <c r="N805" s="1001">
        <v>0</v>
      </c>
      <c r="O805" s="1001">
        <v>0</v>
      </c>
      <c r="P805" s="1001">
        <v>0</v>
      </c>
      <c r="Q805" s="1001">
        <v>0</v>
      </c>
      <c r="R805" s="1001">
        <v>0</v>
      </c>
      <c r="S805" s="1001">
        <v>0</v>
      </c>
      <c r="T805" s="1001">
        <v>1</v>
      </c>
    </row>
    <row r="806" spans="1:20" ht="16.5" customHeight="1">
      <c r="A806" s="1016" t="s">
        <v>794</v>
      </c>
      <c r="B806" s="1000">
        <v>0</v>
      </c>
      <c r="C806" s="1001">
        <v>0</v>
      </c>
      <c r="D806" s="1001">
        <v>0</v>
      </c>
      <c r="E806" s="1001">
        <v>0</v>
      </c>
      <c r="F806" s="1001">
        <v>0</v>
      </c>
      <c r="G806" s="1001">
        <v>0</v>
      </c>
      <c r="H806" s="1001">
        <v>0</v>
      </c>
      <c r="I806" s="1001">
        <v>0</v>
      </c>
      <c r="J806" s="1001">
        <v>0</v>
      </c>
      <c r="K806" s="1001">
        <v>0</v>
      </c>
      <c r="L806" s="1001">
        <v>0</v>
      </c>
      <c r="M806" s="1001">
        <v>0</v>
      </c>
      <c r="N806" s="1001">
        <v>0</v>
      </c>
      <c r="O806" s="1001">
        <v>0</v>
      </c>
      <c r="P806" s="1001">
        <v>0</v>
      </c>
      <c r="Q806" s="1001">
        <v>0</v>
      </c>
      <c r="R806" s="1001">
        <v>0</v>
      </c>
      <c r="S806" s="1001">
        <v>0</v>
      </c>
      <c r="T806" s="1001">
        <v>0</v>
      </c>
    </row>
    <row r="807" spans="1:20" ht="16.5" customHeight="1">
      <c r="A807" s="1016" t="s">
        <v>820</v>
      </c>
      <c r="B807" s="1000">
        <v>0</v>
      </c>
      <c r="C807" s="1001">
        <v>0</v>
      </c>
      <c r="D807" s="1001">
        <v>0</v>
      </c>
      <c r="E807" s="1001">
        <v>0</v>
      </c>
      <c r="F807" s="1001">
        <v>0</v>
      </c>
      <c r="G807" s="1001">
        <v>0</v>
      </c>
      <c r="H807" s="1001">
        <v>0</v>
      </c>
      <c r="I807" s="1001">
        <v>0</v>
      </c>
      <c r="J807" s="1001">
        <v>0</v>
      </c>
      <c r="K807" s="1001">
        <v>0</v>
      </c>
      <c r="L807" s="1001">
        <v>0</v>
      </c>
      <c r="M807" s="1001">
        <v>0</v>
      </c>
      <c r="N807" s="1001">
        <v>0</v>
      </c>
      <c r="O807" s="1001">
        <v>0</v>
      </c>
      <c r="P807" s="1001">
        <v>0</v>
      </c>
      <c r="Q807" s="1001">
        <v>0</v>
      </c>
      <c r="R807" s="1001">
        <v>0</v>
      </c>
      <c r="S807" s="1001">
        <v>0</v>
      </c>
      <c r="T807" s="1001">
        <v>0</v>
      </c>
    </row>
    <row r="808" spans="1:20" ht="16.5" customHeight="1">
      <c r="A808" s="1016" t="s">
        <v>811</v>
      </c>
      <c r="B808" s="1000">
        <v>0</v>
      </c>
      <c r="C808" s="1001">
        <v>0</v>
      </c>
      <c r="D808" s="1001">
        <v>0</v>
      </c>
      <c r="E808" s="1001">
        <v>0</v>
      </c>
      <c r="F808" s="1001">
        <v>1</v>
      </c>
      <c r="G808" s="1001">
        <v>0</v>
      </c>
      <c r="H808" s="1001">
        <v>0</v>
      </c>
      <c r="I808" s="1001">
        <v>1</v>
      </c>
      <c r="J808" s="1001">
        <v>11</v>
      </c>
      <c r="K808" s="1001">
        <v>0</v>
      </c>
      <c r="L808" s="1001">
        <v>0</v>
      </c>
      <c r="M808" s="1001">
        <v>0</v>
      </c>
      <c r="N808" s="1001">
        <v>0</v>
      </c>
      <c r="O808" s="1001">
        <v>0</v>
      </c>
      <c r="P808" s="1001">
        <v>0</v>
      </c>
      <c r="Q808" s="1001">
        <v>0</v>
      </c>
      <c r="R808" s="1001">
        <v>0</v>
      </c>
      <c r="S808" s="1001">
        <v>0</v>
      </c>
      <c r="T808" s="1001">
        <v>12</v>
      </c>
    </row>
    <row r="809" spans="1:20" ht="16.5" customHeight="1">
      <c r="A809" s="1016" t="s">
        <v>797</v>
      </c>
      <c r="B809" s="1000">
        <v>0</v>
      </c>
      <c r="C809" s="1001">
        <v>0</v>
      </c>
      <c r="D809" s="1001">
        <v>0</v>
      </c>
      <c r="E809" s="1001">
        <v>0</v>
      </c>
      <c r="F809" s="1001">
        <v>0</v>
      </c>
      <c r="G809" s="1001">
        <v>0</v>
      </c>
      <c r="H809" s="1001">
        <v>0</v>
      </c>
      <c r="I809" s="1001">
        <v>0</v>
      </c>
      <c r="J809" s="1001">
        <v>0</v>
      </c>
      <c r="K809" s="1001">
        <v>0</v>
      </c>
      <c r="L809" s="1001">
        <v>0</v>
      </c>
      <c r="M809" s="1001">
        <v>0</v>
      </c>
      <c r="N809" s="1001">
        <v>0</v>
      </c>
      <c r="O809" s="1001">
        <v>0</v>
      </c>
      <c r="P809" s="1001">
        <v>0</v>
      </c>
      <c r="Q809" s="1001">
        <v>0</v>
      </c>
      <c r="R809" s="1001">
        <v>0</v>
      </c>
      <c r="S809" s="1001">
        <v>0</v>
      </c>
      <c r="T809" s="1001">
        <v>0</v>
      </c>
    </row>
    <row r="810" spans="1:20" ht="16.5" customHeight="1">
      <c r="A810" s="1016" t="s">
        <v>798</v>
      </c>
      <c r="B810" s="1000">
        <v>0</v>
      </c>
      <c r="C810" s="1001">
        <v>0</v>
      </c>
      <c r="D810" s="1001">
        <v>0</v>
      </c>
      <c r="E810" s="1001">
        <v>0</v>
      </c>
      <c r="F810" s="1001">
        <v>2</v>
      </c>
      <c r="G810" s="1001">
        <v>2</v>
      </c>
      <c r="H810" s="1001">
        <v>0</v>
      </c>
      <c r="I810" s="1001">
        <v>0</v>
      </c>
      <c r="J810" s="1001">
        <v>25</v>
      </c>
      <c r="K810" s="1001">
        <v>3</v>
      </c>
      <c r="L810" s="1001">
        <v>1</v>
      </c>
      <c r="M810" s="1001">
        <v>0</v>
      </c>
      <c r="N810" s="1001">
        <v>0</v>
      </c>
      <c r="O810" s="1001">
        <v>0</v>
      </c>
      <c r="P810" s="1001">
        <v>1</v>
      </c>
      <c r="Q810" s="1001">
        <v>0</v>
      </c>
      <c r="R810" s="1001">
        <v>0</v>
      </c>
      <c r="S810" s="1001">
        <v>0</v>
      </c>
      <c r="T810" s="1001">
        <v>32</v>
      </c>
    </row>
    <row r="811" spans="1:20" ht="16.5" customHeight="1">
      <c r="A811" s="1016" t="s">
        <v>799</v>
      </c>
      <c r="B811" s="1000">
        <v>2</v>
      </c>
      <c r="C811" s="1001">
        <v>2</v>
      </c>
      <c r="D811" s="1001">
        <v>0</v>
      </c>
      <c r="E811" s="1001">
        <v>0</v>
      </c>
      <c r="F811" s="1001">
        <v>0</v>
      </c>
      <c r="G811" s="1001">
        <v>0</v>
      </c>
      <c r="H811" s="1001">
        <v>0</v>
      </c>
      <c r="I811" s="1001">
        <v>0</v>
      </c>
      <c r="J811" s="1001">
        <v>3</v>
      </c>
      <c r="K811" s="1001">
        <v>1</v>
      </c>
      <c r="L811" s="1001">
        <v>0</v>
      </c>
      <c r="M811" s="1001">
        <v>0</v>
      </c>
      <c r="N811" s="1001">
        <v>0</v>
      </c>
      <c r="O811" s="1001">
        <v>0</v>
      </c>
      <c r="P811" s="1001">
        <v>0</v>
      </c>
      <c r="Q811" s="1001">
        <v>0</v>
      </c>
      <c r="R811" s="1001">
        <v>0</v>
      </c>
      <c r="S811" s="1001">
        <v>0</v>
      </c>
      <c r="T811" s="1001">
        <v>6</v>
      </c>
    </row>
    <row r="812" spans="1:20" ht="16.5" customHeight="1">
      <c r="A812" s="1016" t="s">
        <v>800</v>
      </c>
      <c r="B812" s="1000">
        <v>0</v>
      </c>
      <c r="C812" s="1001">
        <v>0</v>
      </c>
      <c r="D812" s="1001">
        <v>0</v>
      </c>
      <c r="E812" s="1001">
        <v>0</v>
      </c>
      <c r="F812" s="1001">
        <v>0</v>
      </c>
      <c r="G812" s="1001">
        <v>0</v>
      </c>
      <c r="H812" s="1001">
        <v>0</v>
      </c>
      <c r="I812" s="1001">
        <v>0</v>
      </c>
      <c r="J812" s="1001">
        <v>1</v>
      </c>
      <c r="K812" s="1001">
        <v>0</v>
      </c>
      <c r="L812" s="1001">
        <v>0</v>
      </c>
      <c r="M812" s="1001">
        <v>0</v>
      </c>
      <c r="N812" s="1001">
        <v>0</v>
      </c>
      <c r="O812" s="1001">
        <v>0</v>
      </c>
      <c r="P812" s="1001">
        <v>0</v>
      </c>
      <c r="Q812" s="1001">
        <v>0</v>
      </c>
      <c r="R812" s="1001">
        <v>0</v>
      </c>
      <c r="S812" s="1001">
        <v>0</v>
      </c>
      <c r="T812" s="1001">
        <v>1</v>
      </c>
    </row>
    <row r="813" spans="1:20" ht="16.5" customHeight="1">
      <c r="A813" s="1016" t="s">
        <v>801</v>
      </c>
      <c r="B813" s="1000">
        <v>0</v>
      </c>
      <c r="C813" s="1001">
        <v>0</v>
      </c>
      <c r="D813" s="1001">
        <v>0</v>
      </c>
      <c r="E813" s="1001">
        <v>0</v>
      </c>
      <c r="F813" s="1001">
        <v>5</v>
      </c>
      <c r="G813" s="1001">
        <v>1</v>
      </c>
      <c r="H813" s="1001">
        <v>2</v>
      </c>
      <c r="I813" s="1001">
        <v>2</v>
      </c>
      <c r="J813" s="1001">
        <v>1</v>
      </c>
      <c r="K813" s="1001">
        <v>1</v>
      </c>
      <c r="L813" s="1001">
        <v>6</v>
      </c>
      <c r="M813" s="1001">
        <v>1</v>
      </c>
      <c r="N813" s="1001">
        <v>0</v>
      </c>
      <c r="O813" s="1001">
        <v>0</v>
      </c>
      <c r="P813" s="1001">
        <v>0</v>
      </c>
      <c r="Q813" s="1001">
        <v>0</v>
      </c>
      <c r="R813" s="1001">
        <v>1</v>
      </c>
      <c r="S813" s="1001">
        <v>0</v>
      </c>
      <c r="T813" s="1001">
        <v>15</v>
      </c>
    </row>
    <row r="814" spans="1:20" ht="16.5" customHeight="1">
      <c r="A814" s="1016" t="s">
        <v>802</v>
      </c>
      <c r="B814" s="1000">
        <v>0</v>
      </c>
      <c r="C814" s="1001">
        <v>0</v>
      </c>
      <c r="D814" s="1001">
        <v>0</v>
      </c>
      <c r="E814" s="1001">
        <v>0</v>
      </c>
      <c r="F814" s="1001">
        <v>0</v>
      </c>
      <c r="G814" s="1001">
        <v>0</v>
      </c>
      <c r="H814" s="1001">
        <v>0</v>
      </c>
      <c r="I814" s="1001">
        <v>0</v>
      </c>
      <c r="J814" s="1001">
        <v>1</v>
      </c>
      <c r="K814" s="1001">
        <v>1</v>
      </c>
      <c r="L814" s="1001">
        <v>0</v>
      </c>
      <c r="M814" s="1001">
        <v>0</v>
      </c>
      <c r="N814" s="1001">
        <v>0</v>
      </c>
      <c r="O814" s="1001">
        <v>0</v>
      </c>
      <c r="P814" s="1001">
        <v>0</v>
      </c>
      <c r="Q814" s="1001">
        <v>0</v>
      </c>
      <c r="R814" s="1001">
        <v>0</v>
      </c>
      <c r="S814" s="1001">
        <v>1</v>
      </c>
      <c r="T814" s="1001">
        <v>3</v>
      </c>
    </row>
    <row r="815" spans="1:20" ht="16.5" customHeight="1">
      <c r="A815" s="1016" t="s">
        <v>841</v>
      </c>
      <c r="B815" s="1000">
        <v>1</v>
      </c>
      <c r="C815" s="1001">
        <v>0</v>
      </c>
      <c r="D815" s="1001">
        <v>0</v>
      </c>
      <c r="E815" s="1001">
        <v>1</v>
      </c>
      <c r="F815" s="1001">
        <v>2</v>
      </c>
      <c r="G815" s="1001">
        <v>0</v>
      </c>
      <c r="H815" s="1001">
        <v>1</v>
      </c>
      <c r="I815" s="1001">
        <v>1</v>
      </c>
      <c r="J815" s="1001">
        <v>32</v>
      </c>
      <c r="K815" s="1001">
        <v>1</v>
      </c>
      <c r="L815" s="1001">
        <v>0</v>
      </c>
      <c r="M815" s="1001">
        <v>0</v>
      </c>
      <c r="N815" s="1001">
        <v>0</v>
      </c>
      <c r="O815" s="1001">
        <v>0</v>
      </c>
      <c r="P815" s="1001">
        <v>1</v>
      </c>
      <c r="Q815" s="1001">
        <v>0</v>
      </c>
      <c r="R815" s="1001">
        <v>0</v>
      </c>
      <c r="S815" s="1001">
        <v>0</v>
      </c>
      <c r="T815" s="1001">
        <v>37</v>
      </c>
    </row>
    <row r="816" spans="1:20" ht="16.5" customHeight="1">
      <c r="A816" s="1016" t="s">
        <v>804</v>
      </c>
      <c r="B816" s="1000">
        <v>0</v>
      </c>
      <c r="C816" s="1001">
        <v>0</v>
      </c>
      <c r="D816" s="1001">
        <v>0</v>
      </c>
      <c r="E816" s="1001">
        <v>0</v>
      </c>
      <c r="F816" s="1001">
        <v>0</v>
      </c>
      <c r="G816" s="1001">
        <v>0</v>
      </c>
      <c r="H816" s="1001">
        <v>0</v>
      </c>
      <c r="I816" s="1001">
        <v>0</v>
      </c>
      <c r="J816" s="1001">
        <v>1</v>
      </c>
      <c r="K816" s="1001">
        <v>0</v>
      </c>
      <c r="L816" s="1001">
        <v>0</v>
      </c>
      <c r="M816" s="1001">
        <v>0</v>
      </c>
      <c r="N816" s="1001">
        <v>0</v>
      </c>
      <c r="O816" s="1001">
        <v>0</v>
      </c>
      <c r="P816" s="1001">
        <v>0</v>
      </c>
      <c r="Q816" s="1001">
        <v>0</v>
      </c>
      <c r="R816" s="1001">
        <v>0</v>
      </c>
      <c r="S816" s="1001">
        <v>0</v>
      </c>
      <c r="T816" s="1001">
        <v>1</v>
      </c>
    </row>
    <row r="817" spans="1:20" ht="16.5" customHeight="1">
      <c r="A817" s="1016" t="s">
        <v>805</v>
      </c>
      <c r="B817" s="1000">
        <v>1</v>
      </c>
      <c r="C817" s="1001">
        <v>0</v>
      </c>
      <c r="D817" s="1001">
        <v>0</v>
      </c>
      <c r="E817" s="1001">
        <v>1</v>
      </c>
      <c r="F817" s="1001">
        <v>0</v>
      </c>
      <c r="G817" s="1001">
        <v>0</v>
      </c>
      <c r="H817" s="1001">
        <v>0</v>
      </c>
      <c r="I817" s="1001">
        <v>0</v>
      </c>
      <c r="J817" s="1001">
        <v>1</v>
      </c>
      <c r="K817" s="1001">
        <v>0</v>
      </c>
      <c r="L817" s="1001">
        <v>0</v>
      </c>
      <c r="M817" s="1001">
        <v>0</v>
      </c>
      <c r="N817" s="1001">
        <v>0</v>
      </c>
      <c r="O817" s="1001">
        <v>0</v>
      </c>
      <c r="P817" s="1001">
        <v>0</v>
      </c>
      <c r="Q817" s="1001">
        <v>0</v>
      </c>
      <c r="R817" s="1001">
        <v>0</v>
      </c>
      <c r="S817" s="1001">
        <v>0</v>
      </c>
      <c r="T817" s="1001">
        <v>2</v>
      </c>
    </row>
    <row r="818" spans="1:20" ht="16.5" customHeight="1">
      <c r="A818" s="1016" t="s">
        <v>806</v>
      </c>
      <c r="B818" s="1000">
        <v>0</v>
      </c>
      <c r="C818" s="1001">
        <v>0</v>
      </c>
      <c r="D818" s="1001">
        <v>0</v>
      </c>
      <c r="E818" s="1001">
        <v>0</v>
      </c>
      <c r="F818" s="1001">
        <v>0</v>
      </c>
      <c r="G818" s="1001">
        <v>0</v>
      </c>
      <c r="H818" s="1001">
        <v>0</v>
      </c>
      <c r="I818" s="1001">
        <v>0</v>
      </c>
      <c r="J818" s="1001">
        <v>0</v>
      </c>
      <c r="K818" s="1001">
        <v>0</v>
      </c>
      <c r="L818" s="1001">
        <v>0</v>
      </c>
      <c r="M818" s="1001">
        <v>0</v>
      </c>
      <c r="N818" s="1001">
        <v>0</v>
      </c>
      <c r="O818" s="1001">
        <v>0</v>
      </c>
      <c r="P818" s="1001">
        <v>0</v>
      </c>
      <c r="Q818" s="1001">
        <v>0</v>
      </c>
      <c r="R818" s="1001">
        <v>0</v>
      </c>
      <c r="S818" s="1001">
        <v>0</v>
      </c>
      <c r="T818" s="1001">
        <v>0</v>
      </c>
    </row>
    <row r="819" spans="1:20" ht="16.5" customHeight="1">
      <c r="A819" s="1017" t="s">
        <v>807</v>
      </c>
      <c r="B819" s="1000">
        <v>0</v>
      </c>
      <c r="C819" s="1001">
        <v>0</v>
      </c>
      <c r="D819" s="1001">
        <v>0</v>
      </c>
      <c r="E819" s="1001">
        <v>0</v>
      </c>
      <c r="F819" s="1001">
        <v>0</v>
      </c>
      <c r="G819" s="1001">
        <v>0</v>
      </c>
      <c r="H819" s="1001">
        <v>0</v>
      </c>
      <c r="I819" s="1001">
        <v>0</v>
      </c>
      <c r="J819" s="1001">
        <v>1</v>
      </c>
      <c r="K819" s="1001">
        <v>1</v>
      </c>
      <c r="L819" s="1001">
        <v>0</v>
      </c>
      <c r="M819" s="1001">
        <v>0</v>
      </c>
      <c r="N819" s="1001">
        <v>1</v>
      </c>
      <c r="O819" s="1001">
        <v>0</v>
      </c>
      <c r="P819" s="1001">
        <v>0</v>
      </c>
      <c r="Q819" s="1001">
        <v>0</v>
      </c>
      <c r="R819" s="1001">
        <v>0</v>
      </c>
      <c r="S819" s="1001">
        <v>0</v>
      </c>
      <c r="T819" s="1001">
        <v>3</v>
      </c>
    </row>
    <row r="820" spans="1:20" ht="16.5" customHeight="1">
      <c r="A820" s="1018" t="s">
        <v>21</v>
      </c>
      <c r="B820" s="1000">
        <v>32</v>
      </c>
      <c r="C820" s="1001">
        <v>6</v>
      </c>
      <c r="D820" s="1001">
        <v>3</v>
      </c>
      <c r="E820" s="1001">
        <v>23</v>
      </c>
      <c r="F820" s="1001">
        <v>54</v>
      </c>
      <c r="G820" s="1001">
        <v>18</v>
      </c>
      <c r="H820" s="1001">
        <v>14</v>
      </c>
      <c r="I820" s="1001">
        <v>22</v>
      </c>
      <c r="J820" s="1001">
        <v>690</v>
      </c>
      <c r="K820" s="1001">
        <v>66</v>
      </c>
      <c r="L820" s="1001">
        <v>16</v>
      </c>
      <c r="M820" s="1001">
        <v>9</v>
      </c>
      <c r="N820" s="1001">
        <v>8</v>
      </c>
      <c r="O820" s="1001">
        <v>190</v>
      </c>
      <c r="P820" s="1001">
        <v>27</v>
      </c>
      <c r="Q820" s="1001">
        <v>14</v>
      </c>
      <c r="R820" s="1001">
        <v>210</v>
      </c>
      <c r="S820" s="1001">
        <v>541</v>
      </c>
      <c r="T820" s="1001">
        <v>1857</v>
      </c>
    </row>
    <row r="821" spans="1:20">
      <c r="A821" s="993"/>
    </row>
    <row r="822" spans="1:20" ht="15" customHeight="1">
      <c r="A822" s="1005" t="s">
        <v>607</v>
      </c>
      <c r="B822" s="1005"/>
      <c r="C822" s="1005"/>
      <c r="D822" s="1005"/>
      <c r="E822" s="1005"/>
      <c r="F822" s="1005"/>
      <c r="G822" s="1005"/>
      <c r="H822" s="1006"/>
      <c r="I822" s="1005"/>
      <c r="J822" s="1005"/>
      <c r="K822" s="1007" t="s">
        <v>608</v>
      </c>
      <c r="L822" s="1006"/>
      <c r="M822" s="1006"/>
      <c r="N822" s="1005"/>
      <c r="O822" s="1005"/>
      <c r="P822" s="1005"/>
      <c r="Q822" s="1005"/>
      <c r="R822" s="1005"/>
      <c r="S822" s="1005"/>
      <c r="T822" s="1005"/>
    </row>
    <row r="823" spans="1:20" ht="15" customHeight="1">
      <c r="A823" s="1007" t="s">
        <v>609</v>
      </c>
      <c r="B823" s="1005"/>
      <c r="C823" s="1005"/>
      <c r="D823" s="1005"/>
      <c r="E823" s="1005"/>
      <c r="F823" s="1005"/>
      <c r="G823" s="1005"/>
      <c r="H823" s="1006"/>
      <c r="I823" s="1005"/>
      <c r="J823" s="1005"/>
      <c r="K823" s="1007" t="s">
        <v>610</v>
      </c>
      <c r="L823" s="1006"/>
      <c r="M823" s="1006"/>
      <c r="N823" s="1005"/>
      <c r="O823" s="1005"/>
      <c r="P823" s="1005"/>
      <c r="Q823" s="1005"/>
      <c r="R823" s="1005"/>
      <c r="S823" s="1005"/>
      <c r="T823" s="1005"/>
    </row>
    <row r="824" spans="1:20" ht="15" customHeight="1">
      <c r="A824" s="1007" t="s">
        <v>611</v>
      </c>
      <c r="B824" s="1005"/>
      <c r="C824" s="1005"/>
      <c r="D824" s="1005"/>
      <c r="E824" s="1005"/>
      <c r="F824" s="1005"/>
      <c r="G824" s="1005"/>
      <c r="H824" s="1006"/>
      <c r="I824" s="1005"/>
      <c r="J824" s="1005"/>
      <c r="K824" s="1007" t="s">
        <v>612</v>
      </c>
      <c r="L824" s="1006"/>
      <c r="M824" s="1006"/>
      <c r="N824" s="1005"/>
      <c r="O824" s="1005"/>
      <c r="P824" s="1005"/>
      <c r="Q824" s="1005"/>
      <c r="R824" s="1005"/>
      <c r="S824" s="1005"/>
      <c r="T824" s="1005"/>
    </row>
    <row r="825" spans="1:20" ht="15" customHeight="1">
      <c r="A825" s="1007" t="s">
        <v>613</v>
      </c>
      <c r="B825" s="1005"/>
      <c r="C825" s="1005"/>
      <c r="D825" s="1005"/>
      <c r="E825" s="1005"/>
      <c r="F825" s="1005"/>
      <c r="G825" s="1005"/>
      <c r="H825" s="1006"/>
      <c r="I825" s="1005"/>
      <c r="J825" s="1005"/>
      <c r="K825" s="1007" t="s">
        <v>614</v>
      </c>
      <c r="L825" s="1006"/>
      <c r="M825" s="1006"/>
      <c r="N825" s="1005"/>
      <c r="O825" s="1005"/>
      <c r="P825" s="1005"/>
      <c r="Q825" s="1005"/>
      <c r="R825" s="1005"/>
      <c r="S825" s="1005"/>
      <c r="T825" s="1005"/>
    </row>
    <row r="826" spans="1:20" ht="15" customHeight="1">
      <c r="A826" s="1005" t="s">
        <v>615</v>
      </c>
      <c r="B826" s="1005"/>
      <c r="C826" s="1005"/>
      <c r="D826" s="1005"/>
      <c r="E826" s="1005"/>
      <c r="F826" s="1005"/>
      <c r="G826" s="1005"/>
      <c r="H826" s="1006"/>
      <c r="I826" s="1005"/>
      <c r="J826" s="1005"/>
      <c r="K826" s="1007" t="s">
        <v>616</v>
      </c>
      <c r="L826" s="1006"/>
      <c r="M826" s="1006"/>
      <c r="N826" s="1005"/>
      <c r="O826" s="1005"/>
      <c r="P826" s="1005"/>
      <c r="Q826" s="1005"/>
      <c r="R826" s="1005"/>
      <c r="S826" s="1005"/>
      <c r="T826" s="1005"/>
    </row>
    <row r="827" spans="1:20" ht="15" customHeight="1">
      <c r="A827" s="1007" t="s">
        <v>617</v>
      </c>
      <c r="B827" s="1005"/>
      <c r="C827" s="1005"/>
      <c r="D827" s="1005"/>
      <c r="E827" s="1005"/>
      <c r="F827" s="1005"/>
      <c r="G827" s="1005"/>
      <c r="H827" s="1006"/>
      <c r="I827" s="1005"/>
      <c r="J827" s="1005"/>
      <c r="K827" s="1007" t="s">
        <v>618</v>
      </c>
      <c r="L827" s="1006"/>
      <c r="M827" s="1006"/>
      <c r="N827" s="1005"/>
      <c r="O827" s="1005"/>
      <c r="P827" s="1005"/>
      <c r="Q827" s="1005"/>
      <c r="R827" s="1005"/>
      <c r="S827" s="1005"/>
      <c r="T827" s="1005"/>
    </row>
    <row r="828" spans="1:20" ht="15" customHeight="1">
      <c r="A828" s="1007" t="s">
        <v>874</v>
      </c>
      <c r="B828" s="1005"/>
      <c r="C828" s="1005"/>
      <c r="D828" s="1005"/>
      <c r="E828" s="1005"/>
      <c r="F828" s="1005"/>
      <c r="G828" s="1005"/>
      <c r="H828" s="1006"/>
      <c r="I828" s="1005"/>
      <c r="J828" s="1005"/>
      <c r="K828" s="1007" t="s">
        <v>620</v>
      </c>
      <c r="L828" s="1006"/>
      <c r="M828" s="1006"/>
      <c r="N828" s="1005"/>
      <c r="O828" s="1005"/>
      <c r="P828" s="1005"/>
      <c r="Q828" s="1005"/>
      <c r="R828" s="1005"/>
      <c r="S828" s="1005"/>
      <c r="T828" s="1005"/>
    </row>
    <row r="829" spans="1:20" ht="15" customHeight="1">
      <c r="A829" s="1008" t="s">
        <v>875</v>
      </c>
      <c r="B829" s="1005"/>
      <c r="C829" s="1005"/>
      <c r="D829" s="1005"/>
      <c r="E829" s="1005"/>
      <c r="F829" s="1005"/>
      <c r="G829" s="1005"/>
      <c r="H829" s="1006"/>
      <c r="I829" s="1005"/>
      <c r="J829" s="1005"/>
      <c r="K829" s="1007" t="s">
        <v>622</v>
      </c>
      <c r="L829" s="1006"/>
      <c r="M829" s="1006"/>
      <c r="N829" s="1005"/>
      <c r="O829" s="1005"/>
      <c r="P829" s="1005"/>
      <c r="Q829" s="1005"/>
      <c r="R829" s="1005"/>
      <c r="S829" s="1005"/>
      <c r="T829" s="1005"/>
    </row>
    <row r="830" spans="1:20">
      <c r="A830" s="993"/>
    </row>
  </sheetData>
  <mergeCells count="130">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s>
  <phoneticPr fontId="1"/>
  <conditionalFormatting sqref="A87:A166 A4:A83 A170:A249 A253:A332 A336:A415 A419:A498 A502:A581 A585:A664 A668:A747 A751:A65546">
    <cfRule type="cellIs" priority="168" stopIfTrue="1" operator="equal">
      <formula>"合計"</formula>
    </cfRule>
  </conditionalFormatting>
  <conditionalFormatting sqref="A75:A82">
    <cfRule type="cellIs" priority="167" stopIfTrue="1" operator="equal">
      <formula>"合計"</formula>
    </cfRule>
  </conditionalFormatting>
  <conditionalFormatting sqref="A158:A165">
    <cfRule type="cellIs" priority="166" stopIfTrue="1" operator="equal">
      <formula>"合計"</formula>
    </cfRule>
  </conditionalFormatting>
  <conditionalFormatting sqref="A241:A248">
    <cfRule type="cellIs" priority="165" stopIfTrue="1" operator="equal">
      <formula>"合計"</formula>
    </cfRule>
  </conditionalFormatting>
  <conditionalFormatting sqref="A324:A331">
    <cfRule type="cellIs" priority="164" stopIfTrue="1" operator="equal">
      <formula>"合計"</formula>
    </cfRule>
  </conditionalFormatting>
  <conditionalFormatting sqref="A407:A414">
    <cfRule type="cellIs" priority="163" stopIfTrue="1" operator="equal">
      <formula>"合計"</formula>
    </cfRule>
  </conditionalFormatting>
  <conditionalFormatting sqref="A490:A497">
    <cfRule type="cellIs" priority="162" stopIfTrue="1" operator="equal">
      <formula>"合計"</formula>
    </cfRule>
  </conditionalFormatting>
  <conditionalFormatting sqref="A573:A580">
    <cfRule type="cellIs" priority="161" stopIfTrue="1" operator="equal">
      <formula>"合計"</formula>
    </cfRule>
  </conditionalFormatting>
  <conditionalFormatting sqref="A656:A663">
    <cfRule type="cellIs" priority="160" stopIfTrue="1" operator="equal">
      <formula>"合計"</formula>
    </cfRule>
  </conditionalFormatting>
  <conditionalFormatting sqref="A739:A746">
    <cfRule type="cellIs" priority="159" stopIfTrue="1" operator="equal">
      <formula>"合計"</formula>
    </cfRule>
  </conditionalFormatting>
  <conditionalFormatting sqref="A822:A829">
    <cfRule type="cellIs" priority="158" stopIfTrue="1" operator="equal">
      <formula>"合計"</formula>
    </cfRule>
  </conditionalFormatting>
  <conditionalFormatting sqref="A3:A83 A86:A166 A169:A249 A252:A332 A335:A415 A418:A498 A501:A581 A584:A664 A667:A747 A750:A65546">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87:A88">
    <cfRule type="cellIs" priority="154" stopIfTrue="1" operator="equal">
      <formula>"合計"</formula>
    </cfRule>
  </conditionalFormatting>
  <conditionalFormatting sqref="A170:A171">
    <cfRule type="cellIs" priority="153" stopIfTrue="1" operator="equal">
      <formula>"合計"</formula>
    </cfRule>
  </conditionalFormatting>
  <conditionalFormatting sqref="A170:A171">
    <cfRule type="cellIs" priority="152" stopIfTrue="1" operator="equal">
      <formula>"合計"</formula>
    </cfRule>
  </conditionalFormatting>
  <conditionalFormatting sqref="A253:A254">
    <cfRule type="cellIs" priority="151" stopIfTrue="1" operator="equal">
      <formula>"合計"</formula>
    </cfRule>
  </conditionalFormatting>
  <conditionalFormatting sqref="A253:A254">
    <cfRule type="cellIs" priority="150" stopIfTrue="1" operator="equal">
      <formula>"合計"</formula>
    </cfRule>
  </conditionalFormatting>
  <conditionalFormatting sqref="A336:A337">
    <cfRule type="cellIs" priority="149" stopIfTrue="1" operator="equal">
      <formula>"合計"</formula>
    </cfRule>
  </conditionalFormatting>
  <conditionalFormatting sqref="A336:A337">
    <cfRule type="cellIs" priority="148" stopIfTrue="1" operator="equal">
      <formula>"合計"</formula>
    </cfRule>
  </conditionalFormatting>
  <conditionalFormatting sqref="A419:A420">
    <cfRule type="cellIs" priority="147" stopIfTrue="1" operator="equal">
      <formula>"合計"</formula>
    </cfRule>
  </conditionalFormatting>
  <conditionalFormatting sqref="A419:A420">
    <cfRule type="cellIs" priority="146" stopIfTrue="1" operator="equal">
      <formula>"合計"</formula>
    </cfRule>
  </conditionalFormatting>
  <conditionalFormatting sqref="A502:A503">
    <cfRule type="cellIs" priority="145" stopIfTrue="1" operator="equal">
      <formula>"合計"</formula>
    </cfRule>
  </conditionalFormatting>
  <conditionalFormatting sqref="A502:A503">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751:A752">
    <cfRule type="cellIs" priority="139" stopIfTrue="1" operator="equal">
      <formula>"合計"</formula>
    </cfRule>
  </conditionalFormatting>
  <conditionalFormatting sqref="A751:A752">
    <cfRule type="cellIs" priority="138" stopIfTrue="1" operator="equal">
      <formula>"合計"</formula>
    </cfRule>
  </conditionalFormatting>
  <conditionalFormatting sqref="A170:A171">
    <cfRule type="cellIs" priority="137" stopIfTrue="1" operator="equal">
      <formula>"合計"</formula>
    </cfRule>
  </conditionalFormatting>
  <conditionalFormatting sqref="A170:A171">
    <cfRule type="cellIs" priority="136" stopIfTrue="1" operator="equal">
      <formula>"合計"</formula>
    </cfRule>
  </conditionalFormatting>
  <conditionalFormatting sqref="A253:A254">
    <cfRule type="cellIs" priority="135" stopIfTrue="1" operator="equal">
      <formula>"合計"</formula>
    </cfRule>
  </conditionalFormatting>
  <conditionalFormatting sqref="A253:A254">
    <cfRule type="cellIs" priority="134" stopIfTrue="1" operator="equal">
      <formula>"合計"</formula>
    </cfRule>
  </conditionalFormatting>
  <conditionalFormatting sqref="A336:A337">
    <cfRule type="cellIs" priority="133" stopIfTrue="1" operator="equal">
      <formula>"合計"</formula>
    </cfRule>
  </conditionalFormatting>
  <conditionalFormatting sqref="A336:A337">
    <cfRule type="cellIs" priority="132" stopIfTrue="1" operator="equal">
      <formula>"合計"</formula>
    </cfRule>
  </conditionalFormatting>
  <conditionalFormatting sqref="A170:A171">
    <cfRule type="cellIs" priority="131" stopIfTrue="1" operator="equal">
      <formula>"合計"</formula>
    </cfRule>
  </conditionalFormatting>
  <conditionalFormatting sqref="A170:A171">
    <cfRule type="cellIs" priority="130" stopIfTrue="1" operator="equal">
      <formula>"合計"</formula>
    </cfRule>
  </conditionalFormatting>
  <conditionalFormatting sqref="A253:A254">
    <cfRule type="cellIs" priority="129" stopIfTrue="1" operator="equal">
      <formula>"合計"</formula>
    </cfRule>
  </conditionalFormatting>
  <conditionalFormatting sqref="A253:A254">
    <cfRule type="cellIs" priority="128" stopIfTrue="1" operator="equal">
      <formula>"合計"</formula>
    </cfRule>
  </conditionalFormatting>
  <conditionalFormatting sqref="A336:A337">
    <cfRule type="cellIs" priority="127" stopIfTrue="1" operator="equal">
      <formula>"合計"</formula>
    </cfRule>
  </conditionalFormatting>
  <conditionalFormatting sqref="A336:A337">
    <cfRule type="cellIs" priority="126" stopIfTrue="1" operator="equal">
      <formula>"合計"</formula>
    </cfRule>
  </conditionalFormatting>
  <conditionalFormatting sqref="A419:A420">
    <cfRule type="cellIs" priority="125" stopIfTrue="1" operator="equal">
      <formula>"合計"</formula>
    </cfRule>
  </conditionalFormatting>
  <conditionalFormatting sqref="A419:A420">
    <cfRule type="cellIs" priority="124" stopIfTrue="1" operator="equal">
      <formula>"合計"</formula>
    </cfRule>
  </conditionalFormatting>
  <conditionalFormatting sqref="A502:A503">
    <cfRule type="cellIs" priority="123" stopIfTrue="1" operator="equal">
      <formula>"合計"</formula>
    </cfRule>
  </conditionalFormatting>
  <conditionalFormatting sqref="A502:A503">
    <cfRule type="cellIs" priority="122" stopIfTrue="1" operator="equal">
      <formula>"合計"</formula>
    </cfRule>
  </conditionalFormatting>
  <conditionalFormatting sqref="A585:A586">
    <cfRule type="cellIs" priority="121" stopIfTrue="1" operator="equal">
      <formula>"合計"</formula>
    </cfRule>
  </conditionalFormatting>
  <conditionalFormatting sqref="A585:A586">
    <cfRule type="cellIs" priority="120" stopIfTrue="1" operator="equal">
      <formula>"合計"</formula>
    </cfRule>
  </conditionalFormatting>
  <conditionalFormatting sqref="A668:A669">
    <cfRule type="cellIs" priority="119" stopIfTrue="1" operator="equal">
      <formula>"合計"</formula>
    </cfRule>
  </conditionalFormatting>
  <conditionalFormatting sqref="A668:A669">
    <cfRule type="cellIs" priority="118" stopIfTrue="1" operator="equal">
      <formula>"合計"</formula>
    </cfRule>
  </conditionalFormatting>
  <conditionalFormatting sqref="A751:A752">
    <cfRule type="cellIs" priority="117" stopIfTrue="1" operator="equal">
      <formula>"合計"</formula>
    </cfRule>
  </conditionalFormatting>
  <conditionalFormatting sqref="A751:A752">
    <cfRule type="cellIs" priority="116" stopIfTrue="1" operator="equal">
      <formula>"合計"</formula>
    </cfRule>
  </conditionalFormatting>
  <conditionalFormatting sqref="A87:A88">
    <cfRule type="cellIs" priority="115" stopIfTrue="1" operator="equal">
      <formula>"合計"</formula>
    </cfRule>
  </conditionalFormatting>
  <conditionalFormatting sqref="A87:A88">
    <cfRule type="cellIs" priority="114" stopIfTrue="1" operator="equal">
      <formula>"合計"</formula>
    </cfRule>
  </conditionalFormatting>
  <conditionalFormatting sqref="A87:A88">
    <cfRule type="cellIs" priority="113" stopIfTrue="1" operator="equal">
      <formula>"合計"</formula>
    </cfRule>
  </conditionalFormatting>
  <conditionalFormatting sqref="A87:A88">
    <cfRule type="cellIs" priority="112" stopIfTrue="1" operator="equal">
      <formula>"合計"</formula>
    </cfRule>
  </conditionalFormatting>
  <conditionalFormatting sqref="A87:A88">
    <cfRule type="cellIs" priority="111" stopIfTrue="1" operator="equal">
      <formula>"合計"</formula>
    </cfRule>
  </conditionalFormatting>
  <conditionalFormatting sqref="A87:A88">
    <cfRule type="cellIs" priority="110" stopIfTrue="1" operator="equal">
      <formula>"合計"</formula>
    </cfRule>
  </conditionalFormatting>
  <conditionalFormatting sqref="A87:A88">
    <cfRule type="cellIs" priority="109" stopIfTrue="1" operator="equal">
      <formula>"合計"</formula>
    </cfRule>
  </conditionalFormatting>
  <conditionalFormatting sqref="A87:A88">
    <cfRule type="cellIs" priority="108" stopIfTrue="1" operator="equal">
      <formula>"合計"</formula>
    </cfRule>
  </conditionalFormatting>
  <conditionalFormatting sqref="A87:A88">
    <cfRule type="cellIs" priority="107" stopIfTrue="1" operator="equal">
      <formula>"合計"</formula>
    </cfRule>
  </conditionalFormatting>
  <conditionalFormatting sqref="A87:A88">
    <cfRule type="cellIs" priority="106" stopIfTrue="1" operator="equal">
      <formula>"合計"</formula>
    </cfRule>
  </conditionalFormatting>
  <conditionalFormatting sqref="A87:A88">
    <cfRule type="cellIs" priority="105" stopIfTrue="1" operator="equal">
      <formula>"合計"</formula>
    </cfRule>
  </conditionalFormatting>
  <conditionalFormatting sqref="A170:A171">
    <cfRule type="cellIs" priority="104" stopIfTrue="1" operator="equal">
      <formula>"合計"</formula>
    </cfRule>
  </conditionalFormatting>
  <conditionalFormatting sqref="A170:A171">
    <cfRule type="cellIs" priority="103" stopIfTrue="1" operator="equal">
      <formula>"合計"</formula>
    </cfRule>
  </conditionalFormatting>
  <conditionalFormatting sqref="A170:A171">
    <cfRule type="cellIs" priority="102" stopIfTrue="1" operator="equal">
      <formula>"合計"</formula>
    </cfRule>
  </conditionalFormatting>
  <conditionalFormatting sqref="A170:A171">
    <cfRule type="cellIs" priority="101" stopIfTrue="1" operator="equal">
      <formula>"合計"</formula>
    </cfRule>
  </conditionalFormatting>
  <conditionalFormatting sqref="A170:A171">
    <cfRule type="cellIs" priority="100" stopIfTrue="1" operator="equal">
      <formula>"合計"</formula>
    </cfRule>
  </conditionalFormatting>
  <conditionalFormatting sqref="A170:A171">
    <cfRule type="cellIs" priority="99" stopIfTrue="1" operator="equal">
      <formula>"合計"</formula>
    </cfRule>
  </conditionalFormatting>
  <conditionalFormatting sqref="A170:A171">
    <cfRule type="cellIs" priority="98" stopIfTrue="1" operator="equal">
      <formula>"合計"</formula>
    </cfRule>
  </conditionalFormatting>
  <conditionalFormatting sqref="A170:A171">
    <cfRule type="cellIs" priority="97" stopIfTrue="1" operator="equal">
      <formula>"合計"</formula>
    </cfRule>
  </conditionalFormatting>
  <conditionalFormatting sqref="A170:A171">
    <cfRule type="cellIs" priority="96" stopIfTrue="1" operator="equal">
      <formula>"合計"</formula>
    </cfRule>
  </conditionalFormatting>
  <conditionalFormatting sqref="A170:A171">
    <cfRule type="cellIs" priority="95" stopIfTrue="1" operator="equal">
      <formula>"合計"</formula>
    </cfRule>
  </conditionalFormatting>
  <conditionalFormatting sqref="A170:A171">
    <cfRule type="cellIs" priority="94" stopIfTrue="1" operator="equal">
      <formula>"合計"</formula>
    </cfRule>
  </conditionalFormatting>
  <conditionalFormatting sqref="A170:A171">
    <cfRule type="cellIs" priority="93" stopIfTrue="1" operator="equal">
      <formula>"合計"</formula>
    </cfRule>
  </conditionalFormatting>
  <conditionalFormatting sqref="A170:A171">
    <cfRule type="cellIs" priority="92" stopIfTrue="1" operator="equal">
      <formula>"合計"</formula>
    </cfRule>
  </conditionalFormatting>
  <conditionalFormatting sqref="A253:A254">
    <cfRule type="cellIs" priority="91" stopIfTrue="1" operator="equal">
      <formula>"合計"</formula>
    </cfRule>
  </conditionalFormatting>
  <conditionalFormatting sqref="A253:A254">
    <cfRule type="cellIs" priority="90" stopIfTrue="1" operator="equal">
      <formula>"合計"</formula>
    </cfRule>
  </conditionalFormatting>
  <conditionalFormatting sqref="A253:A254">
    <cfRule type="cellIs" priority="89" stopIfTrue="1" operator="equal">
      <formula>"合計"</formula>
    </cfRule>
  </conditionalFormatting>
  <conditionalFormatting sqref="A253:A254">
    <cfRule type="cellIs" priority="88" stopIfTrue="1" operator="equal">
      <formula>"合計"</formula>
    </cfRule>
  </conditionalFormatting>
  <conditionalFormatting sqref="A253:A254">
    <cfRule type="cellIs" priority="87" stopIfTrue="1" operator="equal">
      <formula>"合計"</formula>
    </cfRule>
  </conditionalFormatting>
  <conditionalFormatting sqref="A253:A254">
    <cfRule type="cellIs" priority="86" stopIfTrue="1" operator="equal">
      <formula>"合計"</formula>
    </cfRule>
  </conditionalFormatting>
  <conditionalFormatting sqref="A253:A254">
    <cfRule type="cellIs" priority="85" stopIfTrue="1" operator="equal">
      <formula>"合計"</formula>
    </cfRule>
  </conditionalFormatting>
  <conditionalFormatting sqref="A253:A254">
    <cfRule type="cellIs" priority="84" stopIfTrue="1" operator="equal">
      <formula>"合計"</formula>
    </cfRule>
  </conditionalFormatting>
  <conditionalFormatting sqref="A253:A254">
    <cfRule type="cellIs" priority="83" stopIfTrue="1" operator="equal">
      <formula>"合計"</formula>
    </cfRule>
  </conditionalFormatting>
  <conditionalFormatting sqref="A253:A254">
    <cfRule type="cellIs" priority="82" stopIfTrue="1" operator="equal">
      <formula>"合計"</formula>
    </cfRule>
  </conditionalFormatting>
  <conditionalFormatting sqref="A253:A254">
    <cfRule type="cellIs" priority="81" stopIfTrue="1" operator="equal">
      <formula>"合計"</formula>
    </cfRule>
  </conditionalFormatting>
  <conditionalFormatting sqref="A253:A254">
    <cfRule type="cellIs" priority="80" stopIfTrue="1" operator="equal">
      <formula>"合計"</formula>
    </cfRule>
  </conditionalFormatting>
  <conditionalFormatting sqref="A253:A254">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336:A337">
    <cfRule type="cellIs" priority="75" stopIfTrue="1" operator="equal">
      <formula>"合計"</formula>
    </cfRule>
  </conditionalFormatting>
  <conditionalFormatting sqref="A336:A337">
    <cfRule type="cellIs" priority="74" stopIfTrue="1" operator="equal">
      <formula>"合計"</formula>
    </cfRule>
  </conditionalFormatting>
  <conditionalFormatting sqref="A336:A337">
    <cfRule type="cellIs" priority="73" stopIfTrue="1" operator="equal">
      <formula>"合計"</formula>
    </cfRule>
  </conditionalFormatting>
  <conditionalFormatting sqref="A336:A337">
    <cfRule type="cellIs" priority="72" stopIfTrue="1" operator="equal">
      <formula>"合計"</formula>
    </cfRule>
  </conditionalFormatting>
  <conditionalFormatting sqref="A336:A337">
    <cfRule type="cellIs" priority="71" stopIfTrue="1" operator="equal">
      <formula>"合計"</formula>
    </cfRule>
  </conditionalFormatting>
  <conditionalFormatting sqref="A336:A337">
    <cfRule type="cellIs" priority="70" stopIfTrue="1" operator="equal">
      <formula>"合計"</formula>
    </cfRule>
  </conditionalFormatting>
  <conditionalFormatting sqref="A336:A337">
    <cfRule type="cellIs" priority="69" stopIfTrue="1" operator="equal">
      <formula>"合計"</formula>
    </cfRule>
  </conditionalFormatting>
  <conditionalFormatting sqref="A336:A337">
    <cfRule type="cellIs" priority="68" stopIfTrue="1" operator="equal">
      <formula>"合計"</formula>
    </cfRule>
  </conditionalFormatting>
  <conditionalFormatting sqref="A336:A337">
    <cfRule type="cellIs" priority="67" stopIfTrue="1" operator="equal">
      <formula>"合計"</formula>
    </cfRule>
  </conditionalFormatting>
  <conditionalFormatting sqref="A336:A337">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419:A420">
    <cfRule type="cellIs" priority="60" stopIfTrue="1" operator="equal">
      <formula>"合計"</formula>
    </cfRule>
  </conditionalFormatting>
  <conditionalFormatting sqref="A419:A420">
    <cfRule type="cellIs" priority="59" stopIfTrue="1" operator="equal">
      <formula>"合計"</formula>
    </cfRule>
  </conditionalFormatting>
  <conditionalFormatting sqref="A419:A420">
    <cfRule type="cellIs" priority="58" stopIfTrue="1" operator="equal">
      <formula>"合計"</formula>
    </cfRule>
  </conditionalFormatting>
  <conditionalFormatting sqref="A419:A420">
    <cfRule type="cellIs" priority="57" stopIfTrue="1" operator="equal">
      <formula>"合計"</formula>
    </cfRule>
  </conditionalFormatting>
  <conditionalFormatting sqref="A419:A420">
    <cfRule type="cellIs" priority="56" stopIfTrue="1" operator="equal">
      <formula>"合計"</formula>
    </cfRule>
  </conditionalFormatting>
  <conditionalFormatting sqref="A419:A420">
    <cfRule type="cellIs" priority="55" stopIfTrue="1" operator="equal">
      <formula>"合計"</formula>
    </cfRule>
  </conditionalFormatting>
  <conditionalFormatting sqref="A419:A420">
    <cfRule type="cellIs" priority="54" stopIfTrue="1" operator="equal">
      <formula>"合計"</formula>
    </cfRule>
  </conditionalFormatting>
  <conditionalFormatting sqref="A419:A420">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02:A503">
    <cfRule type="cellIs" priority="45" stopIfTrue="1" operator="equal">
      <formula>"合計"</formula>
    </cfRule>
  </conditionalFormatting>
  <conditionalFormatting sqref="A502:A503">
    <cfRule type="cellIs" priority="44" stopIfTrue="1" operator="equal">
      <formula>"合計"</formula>
    </cfRule>
  </conditionalFormatting>
  <conditionalFormatting sqref="A502:A503">
    <cfRule type="cellIs" priority="43" stopIfTrue="1" operator="equal">
      <formula>"合計"</formula>
    </cfRule>
  </conditionalFormatting>
  <conditionalFormatting sqref="A502:A503">
    <cfRule type="cellIs" priority="42" stopIfTrue="1" operator="equal">
      <formula>"合計"</formula>
    </cfRule>
  </conditionalFormatting>
  <conditionalFormatting sqref="A502:A503">
    <cfRule type="cellIs" priority="41" stopIfTrue="1" operator="equal">
      <formula>"合計"</formula>
    </cfRule>
  </conditionalFormatting>
  <conditionalFormatting sqref="A502:A503">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585:A586">
    <cfRule type="cellIs" priority="30" stopIfTrue="1" operator="equal">
      <formula>"合計"</formula>
    </cfRule>
  </conditionalFormatting>
  <conditionalFormatting sqref="A585:A586">
    <cfRule type="cellIs" priority="29" stopIfTrue="1" operator="equal">
      <formula>"合計"</formula>
    </cfRule>
  </conditionalFormatting>
  <conditionalFormatting sqref="A585:A586">
    <cfRule type="cellIs" priority="28" stopIfTrue="1" operator="equal">
      <formula>"合計"</formula>
    </cfRule>
  </conditionalFormatting>
  <conditionalFormatting sqref="A585:A586">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668:A669">
    <cfRule type="cellIs" priority="15" stopIfTrue="1" operator="equal">
      <formula>"合計"</formula>
    </cfRule>
  </conditionalFormatting>
  <conditionalFormatting sqref="A668:A669">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Ｐ明朝,標準"（平成26年6月30日現在）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992" customFormat="1" ht="18" customHeight="1">
      <c r="A1" s="1181" t="s">
        <v>260</v>
      </c>
      <c r="B1" s="1010"/>
      <c r="C1" s="1010"/>
      <c r="D1" s="1010"/>
      <c r="E1" s="1010"/>
      <c r="F1" s="1010"/>
      <c r="G1" s="1010"/>
      <c r="H1" s="1010"/>
      <c r="I1" s="1010"/>
      <c r="J1" s="1010"/>
      <c r="K1" s="1010"/>
      <c r="L1" s="1010"/>
      <c r="M1" s="1010"/>
      <c r="N1" s="1010"/>
      <c r="O1" s="1010"/>
      <c r="P1" s="1010"/>
      <c r="Q1" s="1010"/>
      <c r="R1" s="1010"/>
      <c r="S1" s="1010"/>
      <c r="T1" s="1010"/>
    </row>
    <row r="2" spans="1:20" ht="18" customHeight="1">
      <c r="A2" s="947" t="s">
        <v>1677</v>
      </c>
    </row>
    <row r="3" spans="1:20" ht="11.25" customHeight="1">
      <c r="A3" s="1384"/>
      <c r="B3" s="1070"/>
      <c r="C3" s="1070"/>
      <c r="D3" s="1070"/>
      <c r="E3" s="1070"/>
      <c r="F3" s="1070"/>
      <c r="G3" s="1070"/>
      <c r="H3" s="1070"/>
      <c r="I3" s="1070"/>
      <c r="J3" s="1070"/>
      <c r="K3" s="1070"/>
      <c r="L3" s="1070"/>
      <c r="M3" s="1070"/>
      <c r="N3" s="1070"/>
      <c r="O3" s="1070"/>
      <c r="P3" s="1070"/>
      <c r="Q3" s="1070"/>
      <c r="R3" s="1070"/>
      <c r="S3" s="1070"/>
      <c r="T3" s="1070"/>
    </row>
    <row r="4" spans="1:20" s="946" customFormat="1" ht="16.5" customHeight="1">
      <c r="A4" s="994"/>
      <c r="B4" s="2041" t="s">
        <v>212</v>
      </c>
      <c r="C4" s="2042"/>
      <c r="D4" s="2042"/>
      <c r="E4" s="2043"/>
      <c r="F4" s="2041" t="s">
        <v>218</v>
      </c>
      <c r="G4" s="2042"/>
      <c r="H4" s="2042"/>
      <c r="I4" s="2043"/>
      <c r="J4" s="2039" t="s">
        <v>223</v>
      </c>
      <c r="K4" s="2039" t="s">
        <v>225</v>
      </c>
      <c r="L4" s="2039" t="s">
        <v>227</v>
      </c>
      <c r="M4" s="2039" t="s">
        <v>229</v>
      </c>
      <c r="N4" s="2039" t="s">
        <v>231</v>
      </c>
      <c r="O4" s="2039" t="s">
        <v>233</v>
      </c>
      <c r="P4" s="2039" t="s">
        <v>235</v>
      </c>
      <c r="Q4" s="2039" t="s">
        <v>237</v>
      </c>
      <c r="R4" s="2039" t="s">
        <v>1276</v>
      </c>
      <c r="S4" s="2039" t="s">
        <v>137</v>
      </c>
      <c r="T4" s="2039" t="s">
        <v>600</v>
      </c>
    </row>
    <row r="5" spans="1:20" s="946" customFormat="1" ht="45" customHeight="1">
      <c r="A5" s="995"/>
      <c r="B5" s="996" t="s">
        <v>496</v>
      </c>
      <c r="C5" s="997" t="s">
        <v>871</v>
      </c>
      <c r="D5" s="997" t="s">
        <v>602</v>
      </c>
      <c r="E5" s="998" t="s">
        <v>603</v>
      </c>
      <c r="F5" s="996" t="s">
        <v>496</v>
      </c>
      <c r="G5" s="997" t="s">
        <v>604</v>
      </c>
      <c r="H5" s="997" t="s">
        <v>872</v>
      </c>
      <c r="I5" s="998" t="s">
        <v>873</v>
      </c>
      <c r="J5" s="2040"/>
      <c r="K5" s="2040"/>
      <c r="L5" s="2040"/>
      <c r="M5" s="2040"/>
      <c r="N5" s="2040"/>
      <c r="O5" s="2040"/>
      <c r="P5" s="2040"/>
      <c r="Q5" s="2040"/>
      <c r="R5" s="2040"/>
      <c r="S5" s="2040"/>
      <c r="T5" s="2040"/>
    </row>
    <row r="6" spans="1:20" ht="16.5" customHeight="1">
      <c r="A6" s="1002" t="s">
        <v>741</v>
      </c>
      <c r="B6" s="1000">
        <v>1331</v>
      </c>
      <c r="C6" s="1000">
        <v>659</v>
      </c>
      <c r="D6" s="1000">
        <v>225</v>
      </c>
      <c r="E6" s="1000">
        <v>447</v>
      </c>
      <c r="F6" s="1000">
        <v>511</v>
      </c>
      <c r="G6" s="1000">
        <v>488</v>
      </c>
      <c r="H6" s="1000">
        <v>8</v>
      </c>
      <c r="I6" s="1000">
        <v>15</v>
      </c>
      <c r="J6" s="1000">
        <v>2379</v>
      </c>
      <c r="K6" s="1000">
        <v>405</v>
      </c>
      <c r="L6" s="1000">
        <v>80</v>
      </c>
      <c r="M6" s="1000">
        <v>3</v>
      </c>
      <c r="N6" s="1000">
        <v>23</v>
      </c>
      <c r="O6" s="1000">
        <v>163</v>
      </c>
      <c r="P6" s="1000">
        <v>22</v>
      </c>
      <c r="Q6" s="1000">
        <v>1</v>
      </c>
      <c r="R6" s="1000">
        <v>138</v>
      </c>
      <c r="S6" s="1000">
        <v>162</v>
      </c>
      <c r="T6" s="1000">
        <v>5218</v>
      </c>
    </row>
    <row r="7" spans="1:20" ht="16.5" customHeight="1">
      <c r="A7" s="1002" t="s">
        <v>742</v>
      </c>
      <c r="B7" s="1000">
        <v>448</v>
      </c>
      <c r="C7" s="1000">
        <v>214</v>
      </c>
      <c r="D7" s="1000">
        <v>96</v>
      </c>
      <c r="E7" s="1000">
        <v>138</v>
      </c>
      <c r="F7" s="1000">
        <v>139</v>
      </c>
      <c r="G7" s="1000">
        <v>135</v>
      </c>
      <c r="H7" s="1000">
        <v>1</v>
      </c>
      <c r="I7" s="1000">
        <v>3</v>
      </c>
      <c r="J7" s="1000">
        <v>1019</v>
      </c>
      <c r="K7" s="1000">
        <v>105</v>
      </c>
      <c r="L7" s="1000">
        <v>24</v>
      </c>
      <c r="M7" s="1000">
        <v>0</v>
      </c>
      <c r="N7" s="1000">
        <v>8</v>
      </c>
      <c r="O7" s="1000">
        <v>38</v>
      </c>
      <c r="P7" s="1000">
        <v>17</v>
      </c>
      <c r="Q7" s="1000">
        <v>2</v>
      </c>
      <c r="R7" s="1000">
        <v>22</v>
      </c>
      <c r="S7" s="1000">
        <v>3</v>
      </c>
      <c r="T7" s="1000">
        <v>1825</v>
      </c>
    </row>
    <row r="8" spans="1:20" ht="16.5" customHeight="1">
      <c r="A8" s="1002" t="s">
        <v>743</v>
      </c>
      <c r="B8" s="1000">
        <v>246</v>
      </c>
      <c r="C8" s="1000">
        <v>118</v>
      </c>
      <c r="D8" s="1000">
        <v>41</v>
      </c>
      <c r="E8" s="1000">
        <v>87</v>
      </c>
      <c r="F8" s="1000">
        <v>161</v>
      </c>
      <c r="G8" s="1000">
        <v>160</v>
      </c>
      <c r="H8" s="1000">
        <v>0</v>
      </c>
      <c r="I8" s="1000">
        <v>1</v>
      </c>
      <c r="J8" s="1000">
        <v>1239</v>
      </c>
      <c r="K8" s="1000">
        <v>152</v>
      </c>
      <c r="L8" s="1000">
        <v>24</v>
      </c>
      <c r="M8" s="1000">
        <v>1</v>
      </c>
      <c r="N8" s="1000">
        <v>8</v>
      </c>
      <c r="O8" s="1000">
        <v>46</v>
      </c>
      <c r="P8" s="1000">
        <v>9</v>
      </c>
      <c r="Q8" s="1000">
        <v>2</v>
      </c>
      <c r="R8" s="1000">
        <v>35</v>
      </c>
      <c r="S8" s="1000">
        <v>8</v>
      </c>
      <c r="T8" s="1000">
        <v>1931</v>
      </c>
    </row>
    <row r="9" spans="1:20" ht="16.5" customHeight="1">
      <c r="A9" s="1002" t="s">
        <v>744</v>
      </c>
      <c r="B9" s="1000">
        <v>293</v>
      </c>
      <c r="C9" s="1000">
        <v>127</v>
      </c>
      <c r="D9" s="1000">
        <v>61</v>
      </c>
      <c r="E9" s="1000">
        <v>105</v>
      </c>
      <c r="F9" s="1000">
        <v>63</v>
      </c>
      <c r="G9" s="1000">
        <v>59</v>
      </c>
      <c r="H9" s="1000">
        <v>1</v>
      </c>
      <c r="I9" s="1000">
        <v>3</v>
      </c>
      <c r="J9" s="1000">
        <v>887</v>
      </c>
      <c r="K9" s="1000">
        <v>124</v>
      </c>
      <c r="L9" s="1000">
        <v>12</v>
      </c>
      <c r="M9" s="1000">
        <v>0</v>
      </c>
      <c r="N9" s="1000">
        <v>2</v>
      </c>
      <c r="O9" s="1000">
        <v>33</v>
      </c>
      <c r="P9" s="1000">
        <v>1</v>
      </c>
      <c r="Q9" s="1000">
        <v>4</v>
      </c>
      <c r="R9" s="1000">
        <v>41</v>
      </c>
      <c r="S9" s="1000">
        <v>1</v>
      </c>
      <c r="T9" s="1000">
        <v>1461</v>
      </c>
    </row>
    <row r="10" spans="1:20" ht="16.5" customHeight="1">
      <c r="A10" s="1002" t="s">
        <v>745</v>
      </c>
      <c r="B10" s="1000">
        <v>434</v>
      </c>
      <c r="C10" s="1000">
        <v>213</v>
      </c>
      <c r="D10" s="1000">
        <v>101</v>
      </c>
      <c r="E10" s="1000">
        <v>120</v>
      </c>
      <c r="F10" s="1000">
        <v>124</v>
      </c>
      <c r="G10" s="1000">
        <v>115</v>
      </c>
      <c r="H10" s="1000">
        <v>1</v>
      </c>
      <c r="I10" s="1000">
        <v>8</v>
      </c>
      <c r="J10" s="1000">
        <v>899</v>
      </c>
      <c r="K10" s="1000">
        <v>109</v>
      </c>
      <c r="L10" s="1000">
        <v>18</v>
      </c>
      <c r="M10" s="1000">
        <v>0</v>
      </c>
      <c r="N10" s="1000">
        <v>0</v>
      </c>
      <c r="O10" s="1000">
        <v>65</v>
      </c>
      <c r="P10" s="1000">
        <v>5</v>
      </c>
      <c r="Q10" s="1000">
        <v>0</v>
      </c>
      <c r="R10" s="1000">
        <v>25</v>
      </c>
      <c r="S10" s="1000">
        <v>2</v>
      </c>
      <c r="T10" s="1000">
        <v>1681</v>
      </c>
    </row>
    <row r="11" spans="1:20" ht="16.5" customHeight="1">
      <c r="A11" s="1002" t="s">
        <v>746</v>
      </c>
      <c r="B11" s="1000">
        <v>363</v>
      </c>
      <c r="C11" s="1000">
        <v>180</v>
      </c>
      <c r="D11" s="1000">
        <v>84</v>
      </c>
      <c r="E11" s="1000">
        <v>99</v>
      </c>
      <c r="F11" s="1000">
        <v>83</v>
      </c>
      <c r="G11" s="1000">
        <v>79</v>
      </c>
      <c r="H11" s="1000">
        <v>0</v>
      </c>
      <c r="I11" s="1000">
        <v>4</v>
      </c>
      <c r="J11" s="1000">
        <v>871</v>
      </c>
      <c r="K11" s="1000">
        <v>144</v>
      </c>
      <c r="L11" s="1000">
        <v>26</v>
      </c>
      <c r="M11" s="1000">
        <v>0</v>
      </c>
      <c r="N11" s="1000">
        <v>11</v>
      </c>
      <c r="O11" s="1000">
        <v>43</v>
      </c>
      <c r="P11" s="1000">
        <v>6</v>
      </c>
      <c r="Q11" s="1000">
        <v>6</v>
      </c>
      <c r="R11" s="1000">
        <v>17</v>
      </c>
      <c r="S11" s="1000">
        <v>10</v>
      </c>
      <c r="T11" s="1000">
        <v>1580</v>
      </c>
    </row>
    <row r="12" spans="1:20" ht="16.5" customHeight="1">
      <c r="A12" s="1002" t="s">
        <v>747</v>
      </c>
      <c r="B12" s="1000">
        <v>428</v>
      </c>
      <c r="C12" s="1000">
        <v>212</v>
      </c>
      <c r="D12" s="1000">
        <v>51</v>
      </c>
      <c r="E12" s="1000">
        <v>165</v>
      </c>
      <c r="F12" s="1000">
        <v>141</v>
      </c>
      <c r="G12" s="1000">
        <v>134</v>
      </c>
      <c r="H12" s="1000">
        <v>4</v>
      </c>
      <c r="I12" s="1000">
        <v>3</v>
      </c>
      <c r="J12" s="1000">
        <v>1649</v>
      </c>
      <c r="K12" s="1000">
        <v>190</v>
      </c>
      <c r="L12" s="1000">
        <v>23</v>
      </c>
      <c r="M12" s="1000">
        <v>2</v>
      </c>
      <c r="N12" s="1000">
        <v>10</v>
      </c>
      <c r="O12" s="1000">
        <v>103</v>
      </c>
      <c r="P12" s="1000">
        <v>14</v>
      </c>
      <c r="Q12" s="1000">
        <v>3</v>
      </c>
      <c r="R12" s="1000">
        <v>59</v>
      </c>
      <c r="S12" s="1000">
        <v>6</v>
      </c>
      <c r="T12" s="1000">
        <v>2628</v>
      </c>
    </row>
    <row r="13" spans="1:20" ht="16.5" customHeight="1">
      <c r="A13" s="1002" t="s">
        <v>748</v>
      </c>
      <c r="B13" s="1000">
        <v>399</v>
      </c>
      <c r="C13" s="1000">
        <v>179</v>
      </c>
      <c r="D13" s="1000">
        <v>73</v>
      </c>
      <c r="E13" s="1000">
        <v>147</v>
      </c>
      <c r="F13" s="1000">
        <v>148</v>
      </c>
      <c r="G13" s="1000">
        <v>119</v>
      </c>
      <c r="H13" s="1000">
        <v>20</v>
      </c>
      <c r="I13" s="1000">
        <v>9</v>
      </c>
      <c r="J13" s="1000">
        <v>2338</v>
      </c>
      <c r="K13" s="1000">
        <v>140</v>
      </c>
      <c r="L13" s="1000">
        <v>38</v>
      </c>
      <c r="M13" s="1000">
        <v>0</v>
      </c>
      <c r="N13" s="1000">
        <v>3</v>
      </c>
      <c r="O13" s="1000">
        <v>70</v>
      </c>
      <c r="P13" s="1000">
        <v>10</v>
      </c>
      <c r="Q13" s="1000">
        <v>4</v>
      </c>
      <c r="R13" s="1000">
        <v>46</v>
      </c>
      <c r="S13" s="1000">
        <v>50</v>
      </c>
      <c r="T13" s="1000">
        <v>3246</v>
      </c>
    </row>
    <row r="14" spans="1:20" ht="16.5" customHeight="1">
      <c r="A14" s="1002" t="s">
        <v>749</v>
      </c>
      <c r="B14" s="1000">
        <v>313</v>
      </c>
      <c r="C14" s="1000">
        <v>109</v>
      </c>
      <c r="D14" s="1000">
        <v>47</v>
      </c>
      <c r="E14" s="1000">
        <v>157</v>
      </c>
      <c r="F14" s="1000">
        <v>108</v>
      </c>
      <c r="G14" s="1000">
        <v>94</v>
      </c>
      <c r="H14" s="1000">
        <v>8</v>
      </c>
      <c r="I14" s="1000">
        <v>6</v>
      </c>
      <c r="J14" s="1000">
        <v>1649</v>
      </c>
      <c r="K14" s="1000">
        <v>135</v>
      </c>
      <c r="L14" s="1000">
        <v>22</v>
      </c>
      <c r="M14" s="1000">
        <v>1</v>
      </c>
      <c r="N14" s="1000">
        <v>6</v>
      </c>
      <c r="O14" s="1000">
        <v>88</v>
      </c>
      <c r="P14" s="1000">
        <v>4</v>
      </c>
      <c r="Q14" s="1000">
        <v>1</v>
      </c>
      <c r="R14" s="1000">
        <v>45</v>
      </c>
      <c r="S14" s="1000">
        <v>45</v>
      </c>
      <c r="T14" s="1000">
        <v>2417</v>
      </c>
    </row>
    <row r="15" spans="1:20" ht="16.5" customHeight="1">
      <c r="A15" s="1002" t="s">
        <v>750</v>
      </c>
      <c r="B15" s="1000">
        <v>341</v>
      </c>
      <c r="C15" s="1000">
        <v>144</v>
      </c>
      <c r="D15" s="1000">
        <v>52</v>
      </c>
      <c r="E15" s="1000">
        <v>145</v>
      </c>
      <c r="F15" s="1000">
        <v>114</v>
      </c>
      <c r="G15" s="1000">
        <v>87</v>
      </c>
      <c r="H15" s="1000">
        <v>6</v>
      </c>
      <c r="I15" s="1000">
        <v>21</v>
      </c>
      <c r="J15" s="1000">
        <v>1556</v>
      </c>
      <c r="K15" s="1000">
        <v>155</v>
      </c>
      <c r="L15" s="1000">
        <v>22</v>
      </c>
      <c r="M15" s="1000">
        <v>0</v>
      </c>
      <c r="N15" s="1000">
        <v>1</v>
      </c>
      <c r="O15" s="1000">
        <v>65</v>
      </c>
      <c r="P15" s="1000">
        <v>14</v>
      </c>
      <c r="Q15" s="1000">
        <v>1</v>
      </c>
      <c r="R15" s="1000">
        <v>24</v>
      </c>
      <c r="S15" s="1000">
        <v>13</v>
      </c>
      <c r="T15" s="1000">
        <v>2306</v>
      </c>
    </row>
    <row r="16" spans="1:20" ht="16.5" customHeight="1">
      <c r="A16" s="1002" t="s">
        <v>751</v>
      </c>
      <c r="B16" s="1000">
        <v>1549</v>
      </c>
      <c r="C16" s="1000">
        <v>769</v>
      </c>
      <c r="D16" s="1000">
        <v>360</v>
      </c>
      <c r="E16" s="1000">
        <v>420</v>
      </c>
      <c r="F16" s="1000">
        <v>176</v>
      </c>
      <c r="G16" s="1000">
        <v>141</v>
      </c>
      <c r="H16" s="1000">
        <v>9</v>
      </c>
      <c r="I16" s="1000">
        <v>26</v>
      </c>
      <c r="J16" s="1000">
        <v>2391</v>
      </c>
      <c r="K16" s="1000">
        <v>327</v>
      </c>
      <c r="L16" s="1000">
        <v>44</v>
      </c>
      <c r="M16" s="1000">
        <v>5</v>
      </c>
      <c r="N16" s="1000">
        <v>6</v>
      </c>
      <c r="O16" s="1000">
        <v>85</v>
      </c>
      <c r="P16" s="1000">
        <v>15</v>
      </c>
      <c r="Q16" s="1000">
        <v>7</v>
      </c>
      <c r="R16" s="1000">
        <v>32</v>
      </c>
      <c r="S16" s="1000">
        <v>18</v>
      </c>
      <c r="T16" s="1000">
        <v>4655</v>
      </c>
    </row>
    <row r="17" spans="1:20" ht="16.5" customHeight="1">
      <c r="A17" s="1002" t="s">
        <v>752</v>
      </c>
      <c r="B17" s="1000">
        <v>791</v>
      </c>
      <c r="C17" s="1000">
        <v>239</v>
      </c>
      <c r="D17" s="1000">
        <v>116</v>
      </c>
      <c r="E17" s="1000">
        <v>436</v>
      </c>
      <c r="F17" s="1000">
        <v>356</v>
      </c>
      <c r="G17" s="1000">
        <v>308</v>
      </c>
      <c r="H17" s="1000">
        <v>24</v>
      </c>
      <c r="I17" s="1000">
        <v>24</v>
      </c>
      <c r="J17" s="1000">
        <v>3025</v>
      </c>
      <c r="K17" s="1000">
        <v>287</v>
      </c>
      <c r="L17" s="1000">
        <v>46</v>
      </c>
      <c r="M17" s="1000">
        <v>5</v>
      </c>
      <c r="N17" s="1000">
        <v>7</v>
      </c>
      <c r="O17" s="1000">
        <v>54</v>
      </c>
      <c r="P17" s="1000">
        <v>11</v>
      </c>
      <c r="Q17" s="1000">
        <v>10</v>
      </c>
      <c r="R17" s="1000">
        <v>32</v>
      </c>
      <c r="S17" s="1000">
        <v>63</v>
      </c>
      <c r="T17" s="1000">
        <v>4687</v>
      </c>
    </row>
    <row r="18" spans="1:20" ht="16.5" customHeight="1">
      <c r="A18" s="1002" t="s">
        <v>753</v>
      </c>
      <c r="B18" s="1000">
        <v>1732</v>
      </c>
      <c r="C18" s="1000">
        <v>707</v>
      </c>
      <c r="D18" s="1000">
        <v>260</v>
      </c>
      <c r="E18" s="1000">
        <v>765</v>
      </c>
      <c r="F18" s="1000">
        <v>728</v>
      </c>
      <c r="G18" s="1000">
        <v>623</v>
      </c>
      <c r="H18" s="1000">
        <v>43</v>
      </c>
      <c r="I18" s="1000">
        <v>62</v>
      </c>
      <c r="J18" s="1000">
        <v>5509</v>
      </c>
      <c r="K18" s="1000">
        <v>765</v>
      </c>
      <c r="L18" s="1000">
        <v>128</v>
      </c>
      <c r="M18" s="1000">
        <v>7</v>
      </c>
      <c r="N18" s="1000">
        <v>24</v>
      </c>
      <c r="O18" s="1000">
        <v>147</v>
      </c>
      <c r="P18" s="1000">
        <v>107</v>
      </c>
      <c r="Q18" s="1000">
        <v>35</v>
      </c>
      <c r="R18" s="1000">
        <v>72</v>
      </c>
      <c r="S18" s="1000">
        <v>128</v>
      </c>
      <c r="T18" s="1000">
        <v>9382</v>
      </c>
    </row>
    <row r="19" spans="1:20" ht="16.5" customHeight="1">
      <c r="A19" s="1002" t="s">
        <v>754</v>
      </c>
      <c r="B19" s="1000">
        <v>455</v>
      </c>
      <c r="C19" s="1000">
        <v>202</v>
      </c>
      <c r="D19" s="1000">
        <v>96</v>
      </c>
      <c r="E19" s="1000">
        <v>157</v>
      </c>
      <c r="F19" s="1000">
        <v>209</v>
      </c>
      <c r="G19" s="1000">
        <v>186</v>
      </c>
      <c r="H19" s="1000">
        <v>9</v>
      </c>
      <c r="I19" s="1000">
        <v>14</v>
      </c>
      <c r="J19" s="1000">
        <v>1589</v>
      </c>
      <c r="K19" s="1000">
        <v>174</v>
      </c>
      <c r="L19" s="1000">
        <v>25</v>
      </c>
      <c r="M19" s="1000">
        <v>0</v>
      </c>
      <c r="N19" s="1000">
        <v>4</v>
      </c>
      <c r="O19" s="1000">
        <v>42</v>
      </c>
      <c r="P19" s="1000">
        <v>17</v>
      </c>
      <c r="Q19" s="1000">
        <v>2</v>
      </c>
      <c r="R19" s="1000">
        <v>10</v>
      </c>
      <c r="S19" s="1000">
        <v>9</v>
      </c>
      <c r="T19" s="1000">
        <v>2536</v>
      </c>
    </row>
    <row r="20" spans="1:20" ht="16.5" customHeight="1">
      <c r="A20" s="1002" t="s">
        <v>755</v>
      </c>
      <c r="B20" s="1000">
        <v>511</v>
      </c>
      <c r="C20" s="1000">
        <v>278</v>
      </c>
      <c r="D20" s="1000">
        <v>99</v>
      </c>
      <c r="E20" s="1000">
        <v>134</v>
      </c>
      <c r="F20" s="1000">
        <v>66</v>
      </c>
      <c r="G20" s="1000">
        <v>64</v>
      </c>
      <c r="H20" s="1000">
        <v>2</v>
      </c>
      <c r="I20" s="1000">
        <v>0</v>
      </c>
      <c r="J20" s="1000">
        <v>921</v>
      </c>
      <c r="K20" s="1000">
        <v>122</v>
      </c>
      <c r="L20" s="1000">
        <v>17</v>
      </c>
      <c r="M20" s="1000">
        <v>1</v>
      </c>
      <c r="N20" s="1000">
        <v>6</v>
      </c>
      <c r="O20" s="1000">
        <v>44</v>
      </c>
      <c r="P20" s="1000">
        <v>15</v>
      </c>
      <c r="Q20" s="1000">
        <v>3</v>
      </c>
      <c r="R20" s="1000">
        <v>14</v>
      </c>
      <c r="S20" s="1000">
        <v>4</v>
      </c>
      <c r="T20" s="1000">
        <v>1724</v>
      </c>
    </row>
    <row r="21" spans="1:20" ht="16.5" customHeight="1">
      <c r="A21" s="1002" t="s">
        <v>756</v>
      </c>
      <c r="B21" s="1000">
        <v>227</v>
      </c>
      <c r="C21" s="1000">
        <v>125</v>
      </c>
      <c r="D21" s="1000">
        <v>33</v>
      </c>
      <c r="E21" s="1000">
        <v>69</v>
      </c>
      <c r="F21" s="1000">
        <v>64</v>
      </c>
      <c r="G21" s="1000">
        <v>59</v>
      </c>
      <c r="H21" s="1000">
        <v>0</v>
      </c>
      <c r="I21" s="1000">
        <v>5</v>
      </c>
      <c r="J21" s="1000">
        <v>948</v>
      </c>
      <c r="K21" s="1000">
        <v>94</v>
      </c>
      <c r="L21" s="1000">
        <v>28</v>
      </c>
      <c r="M21" s="1000">
        <v>1</v>
      </c>
      <c r="N21" s="1000">
        <v>2</v>
      </c>
      <c r="O21" s="1000">
        <v>23</v>
      </c>
      <c r="P21" s="1000">
        <v>6</v>
      </c>
      <c r="Q21" s="1000">
        <v>0</v>
      </c>
      <c r="R21" s="1000">
        <v>21</v>
      </c>
      <c r="S21" s="1000">
        <v>5</v>
      </c>
      <c r="T21" s="1000">
        <v>1419</v>
      </c>
    </row>
    <row r="22" spans="1:20" ht="16.5" customHeight="1">
      <c r="A22" s="1002" t="s">
        <v>757</v>
      </c>
      <c r="B22" s="1000">
        <v>407</v>
      </c>
      <c r="C22" s="1000">
        <v>174</v>
      </c>
      <c r="D22" s="1000">
        <v>85</v>
      </c>
      <c r="E22" s="1000">
        <v>148</v>
      </c>
      <c r="F22" s="1000">
        <v>62</v>
      </c>
      <c r="G22" s="1000">
        <v>55</v>
      </c>
      <c r="H22" s="1000">
        <v>1</v>
      </c>
      <c r="I22" s="1000">
        <v>6</v>
      </c>
      <c r="J22" s="1000">
        <v>925</v>
      </c>
      <c r="K22" s="1000">
        <v>135</v>
      </c>
      <c r="L22" s="1000">
        <v>16</v>
      </c>
      <c r="M22" s="1000">
        <v>0</v>
      </c>
      <c r="N22" s="1000">
        <v>4</v>
      </c>
      <c r="O22" s="1000">
        <v>40</v>
      </c>
      <c r="P22" s="1000">
        <v>25</v>
      </c>
      <c r="Q22" s="1000">
        <v>0</v>
      </c>
      <c r="R22" s="1000">
        <v>20</v>
      </c>
      <c r="S22" s="1000">
        <v>5</v>
      </c>
      <c r="T22" s="1000">
        <v>1639</v>
      </c>
    </row>
    <row r="23" spans="1:20" ht="16.5" customHeight="1">
      <c r="A23" s="1002" t="s">
        <v>758</v>
      </c>
      <c r="B23" s="1000">
        <v>216</v>
      </c>
      <c r="C23" s="1000">
        <v>104</v>
      </c>
      <c r="D23" s="1000">
        <v>22</v>
      </c>
      <c r="E23" s="1000">
        <v>90</v>
      </c>
      <c r="F23" s="1000">
        <v>51</v>
      </c>
      <c r="G23" s="1000">
        <v>50</v>
      </c>
      <c r="H23" s="1000">
        <v>1</v>
      </c>
      <c r="I23" s="1000">
        <v>0</v>
      </c>
      <c r="J23" s="1000">
        <v>512</v>
      </c>
      <c r="K23" s="1000">
        <v>74</v>
      </c>
      <c r="L23" s="1000">
        <v>30</v>
      </c>
      <c r="M23" s="1000">
        <v>0</v>
      </c>
      <c r="N23" s="1000">
        <v>6</v>
      </c>
      <c r="O23" s="1000">
        <v>11</v>
      </c>
      <c r="P23" s="1000">
        <v>9</v>
      </c>
      <c r="Q23" s="1000">
        <v>3</v>
      </c>
      <c r="R23" s="1000">
        <v>9</v>
      </c>
      <c r="S23" s="1000">
        <v>0</v>
      </c>
      <c r="T23" s="1000">
        <v>921</v>
      </c>
    </row>
    <row r="24" spans="1:20" ht="16.5" customHeight="1">
      <c r="A24" s="1002" t="s">
        <v>759</v>
      </c>
      <c r="B24" s="1000">
        <v>144</v>
      </c>
      <c r="C24" s="1000">
        <v>69</v>
      </c>
      <c r="D24" s="1000">
        <v>26</v>
      </c>
      <c r="E24" s="1000">
        <v>49</v>
      </c>
      <c r="F24" s="1000">
        <v>53</v>
      </c>
      <c r="G24" s="1000">
        <v>45</v>
      </c>
      <c r="H24" s="1000">
        <v>0</v>
      </c>
      <c r="I24" s="1000">
        <v>8</v>
      </c>
      <c r="J24" s="1000">
        <v>614</v>
      </c>
      <c r="K24" s="1000">
        <v>76</v>
      </c>
      <c r="L24" s="1000">
        <v>12</v>
      </c>
      <c r="M24" s="1000">
        <v>0</v>
      </c>
      <c r="N24" s="1000">
        <v>5</v>
      </c>
      <c r="O24" s="1000">
        <v>34</v>
      </c>
      <c r="P24" s="1000">
        <v>11</v>
      </c>
      <c r="Q24" s="1000">
        <v>2</v>
      </c>
      <c r="R24" s="1000">
        <v>10</v>
      </c>
      <c r="S24" s="1000">
        <v>5</v>
      </c>
      <c r="T24" s="1000">
        <v>966</v>
      </c>
    </row>
    <row r="25" spans="1:20" ht="16.5" customHeight="1">
      <c r="A25" s="1002" t="s">
        <v>760</v>
      </c>
      <c r="B25" s="1000">
        <v>295</v>
      </c>
      <c r="C25" s="1000">
        <v>104</v>
      </c>
      <c r="D25" s="1000">
        <v>33</v>
      </c>
      <c r="E25" s="1000">
        <v>158</v>
      </c>
      <c r="F25" s="1000">
        <v>187</v>
      </c>
      <c r="G25" s="1000">
        <v>180</v>
      </c>
      <c r="H25" s="1000">
        <v>1</v>
      </c>
      <c r="I25" s="1000">
        <v>6</v>
      </c>
      <c r="J25" s="1000">
        <v>1287</v>
      </c>
      <c r="K25" s="1000">
        <v>195</v>
      </c>
      <c r="L25" s="1000">
        <v>27</v>
      </c>
      <c r="M25" s="1000">
        <v>3</v>
      </c>
      <c r="N25" s="1000">
        <v>5</v>
      </c>
      <c r="O25" s="1000">
        <v>35</v>
      </c>
      <c r="P25" s="1000">
        <v>12</v>
      </c>
      <c r="Q25" s="1000">
        <v>9</v>
      </c>
      <c r="R25" s="1000">
        <v>41</v>
      </c>
      <c r="S25" s="1000">
        <v>4</v>
      </c>
      <c r="T25" s="1000">
        <v>2100</v>
      </c>
    </row>
    <row r="26" spans="1:20" ht="16.5" customHeight="1">
      <c r="A26" s="1002" t="s">
        <v>761</v>
      </c>
      <c r="B26" s="1000">
        <v>277</v>
      </c>
      <c r="C26" s="1000">
        <v>113</v>
      </c>
      <c r="D26" s="1000">
        <v>51</v>
      </c>
      <c r="E26" s="1000">
        <v>113</v>
      </c>
      <c r="F26" s="1000">
        <v>93</v>
      </c>
      <c r="G26" s="1000">
        <v>82</v>
      </c>
      <c r="H26" s="1000">
        <v>5</v>
      </c>
      <c r="I26" s="1000">
        <v>6</v>
      </c>
      <c r="J26" s="1000">
        <v>1217</v>
      </c>
      <c r="K26" s="1000">
        <v>127</v>
      </c>
      <c r="L26" s="1000">
        <v>35</v>
      </c>
      <c r="M26" s="1000">
        <v>0</v>
      </c>
      <c r="N26" s="1000">
        <v>11</v>
      </c>
      <c r="O26" s="1000">
        <v>64</v>
      </c>
      <c r="P26" s="1000">
        <v>11</v>
      </c>
      <c r="Q26" s="1000">
        <v>0</v>
      </c>
      <c r="R26" s="1000">
        <v>22</v>
      </c>
      <c r="S26" s="1000">
        <v>19</v>
      </c>
      <c r="T26" s="1000">
        <v>1876</v>
      </c>
    </row>
    <row r="27" spans="1:20" ht="16.5" customHeight="1">
      <c r="A27" s="1002" t="s">
        <v>762</v>
      </c>
      <c r="B27" s="1000">
        <v>147</v>
      </c>
      <c r="C27" s="1000">
        <v>69</v>
      </c>
      <c r="D27" s="1000">
        <v>17</v>
      </c>
      <c r="E27" s="1000">
        <v>61</v>
      </c>
      <c r="F27" s="1000">
        <v>251</v>
      </c>
      <c r="G27" s="1000">
        <v>196</v>
      </c>
      <c r="H27" s="1000">
        <v>24</v>
      </c>
      <c r="I27" s="1000">
        <v>31</v>
      </c>
      <c r="J27" s="1000">
        <v>1230</v>
      </c>
      <c r="K27" s="1000">
        <v>121</v>
      </c>
      <c r="L27" s="1000">
        <v>20</v>
      </c>
      <c r="M27" s="1000">
        <v>0</v>
      </c>
      <c r="N27" s="1000">
        <v>3</v>
      </c>
      <c r="O27" s="1000">
        <v>25</v>
      </c>
      <c r="P27" s="1000">
        <v>9</v>
      </c>
      <c r="Q27" s="1000">
        <v>4</v>
      </c>
      <c r="R27" s="1000">
        <v>15</v>
      </c>
      <c r="S27" s="1000">
        <v>3</v>
      </c>
      <c r="T27" s="1000">
        <v>1828</v>
      </c>
    </row>
    <row r="28" spans="1:20" ht="16.5" customHeight="1">
      <c r="A28" s="1002" t="s">
        <v>763</v>
      </c>
      <c r="B28" s="1000">
        <v>506</v>
      </c>
      <c r="C28" s="1000">
        <v>185</v>
      </c>
      <c r="D28" s="1000">
        <v>40</v>
      </c>
      <c r="E28" s="1000">
        <v>281</v>
      </c>
      <c r="F28" s="1000">
        <v>318</v>
      </c>
      <c r="G28" s="1000">
        <v>283</v>
      </c>
      <c r="H28" s="1000">
        <v>20</v>
      </c>
      <c r="I28" s="1000">
        <v>15</v>
      </c>
      <c r="J28" s="1000">
        <v>2451</v>
      </c>
      <c r="K28" s="1000">
        <v>303</v>
      </c>
      <c r="L28" s="1000">
        <v>68</v>
      </c>
      <c r="M28" s="1000">
        <v>2</v>
      </c>
      <c r="N28" s="1000">
        <v>19</v>
      </c>
      <c r="O28" s="1000">
        <v>66</v>
      </c>
      <c r="P28" s="1000">
        <v>39</v>
      </c>
      <c r="Q28" s="1000">
        <v>4</v>
      </c>
      <c r="R28" s="1000">
        <v>34</v>
      </c>
      <c r="S28" s="1000">
        <v>25</v>
      </c>
      <c r="T28" s="1000">
        <v>3835</v>
      </c>
    </row>
    <row r="29" spans="1:20" ht="16.5" customHeight="1">
      <c r="A29" s="1002" t="s">
        <v>764</v>
      </c>
      <c r="B29" s="1000">
        <v>338</v>
      </c>
      <c r="C29" s="1000">
        <v>103</v>
      </c>
      <c r="D29" s="1000">
        <v>39</v>
      </c>
      <c r="E29" s="1000">
        <v>196</v>
      </c>
      <c r="F29" s="1000">
        <v>111</v>
      </c>
      <c r="G29" s="1000">
        <v>101</v>
      </c>
      <c r="H29" s="1000">
        <v>4</v>
      </c>
      <c r="I29" s="1000">
        <v>6</v>
      </c>
      <c r="J29" s="1000">
        <v>1306</v>
      </c>
      <c r="K29" s="1000">
        <v>113</v>
      </c>
      <c r="L29" s="1000">
        <v>21</v>
      </c>
      <c r="M29" s="1000">
        <v>5</v>
      </c>
      <c r="N29" s="1000">
        <v>7</v>
      </c>
      <c r="O29" s="1000">
        <v>63</v>
      </c>
      <c r="P29" s="1000">
        <v>46</v>
      </c>
      <c r="Q29" s="1000">
        <v>11</v>
      </c>
      <c r="R29" s="1000">
        <v>21</v>
      </c>
      <c r="S29" s="1000">
        <v>7</v>
      </c>
      <c r="T29" s="1000">
        <v>2049</v>
      </c>
    </row>
    <row r="30" spans="1:20" ht="16.5" customHeight="1">
      <c r="A30" s="1002" t="s">
        <v>765</v>
      </c>
      <c r="B30" s="1000">
        <v>189</v>
      </c>
      <c r="C30" s="1000">
        <v>108</v>
      </c>
      <c r="D30" s="1000">
        <v>22</v>
      </c>
      <c r="E30" s="1000">
        <v>59</v>
      </c>
      <c r="F30" s="1000">
        <v>47</v>
      </c>
      <c r="G30" s="1000">
        <v>45</v>
      </c>
      <c r="H30" s="1000">
        <v>0</v>
      </c>
      <c r="I30" s="1000">
        <v>2</v>
      </c>
      <c r="J30" s="1000">
        <v>413</v>
      </c>
      <c r="K30" s="1000">
        <v>71</v>
      </c>
      <c r="L30" s="1000">
        <v>11</v>
      </c>
      <c r="M30" s="1000">
        <v>4</v>
      </c>
      <c r="N30" s="1000">
        <v>3</v>
      </c>
      <c r="O30" s="1000">
        <v>7</v>
      </c>
      <c r="P30" s="1000">
        <v>7</v>
      </c>
      <c r="Q30" s="1000">
        <v>0</v>
      </c>
      <c r="R30" s="1000">
        <v>5</v>
      </c>
      <c r="S30" s="1000">
        <v>12</v>
      </c>
      <c r="T30" s="1000">
        <v>769</v>
      </c>
    </row>
    <row r="31" spans="1:20" ht="16.5" customHeight="1">
      <c r="A31" s="1002" t="s">
        <v>766</v>
      </c>
      <c r="B31" s="1000">
        <v>135</v>
      </c>
      <c r="C31" s="1000">
        <v>74</v>
      </c>
      <c r="D31" s="1000">
        <v>35</v>
      </c>
      <c r="E31" s="1000">
        <v>26</v>
      </c>
      <c r="F31" s="1000">
        <v>17</v>
      </c>
      <c r="G31" s="1000">
        <v>12</v>
      </c>
      <c r="H31" s="1000">
        <v>5</v>
      </c>
      <c r="I31" s="1000">
        <v>0</v>
      </c>
      <c r="J31" s="1000">
        <v>451</v>
      </c>
      <c r="K31" s="1000">
        <v>63</v>
      </c>
      <c r="L31" s="1000">
        <v>5</v>
      </c>
      <c r="M31" s="1000">
        <v>2</v>
      </c>
      <c r="N31" s="1000">
        <v>2</v>
      </c>
      <c r="O31" s="1000">
        <v>7</v>
      </c>
      <c r="P31" s="1000">
        <v>2</v>
      </c>
      <c r="Q31" s="1000">
        <v>4</v>
      </c>
      <c r="R31" s="1000">
        <v>3</v>
      </c>
      <c r="S31" s="1000">
        <v>4</v>
      </c>
      <c r="T31" s="1000">
        <v>695</v>
      </c>
    </row>
    <row r="32" spans="1:20" ht="16.5" customHeight="1">
      <c r="A32" s="1002" t="s">
        <v>767</v>
      </c>
      <c r="B32" s="1000">
        <v>1485</v>
      </c>
      <c r="C32" s="1000">
        <v>478</v>
      </c>
      <c r="D32" s="1000">
        <v>252</v>
      </c>
      <c r="E32" s="1000">
        <v>755</v>
      </c>
      <c r="F32" s="1000">
        <v>822</v>
      </c>
      <c r="G32" s="1000">
        <v>666</v>
      </c>
      <c r="H32" s="1000">
        <v>88</v>
      </c>
      <c r="I32" s="1000">
        <v>68</v>
      </c>
      <c r="J32" s="1000">
        <v>3637</v>
      </c>
      <c r="K32" s="1000">
        <v>462</v>
      </c>
      <c r="L32" s="1000">
        <v>62</v>
      </c>
      <c r="M32" s="1000">
        <v>10</v>
      </c>
      <c r="N32" s="1000">
        <v>12</v>
      </c>
      <c r="O32" s="1000">
        <v>215</v>
      </c>
      <c r="P32" s="1000">
        <v>58</v>
      </c>
      <c r="Q32" s="1000">
        <v>17</v>
      </c>
      <c r="R32" s="1000">
        <v>33</v>
      </c>
      <c r="S32" s="1000">
        <v>106</v>
      </c>
      <c r="T32" s="1000">
        <v>6919</v>
      </c>
    </row>
    <row r="33" spans="1:20" ht="16.5" customHeight="1">
      <c r="A33" s="1002" t="s">
        <v>768</v>
      </c>
      <c r="B33" s="1000">
        <v>782</v>
      </c>
      <c r="C33" s="1000">
        <v>266</v>
      </c>
      <c r="D33" s="1000">
        <v>102</v>
      </c>
      <c r="E33" s="1000">
        <v>414</v>
      </c>
      <c r="F33" s="1000">
        <v>198</v>
      </c>
      <c r="G33" s="1000">
        <v>170</v>
      </c>
      <c r="H33" s="1000">
        <v>13</v>
      </c>
      <c r="I33" s="1000">
        <v>15</v>
      </c>
      <c r="J33" s="1000">
        <v>2072</v>
      </c>
      <c r="K33" s="1000">
        <v>214</v>
      </c>
      <c r="L33" s="1000">
        <v>50</v>
      </c>
      <c r="M33" s="1000">
        <v>1</v>
      </c>
      <c r="N33" s="1000">
        <v>15</v>
      </c>
      <c r="O33" s="1000">
        <v>96</v>
      </c>
      <c r="P33" s="1000">
        <v>33</v>
      </c>
      <c r="Q33" s="1000">
        <v>8</v>
      </c>
      <c r="R33" s="1000">
        <v>34</v>
      </c>
      <c r="S33" s="1000">
        <v>207</v>
      </c>
      <c r="T33" s="1000">
        <v>3710</v>
      </c>
    </row>
    <row r="34" spans="1:20" ht="16.5" customHeight="1">
      <c r="A34" s="1002" t="s">
        <v>769</v>
      </c>
      <c r="B34" s="1000">
        <v>243</v>
      </c>
      <c r="C34" s="1000">
        <v>109</v>
      </c>
      <c r="D34" s="1000">
        <v>36</v>
      </c>
      <c r="E34" s="1000">
        <v>98</v>
      </c>
      <c r="F34" s="1000">
        <v>38</v>
      </c>
      <c r="G34" s="1000">
        <v>31</v>
      </c>
      <c r="H34" s="1000">
        <v>3</v>
      </c>
      <c r="I34" s="1000">
        <v>4</v>
      </c>
      <c r="J34" s="1000">
        <v>664</v>
      </c>
      <c r="K34" s="1000">
        <v>101</v>
      </c>
      <c r="L34" s="1000">
        <v>13</v>
      </c>
      <c r="M34" s="1000">
        <v>0</v>
      </c>
      <c r="N34" s="1000">
        <v>0</v>
      </c>
      <c r="O34" s="1000">
        <v>17</v>
      </c>
      <c r="P34" s="1000">
        <v>13</v>
      </c>
      <c r="Q34" s="1000">
        <v>1</v>
      </c>
      <c r="R34" s="1000">
        <v>8</v>
      </c>
      <c r="S34" s="1000">
        <v>8</v>
      </c>
      <c r="T34" s="1000">
        <v>1106</v>
      </c>
    </row>
    <row r="35" spans="1:20" ht="16.5" customHeight="1">
      <c r="A35" s="1002" t="s">
        <v>770</v>
      </c>
      <c r="B35" s="1000">
        <v>49</v>
      </c>
      <c r="C35" s="1000">
        <v>16</v>
      </c>
      <c r="D35" s="1000">
        <v>2</v>
      </c>
      <c r="E35" s="1000">
        <v>31</v>
      </c>
      <c r="F35" s="1000">
        <v>29</v>
      </c>
      <c r="G35" s="1000">
        <v>25</v>
      </c>
      <c r="H35" s="1000">
        <v>2</v>
      </c>
      <c r="I35" s="1000">
        <v>2</v>
      </c>
      <c r="J35" s="1000">
        <v>706</v>
      </c>
      <c r="K35" s="1000">
        <v>46</v>
      </c>
      <c r="L35" s="1000">
        <v>14</v>
      </c>
      <c r="M35" s="1000">
        <v>0</v>
      </c>
      <c r="N35" s="1000">
        <v>5</v>
      </c>
      <c r="O35" s="1000">
        <v>19</v>
      </c>
      <c r="P35" s="1000">
        <v>1</v>
      </c>
      <c r="Q35" s="1000">
        <v>1</v>
      </c>
      <c r="R35" s="1000">
        <v>6</v>
      </c>
      <c r="S35" s="1000">
        <v>1</v>
      </c>
      <c r="T35" s="1000">
        <v>877</v>
      </c>
    </row>
    <row r="36" spans="1:20" ht="16.5" customHeight="1">
      <c r="A36" s="1002" t="s">
        <v>771</v>
      </c>
      <c r="B36" s="1000">
        <v>204</v>
      </c>
      <c r="C36" s="1000">
        <v>116</v>
      </c>
      <c r="D36" s="1000">
        <v>42</v>
      </c>
      <c r="E36" s="1000">
        <v>46</v>
      </c>
      <c r="F36" s="1000">
        <v>55</v>
      </c>
      <c r="G36" s="1000">
        <v>52</v>
      </c>
      <c r="H36" s="1000">
        <v>1</v>
      </c>
      <c r="I36" s="1000">
        <v>2</v>
      </c>
      <c r="J36" s="1000">
        <v>462</v>
      </c>
      <c r="K36" s="1000">
        <v>57</v>
      </c>
      <c r="L36" s="1000">
        <v>5</v>
      </c>
      <c r="M36" s="1000">
        <v>0</v>
      </c>
      <c r="N36" s="1000">
        <v>3</v>
      </c>
      <c r="O36" s="1000">
        <v>8</v>
      </c>
      <c r="P36" s="1000">
        <v>4</v>
      </c>
      <c r="Q36" s="1000">
        <v>2</v>
      </c>
      <c r="R36" s="1000">
        <v>2</v>
      </c>
      <c r="S36" s="1000">
        <v>1</v>
      </c>
      <c r="T36" s="1000">
        <v>803</v>
      </c>
    </row>
    <row r="37" spans="1:20" ht="16.5" customHeight="1">
      <c r="A37" s="1002" t="s">
        <v>772</v>
      </c>
      <c r="B37" s="1000">
        <v>214</v>
      </c>
      <c r="C37" s="1000">
        <v>105</v>
      </c>
      <c r="D37" s="1000">
        <v>43</v>
      </c>
      <c r="E37" s="1000">
        <v>66</v>
      </c>
      <c r="F37" s="1000">
        <v>69</v>
      </c>
      <c r="G37" s="1000">
        <v>64</v>
      </c>
      <c r="H37" s="1000">
        <v>0</v>
      </c>
      <c r="I37" s="1000">
        <v>5</v>
      </c>
      <c r="J37" s="1000">
        <v>540</v>
      </c>
      <c r="K37" s="1000">
        <v>90</v>
      </c>
      <c r="L37" s="1000">
        <v>16</v>
      </c>
      <c r="M37" s="1000">
        <v>0</v>
      </c>
      <c r="N37" s="1000">
        <v>1</v>
      </c>
      <c r="O37" s="1000">
        <v>15</v>
      </c>
      <c r="P37" s="1000">
        <v>6</v>
      </c>
      <c r="Q37" s="1000">
        <v>2</v>
      </c>
      <c r="R37" s="1000">
        <v>11</v>
      </c>
      <c r="S37" s="1000">
        <v>7</v>
      </c>
      <c r="T37" s="1000">
        <v>971</v>
      </c>
    </row>
    <row r="38" spans="1:20" ht="16.5" customHeight="1">
      <c r="A38" s="1002" t="s">
        <v>773</v>
      </c>
      <c r="B38" s="1000">
        <v>316</v>
      </c>
      <c r="C38" s="1000">
        <v>182</v>
      </c>
      <c r="D38" s="1000">
        <v>48</v>
      </c>
      <c r="E38" s="1000">
        <v>86</v>
      </c>
      <c r="F38" s="1000">
        <v>71</v>
      </c>
      <c r="G38" s="1000">
        <v>69</v>
      </c>
      <c r="H38" s="1000">
        <v>2</v>
      </c>
      <c r="I38" s="1000">
        <v>0</v>
      </c>
      <c r="J38" s="1000">
        <v>570</v>
      </c>
      <c r="K38" s="1000">
        <v>65</v>
      </c>
      <c r="L38" s="1000">
        <v>13</v>
      </c>
      <c r="M38" s="1000">
        <v>1</v>
      </c>
      <c r="N38" s="1000">
        <v>5</v>
      </c>
      <c r="O38" s="1000">
        <v>32</v>
      </c>
      <c r="P38" s="1000">
        <v>8</v>
      </c>
      <c r="Q38" s="1000">
        <v>0</v>
      </c>
      <c r="R38" s="1000">
        <v>19</v>
      </c>
      <c r="S38" s="1000">
        <v>0</v>
      </c>
      <c r="T38" s="1000">
        <v>1100</v>
      </c>
    </row>
    <row r="39" spans="1:20" ht="16.5" customHeight="1">
      <c r="A39" s="1002" t="s">
        <v>774</v>
      </c>
      <c r="B39" s="1000">
        <v>587</v>
      </c>
      <c r="C39" s="1000">
        <v>346</v>
      </c>
      <c r="D39" s="1000">
        <v>78</v>
      </c>
      <c r="E39" s="1000">
        <v>163</v>
      </c>
      <c r="F39" s="1000">
        <v>445</v>
      </c>
      <c r="G39" s="1000">
        <v>437</v>
      </c>
      <c r="H39" s="1000">
        <v>2</v>
      </c>
      <c r="I39" s="1000">
        <v>6</v>
      </c>
      <c r="J39" s="1000">
        <v>1374</v>
      </c>
      <c r="K39" s="1000">
        <v>155</v>
      </c>
      <c r="L39" s="1000">
        <v>23</v>
      </c>
      <c r="M39" s="1000">
        <v>1</v>
      </c>
      <c r="N39" s="1000">
        <v>12</v>
      </c>
      <c r="O39" s="1000">
        <v>104</v>
      </c>
      <c r="P39" s="1000">
        <v>6</v>
      </c>
      <c r="Q39" s="1000">
        <v>0</v>
      </c>
      <c r="R39" s="1000">
        <v>29</v>
      </c>
      <c r="S39" s="1000">
        <v>13</v>
      </c>
      <c r="T39" s="1000">
        <v>2749</v>
      </c>
    </row>
    <row r="40" spans="1:20" ht="16.5" customHeight="1">
      <c r="A40" s="1002" t="s">
        <v>775</v>
      </c>
      <c r="B40" s="1000">
        <v>650</v>
      </c>
      <c r="C40" s="1000">
        <v>318</v>
      </c>
      <c r="D40" s="1000">
        <v>196</v>
      </c>
      <c r="E40" s="1000">
        <v>136</v>
      </c>
      <c r="F40" s="1000">
        <v>205</v>
      </c>
      <c r="G40" s="1000">
        <v>201</v>
      </c>
      <c r="H40" s="1000">
        <v>3</v>
      </c>
      <c r="I40" s="1000">
        <v>1</v>
      </c>
      <c r="J40" s="1000">
        <v>1499</v>
      </c>
      <c r="K40" s="1000">
        <v>127</v>
      </c>
      <c r="L40" s="1000">
        <v>21</v>
      </c>
      <c r="M40" s="1000">
        <v>2</v>
      </c>
      <c r="N40" s="1000">
        <v>15</v>
      </c>
      <c r="O40" s="1000">
        <v>63</v>
      </c>
      <c r="P40" s="1000">
        <v>10</v>
      </c>
      <c r="Q40" s="1000">
        <v>12</v>
      </c>
      <c r="R40" s="1000">
        <v>25</v>
      </c>
      <c r="S40" s="1000">
        <v>3</v>
      </c>
      <c r="T40" s="1000">
        <v>2632</v>
      </c>
    </row>
    <row r="41" spans="1:20" ht="16.5" customHeight="1">
      <c r="A41" s="1002" t="s">
        <v>776</v>
      </c>
      <c r="B41" s="1000">
        <v>214</v>
      </c>
      <c r="C41" s="1000">
        <v>57</v>
      </c>
      <c r="D41" s="1000">
        <v>35</v>
      </c>
      <c r="E41" s="1000">
        <v>122</v>
      </c>
      <c r="F41" s="1000">
        <v>145</v>
      </c>
      <c r="G41" s="1000">
        <v>132</v>
      </c>
      <c r="H41" s="1000">
        <v>2</v>
      </c>
      <c r="I41" s="1000">
        <v>11</v>
      </c>
      <c r="J41" s="1000">
        <v>1130</v>
      </c>
      <c r="K41" s="1000">
        <v>84</v>
      </c>
      <c r="L41" s="1000">
        <v>21</v>
      </c>
      <c r="M41" s="1000">
        <v>1</v>
      </c>
      <c r="N41" s="1000">
        <v>5</v>
      </c>
      <c r="O41" s="1000">
        <v>57</v>
      </c>
      <c r="P41" s="1000">
        <v>1</v>
      </c>
      <c r="Q41" s="1000">
        <v>3</v>
      </c>
      <c r="R41" s="1000">
        <v>20</v>
      </c>
      <c r="S41" s="1000">
        <v>9</v>
      </c>
      <c r="T41" s="1000">
        <v>1690</v>
      </c>
    </row>
    <row r="42" spans="1:20" ht="16.5" customHeight="1">
      <c r="A42" s="1002" t="s">
        <v>777</v>
      </c>
      <c r="B42" s="1000">
        <v>258</v>
      </c>
      <c r="C42" s="1000">
        <v>121</v>
      </c>
      <c r="D42" s="1000">
        <v>46</v>
      </c>
      <c r="E42" s="1000">
        <v>91</v>
      </c>
      <c r="F42" s="1000">
        <v>133</v>
      </c>
      <c r="G42" s="1000">
        <v>121</v>
      </c>
      <c r="H42" s="1000">
        <v>12</v>
      </c>
      <c r="I42" s="1000">
        <v>0</v>
      </c>
      <c r="J42" s="1000">
        <v>888</v>
      </c>
      <c r="K42" s="1000">
        <v>70</v>
      </c>
      <c r="L42" s="1000">
        <v>13</v>
      </c>
      <c r="M42" s="1000">
        <v>1</v>
      </c>
      <c r="N42" s="1000">
        <v>11</v>
      </c>
      <c r="O42" s="1000">
        <v>38</v>
      </c>
      <c r="P42" s="1000">
        <v>8</v>
      </c>
      <c r="Q42" s="1000">
        <v>6</v>
      </c>
      <c r="R42" s="1000">
        <v>25</v>
      </c>
      <c r="S42" s="1000">
        <v>16</v>
      </c>
      <c r="T42" s="1000">
        <v>1467</v>
      </c>
    </row>
    <row r="43" spans="1:20" ht="16.5" customHeight="1">
      <c r="A43" s="1002" t="s">
        <v>778</v>
      </c>
      <c r="B43" s="1000">
        <v>396</v>
      </c>
      <c r="C43" s="1000">
        <v>179</v>
      </c>
      <c r="D43" s="1000">
        <v>72</v>
      </c>
      <c r="E43" s="1000">
        <v>145</v>
      </c>
      <c r="F43" s="1000">
        <v>169</v>
      </c>
      <c r="G43" s="1000">
        <v>161</v>
      </c>
      <c r="H43" s="1000">
        <v>6</v>
      </c>
      <c r="I43" s="1000">
        <v>2</v>
      </c>
      <c r="J43" s="1000">
        <v>1196</v>
      </c>
      <c r="K43" s="1000">
        <v>142</v>
      </c>
      <c r="L43" s="1000">
        <v>23</v>
      </c>
      <c r="M43" s="1000">
        <v>2</v>
      </c>
      <c r="N43" s="1000">
        <v>4</v>
      </c>
      <c r="O43" s="1000">
        <v>51</v>
      </c>
      <c r="P43" s="1000">
        <v>21</v>
      </c>
      <c r="Q43" s="1000">
        <v>0</v>
      </c>
      <c r="R43" s="1000">
        <v>17</v>
      </c>
      <c r="S43" s="1000">
        <v>13</v>
      </c>
      <c r="T43" s="1000">
        <v>2034</v>
      </c>
    </row>
    <row r="44" spans="1:20" ht="16.5" customHeight="1">
      <c r="A44" s="1002" t="s">
        <v>779</v>
      </c>
      <c r="B44" s="1000">
        <v>311</v>
      </c>
      <c r="C44" s="1000">
        <v>156</v>
      </c>
      <c r="D44" s="1000">
        <v>45</v>
      </c>
      <c r="E44" s="1000">
        <v>110</v>
      </c>
      <c r="F44" s="1000">
        <v>165</v>
      </c>
      <c r="G44" s="1000">
        <v>117</v>
      </c>
      <c r="H44" s="1000">
        <v>3</v>
      </c>
      <c r="I44" s="1000">
        <v>45</v>
      </c>
      <c r="J44" s="1000">
        <v>767</v>
      </c>
      <c r="K44" s="1000">
        <v>72</v>
      </c>
      <c r="L44" s="1000">
        <v>19</v>
      </c>
      <c r="M44" s="1000">
        <v>2</v>
      </c>
      <c r="N44" s="1000">
        <v>2</v>
      </c>
      <c r="O44" s="1000">
        <v>30</v>
      </c>
      <c r="P44" s="1000">
        <v>11</v>
      </c>
      <c r="Q44" s="1000">
        <v>3</v>
      </c>
      <c r="R44" s="1000">
        <v>19</v>
      </c>
      <c r="S44" s="1000">
        <v>28</v>
      </c>
      <c r="T44" s="1000">
        <v>1429</v>
      </c>
    </row>
    <row r="45" spans="1:20" ht="16.5" customHeight="1">
      <c r="A45" s="1002" t="s">
        <v>780</v>
      </c>
      <c r="B45" s="1000">
        <v>1358</v>
      </c>
      <c r="C45" s="1000">
        <v>587</v>
      </c>
      <c r="D45" s="1000">
        <v>222</v>
      </c>
      <c r="E45" s="1000">
        <v>549</v>
      </c>
      <c r="F45" s="1000">
        <v>759</v>
      </c>
      <c r="G45" s="1000">
        <v>635</v>
      </c>
      <c r="H45" s="1000">
        <v>67</v>
      </c>
      <c r="I45" s="1000">
        <v>57</v>
      </c>
      <c r="J45" s="1000">
        <v>2932</v>
      </c>
      <c r="K45" s="1000">
        <v>418</v>
      </c>
      <c r="L45" s="1000">
        <v>95</v>
      </c>
      <c r="M45" s="1000">
        <v>15</v>
      </c>
      <c r="N45" s="1000">
        <v>56</v>
      </c>
      <c r="O45" s="1000">
        <v>167</v>
      </c>
      <c r="P45" s="1000">
        <v>19</v>
      </c>
      <c r="Q45" s="1000">
        <v>10</v>
      </c>
      <c r="R45" s="1000">
        <v>59</v>
      </c>
      <c r="S45" s="1000">
        <v>35</v>
      </c>
      <c r="T45" s="1000">
        <v>5923</v>
      </c>
    </row>
    <row r="46" spans="1:20" ht="16.5" customHeight="1">
      <c r="A46" s="1002" t="s">
        <v>781</v>
      </c>
      <c r="B46" s="1000">
        <v>429</v>
      </c>
      <c r="C46" s="1000">
        <v>217</v>
      </c>
      <c r="D46" s="1000">
        <v>48</v>
      </c>
      <c r="E46" s="1000">
        <v>164</v>
      </c>
      <c r="F46" s="1000">
        <v>145</v>
      </c>
      <c r="G46" s="1000">
        <v>122</v>
      </c>
      <c r="H46" s="1000">
        <v>8</v>
      </c>
      <c r="I46" s="1000">
        <v>15</v>
      </c>
      <c r="J46" s="1000">
        <v>1024</v>
      </c>
      <c r="K46" s="1000">
        <v>157</v>
      </c>
      <c r="L46" s="1000">
        <v>28</v>
      </c>
      <c r="M46" s="1000">
        <v>2</v>
      </c>
      <c r="N46" s="1000">
        <v>4</v>
      </c>
      <c r="O46" s="1000">
        <v>33</v>
      </c>
      <c r="P46" s="1000">
        <v>12</v>
      </c>
      <c r="Q46" s="1000">
        <v>7</v>
      </c>
      <c r="R46" s="1000">
        <v>23</v>
      </c>
      <c r="S46" s="1000">
        <v>4</v>
      </c>
      <c r="T46" s="1000">
        <v>1868</v>
      </c>
    </row>
    <row r="47" spans="1:20" ht="16.5" customHeight="1">
      <c r="A47" s="1002" t="s">
        <v>782</v>
      </c>
      <c r="B47" s="1000">
        <v>601</v>
      </c>
      <c r="C47" s="1000">
        <v>277</v>
      </c>
      <c r="D47" s="1000">
        <v>120</v>
      </c>
      <c r="E47" s="1000">
        <v>204</v>
      </c>
      <c r="F47" s="1000">
        <v>395</v>
      </c>
      <c r="G47" s="1000">
        <v>388</v>
      </c>
      <c r="H47" s="1000">
        <v>3</v>
      </c>
      <c r="I47" s="1000">
        <v>4</v>
      </c>
      <c r="J47" s="1000">
        <v>1949</v>
      </c>
      <c r="K47" s="1000">
        <v>275</v>
      </c>
      <c r="L47" s="1000">
        <v>46</v>
      </c>
      <c r="M47" s="1000">
        <v>3</v>
      </c>
      <c r="N47" s="1000">
        <v>15</v>
      </c>
      <c r="O47" s="1000">
        <v>103</v>
      </c>
      <c r="P47" s="1000">
        <v>24</v>
      </c>
      <c r="Q47" s="1000">
        <v>9</v>
      </c>
      <c r="R47" s="1000">
        <v>55</v>
      </c>
      <c r="S47" s="1000">
        <v>16</v>
      </c>
      <c r="T47" s="1000">
        <v>3491</v>
      </c>
    </row>
    <row r="48" spans="1:20" ht="16.5" customHeight="1">
      <c r="A48" s="1002" t="s">
        <v>783</v>
      </c>
      <c r="B48" s="1000">
        <v>617</v>
      </c>
      <c r="C48" s="1000">
        <v>237</v>
      </c>
      <c r="D48" s="1000">
        <v>149</v>
      </c>
      <c r="E48" s="1000">
        <v>231</v>
      </c>
      <c r="F48" s="1000">
        <v>236</v>
      </c>
      <c r="G48" s="1000">
        <v>206</v>
      </c>
      <c r="H48" s="1000">
        <v>15</v>
      </c>
      <c r="I48" s="1000">
        <v>15</v>
      </c>
      <c r="J48" s="1000">
        <v>1417</v>
      </c>
      <c r="K48" s="1000">
        <v>128</v>
      </c>
      <c r="L48" s="1000">
        <v>23</v>
      </c>
      <c r="M48" s="1000">
        <v>4</v>
      </c>
      <c r="N48" s="1000">
        <v>19</v>
      </c>
      <c r="O48" s="1000">
        <v>99</v>
      </c>
      <c r="P48" s="1000">
        <v>9</v>
      </c>
      <c r="Q48" s="1000">
        <v>7</v>
      </c>
      <c r="R48" s="1000">
        <v>41</v>
      </c>
      <c r="S48" s="1000">
        <v>12</v>
      </c>
      <c r="T48" s="1000">
        <v>2612</v>
      </c>
    </row>
    <row r="49" spans="1:20" ht="16.5" customHeight="1">
      <c r="A49" s="1002" t="s">
        <v>784</v>
      </c>
      <c r="B49" s="1000">
        <v>464</v>
      </c>
      <c r="C49" s="1000">
        <v>256</v>
      </c>
      <c r="D49" s="1000">
        <v>53</v>
      </c>
      <c r="E49" s="1000">
        <v>155</v>
      </c>
      <c r="F49" s="1000">
        <v>219</v>
      </c>
      <c r="G49" s="1000">
        <v>214</v>
      </c>
      <c r="H49" s="1000">
        <v>2</v>
      </c>
      <c r="I49" s="1000">
        <v>3</v>
      </c>
      <c r="J49" s="1000">
        <v>1399</v>
      </c>
      <c r="K49" s="1000">
        <v>132</v>
      </c>
      <c r="L49" s="1000">
        <v>25</v>
      </c>
      <c r="M49" s="1000">
        <v>1</v>
      </c>
      <c r="N49" s="1000">
        <v>6</v>
      </c>
      <c r="O49" s="1000">
        <v>50</v>
      </c>
      <c r="P49" s="1000">
        <v>9</v>
      </c>
      <c r="Q49" s="1000">
        <v>4</v>
      </c>
      <c r="R49" s="1000">
        <v>31</v>
      </c>
      <c r="S49" s="1000">
        <v>5</v>
      </c>
      <c r="T49" s="1000">
        <v>2345</v>
      </c>
    </row>
    <row r="50" spans="1:20" ht="16.5" customHeight="1">
      <c r="A50" s="1002" t="s">
        <v>785</v>
      </c>
      <c r="B50" s="1000">
        <v>622</v>
      </c>
      <c r="C50" s="1000">
        <v>313</v>
      </c>
      <c r="D50" s="1000">
        <v>128</v>
      </c>
      <c r="E50" s="1000">
        <v>181</v>
      </c>
      <c r="F50" s="1000">
        <v>211</v>
      </c>
      <c r="G50" s="1000">
        <v>205</v>
      </c>
      <c r="H50" s="1000">
        <v>2</v>
      </c>
      <c r="I50" s="1000">
        <v>4</v>
      </c>
      <c r="J50" s="1000">
        <v>1273</v>
      </c>
      <c r="K50" s="1000">
        <v>142</v>
      </c>
      <c r="L50" s="1000">
        <v>34</v>
      </c>
      <c r="M50" s="1000">
        <v>3</v>
      </c>
      <c r="N50" s="1000">
        <v>14</v>
      </c>
      <c r="O50" s="1000">
        <v>95</v>
      </c>
      <c r="P50" s="1000">
        <v>17</v>
      </c>
      <c r="Q50" s="1000">
        <v>1</v>
      </c>
      <c r="R50" s="1000">
        <v>44</v>
      </c>
      <c r="S50" s="1000">
        <v>43</v>
      </c>
      <c r="T50" s="1000">
        <v>2499</v>
      </c>
    </row>
    <row r="51" spans="1:20" ht="16.5" customHeight="1">
      <c r="A51" s="1002" t="s">
        <v>786</v>
      </c>
      <c r="B51" s="1000">
        <v>914</v>
      </c>
      <c r="C51" s="1000">
        <v>427</v>
      </c>
      <c r="D51" s="1000">
        <v>160</v>
      </c>
      <c r="E51" s="1000">
        <v>327</v>
      </c>
      <c r="F51" s="1000">
        <v>327</v>
      </c>
      <c r="G51" s="1000">
        <v>319</v>
      </c>
      <c r="H51" s="1000">
        <v>2</v>
      </c>
      <c r="I51" s="1000">
        <v>6</v>
      </c>
      <c r="J51" s="1000">
        <v>2653</v>
      </c>
      <c r="K51" s="1000">
        <v>231</v>
      </c>
      <c r="L51" s="1000">
        <v>36</v>
      </c>
      <c r="M51" s="1000">
        <v>5</v>
      </c>
      <c r="N51" s="1000">
        <v>15</v>
      </c>
      <c r="O51" s="1000">
        <v>124</v>
      </c>
      <c r="P51" s="1000">
        <v>9</v>
      </c>
      <c r="Q51" s="1000">
        <v>2</v>
      </c>
      <c r="R51" s="1000">
        <v>47</v>
      </c>
      <c r="S51" s="1000">
        <v>44</v>
      </c>
      <c r="T51" s="1000">
        <v>4407</v>
      </c>
    </row>
    <row r="52" spans="1:20" ht="16.5" customHeight="1">
      <c r="A52" s="1002" t="s">
        <v>787</v>
      </c>
      <c r="B52" s="1000">
        <v>572</v>
      </c>
      <c r="C52" s="1000">
        <v>227</v>
      </c>
      <c r="D52" s="1000">
        <v>115</v>
      </c>
      <c r="E52" s="1000">
        <v>230</v>
      </c>
      <c r="F52" s="1000">
        <v>192</v>
      </c>
      <c r="G52" s="1000">
        <v>190</v>
      </c>
      <c r="H52" s="1000">
        <v>0</v>
      </c>
      <c r="I52" s="1000">
        <v>2</v>
      </c>
      <c r="J52" s="1000">
        <v>1760</v>
      </c>
      <c r="K52" s="1000">
        <v>105</v>
      </c>
      <c r="L52" s="1000">
        <v>17</v>
      </c>
      <c r="M52" s="1000">
        <v>3</v>
      </c>
      <c r="N52" s="1000">
        <v>1</v>
      </c>
      <c r="O52" s="1000">
        <v>10</v>
      </c>
      <c r="P52" s="1000">
        <v>8</v>
      </c>
      <c r="Q52" s="1000">
        <v>3</v>
      </c>
      <c r="R52" s="1000">
        <v>21</v>
      </c>
      <c r="S52" s="1000">
        <v>51</v>
      </c>
      <c r="T52" s="1000">
        <v>2743</v>
      </c>
    </row>
    <row r="53" spans="1:20" ht="16.5" customHeight="1">
      <c r="A53" s="1002" t="s">
        <v>788</v>
      </c>
      <c r="B53" s="1000">
        <v>506</v>
      </c>
      <c r="C53" s="1000">
        <v>250</v>
      </c>
      <c r="D53" s="1000">
        <v>93</v>
      </c>
      <c r="E53" s="1000">
        <v>163</v>
      </c>
      <c r="F53" s="1000">
        <v>220</v>
      </c>
      <c r="G53" s="1000">
        <v>203</v>
      </c>
      <c r="H53" s="1000">
        <v>11</v>
      </c>
      <c r="I53" s="1000">
        <v>6</v>
      </c>
      <c r="J53" s="1000">
        <v>1628</v>
      </c>
      <c r="K53" s="1000">
        <v>287</v>
      </c>
      <c r="L53" s="1000">
        <v>29</v>
      </c>
      <c r="M53" s="1000">
        <v>3</v>
      </c>
      <c r="N53" s="1000">
        <v>12</v>
      </c>
      <c r="O53" s="1000">
        <v>118</v>
      </c>
      <c r="P53" s="1000">
        <v>15</v>
      </c>
      <c r="Q53" s="1000">
        <v>7</v>
      </c>
      <c r="R53" s="1000">
        <v>71</v>
      </c>
      <c r="S53" s="1000">
        <v>26</v>
      </c>
      <c r="T53" s="1000">
        <v>2922</v>
      </c>
    </row>
    <row r="54" spans="1:20" ht="16.5" customHeight="1">
      <c r="A54" s="1002" t="s">
        <v>789</v>
      </c>
      <c r="B54" s="1000">
        <v>324</v>
      </c>
      <c r="C54" s="1000">
        <v>157</v>
      </c>
      <c r="D54" s="1000">
        <v>84</v>
      </c>
      <c r="E54" s="1000">
        <v>83</v>
      </c>
      <c r="F54" s="1000">
        <v>69</v>
      </c>
      <c r="G54" s="1000">
        <v>65</v>
      </c>
      <c r="H54" s="1000">
        <v>2</v>
      </c>
      <c r="I54" s="1000">
        <v>2</v>
      </c>
      <c r="J54" s="1000">
        <v>340</v>
      </c>
      <c r="K54" s="1000">
        <v>75</v>
      </c>
      <c r="L54" s="1000">
        <v>21</v>
      </c>
      <c r="M54" s="1000">
        <v>0</v>
      </c>
      <c r="N54" s="1000">
        <v>3</v>
      </c>
      <c r="O54" s="1000">
        <v>12</v>
      </c>
      <c r="P54" s="1000">
        <v>3</v>
      </c>
      <c r="Q54" s="1000">
        <v>2</v>
      </c>
      <c r="R54" s="1000">
        <v>3</v>
      </c>
      <c r="S54" s="1000">
        <v>5</v>
      </c>
      <c r="T54" s="1000">
        <v>857</v>
      </c>
    </row>
    <row r="55" spans="1:20" ht="16.5" customHeight="1">
      <c r="A55" s="1002" t="s">
        <v>790</v>
      </c>
      <c r="B55" s="1000">
        <v>24</v>
      </c>
      <c r="C55" s="1000">
        <v>11</v>
      </c>
      <c r="D55" s="1000">
        <v>2</v>
      </c>
      <c r="E55" s="1000">
        <v>11</v>
      </c>
      <c r="F55" s="1000">
        <v>41</v>
      </c>
      <c r="G55" s="1000">
        <v>41</v>
      </c>
      <c r="H55" s="1000">
        <v>0</v>
      </c>
      <c r="I55" s="1000">
        <v>0</v>
      </c>
      <c r="J55" s="1000">
        <v>399</v>
      </c>
      <c r="K55" s="1000">
        <v>36</v>
      </c>
      <c r="L55" s="1000">
        <v>5</v>
      </c>
      <c r="M55" s="1000">
        <v>0</v>
      </c>
      <c r="N55" s="1000">
        <v>2</v>
      </c>
      <c r="O55" s="1000">
        <v>4</v>
      </c>
      <c r="P55" s="1000">
        <v>1</v>
      </c>
      <c r="Q55" s="1000">
        <v>0</v>
      </c>
      <c r="R55" s="1000">
        <v>4</v>
      </c>
      <c r="S55" s="1000">
        <v>11</v>
      </c>
      <c r="T55" s="1000">
        <v>527</v>
      </c>
    </row>
    <row r="56" spans="1:20" ht="16.5" customHeight="1">
      <c r="A56" s="1002" t="s">
        <v>791</v>
      </c>
      <c r="B56" s="1000">
        <v>88</v>
      </c>
      <c r="C56" s="1000">
        <v>26</v>
      </c>
      <c r="D56" s="1000">
        <v>22</v>
      </c>
      <c r="E56" s="1000">
        <v>40</v>
      </c>
      <c r="F56" s="1000">
        <v>48</v>
      </c>
      <c r="G56" s="1000">
        <v>19</v>
      </c>
      <c r="H56" s="1000">
        <v>13</v>
      </c>
      <c r="I56" s="1000">
        <v>16</v>
      </c>
      <c r="J56" s="1000">
        <v>349</v>
      </c>
      <c r="K56" s="1000">
        <v>39</v>
      </c>
      <c r="L56" s="1000">
        <v>10</v>
      </c>
      <c r="M56" s="1000">
        <v>1</v>
      </c>
      <c r="N56" s="1000">
        <v>5</v>
      </c>
      <c r="O56" s="1000">
        <v>9</v>
      </c>
      <c r="P56" s="1000">
        <v>3</v>
      </c>
      <c r="Q56" s="1000">
        <v>1</v>
      </c>
      <c r="R56" s="1000">
        <v>6</v>
      </c>
      <c r="S56" s="1000">
        <v>4</v>
      </c>
      <c r="T56" s="1000">
        <v>563</v>
      </c>
    </row>
    <row r="57" spans="1:20" ht="16.5" customHeight="1">
      <c r="A57" s="1002" t="s">
        <v>792</v>
      </c>
      <c r="B57" s="1000">
        <v>365</v>
      </c>
      <c r="C57" s="1000">
        <v>153</v>
      </c>
      <c r="D57" s="1000">
        <v>50</v>
      </c>
      <c r="E57" s="1000">
        <v>162</v>
      </c>
      <c r="F57" s="1000">
        <v>97</v>
      </c>
      <c r="G57" s="1000">
        <v>87</v>
      </c>
      <c r="H57" s="1000">
        <v>7</v>
      </c>
      <c r="I57" s="1000">
        <v>3</v>
      </c>
      <c r="J57" s="1000">
        <v>946</v>
      </c>
      <c r="K57" s="1000">
        <v>152</v>
      </c>
      <c r="L57" s="1000">
        <v>16</v>
      </c>
      <c r="M57" s="1000">
        <v>0</v>
      </c>
      <c r="N57" s="1000">
        <v>5</v>
      </c>
      <c r="O57" s="1000">
        <v>26</v>
      </c>
      <c r="P57" s="1000">
        <v>20</v>
      </c>
      <c r="Q57" s="1000">
        <v>11</v>
      </c>
      <c r="R57" s="1000">
        <v>4</v>
      </c>
      <c r="S57" s="1000">
        <v>18</v>
      </c>
      <c r="T57" s="1000">
        <v>1660</v>
      </c>
    </row>
    <row r="58" spans="1:20" ht="16.5" customHeight="1">
      <c r="A58" s="1002" t="s">
        <v>793</v>
      </c>
      <c r="B58" s="1000">
        <v>60</v>
      </c>
      <c r="C58" s="1000">
        <v>32</v>
      </c>
      <c r="D58" s="1000">
        <v>14</v>
      </c>
      <c r="E58" s="1000">
        <v>14</v>
      </c>
      <c r="F58" s="1000">
        <v>20</v>
      </c>
      <c r="G58" s="1000">
        <v>15</v>
      </c>
      <c r="H58" s="1000">
        <v>3</v>
      </c>
      <c r="I58" s="1000">
        <v>2</v>
      </c>
      <c r="J58" s="1000">
        <v>354</v>
      </c>
      <c r="K58" s="1000">
        <v>51</v>
      </c>
      <c r="L58" s="1000">
        <v>3</v>
      </c>
      <c r="M58" s="1000">
        <v>1</v>
      </c>
      <c r="N58" s="1000">
        <v>1</v>
      </c>
      <c r="O58" s="1000">
        <v>16</v>
      </c>
      <c r="P58" s="1000">
        <v>1</v>
      </c>
      <c r="Q58" s="1000">
        <v>1</v>
      </c>
      <c r="R58" s="1000">
        <v>2</v>
      </c>
      <c r="S58" s="1000">
        <v>16</v>
      </c>
      <c r="T58" s="1000">
        <v>526</v>
      </c>
    </row>
    <row r="59" spans="1:20" ht="16.5" customHeight="1">
      <c r="A59" s="1002" t="s">
        <v>794</v>
      </c>
      <c r="B59" s="1000">
        <v>137</v>
      </c>
      <c r="C59" s="1000">
        <v>68</v>
      </c>
      <c r="D59" s="1000">
        <v>40</v>
      </c>
      <c r="E59" s="1000">
        <v>29</v>
      </c>
      <c r="F59" s="1000">
        <v>87</v>
      </c>
      <c r="G59" s="1000">
        <v>76</v>
      </c>
      <c r="H59" s="1000">
        <v>3</v>
      </c>
      <c r="I59" s="1000">
        <v>8</v>
      </c>
      <c r="J59" s="1000">
        <v>162</v>
      </c>
      <c r="K59" s="1000">
        <v>23</v>
      </c>
      <c r="L59" s="1000">
        <v>7</v>
      </c>
      <c r="M59" s="1000">
        <v>0</v>
      </c>
      <c r="N59" s="1000">
        <v>1</v>
      </c>
      <c r="O59" s="1000">
        <v>7</v>
      </c>
      <c r="P59" s="1000">
        <v>3</v>
      </c>
      <c r="Q59" s="1000">
        <v>0</v>
      </c>
      <c r="R59" s="1000">
        <v>1</v>
      </c>
      <c r="S59" s="1000">
        <v>2</v>
      </c>
      <c r="T59" s="1000">
        <v>430</v>
      </c>
    </row>
    <row r="60" spans="1:20" ht="16.5" customHeight="1">
      <c r="A60" s="1002" t="s">
        <v>820</v>
      </c>
      <c r="B60" s="1000">
        <v>115</v>
      </c>
      <c r="C60" s="1000">
        <v>74</v>
      </c>
      <c r="D60" s="1000">
        <v>11</v>
      </c>
      <c r="E60" s="1000">
        <v>30</v>
      </c>
      <c r="F60" s="1000">
        <v>55</v>
      </c>
      <c r="G60" s="1000">
        <v>52</v>
      </c>
      <c r="H60" s="1000">
        <v>0</v>
      </c>
      <c r="I60" s="1000">
        <v>3</v>
      </c>
      <c r="J60" s="1000">
        <v>771</v>
      </c>
      <c r="K60" s="1000">
        <v>129</v>
      </c>
      <c r="L60" s="1000">
        <v>15</v>
      </c>
      <c r="M60" s="1000">
        <v>1</v>
      </c>
      <c r="N60" s="1000">
        <v>6</v>
      </c>
      <c r="O60" s="1000">
        <v>42</v>
      </c>
      <c r="P60" s="1000">
        <v>7</v>
      </c>
      <c r="Q60" s="1000">
        <v>5</v>
      </c>
      <c r="R60" s="1000">
        <v>4</v>
      </c>
      <c r="S60" s="1000">
        <v>13</v>
      </c>
      <c r="T60" s="1000">
        <v>1163</v>
      </c>
    </row>
    <row r="61" spans="1:20" ht="16.5" customHeight="1">
      <c r="A61" s="1002" t="s">
        <v>811</v>
      </c>
      <c r="B61" s="1000">
        <v>32</v>
      </c>
      <c r="C61" s="1000">
        <v>17</v>
      </c>
      <c r="D61" s="1000">
        <v>2</v>
      </c>
      <c r="E61" s="1000">
        <v>13</v>
      </c>
      <c r="F61" s="1000">
        <v>12</v>
      </c>
      <c r="G61" s="1000">
        <v>6</v>
      </c>
      <c r="H61" s="1000">
        <v>1</v>
      </c>
      <c r="I61" s="1000">
        <v>5</v>
      </c>
      <c r="J61" s="1000">
        <v>325</v>
      </c>
      <c r="K61" s="1000">
        <v>32</v>
      </c>
      <c r="L61" s="1000">
        <v>6</v>
      </c>
      <c r="M61" s="1000">
        <v>0</v>
      </c>
      <c r="N61" s="1000">
        <v>2</v>
      </c>
      <c r="O61" s="1000">
        <v>2</v>
      </c>
      <c r="P61" s="1000">
        <v>0</v>
      </c>
      <c r="Q61" s="1000">
        <v>2</v>
      </c>
      <c r="R61" s="1000">
        <v>2</v>
      </c>
      <c r="S61" s="1000">
        <v>0</v>
      </c>
      <c r="T61" s="1000">
        <v>415</v>
      </c>
    </row>
    <row r="62" spans="1:20" ht="16.5" customHeight="1">
      <c r="A62" s="1002" t="s">
        <v>797</v>
      </c>
      <c r="B62" s="1000">
        <v>175</v>
      </c>
      <c r="C62" s="1000">
        <v>86</v>
      </c>
      <c r="D62" s="1000">
        <v>37</v>
      </c>
      <c r="E62" s="1000">
        <v>52</v>
      </c>
      <c r="F62" s="1000">
        <v>5</v>
      </c>
      <c r="G62" s="1000">
        <v>4</v>
      </c>
      <c r="H62" s="1000">
        <v>0</v>
      </c>
      <c r="I62" s="1000">
        <v>1</v>
      </c>
      <c r="J62" s="1000">
        <v>457</v>
      </c>
      <c r="K62" s="1000">
        <v>44</v>
      </c>
      <c r="L62" s="1000">
        <v>8</v>
      </c>
      <c r="M62" s="1000">
        <v>2</v>
      </c>
      <c r="N62" s="1000">
        <v>2</v>
      </c>
      <c r="O62" s="1000">
        <v>3</v>
      </c>
      <c r="P62" s="1000">
        <v>18</v>
      </c>
      <c r="Q62" s="1000">
        <v>7</v>
      </c>
      <c r="R62" s="1000">
        <v>4</v>
      </c>
      <c r="S62" s="1000">
        <v>0</v>
      </c>
      <c r="T62" s="1000">
        <v>725</v>
      </c>
    </row>
    <row r="63" spans="1:20" ht="16.5" customHeight="1">
      <c r="A63" s="1002" t="s">
        <v>798</v>
      </c>
      <c r="B63" s="1000">
        <v>204</v>
      </c>
      <c r="C63" s="1000">
        <v>59</v>
      </c>
      <c r="D63" s="1000">
        <v>20</v>
      </c>
      <c r="E63" s="1000">
        <v>125</v>
      </c>
      <c r="F63" s="1000">
        <v>173</v>
      </c>
      <c r="G63" s="1000">
        <v>132</v>
      </c>
      <c r="H63" s="1000">
        <v>26</v>
      </c>
      <c r="I63" s="1000">
        <v>15</v>
      </c>
      <c r="J63" s="1000">
        <v>1402</v>
      </c>
      <c r="K63" s="1000">
        <v>155</v>
      </c>
      <c r="L63" s="1000">
        <v>41</v>
      </c>
      <c r="M63" s="1000">
        <v>1</v>
      </c>
      <c r="N63" s="1000">
        <v>10</v>
      </c>
      <c r="O63" s="1000">
        <v>19</v>
      </c>
      <c r="P63" s="1000">
        <v>17</v>
      </c>
      <c r="Q63" s="1000">
        <v>3</v>
      </c>
      <c r="R63" s="1000">
        <v>10</v>
      </c>
      <c r="S63" s="1000">
        <v>6</v>
      </c>
      <c r="T63" s="1000">
        <v>2041</v>
      </c>
    </row>
    <row r="64" spans="1:20" ht="16.5" customHeight="1">
      <c r="A64" s="1002" t="s">
        <v>799</v>
      </c>
      <c r="B64" s="1000">
        <v>382</v>
      </c>
      <c r="C64" s="1000">
        <v>197</v>
      </c>
      <c r="D64" s="1000">
        <v>111</v>
      </c>
      <c r="E64" s="1000">
        <v>74</v>
      </c>
      <c r="F64" s="1000">
        <v>94</v>
      </c>
      <c r="G64" s="1000">
        <v>91</v>
      </c>
      <c r="H64" s="1000">
        <v>0</v>
      </c>
      <c r="I64" s="1000">
        <v>3</v>
      </c>
      <c r="J64" s="1000">
        <v>544</v>
      </c>
      <c r="K64" s="1000">
        <v>88</v>
      </c>
      <c r="L64" s="1000">
        <v>13</v>
      </c>
      <c r="M64" s="1000">
        <v>1</v>
      </c>
      <c r="N64" s="1000">
        <v>0</v>
      </c>
      <c r="O64" s="1000">
        <v>11</v>
      </c>
      <c r="P64" s="1000">
        <v>5</v>
      </c>
      <c r="Q64" s="1000">
        <v>0</v>
      </c>
      <c r="R64" s="1000">
        <v>8</v>
      </c>
      <c r="S64" s="1000">
        <v>14</v>
      </c>
      <c r="T64" s="1000">
        <v>1160</v>
      </c>
    </row>
    <row r="65" spans="1:20" ht="16.5" customHeight="1">
      <c r="A65" s="1002" t="s">
        <v>800</v>
      </c>
      <c r="B65" s="1000">
        <v>9</v>
      </c>
      <c r="C65" s="1000">
        <v>4</v>
      </c>
      <c r="D65" s="1000">
        <v>1</v>
      </c>
      <c r="E65" s="1000">
        <v>4</v>
      </c>
      <c r="F65" s="1000">
        <v>4</v>
      </c>
      <c r="G65" s="1000">
        <v>3</v>
      </c>
      <c r="H65" s="1000">
        <v>1</v>
      </c>
      <c r="I65" s="1000">
        <v>0</v>
      </c>
      <c r="J65" s="1000">
        <v>21</v>
      </c>
      <c r="K65" s="1000">
        <v>19</v>
      </c>
      <c r="L65" s="1000">
        <v>4</v>
      </c>
      <c r="M65" s="1000">
        <v>1</v>
      </c>
      <c r="N65" s="1000">
        <v>0</v>
      </c>
      <c r="O65" s="1000">
        <v>0</v>
      </c>
      <c r="P65" s="1000">
        <v>7</v>
      </c>
      <c r="Q65" s="1000">
        <v>3</v>
      </c>
      <c r="R65" s="1000">
        <v>0</v>
      </c>
      <c r="S65" s="1000">
        <v>0</v>
      </c>
      <c r="T65" s="1000">
        <v>68</v>
      </c>
    </row>
    <row r="66" spans="1:20" ht="16.5" customHeight="1">
      <c r="A66" s="1002" t="s">
        <v>801</v>
      </c>
      <c r="B66" s="1000">
        <v>222</v>
      </c>
      <c r="C66" s="1000">
        <v>92</v>
      </c>
      <c r="D66" s="1000">
        <v>16</v>
      </c>
      <c r="E66" s="1000">
        <v>114</v>
      </c>
      <c r="F66" s="1000">
        <v>88</v>
      </c>
      <c r="G66" s="1000">
        <v>76</v>
      </c>
      <c r="H66" s="1000">
        <v>4</v>
      </c>
      <c r="I66" s="1000">
        <v>8</v>
      </c>
      <c r="J66" s="1000">
        <v>645</v>
      </c>
      <c r="K66" s="1000">
        <v>94</v>
      </c>
      <c r="L66" s="1000">
        <v>19</v>
      </c>
      <c r="M66" s="1000">
        <v>1</v>
      </c>
      <c r="N66" s="1000">
        <v>1</v>
      </c>
      <c r="O66" s="1000">
        <v>17</v>
      </c>
      <c r="P66" s="1000">
        <v>16</v>
      </c>
      <c r="Q66" s="1000">
        <v>3</v>
      </c>
      <c r="R66" s="1000">
        <v>6</v>
      </c>
      <c r="S66" s="1000">
        <v>3</v>
      </c>
      <c r="T66" s="1000">
        <v>1115</v>
      </c>
    </row>
    <row r="67" spans="1:20" ht="16.5" customHeight="1">
      <c r="A67" s="1002" t="s">
        <v>802</v>
      </c>
      <c r="B67" s="1000">
        <v>298</v>
      </c>
      <c r="C67" s="1000">
        <v>119</v>
      </c>
      <c r="D67" s="1000">
        <v>44</v>
      </c>
      <c r="E67" s="1000">
        <v>135</v>
      </c>
      <c r="F67" s="1000">
        <v>197</v>
      </c>
      <c r="G67" s="1000">
        <v>178</v>
      </c>
      <c r="H67" s="1000">
        <v>6</v>
      </c>
      <c r="I67" s="1000">
        <v>13</v>
      </c>
      <c r="J67" s="1000">
        <v>882</v>
      </c>
      <c r="K67" s="1000">
        <v>111</v>
      </c>
      <c r="L67" s="1000">
        <v>21</v>
      </c>
      <c r="M67" s="1000">
        <v>1</v>
      </c>
      <c r="N67" s="1000">
        <v>7</v>
      </c>
      <c r="O67" s="1000">
        <v>8</v>
      </c>
      <c r="P67" s="1000">
        <v>9</v>
      </c>
      <c r="Q67" s="1000">
        <v>4</v>
      </c>
      <c r="R67" s="1000">
        <v>4</v>
      </c>
      <c r="S67" s="1000">
        <v>2</v>
      </c>
      <c r="T67" s="1000">
        <v>1544</v>
      </c>
    </row>
    <row r="68" spans="1:20" ht="16.5" customHeight="1">
      <c r="A68" s="1002" t="s">
        <v>841</v>
      </c>
      <c r="B68" s="1000">
        <v>289</v>
      </c>
      <c r="C68" s="1000">
        <v>155</v>
      </c>
      <c r="D68" s="1000">
        <v>44</v>
      </c>
      <c r="E68" s="1000">
        <v>90</v>
      </c>
      <c r="F68" s="1000">
        <v>103</v>
      </c>
      <c r="G68" s="1000">
        <v>92</v>
      </c>
      <c r="H68" s="1000">
        <v>5</v>
      </c>
      <c r="I68" s="1000">
        <v>6</v>
      </c>
      <c r="J68" s="1000">
        <v>574</v>
      </c>
      <c r="K68" s="1000">
        <v>77</v>
      </c>
      <c r="L68" s="1000">
        <v>17</v>
      </c>
      <c r="M68" s="1000">
        <v>0</v>
      </c>
      <c r="N68" s="1000">
        <v>6</v>
      </c>
      <c r="O68" s="1000">
        <v>17</v>
      </c>
      <c r="P68" s="1000">
        <v>23</v>
      </c>
      <c r="Q68" s="1000">
        <v>2</v>
      </c>
      <c r="R68" s="1000">
        <v>3</v>
      </c>
      <c r="S68" s="1000">
        <v>4</v>
      </c>
      <c r="T68" s="1000">
        <v>1115</v>
      </c>
    </row>
    <row r="69" spans="1:20" ht="16.5" customHeight="1">
      <c r="A69" s="1002" t="s">
        <v>804</v>
      </c>
      <c r="B69" s="1000">
        <v>235</v>
      </c>
      <c r="C69" s="1000">
        <v>109</v>
      </c>
      <c r="D69" s="1000">
        <v>32</v>
      </c>
      <c r="E69" s="1000">
        <v>94</v>
      </c>
      <c r="F69" s="1000">
        <v>153</v>
      </c>
      <c r="G69" s="1000">
        <v>134</v>
      </c>
      <c r="H69" s="1000">
        <v>9</v>
      </c>
      <c r="I69" s="1000">
        <v>10</v>
      </c>
      <c r="J69" s="1000">
        <v>694</v>
      </c>
      <c r="K69" s="1000">
        <v>125</v>
      </c>
      <c r="L69" s="1000">
        <v>27</v>
      </c>
      <c r="M69" s="1000">
        <v>0</v>
      </c>
      <c r="N69" s="1000">
        <v>7</v>
      </c>
      <c r="O69" s="1000">
        <v>36</v>
      </c>
      <c r="P69" s="1000">
        <v>15</v>
      </c>
      <c r="Q69" s="1000">
        <v>3</v>
      </c>
      <c r="R69" s="1000">
        <v>15</v>
      </c>
      <c r="S69" s="1000">
        <v>5</v>
      </c>
      <c r="T69" s="1000">
        <v>1315</v>
      </c>
    </row>
    <row r="70" spans="1:20" ht="16.5" customHeight="1">
      <c r="A70" s="1002" t="s">
        <v>805</v>
      </c>
      <c r="B70" s="1000">
        <v>382</v>
      </c>
      <c r="C70" s="1000">
        <v>192</v>
      </c>
      <c r="D70" s="1000">
        <v>63</v>
      </c>
      <c r="E70" s="1000">
        <v>127</v>
      </c>
      <c r="F70" s="1000">
        <v>153</v>
      </c>
      <c r="G70" s="1000">
        <v>146</v>
      </c>
      <c r="H70" s="1000">
        <v>5</v>
      </c>
      <c r="I70" s="1000">
        <v>2</v>
      </c>
      <c r="J70" s="1000">
        <v>938</v>
      </c>
      <c r="K70" s="1000">
        <v>126</v>
      </c>
      <c r="L70" s="1000">
        <v>16</v>
      </c>
      <c r="M70" s="1000">
        <v>0</v>
      </c>
      <c r="N70" s="1000">
        <v>16</v>
      </c>
      <c r="O70" s="1000">
        <v>35</v>
      </c>
      <c r="P70" s="1000">
        <v>6</v>
      </c>
      <c r="Q70" s="1000">
        <v>1</v>
      </c>
      <c r="R70" s="1000">
        <v>29</v>
      </c>
      <c r="S70" s="1000">
        <v>20</v>
      </c>
      <c r="T70" s="1000">
        <v>1722</v>
      </c>
    </row>
    <row r="71" spans="1:20" ht="16.5" customHeight="1">
      <c r="A71" s="1003" t="s">
        <v>806</v>
      </c>
      <c r="B71" s="1000">
        <v>321</v>
      </c>
      <c r="C71" s="1000">
        <v>134</v>
      </c>
      <c r="D71" s="1000">
        <v>66</v>
      </c>
      <c r="E71" s="1000">
        <v>121</v>
      </c>
      <c r="F71" s="1000">
        <v>130</v>
      </c>
      <c r="G71" s="1000">
        <v>121</v>
      </c>
      <c r="H71" s="1000">
        <v>3</v>
      </c>
      <c r="I71" s="1000">
        <v>6</v>
      </c>
      <c r="J71" s="1000">
        <v>885</v>
      </c>
      <c r="K71" s="1000">
        <v>145</v>
      </c>
      <c r="L71" s="1000">
        <v>43</v>
      </c>
      <c r="M71" s="1000">
        <v>4</v>
      </c>
      <c r="N71" s="1000">
        <v>8</v>
      </c>
      <c r="O71" s="1000">
        <v>49</v>
      </c>
      <c r="P71" s="1000">
        <v>8</v>
      </c>
      <c r="Q71" s="1000">
        <v>1</v>
      </c>
      <c r="R71" s="1000">
        <v>7</v>
      </c>
      <c r="S71" s="1000">
        <v>13</v>
      </c>
      <c r="T71" s="1000">
        <v>1614</v>
      </c>
    </row>
    <row r="72" spans="1:20" ht="16.5" customHeight="1">
      <c r="A72" s="1004" t="s">
        <v>807</v>
      </c>
      <c r="B72" s="1000">
        <v>223</v>
      </c>
      <c r="C72" s="1000">
        <v>102</v>
      </c>
      <c r="D72" s="1000">
        <v>34</v>
      </c>
      <c r="E72" s="1000">
        <v>87</v>
      </c>
      <c r="F72" s="1000">
        <v>63</v>
      </c>
      <c r="G72" s="1000">
        <v>54</v>
      </c>
      <c r="H72" s="1000">
        <v>4</v>
      </c>
      <c r="I72" s="1000">
        <v>5</v>
      </c>
      <c r="J72" s="1000">
        <v>734</v>
      </c>
      <c r="K72" s="1000">
        <v>117</v>
      </c>
      <c r="L72" s="1000">
        <v>16</v>
      </c>
      <c r="M72" s="1000">
        <v>1</v>
      </c>
      <c r="N72" s="1000">
        <v>4</v>
      </c>
      <c r="O72" s="1000">
        <v>31</v>
      </c>
      <c r="P72" s="1000">
        <v>10</v>
      </c>
      <c r="Q72" s="1000">
        <v>12</v>
      </c>
      <c r="R72" s="1000">
        <v>15</v>
      </c>
      <c r="S72" s="1000">
        <v>8</v>
      </c>
      <c r="T72" s="1000">
        <v>1234</v>
      </c>
    </row>
    <row r="73" spans="1:20" ht="16.5" customHeight="1">
      <c r="A73" s="1385" t="s">
        <v>21</v>
      </c>
      <c r="B73" s="1000">
        <v>28192</v>
      </c>
      <c r="C73" s="1000">
        <v>12605</v>
      </c>
      <c r="D73" s="1000">
        <v>4943</v>
      </c>
      <c r="E73" s="1000">
        <v>10644</v>
      </c>
      <c r="F73" s="1000">
        <v>11221</v>
      </c>
      <c r="G73" s="1000">
        <v>10020</v>
      </c>
      <c r="H73" s="1000">
        <v>536</v>
      </c>
      <c r="I73" s="1000">
        <v>665</v>
      </c>
      <c r="J73" s="1000">
        <v>82237</v>
      </c>
      <c r="K73" s="1000">
        <v>9904</v>
      </c>
      <c r="L73" s="1000">
        <v>1756</v>
      </c>
      <c r="M73" s="1000">
        <v>117</v>
      </c>
      <c r="N73" s="1000">
        <v>504</v>
      </c>
      <c r="O73" s="1000">
        <v>3349</v>
      </c>
      <c r="P73" s="1000">
        <v>918</v>
      </c>
      <c r="Q73" s="1000">
        <v>284</v>
      </c>
      <c r="R73" s="1000">
        <v>1580</v>
      </c>
      <c r="S73" s="1000">
        <v>1403</v>
      </c>
      <c r="T73" s="1000">
        <v>141465</v>
      </c>
    </row>
    <row r="74" spans="1:20">
      <c r="A74" s="993"/>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1277</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993"/>
    </row>
    <row r="84" spans="1:20" s="992" customFormat="1" ht="18" customHeight="1">
      <c r="A84" s="1181" t="s">
        <v>260</v>
      </c>
      <c r="B84" s="1010"/>
      <c r="C84" s="1010"/>
      <c r="D84" s="1010"/>
      <c r="E84" s="1010"/>
      <c r="F84" s="1010"/>
      <c r="G84" s="1010"/>
      <c r="H84" s="1010"/>
      <c r="I84" s="1010"/>
      <c r="J84" s="1010"/>
      <c r="K84" s="1010"/>
      <c r="L84" s="1010"/>
      <c r="M84" s="1010"/>
      <c r="N84" s="1010"/>
      <c r="O84" s="1010"/>
      <c r="P84" s="1010"/>
      <c r="Q84" s="1010"/>
      <c r="R84" s="1010"/>
      <c r="S84" s="1010"/>
      <c r="T84" s="1010"/>
    </row>
    <row r="85" spans="1:20" s="1386" customFormat="1" ht="18" customHeight="1">
      <c r="A85" s="1342" t="s">
        <v>1278</v>
      </c>
      <c r="B85" s="1144"/>
      <c r="C85" s="1144"/>
      <c r="D85" s="1144"/>
      <c r="E85" s="1144"/>
      <c r="F85" s="1144"/>
      <c r="G85" s="1144"/>
      <c r="H85" s="1144"/>
      <c r="I85" s="1144"/>
      <c r="J85" s="1144"/>
      <c r="K85" s="1144"/>
      <c r="L85" s="1144"/>
      <c r="M85" s="1144"/>
      <c r="N85" s="1144"/>
      <c r="O85" s="1144"/>
      <c r="P85" s="1144"/>
      <c r="Q85" s="1144"/>
      <c r="R85" s="1144"/>
      <c r="S85" s="1144"/>
      <c r="T85" s="1144"/>
    </row>
    <row r="86" spans="1:20" ht="11.25" customHeight="1">
      <c r="A86" s="1384"/>
      <c r="B86" s="1070"/>
      <c r="C86" s="1070"/>
      <c r="D86" s="1070"/>
      <c r="E86" s="1070"/>
      <c r="F86" s="1070"/>
      <c r="G86" s="1070"/>
      <c r="H86" s="1070"/>
      <c r="I86" s="1070"/>
      <c r="J86" s="1070"/>
      <c r="K86" s="1070"/>
      <c r="L86" s="1070"/>
      <c r="M86" s="1070"/>
      <c r="N86" s="1070"/>
      <c r="O86" s="1070"/>
      <c r="P86" s="1070"/>
      <c r="Q86" s="1070"/>
      <c r="R86" s="1070"/>
      <c r="S86" s="1070"/>
      <c r="T86" s="1070"/>
    </row>
    <row r="87" spans="1:20" s="946" customFormat="1" ht="16.5" customHeight="1">
      <c r="A87" s="1011"/>
      <c r="B87" s="2036" t="s">
        <v>212</v>
      </c>
      <c r="C87" s="2037"/>
      <c r="D87" s="2037"/>
      <c r="E87" s="2038"/>
      <c r="F87" s="2036" t="s">
        <v>218</v>
      </c>
      <c r="G87" s="2037"/>
      <c r="H87" s="2037"/>
      <c r="I87" s="2038"/>
      <c r="J87" s="2034" t="s">
        <v>223</v>
      </c>
      <c r="K87" s="2034" t="s">
        <v>225</v>
      </c>
      <c r="L87" s="2034" t="s">
        <v>227</v>
      </c>
      <c r="M87" s="2034" t="s">
        <v>229</v>
      </c>
      <c r="N87" s="2034" t="s">
        <v>231</v>
      </c>
      <c r="O87" s="2034" t="s">
        <v>233</v>
      </c>
      <c r="P87" s="2034" t="s">
        <v>235</v>
      </c>
      <c r="Q87" s="2034" t="s">
        <v>237</v>
      </c>
      <c r="R87" s="2034" t="s">
        <v>1276</v>
      </c>
      <c r="S87" s="2034" t="s">
        <v>137</v>
      </c>
      <c r="T87" s="2034" t="s">
        <v>600</v>
      </c>
    </row>
    <row r="88" spans="1:20" s="946" customFormat="1" ht="34.5" customHeight="1">
      <c r="A88" s="1012"/>
      <c r="B88" s="1013" t="s">
        <v>496</v>
      </c>
      <c r="C88" s="1014" t="s">
        <v>871</v>
      </c>
      <c r="D88" s="1014" t="s">
        <v>602</v>
      </c>
      <c r="E88" s="1015" t="s">
        <v>603</v>
      </c>
      <c r="F88" s="1013" t="s">
        <v>496</v>
      </c>
      <c r="G88" s="1014" t="s">
        <v>604</v>
      </c>
      <c r="H88" s="1014" t="s">
        <v>872</v>
      </c>
      <c r="I88" s="1015" t="s">
        <v>873</v>
      </c>
      <c r="J88" s="2035"/>
      <c r="K88" s="2035"/>
      <c r="L88" s="2035"/>
      <c r="M88" s="2035"/>
      <c r="N88" s="2035"/>
      <c r="O88" s="2035"/>
      <c r="P88" s="2035"/>
      <c r="Q88" s="2035"/>
      <c r="R88" s="2035"/>
      <c r="S88" s="2035"/>
      <c r="T88" s="2035"/>
    </row>
    <row r="89" spans="1:20" ht="16.5" customHeight="1">
      <c r="A89" s="1016" t="s">
        <v>741</v>
      </c>
      <c r="B89" s="1000">
        <v>0</v>
      </c>
      <c r="C89" s="1000">
        <v>0</v>
      </c>
      <c r="D89" s="1000">
        <v>0</v>
      </c>
      <c r="E89" s="1000">
        <v>0</v>
      </c>
      <c r="F89" s="1000">
        <v>0</v>
      </c>
      <c r="G89" s="1000">
        <v>0</v>
      </c>
      <c r="H89" s="1000">
        <v>0</v>
      </c>
      <c r="I89" s="1000">
        <v>0</v>
      </c>
      <c r="J89" s="1000">
        <v>3</v>
      </c>
      <c r="K89" s="1000">
        <v>3</v>
      </c>
      <c r="L89" s="1000">
        <v>0</v>
      </c>
      <c r="M89" s="1000">
        <v>0</v>
      </c>
      <c r="N89" s="1000">
        <v>0</v>
      </c>
      <c r="O89" s="1000">
        <v>1</v>
      </c>
      <c r="P89" s="1000">
        <v>4</v>
      </c>
      <c r="Q89" s="1000">
        <v>1</v>
      </c>
      <c r="R89" s="1000">
        <v>5</v>
      </c>
      <c r="S89" s="1000">
        <v>4</v>
      </c>
      <c r="T89" s="1000">
        <v>21</v>
      </c>
    </row>
    <row r="90" spans="1:20" ht="16.5" customHeight="1">
      <c r="A90" s="1016" t="s">
        <v>742</v>
      </c>
      <c r="B90" s="1000">
        <v>0</v>
      </c>
      <c r="C90" s="1000">
        <v>0</v>
      </c>
      <c r="D90" s="1000">
        <v>0</v>
      </c>
      <c r="E90" s="1000">
        <v>0</v>
      </c>
      <c r="F90" s="1000">
        <v>0</v>
      </c>
      <c r="G90" s="1000">
        <v>0</v>
      </c>
      <c r="H90" s="1000">
        <v>0</v>
      </c>
      <c r="I90" s="1000">
        <v>0</v>
      </c>
      <c r="J90" s="1000">
        <v>3</v>
      </c>
      <c r="K90" s="1000">
        <v>0</v>
      </c>
      <c r="L90" s="1000">
        <v>1</v>
      </c>
      <c r="M90" s="1000">
        <v>0</v>
      </c>
      <c r="N90" s="1000">
        <v>0</v>
      </c>
      <c r="O90" s="1000">
        <v>0</v>
      </c>
      <c r="P90" s="1000">
        <v>5</v>
      </c>
      <c r="Q90" s="1000">
        <v>1</v>
      </c>
      <c r="R90" s="1000">
        <v>1</v>
      </c>
      <c r="S90" s="1000">
        <v>0</v>
      </c>
      <c r="T90" s="1000">
        <v>11</v>
      </c>
    </row>
    <row r="91" spans="1:20" ht="16.5" customHeight="1">
      <c r="A91" s="1016" t="s">
        <v>743</v>
      </c>
      <c r="B91" s="1000">
        <v>0</v>
      </c>
      <c r="C91" s="1000">
        <v>0</v>
      </c>
      <c r="D91" s="1000">
        <v>0</v>
      </c>
      <c r="E91" s="1000">
        <v>0</v>
      </c>
      <c r="F91" s="1000">
        <v>0</v>
      </c>
      <c r="G91" s="1000">
        <v>0</v>
      </c>
      <c r="H91" s="1000">
        <v>0</v>
      </c>
      <c r="I91" s="1000">
        <v>0</v>
      </c>
      <c r="J91" s="1000">
        <v>3</v>
      </c>
      <c r="K91" s="1000">
        <v>3</v>
      </c>
      <c r="L91" s="1000">
        <v>2</v>
      </c>
      <c r="M91" s="1000">
        <v>0</v>
      </c>
      <c r="N91" s="1000">
        <v>0</v>
      </c>
      <c r="O91" s="1000">
        <v>0</v>
      </c>
      <c r="P91" s="1000">
        <v>4</v>
      </c>
      <c r="Q91" s="1000">
        <v>1</v>
      </c>
      <c r="R91" s="1000">
        <v>0</v>
      </c>
      <c r="S91" s="1000">
        <v>0</v>
      </c>
      <c r="T91" s="1000">
        <v>13</v>
      </c>
    </row>
    <row r="92" spans="1:20" ht="16.5" customHeight="1">
      <c r="A92" s="1016" t="s">
        <v>744</v>
      </c>
      <c r="B92" s="1000">
        <v>0</v>
      </c>
      <c r="C92" s="1000">
        <v>0</v>
      </c>
      <c r="D92" s="1000">
        <v>0</v>
      </c>
      <c r="E92" s="1000">
        <v>0</v>
      </c>
      <c r="F92" s="1000">
        <v>0</v>
      </c>
      <c r="G92" s="1000">
        <v>0</v>
      </c>
      <c r="H92" s="1000">
        <v>0</v>
      </c>
      <c r="I92" s="1000">
        <v>0</v>
      </c>
      <c r="J92" s="1000">
        <v>1</v>
      </c>
      <c r="K92" s="1000">
        <v>1</v>
      </c>
      <c r="L92" s="1000">
        <v>0</v>
      </c>
      <c r="M92" s="1000">
        <v>0</v>
      </c>
      <c r="N92" s="1000">
        <v>0</v>
      </c>
      <c r="O92" s="1000">
        <v>0</v>
      </c>
      <c r="P92" s="1000">
        <v>1</v>
      </c>
      <c r="Q92" s="1000">
        <v>0</v>
      </c>
      <c r="R92" s="1000">
        <v>1</v>
      </c>
      <c r="S92" s="1000">
        <v>0</v>
      </c>
      <c r="T92" s="1000">
        <v>4</v>
      </c>
    </row>
    <row r="93" spans="1:20" ht="16.5" customHeight="1">
      <c r="A93" s="1016" t="s">
        <v>745</v>
      </c>
      <c r="B93" s="1000">
        <v>1</v>
      </c>
      <c r="C93" s="1000">
        <v>0</v>
      </c>
      <c r="D93" s="1000">
        <v>0</v>
      </c>
      <c r="E93" s="1000">
        <v>1</v>
      </c>
      <c r="F93" s="1000">
        <v>0</v>
      </c>
      <c r="G93" s="1000">
        <v>0</v>
      </c>
      <c r="H93" s="1000">
        <v>0</v>
      </c>
      <c r="I93" s="1000">
        <v>0</v>
      </c>
      <c r="J93" s="1000">
        <v>2</v>
      </c>
      <c r="K93" s="1000">
        <v>0</v>
      </c>
      <c r="L93" s="1000">
        <v>0</v>
      </c>
      <c r="M93" s="1000">
        <v>0</v>
      </c>
      <c r="N93" s="1000">
        <v>0</v>
      </c>
      <c r="O93" s="1000">
        <v>0</v>
      </c>
      <c r="P93" s="1000">
        <v>2</v>
      </c>
      <c r="Q93" s="1000">
        <v>0</v>
      </c>
      <c r="R93" s="1000">
        <v>0</v>
      </c>
      <c r="S93" s="1000">
        <v>0</v>
      </c>
      <c r="T93" s="1000">
        <v>5</v>
      </c>
    </row>
    <row r="94" spans="1:20" ht="16.5" customHeight="1">
      <c r="A94" s="1016" t="s">
        <v>746</v>
      </c>
      <c r="B94" s="1000">
        <v>0</v>
      </c>
      <c r="C94" s="1000">
        <v>0</v>
      </c>
      <c r="D94" s="1000">
        <v>0</v>
      </c>
      <c r="E94" s="1000">
        <v>0</v>
      </c>
      <c r="F94" s="1000">
        <v>0</v>
      </c>
      <c r="G94" s="1000">
        <v>0</v>
      </c>
      <c r="H94" s="1000">
        <v>0</v>
      </c>
      <c r="I94" s="1000">
        <v>0</v>
      </c>
      <c r="J94" s="1000">
        <v>4</v>
      </c>
      <c r="K94" s="1000">
        <v>2</v>
      </c>
      <c r="L94" s="1000">
        <v>2</v>
      </c>
      <c r="M94" s="1000">
        <v>0</v>
      </c>
      <c r="N94" s="1000">
        <v>0</v>
      </c>
      <c r="O94" s="1000">
        <v>3</v>
      </c>
      <c r="P94" s="1000">
        <v>0</v>
      </c>
      <c r="Q94" s="1000">
        <v>5</v>
      </c>
      <c r="R94" s="1000">
        <v>0</v>
      </c>
      <c r="S94" s="1000">
        <v>0</v>
      </c>
      <c r="T94" s="1000">
        <v>16</v>
      </c>
    </row>
    <row r="95" spans="1:20" ht="16.5" customHeight="1">
      <c r="A95" s="1016" t="s">
        <v>747</v>
      </c>
      <c r="B95" s="1000">
        <v>0</v>
      </c>
      <c r="C95" s="1000">
        <v>0</v>
      </c>
      <c r="D95" s="1000">
        <v>0</v>
      </c>
      <c r="E95" s="1000">
        <v>0</v>
      </c>
      <c r="F95" s="1000">
        <v>0</v>
      </c>
      <c r="G95" s="1000">
        <v>0</v>
      </c>
      <c r="H95" s="1000">
        <v>0</v>
      </c>
      <c r="I95" s="1000">
        <v>0</v>
      </c>
      <c r="J95" s="1000">
        <v>8</v>
      </c>
      <c r="K95" s="1000">
        <v>1</v>
      </c>
      <c r="L95" s="1000">
        <v>0</v>
      </c>
      <c r="M95" s="1000">
        <v>0</v>
      </c>
      <c r="N95" s="1000">
        <v>0</v>
      </c>
      <c r="O95" s="1000">
        <v>0</v>
      </c>
      <c r="P95" s="1000">
        <v>3</v>
      </c>
      <c r="Q95" s="1000">
        <v>0</v>
      </c>
      <c r="R95" s="1000">
        <v>1</v>
      </c>
      <c r="S95" s="1000">
        <v>0</v>
      </c>
      <c r="T95" s="1000">
        <v>13</v>
      </c>
    </row>
    <row r="96" spans="1:20" ht="16.5" customHeight="1">
      <c r="A96" s="1016" t="s">
        <v>748</v>
      </c>
      <c r="B96" s="1000">
        <v>0</v>
      </c>
      <c r="C96" s="1000">
        <v>0</v>
      </c>
      <c r="D96" s="1000">
        <v>0</v>
      </c>
      <c r="E96" s="1000">
        <v>0</v>
      </c>
      <c r="F96" s="1000">
        <v>0</v>
      </c>
      <c r="G96" s="1000">
        <v>0</v>
      </c>
      <c r="H96" s="1000">
        <v>0</v>
      </c>
      <c r="I96" s="1000">
        <v>0</v>
      </c>
      <c r="J96" s="1000">
        <v>6</v>
      </c>
      <c r="K96" s="1000">
        <v>1</v>
      </c>
      <c r="L96" s="1000">
        <v>0</v>
      </c>
      <c r="M96" s="1000">
        <v>0</v>
      </c>
      <c r="N96" s="1000">
        <v>0</v>
      </c>
      <c r="O96" s="1000">
        <v>2</v>
      </c>
      <c r="P96" s="1000">
        <v>3</v>
      </c>
      <c r="Q96" s="1000">
        <v>0</v>
      </c>
      <c r="R96" s="1000">
        <v>0</v>
      </c>
      <c r="S96" s="1000">
        <v>2</v>
      </c>
      <c r="T96" s="1000">
        <v>14</v>
      </c>
    </row>
    <row r="97" spans="1:20" ht="16.5" customHeight="1">
      <c r="A97" s="1016" t="s">
        <v>749</v>
      </c>
      <c r="B97" s="1000">
        <v>0</v>
      </c>
      <c r="C97" s="1000">
        <v>0</v>
      </c>
      <c r="D97" s="1000">
        <v>0</v>
      </c>
      <c r="E97" s="1000">
        <v>0</v>
      </c>
      <c r="F97" s="1000">
        <v>0</v>
      </c>
      <c r="G97" s="1000">
        <v>0</v>
      </c>
      <c r="H97" s="1000">
        <v>0</v>
      </c>
      <c r="I97" s="1000">
        <v>0</v>
      </c>
      <c r="J97" s="1000">
        <v>5</v>
      </c>
      <c r="K97" s="1000">
        <v>0</v>
      </c>
      <c r="L97" s="1000">
        <v>1</v>
      </c>
      <c r="M97" s="1000">
        <v>0</v>
      </c>
      <c r="N97" s="1000">
        <v>0</v>
      </c>
      <c r="O97" s="1000">
        <v>1</v>
      </c>
      <c r="P97" s="1000">
        <v>0</v>
      </c>
      <c r="Q97" s="1000">
        <v>0</v>
      </c>
      <c r="R97" s="1000">
        <v>0</v>
      </c>
      <c r="S97" s="1000">
        <v>0</v>
      </c>
      <c r="T97" s="1000">
        <v>7</v>
      </c>
    </row>
    <row r="98" spans="1:20" ht="16.5" customHeight="1">
      <c r="A98" s="1016" t="s">
        <v>750</v>
      </c>
      <c r="B98" s="1000">
        <v>0</v>
      </c>
      <c r="C98" s="1000">
        <v>0</v>
      </c>
      <c r="D98" s="1000">
        <v>0</v>
      </c>
      <c r="E98" s="1000">
        <v>0</v>
      </c>
      <c r="F98" s="1000">
        <v>0</v>
      </c>
      <c r="G98" s="1000">
        <v>0</v>
      </c>
      <c r="H98" s="1000">
        <v>0</v>
      </c>
      <c r="I98" s="1000">
        <v>0</v>
      </c>
      <c r="J98" s="1000">
        <v>1</v>
      </c>
      <c r="K98" s="1000">
        <v>0</v>
      </c>
      <c r="L98" s="1000">
        <v>0</v>
      </c>
      <c r="M98" s="1000">
        <v>0</v>
      </c>
      <c r="N98" s="1000">
        <v>0</v>
      </c>
      <c r="O98" s="1000">
        <v>0</v>
      </c>
      <c r="P98" s="1000">
        <v>3</v>
      </c>
      <c r="Q98" s="1000">
        <v>1</v>
      </c>
      <c r="R98" s="1000">
        <v>0</v>
      </c>
      <c r="S98" s="1000">
        <v>0</v>
      </c>
      <c r="T98" s="1000">
        <v>5</v>
      </c>
    </row>
    <row r="99" spans="1:20" ht="16.5" customHeight="1">
      <c r="A99" s="1016" t="s">
        <v>751</v>
      </c>
      <c r="B99" s="1000">
        <v>0</v>
      </c>
      <c r="C99" s="1000">
        <v>0</v>
      </c>
      <c r="D99" s="1000">
        <v>0</v>
      </c>
      <c r="E99" s="1000">
        <v>0</v>
      </c>
      <c r="F99" s="1000">
        <v>0</v>
      </c>
      <c r="G99" s="1000">
        <v>0</v>
      </c>
      <c r="H99" s="1000">
        <v>0</v>
      </c>
      <c r="I99" s="1000">
        <v>0</v>
      </c>
      <c r="J99" s="1000">
        <v>11</v>
      </c>
      <c r="K99" s="1000">
        <v>0</v>
      </c>
      <c r="L99" s="1000">
        <v>4</v>
      </c>
      <c r="M99" s="1000">
        <v>0</v>
      </c>
      <c r="N99" s="1000">
        <v>0</v>
      </c>
      <c r="O99" s="1000">
        <v>4</v>
      </c>
      <c r="P99" s="1000">
        <v>5</v>
      </c>
      <c r="Q99" s="1000">
        <v>3</v>
      </c>
      <c r="R99" s="1000">
        <v>0</v>
      </c>
      <c r="S99" s="1000">
        <v>0</v>
      </c>
      <c r="T99" s="1000">
        <v>27</v>
      </c>
    </row>
    <row r="100" spans="1:20" ht="16.5" customHeight="1">
      <c r="A100" s="1016" t="s">
        <v>752</v>
      </c>
      <c r="B100" s="1000">
        <v>0</v>
      </c>
      <c r="C100" s="1000">
        <v>0</v>
      </c>
      <c r="D100" s="1000">
        <v>0</v>
      </c>
      <c r="E100" s="1000">
        <v>0</v>
      </c>
      <c r="F100" s="1000">
        <v>0</v>
      </c>
      <c r="G100" s="1000">
        <v>0</v>
      </c>
      <c r="H100" s="1000">
        <v>0</v>
      </c>
      <c r="I100" s="1000">
        <v>0</v>
      </c>
      <c r="J100" s="1000">
        <v>5</v>
      </c>
      <c r="K100" s="1000">
        <v>4</v>
      </c>
      <c r="L100" s="1000">
        <v>12</v>
      </c>
      <c r="M100" s="1000">
        <v>0</v>
      </c>
      <c r="N100" s="1000">
        <v>0</v>
      </c>
      <c r="O100" s="1000">
        <v>0</v>
      </c>
      <c r="P100" s="1000">
        <v>7</v>
      </c>
      <c r="Q100" s="1000">
        <v>6</v>
      </c>
      <c r="R100" s="1000">
        <v>0</v>
      </c>
      <c r="S100" s="1000">
        <v>0</v>
      </c>
      <c r="T100" s="1000">
        <v>34</v>
      </c>
    </row>
    <row r="101" spans="1:20" ht="16.5" customHeight="1">
      <c r="A101" s="1016" t="s">
        <v>753</v>
      </c>
      <c r="B101" s="1000">
        <v>0</v>
      </c>
      <c r="C101" s="1000">
        <v>0</v>
      </c>
      <c r="D101" s="1000">
        <v>0</v>
      </c>
      <c r="E101" s="1000">
        <v>0</v>
      </c>
      <c r="F101" s="1000">
        <v>3</v>
      </c>
      <c r="G101" s="1000">
        <v>0</v>
      </c>
      <c r="H101" s="1000">
        <v>1</v>
      </c>
      <c r="I101" s="1000">
        <v>2</v>
      </c>
      <c r="J101" s="1000">
        <v>19</v>
      </c>
      <c r="K101" s="1000">
        <v>7</v>
      </c>
      <c r="L101" s="1000">
        <v>30</v>
      </c>
      <c r="M101" s="1000">
        <v>3</v>
      </c>
      <c r="N101" s="1000">
        <v>1</v>
      </c>
      <c r="O101" s="1000">
        <v>4</v>
      </c>
      <c r="P101" s="1000">
        <v>62</v>
      </c>
      <c r="Q101" s="1000">
        <v>14</v>
      </c>
      <c r="R101" s="1000">
        <v>0</v>
      </c>
      <c r="S101" s="1000">
        <v>1</v>
      </c>
      <c r="T101" s="1000">
        <v>144</v>
      </c>
    </row>
    <row r="102" spans="1:20" ht="16.5" customHeight="1">
      <c r="A102" s="1016" t="s">
        <v>754</v>
      </c>
      <c r="B102" s="1000">
        <v>0</v>
      </c>
      <c r="C102" s="1000">
        <v>0</v>
      </c>
      <c r="D102" s="1000">
        <v>0</v>
      </c>
      <c r="E102" s="1000">
        <v>0</v>
      </c>
      <c r="F102" s="1000">
        <v>0</v>
      </c>
      <c r="G102" s="1000">
        <v>0</v>
      </c>
      <c r="H102" s="1000">
        <v>0</v>
      </c>
      <c r="I102" s="1000">
        <v>0</v>
      </c>
      <c r="J102" s="1000">
        <v>2</v>
      </c>
      <c r="K102" s="1000">
        <v>3</v>
      </c>
      <c r="L102" s="1000">
        <v>5</v>
      </c>
      <c r="M102" s="1000">
        <v>0</v>
      </c>
      <c r="N102" s="1000">
        <v>0</v>
      </c>
      <c r="O102" s="1000">
        <v>2</v>
      </c>
      <c r="P102" s="1000">
        <v>4</v>
      </c>
      <c r="Q102" s="1000">
        <v>0</v>
      </c>
      <c r="R102" s="1000">
        <v>0</v>
      </c>
      <c r="S102" s="1000">
        <v>1</v>
      </c>
      <c r="T102" s="1000">
        <v>17</v>
      </c>
    </row>
    <row r="103" spans="1:20" ht="16.5" customHeight="1">
      <c r="A103" s="1016" t="s">
        <v>755</v>
      </c>
      <c r="B103" s="1000">
        <v>0</v>
      </c>
      <c r="C103" s="1000">
        <v>0</v>
      </c>
      <c r="D103" s="1000">
        <v>0</v>
      </c>
      <c r="E103" s="1000">
        <v>0</v>
      </c>
      <c r="F103" s="1000">
        <v>0</v>
      </c>
      <c r="G103" s="1000">
        <v>0</v>
      </c>
      <c r="H103" s="1000">
        <v>0</v>
      </c>
      <c r="I103" s="1000">
        <v>0</v>
      </c>
      <c r="J103" s="1000">
        <v>1</v>
      </c>
      <c r="K103" s="1000">
        <v>1</v>
      </c>
      <c r="L103" s="1000">
        <v>1</v>
      </c>
      <c r="M103" s="1000">
        <v>0</v>
      </c>
      <c r="N103" s="1000">
        <v>0</v>
      </c>
      <c r="O103" s="1000">
        <v>0</v>
      </c>
      <c r="P103" s="1000">
        <v>6</v>
      </c>
      <c r="Q103" s="1000">
        <v>2</v>
      </c>
      <c r="R103" s="1000">
        <v>0</v>
      </c>
      <c r="S103" s="1000">
        <v>0</v>
      </c>
      <c r="T103" s="1000">
        <v>11</v>
      </c>
    </row>
    <row r="104" spans="1:20" ht="16.5" customHeight="1">
      <c r="A104" s="1016" t="s">
        <v>756</v>
      </c>
      <c r="B104" s="1000">
        <v>0</v>
      </c>
      <c r="C104" s="1000">
        <v>0</v>
      </c>
      <c r="D104" s="1000">
        <v>0</v>
      </c>
      <c r="E104" s="1000">
        <v>0</v>
      </c>
      <c r="F104" s="1000">
        <v>0</v>
      </c>
      <c r="G104" s="1000">
        <v>0</v>
      </c>
      <c r="H104" s="1000">
        <v>0</v>
      </c>
      <c r="I104" s="1000">
        <v>0</v>
      </c>
      <c r="J104" s="1000">
        <v>6</v>
      </c>
      <c r="K104" s="1000">
        <v>1</v>
      </c>
      <c r="L104" s="1000">
        <v>0</v>
      </c>
      <c r="M104" s="1000">
        <v>0</v>
      </c>
      <c r="N104" s="1000">
        <v>0</v>
      </c>
      <c r="O104" s="1000">
        <v>0</v>
      </c>
      <c r="P104" s="1000">
        <v>0</v>
      </c>
      <c r="Q104" s="1000">
        <v>0</v>
      </c>
      <c r="R104" s="1000">
        <v>1</v>
      </c>
      <c r="S104" s="1000">
        <v>0</v>
      </c>
      <c r="T104" s="1000">
        <v>8</v>
      </c>
    </row>
    <row r="105" spans="1:20" ht="16.5" customHeight="1">
      <c r="A105" s="1016" t="s">
        <v>757</v>
      </c>
      <c r="B105" s="1000">
        <v>0</v>
      </c>
      <c r="C105" s="1000">
        <v>0</v>
      </c>
      <c r="D105" s="1000">
        <v>0</v>
      </c>
      <c r="E105" s="1000">
        <v>0</v>
      </c>
      <c r="F105" s="1000">
        <v>0</v>
      </c>
      <c r="G105" s="1000">
        <v>0</v>
      </c>
      <c r="H105" s="1000">
        <v>0</v>
      </c>
      <c r="I105" s="1000">
        <v>0</v>
      </c>
      <c r="J105" s="1000">
        <v>2</v>
      </c>
      <c r="K105" s="1000">
        <v>0</v>
      </c>
      <c r="L105" s="1000">
        <v>0</v>
      </c>
      <c r="M105" s="1000">
        <v>0</v>
      </c>
      <c r="N105" s="1000">
        <v>0</v>
      </c>
      <c r="O105" s="1000">
        <v>0</v>
      </c>
      <c r="P105" s="1000">
        <v>2</v>
      </c>
      <c r="Q105" s="1000">
        <v>0</v>
      </c>
      <c r="R105" s="1000">
        <v>0</v>
      </c>
      <c r="S105" s="1000">
        <v>0</v>
      </c>
      <c r="T105" s="1000">
        <v>4</v>
      </c>
    </row>
    <row r="106" spans="1:20" ht="16.5" customHeight="1">
      <c r="A106" s="1016" t="s">
        <v>758</v>
      </c>
      <c r="B106" s="1000">
        <v>0</v>
      </c>
      <c r="C106" s="1000">
        <v>0</v>
      </c>
      <c r="D106" s="1000">
        <v>0</v>
      </c>
      <c r="E106" s="1000">
        <v>0</v>
      </c>
      <c r="F106" s="1000">
        <v>0</v>
      </c>
      <c r="G106" s="1000">
        <v>0</v>
      </c>
      <c r="H106" s="1000">
        <v>0</v>
      </c>
      <c r="I106" s="1000">
        <v>0</v>
      </c>
      <c r="J106" s="1000">
        <v>1</v>
      </c>
      <c r="K106" s="1000">
        <v>0</v>
      </c>
      <c r="L106" s="1000">
        <v>1</v>
      </c>
      <c r="M106" s="1000">
        <v>0</v>
      </c>
      <c r="N106" s="1000">
        <v>0</v>
      </c>
      <c r="O106" s="1000">
        <v>1</v>
      </c>
      <c r="P106" s="1000">
        <v>3</v>
      </c>
      <c r="Q106" s="1000">
        <v>0</v>
      </c>
      <c r="R106" s="1000">
        <v>0</v>
      </c>
      <c r="S106" s="1000">
        <v>0</v>
      </c>
      <c r="T106" s="1000">
        <v>6</v>
      </c>
    </row>
    <row r="107" spans="1:20" ht="16.5" customHeight="1">
      <c r="A107" s="1016" t="s">
        <v>759</v>
      </c>
      <c r="B107" s="1000">
        <v>0</v>
      </c>
      <c r="C107" s="1000">
        <v>0</v>
      </c>
      <c r="D107" s="1000">
        <v>0</v>
      </c>
      <c r="E107" s="1000">
        <v>0</v>
      </c>
      <c r="F107" s="1000">
        <v>0</v>
      </c>
      <c r="G107" s="1000">
        <v>0</v>
      </c>
      <c r="H107" s="1000">
        <v>0</v>
      </c>
      <c r="I107" s="1000">
        <v>0</v>
      </c>
      <c r="J107" s="1000">
        <v>0</v>
      </c>
      <c r="K107" s="1000">
        <v>0</v>
      </c>
      <c r="L107" s="1000">
        <v>2</v>
      </c>
      <c r="M107" s="1000">
        <v>0</v>
      </c>
      <c r="N107" s="1000">
        <v>0</v>
      </c>
      <c r="O107" s="1000">
        <v>0</v>
      </c>
      <c r="P107" s="1000">
        <v>4</v>
      </c>
      <c r="Q107" s="1000">
        <v>1</v>
      </c>
      <c r="R107" s="1000">
        <v>0</v>
      </c>
      <c r="S107" s="1000">
        <v>0</v>
      </c>
      <c r="T107" s="1000">
        <v>7</v>
      </c>
    </row>
    <row r="108" spans="1:20" ht="16.5" customHeight="1">
      <c r="A108" s="1016" t="s">
        <v>760</v>
      </c>
      <c r="B108" s="1000">
        <v>0</v>
      </c>
      <c r="C108" s="1000">
        <v>0</v>
      </c>
      <c r="D108" s="1000">
        <v>0</v>
      </c>
      <c r="E108" s="1000">
        <v>0</v>
      </c>
      <c r="F108" s="1000">
        <v>0</v>
      </c>
      <c r="G108" s="1000">
        <v>0</v>
      </c>
      <c r="H108" s="1000">
        <v>0</v>
      </c>
      <c r="I108" s="1000">
        <v>0</v>
      </c>
      <c r="J108" s="1000">
        <v>9</v>
      </c>
      <c r="K108" s="1000">
        <v>1</v>
      </c>
      <c r="L108" s="1000">
        <v>3</v>
      </c>
      <c r="M108" s="1000">
        <v>1</v>
      </c>
      <c r="N108" s="1000">
        <v>0</v>
      </c>
      <c r="O108" s="1000">
        <v>2</v>
      </c>
      <c r="P108" s="1000">
        <v>4</v>
      </c>
      <c r="Q108" s="1000">
        <v>3</v>
      </c>
      <c r="R108" s="1000">
        <v>0</v>
      </c>
      <c r="S108" s="1000">
        <v>0</v>
      </c>
      <c r="T108" s="1000">
        <v>23</v>
      </c>
    </row>
    <row r="109" spans="1:20" ht="16.5" customHeight="1">
      <c r="A109" s="1016" t="s">
        <v>761</v>
      </c>
      <c r="B109" s="1000">
        <v>0</v>
      </c>
      <c r="C109" s="1000">
        <v>0</v>
      </c>
      <c r="D109" s="1000">
        <v>0</v>
      </c>
      <c r="E109" s="1000">
        <v>0</v>
      </c>
      <c r="F109" s="1000">
        <v>0</v>
      </c>
      <c r="G109" s="1000">
        <v>0</v>
      </c>
      <c r="H109" s="1000">
        <v>0</v>
      </c>
      <c r="I109" s="1000">
        <v>0</v>
      </c>
      <c r="J109" s="1000">
        <v>6</v>
      </c>
      <c r="K109" s="1000">
        <v>1</v>
      </c>
      <c r="L109" s="1000">
        <v>0</v>
      </c>
      <c r="M109" s="1000">
        <v>0</v>
      </c>
      <c r="N109" s="1000">
        <v>0</v>
      </c>
      <c r="O109" s="1000">
        <v>1</v>
      </c>
      <c r="P109" s="1000">
        <v>2</v>
      </c>
      <c r="Q109" s="1000">
        <v>0</v>
      </c>
      <c r="R109" s="1000">
        <v>0</v>
      </c>
      <c r="S109" s="1000">
        <v>0</v>
      </c>
      <c r="T109" s="1000">
        <v>10</v>
      </c>
    </row>
    <row r="110" spans="1:20" ht="16.5" customHeight="1">
      <c r="A110" s="1016" t="s">
        <v>762</v>
      </c>
      <c r="B110" s="1000">
        <v>0</v>
      </c>
      <c r="C110" s="1000">
        <v>0</v>
      </c>
      <c r="D110" s="1000">
        <v>0</v>
      </c>
      <c r="E110" s="1000">
        <v>0</v>
      </c>
      <c r="F110" s="1000">
        <v>1</v>
      </c>
      <c r="G110" s="1000">
        <v>0</v>
      </c>
      <c r="H110" s="1000">
        <v>0</v>
      </c>
      <c r="I110" s="1000">
        <v>1</v>
      </c>
      <c r="J110" s="1000">
        <v>5</v>
      </c>
      <c r="K110" s="1000">
        <v>0</v>
      </c>
      <c r="L110" s="1000">
        <v>0</v>
      </c>
      <c r="M110" s="1000">
        <v>0</v>
      </c>
      <c r="N110" s="1000">
        <v>0</v>
      </c>
      <c r="O110" s="1000">
        <v>0</v>
      </c>
      <c r="P110" s="1000">
        <v>0</v>
      </c>
      <c r="Q110" s="1000">
        <v>0</v>
      </c>
      <c r="R110" s="1000">
        <v>0</v>
      </c>
      <c r="S110" s="1000">
        <v>0</v>
      </c>
      <c r="T110" s="1000">
        <v>6</v>
      </c>
    </row>
    <row r="111" spans="1:20" ht="16.5" customHeight="1">
      <c r="A111" s="1016" t="s">
        <v>763</v>
      </c>
      <c r="B111" s="1000">
        <v>0</v>
      </c>
      <c r="C111" s="1000">
        <v>0</v>
      </c>
      <c r="D111" s="1000">
        <v>0</v>
      </c>
      <c r="E111" s="1000">
        <v>0</v>
      </c>
      <c r="F111" s="1000">
        <v>0</v>
      </c>
      <c r="G111" s="1000">
        <v>0</v>
      </c>
      <c r="H111" s="1000">
        <v>0</v>
      </c>
      <c r="I111" s="1000">
        <v>0</v>
      </c>
      <c r="J111" s="1000">
        <v>6</v>
      </c>
      <c r="K111" s="1000">
        <v>2</v>
      </c>
      <c r="L111" s="1000">
        <v>3</v>
      </c>
      <c r="M111" s="1000">
        <v>0</v>
      </c>
      <c r="N111" s="1000">
        <v>1</v>
      </c>
      <c r="O111" s="1000">
        <v>0</v>
      </c>
      <c r="P111" s="1000">
        <v>8</v>
      </c>
      <c r="Q111" s="1000">
        <v>0</v>
      </c>
      <c r="R111" s="1000">
        <v>0</v>
      </c>
      <c r="S111" s="1000">
        <v>1</v>
      </c>
      <c r="T111" s="1000">
        <v>21</v>
      </c>
    </row>
    <row r="112" spans="1:20" ht="16.5" customHeight="1">
      <c r="A112" s="1016" t="s">
        <v>764</v>
      </c>
      <c r="B112" s="1000">
        <v>0</v>
      </c>
      <c r="C112" s="1000">
        <v>0</v>
      </c>
      <c r="D112" s="1000">
        <v>0</v>
      </c>
      <c r="E112" s="1000">
        <v>0</v>
      </c>
      <c r="F112" s="1000">
        <v>1</v>
      </c>
      <c r="G112" s="1000">
        <v>0</v>
      </c>
      <c r="H112" s="1000">
        <v>1</v>
      </c>
      <c r="I112" s="1000">
        <v>0</v>
      </c>
      <c r="J112" s="1000">
        <v>4</v>
      </c>
      <c r="K112" s="1000">
        <v>1</v>
      </c>
      <c r="L112" s="1000">
        <v>0</v>
      </c>
      <c r="M112" s="1000">
        <v>1</v>
      </c>
      <c r="N112" s="1000">
        <v>0</v>
      </c>
      <c r="O112" s="1000">
        <v>1</v>
      </c>
      <c r="P112" s="1000">
        <v>40</v>
      </c>
      <c r="Q112" s="1000">
        <v>9</v>
      </c>
      <c r="R112" s="1000">
        <v>0</v>
      </c>
      <c r="S112" s="1000">
        <v>0</v>
      </c>
      <c r="T112" s="1000">
        <v>57</v>
      </c>
    </row>
    <row r="113" spans="1:20" ht="16.5" customHeight="1">
      <c r="A113" s="1016" t="s">
        <v>765</v>
      </c>
      <c r="B113" s="1000">
        <v>0</v>
      </c>
      <c r="C113" s="1000">
        <v>0</v>
      </c>
      <c r="D113" s="1000">
        <v>0</v>
      </c>
      <c r="E113" s="1000">
        <v>0</v>
      </c>
      <c r="F113" s="1000">
        <v>0</v>
      </c>
      <c r="G113" s="1000">
        <v>0</v>
      </c>
      <c r="H113" s="1000">
        <v>0</v>
      </c>
      <c r="I113" s="1000">
        <v>0</v>
      </c>
      <c r="J113" s="1000">
        <v>2</v>
      </c>
      <c r="K113" s="1000">
        <v>2</v>
      </c>
      <c r="L113" s="1000">
        <v>0</v>
      </c>
      <c r="M113" s="1000">
        <v>0</v>
      </c>
      <c r="N113" s="1000">
        <v>0</v>
      </c>
      <c r="O113" s="1000">
        <v>0</v>
      </c>
      <c r="P113" s="1000">
        <v>0</v>
      </c>
      <c r="Q113" s="1000">
        <v>0</v>
      </c>
      <c r="R113" s="1000">
        <v>0</v>
      </c>
      <c r="S113" s="1000">
        <v>0</v>
      </c>
      <c r="T113" s="1000">
        <v>4</v>
      </c>
    </row>
    <row r="114" spans="1:20" ht="16.5" customHeight="1">
      <c r="A114" s="1016" t="s">
        <v>766</v>
      </c>
      <c r="B114" s="1000">
        <v>0</v>
      </c>
      <c r="C114" s="1000">
        <v>0</v>
      </c>
      <c r="D114" s="1000">
        <v>0</v>
      </c>
      <c r="E114" s="1000">
        <v>0</v>
      </c>
      <c r="F114" s="1000">
        <v>0</v>
      </c>
      <c r="G114" s="1000">
        <v>0</v>
      </c>
      <c r="H114" s="1000">
        <v>0</v>
      </c>
      <c r="I114" s="1000">
        <v>0</v>
      </c>
      <c r="J114" s="1000">
        <v>2</v>
      </c>
      <c r="K114" s="1000">
        <v>0</v>
      </c>
      <c r="L114" s="1000">
        <v>0</v>
      </c>
      <c r="M114" s="1000">
        <v>0</v>
      </c>
      <c r="N114" s="1000">
        <v>0</v>
      </c>
      <c r="O114" s="1000">
        <v>0</v>
      </c>
      <c r="P114" s="1000">
        <v>0</v>
      </c>
      <c r="Q114" s="1000">
        <v>0</v>
      </c>
      <c r="R114" s="1000">
        <v>0</v>
      </c>
      <c r="S114" s="1000">
        <v>0</v>
      </c>
      <c r="T114" s="1000">
        <v>2</v>
      </c>
    </row>
    <row r="115" spans="1:20" ht="16.5" customHeight="1">
      <c r="A115" s="1016" t="s">
        <v>767</v>
      </c>
      <c r="B115" s="1000">
        <v>1</v>
      </c>
      <c r="C115" s="1000">
        <v>0</v>
      </c>
      <c r="D115" s="1000">
        <v>0</v>
      </c>
      <c r="E115" s="1000">
        <v>1</v>
      </c>
      <c r="F115" s="1000">
        <v>4</v>
      </c>
      <c r="G115" s="1000">
        <v>0</v>
      </c>
      <c r="H115" s="1000">
        <v>0</v>
      </c>
      <c r="I115" s="1000">
        <v>4</v>
      </c>
      <c r="J115" s="1000">
        <v>4</v>
      </c>
      <c r="K115" s="1000">
        <v>2</v>
      </c>
      <c r="L115" s="1000">
        <v>2</v>
      </c>
      <c r="M115" s="1000">
        <v>0</v>
      </c>
      <c r="N115" s="1000">
        <v>0</v>
      </c>
      <c r="O115" s="1000">
        <v>4</v>
      </c>
      <c r="P115" s="1000">
        <v>13</v>
      </c>
      <c r="Q115" s="1000">
        <v>1</v>
      </c>
      <c r="R115" s="1000">
        <v>0</v>
      </c>
      <c r="S115" s="1000">
        <v>2</v>
      </c>
      <c r="T115" s="1000">
        <v>33</v>
      </c>
    </row>
    <row r="116" spans="1:20" ht="16.5" customHeight="1">
      <c r="A116" s="1016" t="s">
        <v>768</v>
      </c>
      <c r="B116" s="1000">
        <v>0</v>
      </c>
      <c r="C116" s="1000">
        <v>0</v>
      </c>
      <c r="D116" s="1000">
        <v>0</v>
      </c>
      <c r="E116" s="1000">
        <v>0</v>
      </c>
      <c r="F116" s="1000">
        <v>0</v>
      </c>
      <c r="G116" s="1000">
        <v>0</v>
      </c>
      <c r="H116" s="1000">
        <v>0</v>
      </c>
      <c r="I116" s="1000">
        <v>0</v>
      </c>
      <c r="J116" s="1000">
        <v>0</v>
      </c>
      <c r="K116" s="1000">
        <v>0</v>
      </c>
      <c r="L116" s="1000">
        <v>2</v>
      </c>
      <c r="M116" s="1000">
        <v>0</v>
      </c>
      <c r="N116" s="1000">
        <v>0</v>
      </c>
      <c r="O116" s="1000">
        <v>1</v>
      </c>
      <c r="P116" s="1000">
        <v>6</v>
      </c>
      <c r="Q116" s="1000">
        <v>0</v>
      </c>
      <c r="R116" s="1000">
        <v>0</v>
      </c>
      <c r="S116" s="1000">
        <v>24</v>
      </c>
      <c r="T116" s="1000">
        <v>33</v>
      </c>
    </row>
    <row r="117" spans="1:20" ht="16.5" customHeight="1">
      <c r="A117" s="1016" t="s">
        <v>769</v>
      </c>
      <c r="B117" s="1000">
        <v>0</v>
      </c>
      <c r="C117" s="1000">
        <v>0</v>
      </c>
      <c r="D117" s="1000">
        <v>0</v>
      </c>
      <c r="E117" s="1000">
        <v>0</v>
      </c>
      <c r="F117" s="1000">
        <v>0</v>
      </c>
      <c r="G117" s="1000">
        <v>0</v>
      </c>
      <c r="H117" s="1000">
        <v>0</v>
      </c>
      <c r="I117" s="1000">
        <v>0</v>
      </c>
      <c r="J117" s="1000">
        <v>0</v>
      </c>
      <c r="K117" s="1000">
        <v>0</v>
      </c>
      <c r="L117" s="1000">
        <v>1</v>
      </c>
      <c r="M117" s="1000">
        <v>0</v>
      </c>
      <c r="N117" s="1000">
        <v>0</v>
      </c>
      <c r="O117" s="1000">
        <v>0</v>
      </c>
      <c r="P117" s="1000">
        <v>2</v>
      </c>
      <c r="Q117" s="1000">
        <v>1</v>
      </c>
      <c r="R117" s="1000">
        <v>0</v>
      </c>
      <c r="S117" s="1000">
        <v>0</v>
      </c>
      <c r="T117" s="1000">
        <v>4</v>
      </c>
    </row>
    <row r="118" spans="1:20" ht="16.5" customHeight="1">
      <c r="A118" s="1016" t="s">
        <v>770</v>
      </c>
      <c r="B118" s="1000">
        <v>1</v>
      </c>
      <c r="C118" s="1000">
        <v>0</v>
      </c>
      <c r="D118" s="1000">
        <v>0</v>
      </c>
      <c r="E118" s="1000">
        <v>1</v>
      </c>
      <c r="F118" s="1000">
        <v>0</v>
      </c>
      <c r="G118" s="1000">
        <v>0</v>
      </c>
      <c r="H118" s="1000">
        <v>0</v>
      </c>
      <c r="I118" s="1000">
        <v>0</v>
      </c>
      <c r="J118" s="1000">
        <v>0</v>
      </c>
      <c r="K118" s="1000">
        <v>1</v>
      </c>
      <c r="L118" s="1000">
        <v>2</v>
      </c>
      <c r="M118" s="1000">
        <v>0</v>
      </c>
      <c r="N118" s="1000">
        <v>0</v>
      </c>
      <c r="O118" s="1000">
        <v>1</v>
      </c>
      <c r="P118" s="1000">
        <v>0</v>
      </c>
      <c r="Q118" s="1000">
        <v>1</v>
      </c>
      <c r="R118" s="1000">
        <v>0</v>
      </c>
      <c r="S118" s="1000">
        <v>0</v>
      </c>
      <c r="T118" s="1000">
        <v>6</v>
      </c>
    </row>
    <row r="119" spans="1:20" ht="16.5" customHeight="1">
      <c r="A119" s="1016" t="s">
        <v>771</v>
      </c>
      <c r="B119" s="1000">
        <v>0</v>
      </c>
      <c r="C119" s="1000">
        <v>0</v>
      </c>
      <c r="D119" s="1000">
        <v>0</v>
      </c>
      <c r="E119" s="1000">
        <v>0</v>
      </c>
      <c r="F119" s="1000">
        <v>0</v>
      </c>
      <c r="G119" s="1000">
        <v>0</v>
      </c>
      <c r="H119" s="1000">
        <v>0</v>
      </c>
      <c r="I119" s="1000">
        <v>0</v>
      </c>
      <c r="J119" s="1000">
        <v>0</v>
      </c>
      <c r="K119" s="1000">
        <v>0</v>
      </c>
      <c r="L119" s="1000">
        <v>0</v>
      </c>
      <c r="M119" s="1000">
        <v>0</v>
      </c>
      <c r="N119" s="1000">
        <v>0</v>
      </c>
      <c r="O119" s="1000">
        <v>0</v>
      </c>
      <c r="P119" s="1000">
        <v>0</v>
      </c>
      <c r="Q119" s="1000">
        <v>1</v>
      </c>
      <c r="R119" s="1000">
        <v>0</v>
      </c>
      <c r="S119" s="1000">
        <v>0</v>
      </c>
      <c r="T119" s="1000">
        <v>1</v>
      </c>
    </row>
    <row r="120" spans="1:20" ht="16.5" customHeight="1">
      <c r="A120" s="1016" t="s">
        <v>772</v>
      </c>
      <c r="B120" s="1000">
        <v>0</v>
      </c>
      <c r="C120" s="1000">
        <v>0</v>
      </c>
      <c r="D120" s="1000">
        <v>0</v>
      </c>
      <c r="E120" s="1000">
        <v>0</v>
      </c>
      <c r="F120" s="1000">
        <v>0</v>
      </c>
      <c r="G120" s="1000">
        <v>0</v>
      </c>
      <c r="H120" s="1000">
        <v>0</v>
      </c>
      <c r="I120" s="1000">
        <v>0</v>
      </c>
      <c r="J120" s="1000">
        <v>2</v>
      </c>
      <c r="K120" s="1000">
        <v>0</v>
      </c>
      <c r="L120" s="1000">
        <v>3</v>
      </c>
      <c r="M120" s="1000">
        <v>0</v>
      </c>
      <c r="N120" s="1000">
        <v>0</v>
      </c>
      <c r="O120" s="1000">
        <v>0</v>
      </c>
      <c r="P120" s="1000">
        <v>3</v>
      </c>
      <c r="Q120" s="1000">
        <v>1</v>
      </c>
      <c r="R120" s="1000">
        <v>0</v>
      </c>
      <c r="S120" s="1000">
        <v>0</v>
      </c>
      <c r="T120" s="1000">
        <v>9</v>
      </c>
    </row>
    <row r="121" spans="1:20" ht="16.5" customHeight="1">
      <c r="A121" s="1016" t="s">
        <v>773</v>
      </c>
      <c r="B121" s="1000">
        <v>0</v>
      </c>
      <c r="C121" s="1000">
        <v>0</v>
      </c>
      <c r="D121" s="1000">
        <v>0</v>
      </c>
      <c r="E121" s="1000">
        <v>0</v>
      </c>
      <c r="F121" s="1000">
        <v>0</v>
      </c>
      <c r="G121" s="1000">
        <v>0</v>
      </c>
      <c r="H121" s="1000">
        <v>0</v>
      </c>
      <c r="I121" s="1000">
        <v>0</v>
      </c>
      <c r="J121" s="1000">
        <v>0</v>
      </c>
      <c r="K121" s="1000">
        <v>0</v>
      </c>
      <c r="L121" s="1000">
        <v>0</v>
      </c>
      <c r="M121" s="1000">
        <v>0</v>
      </c>
      <c r="N121" s="1000">
        <v>0</v>
      </c>
      <c r="O121" s="1000">
        <v>1</v>
      </c>
      <c r="P121" s="1000">
        <v>0</v>
      </c>
      <c r="Q121" s="1000">
        <v>0</v>
      </c>
      <c r="R121" s="1000">
        <v>0</v>
      </c>
      <c r="S121" s="1000">
        <v>0</v>
      </c>
      <c r="T121" s="1000">
        <v>1</v>
      </c>
    </row>
    <row r="122" spans="1:20" ht="16.5" customHeight="1">
      <c r="A122" s="1016" t="s">
        <v>774</v>
      </c>
      <c r="B122" s="1000">
        <v>0</v>
      </c>
      <c r="C122" s="1000">
        <v>0</v>
      </c>
      <c r="D122" s="1000">
        <v>0</v>
      </c>
      <c r="E122" s="1000">
        <v>0</v>
      </c>
      <c r="F122" s="1000">
        <v>0</v>
      </c>
      <c r="G122" s="1000">
        <v>0</v>
      </c>
      <c r="H122" s="1000">
        <v>0</v>
      </c>
      <c r="I122" s="1000">
        <v>0</v>
      </c>
      <c r="J122" s="1000">
        <v>3</v>
      </c>
      <c r="K122" s="1000">
        <v>1</v>
      </c>
      <c r="L122" s="1000">
        <v>2</v>
      </c>
      <c r="M122" s="1000">
        <v>0</v>
      </c>
      <c r="N122" s="1000">
        <v>0</v>
      </c>
      <c r="O122" s="1000">
        <v>0</v>
      </c>
      <c r="P122" s="1000">
        <v>0</v>
      </c>
      <c r="Q122" s="1000">
        <v>0</v>
      </c>
      <c r="R122" s="1000">
        <v>0</v>
      </c>
      <c r="S122" s="1000">
        <v>0</v>
      </c>
      <c r="T122" s="1000">
        <v>6</v>
      </c>
    </row>
    <row r="123" spans="1:20" ht="16.5" customHeight="1">
      <c r="A123" s="1016" t="s">
        <v>775</v>
      </c>
      <c r="B123" s="1000">
        <v>0</v>
      </c>
      <c r="C123" s="1000">
        <v>0</v>
      </c>
      <c r="D123" s="1000">
        <v>0</v>
      </c>
      <c r="E123" s="1000">
        <v>0</v>
      </c>
      <c r="F123" s="1000">
        <v>0</v>
      </c>
      <c r="G123" s="1000">
        <v>0</v>
      </c>
      <c r="H123" s="1000">
        <v>0</v>
      </c>
      <c r="I123" s="1000">
        <v>0</v>
      </c>
      <c r="J123" s="1000">
        <v>0</v>
      </c>
      <c r="K123" s="1000">
        <v>1</v>
      </c>
      <c r="L123" s="1000">
        <v>2</v>
      </c>
      <c r="M123" s="1000">
        <v>0</v>
      </c>
      <c r="N123" s="1000">
        <v>0</v>
      </c>
      <c r="O123" s="1000">
        <v>0</v>
      </c>
      <c r="P123" s="1000">
        <v>1</v>
      </c>
      <c r="Q123" s="1000">
        <v>5</v>
      </c>
      <c r="R123" s="1000">
        <v>0</v>
      </c>
      <c r="S123" s="1000">
        <v>0</v>
      </c>
      <c r="T123" s="1000">
        <v>9</v>
      </c>
    </row>
    <row r="124" spans="1:20" ht="16.5" customHeight="1">
      <c r="A124" s="1016" t="s">
        <v>776</v>
      </c>
      <c r="B124" s="1000">
        <v>0</v>
      </c>
      <c r="C124" s="1000">
        <v>0</v>
      </c>
      <c r="D124" s="1000">
        <v>0</v>
      </c>
      <c r="E124" s="1000">
        <v>0</v>
      </c>
      <c r="F124" s="1000">
        <v>0</v>
      </c>
      <c r="G124" s="1000">
        <v>0</v>
      </c>
      <c r="H124" s="1000">
        <v>0</v>
      </c>
      <c r="I124" s="1000">
        <v>0</v>
      </c>
      <c r="J124" s="1000">
        <v>1</v>
      </c>
      <c r="K124" s="1000">
        <v>0</v>
      </c>
      <c r="L124" s="1000">
        <v>1</v>
      </c>
      <c r="M124" s="1000">
        <v>0</v>
      </c>
      <c r="N124" s="1000">
        <v>0</v>
      </c>
      <c r="O124" s="1000">
        <v>3</v>
      </c>
      <c r="P124" s="1000">
        <v>1</v>
      </c>
      <c r="Q124" s="1000">
        <v>0</v>
      </c>
      <c r="R124" s="1000">
        <v>0</v>
      </c>
      <c r="S124" s="1000">
        <v>0</v>
      </c>
      <c r="T124" s="1000">
        <v>6</v>
      </c>
    </row>
    <row r="125" spans="1:20" ht="16.5" customHeight="1">
      <c r="A125" s="1016" t="s">
        <v>777</v>
      </c>
      <c r="B125" s="1000">
        <v>0</v>
      </c>
      <c r="C125" s="1000">
        <v>0</v>
      </c>
      <c r="D125" s="1000">
        <v>0</v>
      </c>
      <c r="E125" s="1000">
        <v>0</v>
      </c>
      <c r="F125" s="1000">
        <v>0</v>
      </c>
      <c r="G125" s="1000">
        <v>0</v>
      </c>
      <c r="H125" s="1000">
        <v>0</v>
      </c>
      <c r="I125" s="1000">
        <v>0</v>
      </c>
      <c r="J125" s="1000">
        <v>1</v>
      </c>
      <c r="K125" s="1000">
        <v>1</v>
      </c>
      <c r="L125" s="1000">
        <v>2</v>
      </c>
      <c r="M125" s="1000">
        <v>1</v>
      </c>
      <c r="N125" s="1000">
        <v>0</v>
      </c>
      <c r="O125" s="1000">
        <v>0</v>
      </c>
      <c r="P125" s="1000">
        <v>3</v>
      </c>
      <c r="Q125" s="1000">
        <v>2</v>
      </c>
      <c r="R125" s="1000">
        <v>0</v>
      </c>
      <c r="S125" s="1000">
        <v>1</v>
      </c>
      <c r="T125" s="1000">
        <v>11</v>
      </c>
    </row>
    <row r="126" spans="1:20" ht="16.5" customHeight="1">
      <c r="A126" s="1016" t="s">
        <v>778</v>
      </c>
      <c r="B126" s="1000">
        <v>0</v>
      </c>
      <c r="C126" s="1000">
        <v>0</v>
      </c>
      <c r="D126" s="1000">
        <v>0</v>
      </c>
      <c r="E126" s="1000">
        <v>0</v>
      </c>
      <c r="F126" s="1000">
        <v>0</v>
      </c>
      <c r="G126" s="1000">
        <v>0</v>
      </c>
      <c r="H126" s="1000">
        <v>0</v>
      </c>
      <c r="I126" s="1000">
        <v>0</v>
      </c>
      <c r="J126" s="1000">
        <v>5</v>
      </c>
      <c r="K126" s="1000">
        <v>0</v>
      </c>
      <c r="L126" s="1000">
        <v>1</v>
      </c>
      <c r="M126" s="1000">
        <v>0</v>
      </c>
      <c r="N126" s="1000">
        <v>0</v>
      </c>
      <c r="O126" s="1000">
        <v>1</v>
      </c>
      <c r="P126" s="1000">
        <v>3</v>
      </c>
      <c r="Q126" s="1000">
        <v>0</v>
      </c>
      <c r="R126" s="1000">
        <v>0</v>
      </c>
      <c r="S126" s="1000">
        <v>0</v>
      </c>
      <c r="T126" s="1000">
        <v>10</v>
      </c>
    </row>
    <row r="127" spans="1:20" ht="16.5" customHeight="1">
      <c r="A127" s="1016" t="s">
        <v>779</v>
      </c>
      <c r="B127" s="1000">
        <v>0</v>
      </c>
      <c r="C127" s="1000">
        <v>0</v>
      </c>
      <c r="D127" s="1000">
        <v>0</v>
      </c>
      <c r="E127" s="1000">
        <v>0</v>
      </c>
      <c r="F127" s="1000">
        <v>0</v>
      </c>
      <c r="G127" s="1000">
        <v>0</v>
      </c>
      <c r="H127" s="1000">
        <v>0</v>
      </c>
      <c r="I127" s="1000">
        <v>0</v>
      </c>
      <c r="J127" s="1000">
        <v>0</v>
      </c>
      <c r="K127" s="1000">
        <v>0</v>
      </c>
      <c r="L127" s="1000">
        <v>1</v>
      </c>
      <c r="M127" s="1000">
        <v>0</v>
      </c>
      <c r="N127" s="1000">
        <v>0</v>
      </c>
      <c r="O127" s="1000">
        <v>0</v>
      </c>
      <c r="P127" s="1000">
        <v>5</v>
      </c>
      <c r="Q127" s="1000">
        <v>1</v>
      </c>
      <c r="R127" s="1000">
        <v>0</v>
      </c>
      <c r="S127" s="1000">
        <v>0</v>
      </c>
      <c r="T127" s="1000">
        <v>7</v>
      </c>
    </row>
    <row r="128" spans="1:20" ht="16.5" customHeight="1">
      <c r="A128" s="1016" t="s">
        <v>780</v>
      </c>
      <c r="B128" s="1000">
        <v>0</v>
      </c>
      <c r="C128" s="1000">
        <v>0</v>
      </c>
      <c r="D128" s="1000">
        <v>0</v>
      </c>
      <c r="E128" s="1000">
        <v>0</v>
      </c>
      <c r="F128" s="1000">
        <v>0</v>
      </c>
      <c r="G128" s="1000">
        <v>0</v>
      </c>
      <c r="H128" s="1000">
        <v>0</v>
      </c>
      <c r="I128" s="1000">
        <v>0</v>
      </c>
      <c r="J128" s="1000">
        <v>3</v>
      </c>
      <c r="K128" s="1000">
        <v>2</v>
      </c>
      <c r="L128" s="1000">
        <v>9</v>
      </c>
      <c r="M128" s="1000">
        <v>0</v>
      </c>
      <c r="N128" s="1000">
        <v>0</v>
      </c>
      <c r="O128" s="1000">
        <v>1</v>
      </c>
      <c r="P128" s="1000">
        <v>5</v>
      </c>
      <c r="Q128" s="1000">
        <v>3</v>
      </c>
      <c r="R128" s="1000">
        <v>0</v>
      </c>
      <c r="S128" s="1000">
        <v>1</v>
      </c>
      <c r="T128" s="1000">
        <v>24</v>
      </c>
    </row>
    <row r="129" spans="1:20" ht="16.5" customHeight="1">
      <c r="A129" s="1016" t="s">
        <v>781</v>
      </c>
      <c r="B129" s="1000">
        <v>0</v>
      </c>
      <c r="C129" s="1000">
        <v>0</v>
      </c>
      <c r="D129" s="1000">
        <v>0</v>
      </c>
      <c r="E129" s="1000">
        <v>0</v>
      </c>
      <c r="F129" s="1000">
        <v>0</v>
      </c>
      <c r="G129" s="1000">
        <v>0</v>
      </c>
      <c r="H129" s="1000">
        <v>0</v>
      </c>
      <c r="I129" s="1000">
        <v>0</v>
      </c>
      <c r="J129" s="1000">
        <v>5</v>
      </c>
      <c r="K129" s="1000">
        <v>2</v>
      </c>
      <c r="L129" s="1000">
        <v>6</v>
      </c>
      <c r="M129" s="1000">
        <v>1</v>
      </c>
      <c r="N129" s="1000">
        <v>0</v>
      </c>
      <c r="O129" s="1000">
        <v>1</v>
      </c>
      <c r="P129" s="1000">
        <v>11</v>
      </c>
      <c r="Q129" s="1000">
        <v>3</v>
      </c>
      <c r="R129" s="1000">
        <v>0</v>
      </c>
      <c r="S129" s="1000">
        <v>0</v>
      </c>
      <c r="T129" s="1000">
        <v>29</v>
      </c>
    </row>
    <row r="130" spans="1:20" ht="16.5" customHeight="1">
      <c r="A130" s="1016" t="s">
        <v>782</v>
      </c>
      <c r="B130" s="1000">
        <v>1</v>
      </c>
      <c r="C130" s="1000">
        <v>0</v>
      </c>
      <c r="D130" s="1000">
        <v>0</v>
      </c>
      <c r="E130" s="1000">
        <v>1</v>
      </c>
      <c r="F130" s="1000">
        <v>0</v>
      </c>
      <c r="G130" s="1000">
        <v>0</v>
      </c>
      <c r="H130" s="1000">
        <v>0</v>
      </c>
      <c r="I130" s="1000">
        <v>0</v>
      </c>
      <c r="J130" s="1000">
        <v>4</v>
      </c>
      <c r="K130" s="1000">
        <v>2</v>
      </c>
      <c r="L130" s="1000">
        <v>0</v>
      </c>
      <c r="M130" s="1000">
        <v>0</v>
      </c>
      <c r="N130" s="1000">
        <v>0</v>
      </c>
      <c r="O130" s="1000">
        <v>1</v>
      </c>
      <c r="P130" s="1000">
        <v>0</v>
      </c>
      <c r="Q130" s="1000">
        <v>4</v>
      </c>
      <c r="R130" s="1000">
        <v>0</v>
      </c>
      <c r="S130" s="1000">
        <v>0</v>
      </c>
      <c r="T130" s="1000">
        <v>12</v>
      </c>
    </row>
    <row r="131" spans="1:20" ht="16.5" customHeight="1">
      <c r="A131" s="1016" t="s">
        <v>783</v>
      </c>
      <c r="B131" s="1000">
        <v>0</v>
      </c>
      <c r="C131" s="1000">
        <v>0</v>
      </c>
      <c r="D131" s="1000">
        <v>0</v>
      </c>
      <c r="E131" s="1000">
        <v>0</v>
      </c>
      <c r="F131" s="1000">
        <v>0</v>
      </c>
      <c r="G131" s="1000">
        <v>0</v>
      </c>
      <c r="H131" s="1000">
        <v>0</v>
      </c>
      <c r="I131" s="1000">
        <v>0</v>
      </c>
      <c r="J131" s="1000">
        <v>2</v>
      </c>
      <c r="K131" s="1000">
        <v>0</v>
      </c>
      <c r="L131" s="1000">
        <v>0</v>
      </c>
      <c r="M131" s="1000">
        <v>0</v>
      </c>
      <c r="N131" s="1000">
        <v>0</v>
      </c>
      <c r="O131" s="1000">
        <v>0</v>
      </c>
      <c r="P131" s="1000">
        <v>2</v>
      </c>
      <c r="Q131" s="1000">
        <v>0</v>
      </c>
      <c r="R131" s="1000">
        <v>0</v>
      </c>
      <c r="S131" s="1000">
        <v>0</v>
      </c>
      <c r="T131" s="1000">
        <v>4</v>
      </c>
    </row>
    <row r="132" spans="1:20" ht="16.5" customHeight="1">
      <c r="A132" s="1016" t="s">
        <v>784</v>
      </c>
      <c r="B132" s="1000">
        <v>0</v>
      </c>
      <c r="C132" s="1000">
        <v>0</v>
      </c>
      <c r="D132" s="1000">
        <v>0</v>
      </c>
      <c r="E132" s="1000">
        <v>0</v>
      </c>
      <c r="F132" s="1000">
        <v>0</v>
      </c>
      <c r="G132" s="1000">
        <v>0</v>
      </c>
      <c r="H132" s="1000">
        <v>0</v>
      </c>
      <c r="I132" s="1000">
        <v>0</v>
      </c>
      <c r="J132" s="1000">
        <v>2</v>
      </c>
      <c r="K132" s="1000">
        <v>0</v>
      </c>
      <c r="L132" s="1000">
        <v>0</v>
      </c>
      <c r="M132" s="1000">
        <v>0</v>
      </c>
      <c r="N132" s="1000">
        <v>0</v>
      </c>
      <c r="O132" s="1000">
        <v>1</v>
      </c>
      <c r="P132" s="1000">
        <v>1</v>
      </c>
      <c r="Q132" s="1000">
        <v>0</v>
      </c>
      <c r="R132" s="1000">
        <v>0</v>
      </c>
      <c r="S132" s="1000">
        <v>0</v>
      </c>
      <c r="T132" s="1000">
        <v>4</v>
      </c>
    </row>
    <row r="133" spans="1:20" ht="16.5" customHeight="1">
      <c r="A133" s="1016" t="s">
        <v>785</v>
      </c>
      <c r="B133" s="1000">
        <v>0</v>
      </c>
      <c r="C133" s="1000">
        <v>0</v>
      </c>
      <c r="D133" s="1000">
        <v>0</v>
      </c>
      <c r="E133" s="1000">
        <v>0</v>
      </c>
      <c r="F133" s="1000">
        <v>0</v>
      </c>
      <c r="G133" s="1000">
        <v>0</v>
      </c>
      <c r="H133" s="1000">
        <v>0</v>
      </c>
      <c r="I133" s="1000">
        <v>0</v>
      </c>
      <c r="J133" s="1000">
        <v>2</v>
      </c>
      <c r="K133" s="1000">
        <v>1</v>
      </c>
      <c r="L133" s="1000">
        <v>1</v>
      </c>
      <c r="M133" s="1000">
        <v>0</v>
      </c>
      <c r="N133" s="1000">
        <v>0</v>
      </c>
      <c r="O133" s="1000">
        <v>0</v>
      </c>
      <c r="P133" s="1000">
        <v>8</v>
      </c>
      <c r="Q133" s="1000">
        <v>1</v>
      </c>
      <c r="R133" s="1000">
        <v>1</v>
      </c>
      <c r="S133" s="1000">
        <v>0</v>
      </c>
      <c r="T133" s="1000">
        <v>14</v>
      </c>
    </row>
    <row r="134" spans="1:20" ht="16.5" customHeight="1">
      <c r="A134" s="1016" t="s">
        <v>786</v>
      </c>
      <c r="B134" s="1000">
        <v>0</v>
      </c>
      <c r="C134" s="1000">
        <v>0</v>
      </c>
      <c r="D134" s="1000">
        <v>0</v>
      </c>
      <c r="E134" s="1000">
        <v>0</v>
      </c>
      <c r="F134" s="1000">
        <v>0</v>
      </c>
      <c r="G134" s="1000">
        <v>0</v>
      </c>
      <c r="H134" s="1000">
        <v>0</v>
      </c>
      <c r="I134" s="1000">
        <v>0</v>
      </c>
      <c r="J134" s="1000">
        <v>7</v>
      </c>
      <c r="K134" s="1000">
        <v>0</v>
      </c>
      <c r="L134" s="1000">
        <v>1</v>
      </c>
      <c r="M134" s="1000">
        <v>0</v>
      </c>
      <c r="N134" s="1000">
        <v>0</v>
      </c>
      <c r="O134" s="1000">
        <v>1</v>
      </c>
      <c r="P134" s="1000">
        <v>1</v>
      </c>
      <c r="Q134" s="1000">
        <v>0</v>
      </c>
      <c r="R134" s="1000">
        <v>0</v>
      </c>
      <c r="S134" s="1000">
        <v>1</v>
      </c>
      <c r="T134" s="1000">
        <v>11</v>
      </c>
    </row>
    <row r="135" spans="1:20" ht="16.5" customHeight="1">
      <c r="A135" s="1016" t="s">
        <v>787</v>
      </c>
      <c r="B135" s="1000">
        <v>0</v>
      </c>
      <c r="C135" s="1000">
        <v>0</v>
      </c>
      <c r="D135" s="1000">
        <v>0</v>
      </c>
      <c r="E135" s="1000">
        <v>0</v>
      </c>
      <c r="F135" s="1000">
        <v>0</v>
      </c>
      <c r="G135" s="1000">
        <v>0</v>
      </c>
      <c r="H135" s="1000">
        <v>0</v>
      </c>
      <c r="I135" s="1000">
        <v>0</v>
      </c>
      <c r="J135" s="1000">
        <v>2</v>
      </c>
      <c r="K135" s="1000">
        <v>1</v>
      </c>
      <c r="L135" s="1000">
        <v>1</v>
      </c>
      <c r="M135" s="1000">
        <v>0</v>
      </c>
      <c r="N135" s="1000">
        <v>0</v>
      </c>
      <c r="O135" s="1000">
        <v>0</v>
      </c>
      <c r="P135" s="1000">
        <v>0</v>
      </c>
      <c r="Q135" s="1000">
        <v>0</v>
      </c>
      <c r="R135" s="1000">
        <v>0</v>
      </c>
      <c r="S135" s="1000">
        <v>1</v>
      </c>
      <c r="T135" s="1000">
        <v>5</v>
      </c>
    </row>
    <row r="136" spans="1:20" ht="16.5" customHeight="1">
      <c r="A136" s="1016" t="s">
        <v>788</v>
      </c>
      <c r="B136" s="1000">
        <v>1</v>
      </c>
      <c r="C136" s="1000">
        <v>0</v>
      </c>
      <c r="D136" s="1000">
        <v>0</v>
      </c>
      <c r="E136" s="1000">
        <v>1</v>
      </c>
      <c r="F136" s="1000">
        <v>0</v>
      </c>
      <c r="G136" s="1000">
        <v>0</v>
      </c>
      <c r="H136" s="1000">
        <v>0</v>
      </c>
      <c r="I136" s="1000">
        <v>0</v>
      </c>
      <c r="J136" s="1000">
        <v>6</v>
      </c>
      <c r="K136" s="1000">
        <v>3</v>
      </c>
      <c r="L136" s="1000">
        <v>1</v>
      </c>
      <c r="M136" s="1000">
        <v>0</v>
      </c>
      <c r="N136" s="1000">
        <v>0</v>
      </c>
      <c r="O136" s="1000">
        <v>1</v>
      </c>
      <c r="P136" s="1000">
        <v>1</v>
      </c>
      <c r="Q136" s="1000">
        <v>1</v>
      </c>
      <c r="R136" s="1000">
        <v>2</v>
      </c>
      <c r="S136" s="1000">
        <v>0</v>
      </c>
      <c r="T136" s="1000">
        <v>16</v>
      </c>
    </row>
    <row r="137" spans="1:20" ht="16.5" customHeight="1">
      <c r="A137" s="1016" t="s">
        <v>789</v>
      </c>
      <c r="B137" s="1000">
        <v>0</v>
      </c>
      <c r="C137" s="1000">
        <v>0</v>
      </c>
      <c r="D137" s="1000">
        <v>0</v>
      </c>
      <c r="E137" s="1000">
        <v>0</v>
      </c>
      <c r="F137" s="1000">
        <v>1</v>
      </c>
      <c r="G137" s="1000">
        <v>1</v>
      </c>
      <c r="H137" s="1000">
        <v>0</v>
      </c>
      <c r="I137" s="1000">
        <v>0</v>
      </c>
      <c r="J137" s="1000">
        <v>2</v>
      </c>
      <c r="K137" s="1000">
        <v>1</v>
      </c>
      <c r="L137" s="1000">
        <v>5</v>
      </c>
      <c r="M137" s="1000">
        <v>0</v>
      </c>
      <c r="N137" s="1000">
        <v>0</v>
      </c>
      <c r="O137" s="1000">
        <v>0</v>
      </c>
      <c r="P137" s="1000">
        <v>2</v>
      </c>
      <c r="Q137" s="1000">
        <v>1</v>
      </c>
      <c r="R137" s="1000">
        <v>0</v>
      </c>
      <c r="S137" s="1000">
        <v>0</v>
      </c>
      <c r="T137" s="1000">
        <v>12</v>
      </c>
    </row>
    <row r="138" spans="1:20" ht="16.5" customHeight="1">
      <c r="A138" s="1016" t="s">
        <v>790</v>
      </c>
      <c r="B138" s="1000">
        <v>0</v>
      </c>
      <c r="C138" s="1000">
        <v>0</v>
      </c>
      <c r="D138" s="1000">
        <v>0</v>
      </c>
      <c r="E138" s="1000">
        <v>0</v>
      </c>
      <c r="F138" s="1000">
        <v>0</v>
      </c>
      <c r="G138" s="1000">
        <v>0</v>
      </c>
      <c r="H138" s="1000">
        <v>0</v>
      </c>
      <c r="I138" s="1000">
        <v>0</v>
      </c>
      <c r="J138" s="1000">
        <v>0</v>
      </c>
      <c r="K138" s="1000">
        <v>0</v>
      </c>
      <c r="L138" s="1000">
        <v>0</v>
      </c>
      <c r="M138" s="1000">
        <v>0</v>
      </c>
      <c r="N138" s="1000">
        <v>1</v>
      </c>
      <c r="O138" s="1000">
        <v>0</v>
      </c>
      <c r="P138" s="1000">
        <v>0</v>
      </c>
      <c r="Q138" s="1000">
        <v>0</v>
      </c>
      <c r="R138" s="1000">
        <v>0</v>
      </c>
      <c r="S138" s="1000">
        <v>0</v>
      </c>
      <c r="T138" s="1000">
        <v>1</v>
      </c>
    </row>
    <row r="139" spans="1:20" ht="16.5" customHeight="1">
      <c r="A139" s="1016" t="s">
        <v>791</v>
      </c>
      <c r="B139" s="1000">
        <v>0</v>
      </c>
      <c r="C139" s="1000">
        <v>0</v>
      </c>
      <c r="D139" s="1000">
        <v>0</v>
      </c>
      <c r="E139" s="1000">
        <v>0</v>
      </c>
      <c r="F139" s="1000">
        <v>0</v>
      </c>
      <c r="G139" s="1000">
        <v>0</v>
      </c>
      <c r="H139" s="1000">
        <v>0</v>
      </c>
      <c r="I139" s="1000">
        <v>0</v>
      </c>
      <c r="J139" s="1000">
        <v>1</v>
      </c>
      <c r="K139" s="1000">
        <v>2</v>
      </c>
      <c r="L139" s="1000">
        <v>4</v>
      </c>
      <c r="M139" s="1000">
        <v>0</v>
      </c>
      <c r="N139" s="1000">
        <v>0</v>
      </c>
      <c r="O139" s="1000">
        <v>1</v>
      </c>
      <c r="P139" s="1000">
        <v>1</v>
      </c>
      <c r="Q139" s="1000">
        <v>1</v>
      </c>
      <c r="R139" s="1000">
        <v>0</v>
      </c>
      <c r="S139" s="1000">
        <v>0</v>
      </c>
      <c r="T139" s="1000">
        <v>10</v>
      </c>
    </row>
    <row r="140" spans="1:20" ht="16.5" customHeight="1">
      <c r="A140" s="1016" t="s">
        <v>792</v>
      </c>
      <c r="B140" s="1000">
        <v>0</v>
      </c>
      <c r="C140" s="1000">
        <v>0</v>
      </c>
      <c r="D140" s="1000">
        <v>0</v>
      </c>
      <c r="E140" s="1000">
        <v>0</v>
      </c>
      <c r="F140" s="1000">
        <v>0</v>
      </c>
      <c r="G140" s="1000">
        <v>0</v>
      </c>
      <c r="H140" s="1000">
        <v>0</v>
      </c>
      <c r="I140" s="1000">
        <v>0</v>
      </c>
      <c r="J140" s="1000">
        <v>5</v>
      </c>
      <c r="K140" s="1000">
        <v>3</v>
      </c>
      <c r="L140" s="1000">
        <v>2</v>
      </c>
      <c r="M140" s="1000">
        <v>0</v>
      </c>
      <c r="N140" s="1000">
        <v>0</v>
      </c>
      <c r="O140" s="1000">
        <v>2</v>
      </c>
      <c r="P140" s="1000">
        <v>8</v>
      </c>
      <c r="Q140" s="1000">
        <v>9</v>
      </c>
      <c r="R140" s="1000">
        <v>0</v>
      </c>
      <c r="S140" s="1000">
        <v>0</v>
      </c>
      <c r="T140" s="1000">
        <v>29</v>
      </c>
    </row>
    <row r="141" spans="1:20" ht="16.5" customHeight="1">
      <c r="A141" s="1016" t="s">
        <v>793</v>
      </c>
      <c r="B141" s="1000">
        <v>0</v>
      </c>
      <c r="C141" s="1000">
        <v>0</v>
      </c>
      <c r="D141" s="1000">
        <v>0</v>
      </c>
      <c r="E141" s="1000">
        <v>0</v>
      </c>
      <c r="F141" s="1000">
        <v>0</v>
      </c>
      <c r="G141" s="1000">
        <v>0</v>
      </c>
      <c r="H141" s="1000">
        <v>0</v>
      </c>
      <c r="I141" s="1000">
        <v>0</v>
      </c>
      <c r="J141" s="1000">
        <v>11</v>
      </c>
      <c r="K141" s="1000">
        <v>5</v>
      </c>
      <c r="L141" s="1000">
        <v>0</v>
      </c>
      <c r="M141" s="1000">
        <v>1</v>
      </c>
      <c r="N141" s="1000">
        <v>1</v>
      </c>
      <c r="O141" s="1000">
        <v>4</v>
      </c>
      <c r="P141" s="1000">
        <v>1</v>
      </c>
      <c r="Q141" s="1000">
        <v>1</v>
      </c>
      <c r="R141" s="1000">
        <v>0</v>
      </c>
      <c r="S141" s="1000">
        <v>0</v>
      </c>
      <c r="T141" s="1000">
        <v>24</v>
      </c>
    </row>
    <row r="142" spans="1:20" ht="16.5" customHeight="1">
      <c r="A142" s="1016" t="s">
        <v>794</v>
      </c>
      <c r="B142" s="1000">
        <v>0</v>
      </c>
      <c r="C142" s="1000">
        <v>0</v>
      </c>
      <c r="D142" s="1000">
        <v>0</v>
      </c>
      <c r="E142" s="1000">
        <v>0</v>
      </c>
      <c r="F142" s="1000">
        <v>0</v>
      </c>
      <c r="G142" s="1000">
        <v>0</v>
      </c>
      <c r="H142" s="1000">
        <v>0</v>
      </c>
      <c r="I142" s="1000">
        <v>0</v>
      </c>
      <c r="J142" s="1000">
        <v>2</v>
      </c>
      <c r="K142" s="1000">
        <v>0</v>
      </c>
      <c r="L142" s="1000">
        <v>0</v>
      </c>
      <c r="M142" s="1000">
        <v>0</v>
      </c>
      <c r="N142" s="1000">
        <v>0</v>
      </c>
      <c r="O142" s="1000">
        <v>0</v>
      </c>
      <c r="P142" s="1000">
        <v>0</v>
      </c>
      <c r="Q142" s="1000">
        <v>0</v>
      </c>
      <c r="R142" s="1000">
        <v>0</v>
      </c>
      <c r="S142" s="1000">
        <v>0</v>
      </c>
      <c r="T142" s="1000">
        <v>2</v>
      </c>
    </row>
    <row r="143" spans="1:20" ht="16.5" customHeight="1">
      <c r="A143" s="1016" t="s">
        <v>820</v>
      </c>
      <c r="B143" s="1000">
        <v>0</v>
      </c>
      <c r="C143" s="1000">
        <v>0</v>
      </c>
      <c r="D143" s="1000">
        <v>0</v>
      </c>
      <c r="E143" s="1000">
        <v>0</v>
      </c>
      <c r="F143" s="1000">
        <v>0</v>
      </c>
      <c r="G143" s="1000">
        <v>0</v>
      </c>
      <c r="H143" s="1000">
        <v>0</v>
      </c>
      <c r="I143" s="1000">
        <v>0</v>
      </c>
      <c r="J143" s="1000">
        <v>5</v>
      </c>
      <c r="K143" s="1000">
        <v>0</v>
      </c>
      <c r="L143" s="1000">
        <v>0</v>
      </c>
      <c r="M143" s="1000">
        <v>0</v>
      </c>
      <c r="N143" s="1000">
        <v>0</v>
      </c>
      <c r="O143" s="1000">
        <v>0</v>
      </c>
      <c r="P143" s="1000">
        <v>1</v>
      </c>
      <c r="Q143" s="1000">
        <v>0</v>
      </c>
      <c r="R143" s="1000">
        <v>0</v>
      </c>
      <c r="S143" s="1000">
        <v>0</v>
      </c>
      <c r="T143" s="1000">
        <v>6</v>
      </c>
    </row>
    <row r="144" spans="1:20" ht="16.5" customHeight="1">
      <c r="A144" s="1016" t="s">
        <v>811</v>
      </c>
      <c r="B144" s="1000">
        <v>0</v>
      </c>
      <c r="C144" s="1000">
        <v>0</v>
      </c>
      <c r="D144" s="1000">
        <v>0</v>
      </c>
      <c r="E144" s="1000">
        <v>0</v>
      </c>
      <c r="F144" s="1000">
        <v>0</v>
      </c>
      <c r="G144" s="1000">
        <v>0</v>
      </c>
      <c r="H144" s="1000">
        <v>0</v>
      </c>
      <c r="I144" s="1000">
        <v>0</v>
      </c>
      <c r="J144" s="1000">
        <v>1</v>
      </c>
      <c r="K144" s="1000">
        <v>0</v>
      </c>
      <c r="L144" s="1000">
        <v>4</v>
      </c>
      <c r="M144" s="1000">
        <v>0</v>
      </c>
      <c r="N144" s="1000">
        <v>0</v>
      </c>
      <c r="O144" s="1000">
        <v>0</v>
      </c>
      <c r="P144" s="1000">
        <v>0</v>
      </c>
      <c r="Q144" s="1000">
        <v>0</v>
      </c>
      <c r="R144" s="1000">
        <v>0</v>
      </c>
      <c r="S144" s="1000">
        <v>0</v>
      </c>
      <c r="T144" s="1000">
        <v>5</v>
      </c>
    </row>
    <row r="145" spans="1:20" ht="16.5" customHeight="1">
      <c r="A145" s="1016" t="s">
        <v>797</v>
      </c>
      <c r="B145" s="1000">
        <v>0</v>
      </c>
      <c r="C145" s="1000">
        <v>0</v>
      </c>
      <c r="D145" s="1000">
        <v>0</v>
      </c>
      <c r="E145" s="1000">
        <v>0</v>
      </c>
      <c r="F145" s="1000">
        <v>0</v>
      </c>
      <c r="G145" s="1000">
        <v>0</v>
      </c>
      <c r="H145" s="1000">
        <v>0</v>
      </c>
      <c r="I145" s="1000">
        <v>0</v>
      </c>
      <c r="J145" s="1000">
        <v>2</v>
      </c>
      <c r="K145" s="1000">
        <v>0</v>
      </c>
      <c r="L145" s="1000">
        <v>4</v>
      </c>
      <c r="M145" s="1000">
        <v>1</v>
      </c>
      <c r="N145" s="1000">
        <v>0</v>
      </c>
      <c r="O145" s="1000">
        <v>0</v>
      </c>
      <c r="P145" s="1000">
        <v>17</v>
      </c>
      <c r="Q145" s="1000">
        <v>5</v>
      </c>
      <c r="R145" s="1000">
        <v>0</v>
      </c>
      <c r="S145" s="1000">
        <v>0</v>
      </c>
      <c r="T145" s="1000">
        <v>29</v>
      </c>
    </row>
    <row r="146" spans="1:20" ht="16.5" customHeight="1">
      <c r="A146" s="1016" t="s">
        <v>798</v>
      </c>
      <c r="B146" s="1000">
        <v>1</v>
      </c>
      <c r="C146" s="1000">
        <v>0</v>
      </c>
      <c r="D146" s="1000">
        <v>0</v>
      </c>
      <c r="E146" s="1000">
        <v>1</v>
      </c>
      <c r="F146" s="1000">
        <v>0</v>
      </c>
      <c r="G146" s="1000">
        <v>0</v>
      </c>
      <c r="H146" s="1000">
        <v>0</v>
      </c>
      <c r="I146" s="1000">
        <v>0</v>
      </c>
      <c r="J146" s="1000">
        <v>3</v>
      </c>
      <c r="K146" s="1000">
        <v>2</v>
      </c>
      <c r="L146" s="1000">
        <v>2</v>
      </c>
      <c r="M146" s="1000">
        <v>1</v>
      </c>
      <c r="N146" s="1000">
        <v>0</v>
      </c>
      <c r="O146" s="1000">
        <v>0</v>
      </c>
      <c r="P146" s="1000">
        <v>2</v>
      </c>
      <c r="Q146" s="1000">
        <v>0</v>
      </c>
      <c r="R146" s="1000">
        <v>0</v>
      </c>
      <c r="S146" s="1000">
        <v>1</v>
      </c>
      <c r="T146" s="1000">
        <v>12</v>
      </c>
    </row>
    <row r="147" spans="1:20" ht="16.5" customHeight="1">
      <c r="A147" s="1016" t="s">
        <v>799</v>
      </c>
      <c r="B147" s="1000">
        <v>0</v>
      </c>
      <c r="C147" s="1000">
        <v>0</v>
      </c>
      <c r="D147" s="1000">
        <v>0</v>
      </c>
      <c r="E147" s="1000">
        <v>0</v>
      </c>
      <c r="F147" s="1000">
        <v>0</v>
      </c>
      <c r="G147" s="1000">
        <v>0</v>
      </c>
      <c r="H147" s="1000">
        <v>0</v>
      </c>
      <c r="I147" s="1000">
        <v>0</v>
      </c>
      <c r="J147" s="1000">
        <v>1</v>
      </c>
      <c r="K147" s="1000">
        <v>0</v>
      </c>
      <c r="L147" s="1000">
        <v>1</v>
      </c>
      <c r="M147" s="1000">
        <v>0</v>
      </c>
      <c r="N147" s="1000">
        <v>0</v>
      </c>
      <c r="O147" s="1000">
        <v>0</v>
      </c>
      <c r="P147" s="1000">
        <v>0</v>
      </c>
      <c r="Q147" s="1000">
        <v>0</v>
      </c>
      <c r="R147" s="1000">
        <v>0</v>
      </c>
      <c r="S147" s="1000">
        <v>0</v>
      </c>
      <c r="T147" s="1000">
        <v>2</v>
      </c>
    </row>
    <row r="148" spans="1:20" ht="16.5" customHeight="1">
      <c r="A148" s="1016" t="s">
        <v>800</v>
      </c>
      <c r="B148" s="1000">
        <v>0</v>
      </c>
      <c r="C148" s="1000">
        <v>0</v>
      </c>
      <c r="D148" s="1000">
        <v>0</v>
      </c>
      <c r="E148" s="1000">
        <v>0</v>
      </c>
      <c r="F148" s="1000">
        <v>0</v>
      </c>
      <c r="G148" s="1000">
        <v>0</v>
      </c>
      <c r="H148" s="1000">
        <v>0</v>
      </c>
      <c r="I148" s="1000">
        <v>0</v>
      </c>
      <c r="J148" s="1000">
        <v>0</v>
      </c>
      <c r="K148" s="1000">
        <v>2</v>
      </c>
      <c r="L148" s="1000">
        <v>1</v>
      </c>
      <c r="M148" s="1000">
        <v>1</v>
      </c>
      <c r="N148" s="1000">
        <v>0</v>
      </c>
      <c r="O148" s="1000">
        <v>0</v>
      </c>
      <c r="P148" s="1000">
        <v>7</v>
      </c>
      <c r="Q148" s="1000">
        <v>3</v>
      </c>
      <c r="R148" s="1000">
        <v>0</v>
      </c>
      <c r="S148" s="1000">
        <v>0</v>
      </c>
      <c r="T148" s="1000">
        <v>14</v>
      </c>
    </row>
    <row r="149" spans="1:20" ht="16.5" customHeight="1">
      <c r="A149" s="1016" t="s">
        <v>801</v>
      </c>
      <c r="B149" s="1000">
        <v>0</v>
      </c>
      <c r="C149" s="1000">
        <v>0</v>
      </c>
      <c r="D149" s="1000">
        <v>0</v>
      </c>
      <c r="E149" s="1000">
        <v>0</v>
      </c>
      <c r="F149" s="1000">
        <v>0</v>
      </c>
      <c r="G149" s="1000">
        <v>0</v>
      </c>
      <c r="H149" s="1000">
        <v>0</v>
      </c>
      <c r="I149" s="1000">
        <v>0</v>
      </c>
      <c r="J149" s="1000">
        <v>6</v>
      </c>
      <c r="K149" s="1000">
        <v>1</v>
      </c>
      <c r="L149" s="1000">
        <v>3</v>
      </c>
      <c r="M149" s="1000">
        <v>0</v>
      </c>
      <c r="N149" s="1000">
        <v>0</v>
      </c>
      <c r="O149" s="1000">
        <v>0</v>
      </c>
      <c r="P149" s="1000">
        <v>7</v>
      </c>
      <c r="Q149" s="1000">
        <v>3</v>
      </c>
      <c r="R149" s="1000">
        <v>0</v>
      </c>
      <c r="S149" s="1000">
        <v>0</v>
      </c>
      <c r="T149" s="1000">
        <v>20</v>
      </c>
    </row>
    <row r="150" spans="1:20" ht="16.5" customHeight="1">
      <c r="A150" s="1016" t="s">
        <v>802</v>
      </c>
      <c r="B150" s="1000">
        <v>0</v>
      </c>
      <c r="C150" s="1000">
        <v>0</v>
      </c>
      <c r="D150" s="1000">
        <v>0</v>
      </c>
      <c r="E150" s="1000">
        <v>0</v>
      </c>
      <c r="F150" s="1000">
        <v>0</v>
      </c>
      <c r="G150" s="1000">
        <v>0</v>
      </c>
      <c r="H150" s="1000">
        <v>0</v>
      </c>
      <c r="I150" s="1000">
        <v>0</v>
      </c>
      <c r="J150" s="1000">
        <v>4</v>
      </c>
      <c r="K150" s="1000">
        <v>2</v>
      </c>
      <c r="L150" s="1000">
        <v>2</v>
      </c>
      <c r="M150" s="1000">
        <v>0</v>
      </c>
      <c r="N150" s="1000">
        <v>0</v>
      </c>
      <c r="O150" s="1000">
        <v>0</v>
      </c>
      <c r="P150" s="1000">
        <v>6</v>
      </c>
      <c r="Q150" s="1000">
        <v>1</v>
      </c>
      <c r="R150" s="1000">
        <v>0</v>
      </c>
      <c r="S150" s="1000">
        <v>0</v>
      </c>
      <c r="T150" s="1000">
        <v>15</v>
      </c>
    </row>
    <row r="151" spans="1:20" ht="16.5" customHeight="1">
      <c r="A151" s="1016" t="s">
        <v>841</v>
      </c>
      <c r="B151" s="1000">
        <v>0</v>
      </c>
      <c r="C151" s="1000">
        <v>0</v>
      </c>
      <c r="D151" s="1000">
        <v>0</v>
      </c>
      <c r="E151" s="1000">
        <v>0</v>
      </c>
      <c r="F151" s="1000">
        <v>0</v>
      </c>
      <c r="G151" s="1000">
        <v>0</v>
      </c>
      <c r="H151" s="1000">
        <v>0</v>
      </c>
      <c r="I151" s="1000">
        <v>0</v>
      </c>
      <c r="J151" s="1000">
        <v>3</v>
      </c>
      <c r="K151" s="1000">
        <v>3</v>
      </c>
      <c r="L151" s="1000">
        <v>0</v>
      </c>
      <c r="M151" s="1000">
        <v>0</v>
      </c>
      <c r="N151" s="1000">
        <v>0</v>
      </c>
      <c r="O151" s="1000">
        <v>0</v>
      </c>
      <c r="P151" s="1000">
        <v>5</v>
      </c>
      <c r="Q151" s="1000">
        <v>1</v>
      </c>
      <c r="R151" s="1000">
        <v>0</v>
      </c>
      <c r="S151" s="1000">
        <v>0</v>
      </c>
      <c r="T151" s="1000">
        <v>12</v>
      </c>
    </row>
    <row r="152" spans="1:20" ht="16.5" customHeight="1">
      <c r="A152" s="1016" t="s">
        <v>804</v>
      </c>
      <c r="B152" s="1000">
        <v>0</v>
      </c>
      <c r="C152" s="1000">
        <v>0</v>
      </c>
      <c r="D152" s="1000">
        <v>0</v>
      </c>
      <c r="E152" s="1000">
        <v>0</v>
      </c>
      <c r="F152" s="1000">
        <v>0</v>
      </c>
      <c r="G152" s="1000">
        <v>0</v>
      </c>
      <c r="H152" s="1000">
        <v>0</v>
      </c>
      <c r="I152" s="1000">
        <v>0</v>
      </c>
      <c r="J152" s="1000">
        <v>3</v>
      </c>
      <c r="K152" s="1000">
        <v>3</v>
      </c>
      <c r="L152" s="1000">
        <v>1</v>
      </c>
      <c r="M152" s="1000">
        <v>0</v>
      </c>
      <c r="N152" s="1000">
        <v>0</v>
      </c>
      <c r="O152" s="1000">
        <v>0</v>
      </c>
      <c r="P152" s="1000">
        <v>4</v>
      </c>
      <c r="Q152" s="1000">
        <v>3</v>
      </c>
      <c r="R152" s="1000">
        <v>1</v>
      </c>
      <c r="S152" s="1000">
        <v>0</v>
      </c>
      <c r="T152" s="1000">
        <v>15</v>
      </c>
    </row>
    <row r="153" spans="1:20" ht="16.5" customHeight="1">
      <c r="A153" s="1016" t="s">
        <v>805</v>
      </c>
      <c r="B153" s="1000">
        <v>1</v>
      </c>
      <c r="C153" s="1000">
        <v>1</v>
      </c>
      <c r="D153" s="1000">
        <v>0</v>
      </c>
      <c r="E153" s="1000">
        <v>0</v>
      </c>
      <c r="F153" s="1000">
        <v>0</v>
      </c>
      <c r="G153" s="1000">
        <v>0</v>
      </c>
      <c r="H153" s="1000">
        <v>0</v>
      </c>
      <c r="I153" s="1000">
        <v>0</v>
      </c>
      <c r="J153" s="1000">
        <v>2</v>
      </c>
      <c r="K153" s="1000">
        <v>1</v>
      </c>
      <c r="L153" s="1000">
        <v>0</v>
      </c>
      <c r="M153" s="1000">
        <v>0</v>
      </c>
      <c r="N153" s="1000">
        <v>0</v>
      </c>
      <c r="O153" s="1000">
        <v>0</v>
      </c>
      <c r="P153" s="1000">
        <v>0</v>
      </c>
      <c r="Q153" s="1000">
        <v>0</v>
      </c>
      <c r="R153" s="1000">
        <v>0</v>
      </c>
      <c r="S153" s="1000">
        <v>0</v>
      </c>
      <c r="T153" s="1000">
        <v>4</v>
      </c>
    </row>
    <row r="154" spans="1:20" ht="16.5" customHeight="1">
      <c r="A154" s="1016" t="s">
        <v>806</v>
      </c>
      <c r="B154" s="1000">
        <v>0</v>
      </c>
      <c r="C154" s="1000">
        <v>0</v>
      </c>
      <c r="D154" s="1000">
        <v>0</v>
      </c>
      <c r="E154" s="1000">
        <v>0</v>
      </c>
      <c r="F154" s="1000">
        <v>0</v>
      </c>
      <c r="G154" s="1000">
        <v>0</v>
      </c>
      <c r="H154" s="1000">
        <v>0</v>
      </c>
      <c r="I154" s="1000">
        <v>0</v>
      </c>
      <c r="J154" s="1000">
        <v>2</v>
      </c>
      <c r="K154" s="1000">
        <v>1</v>
      </c>
      <c r="L154" s="1000">
        <v>1</v>
      </c>
      <c r="M154" s="1000">
        <v>0</v>
      </c>
      <c r="N154" s="1000">
        <v>1</v>
      </c>
      <c r="O154" s="1000">
        <v>0</v>
      </c>
      <c r="P154" s="1000">
        <v>0</v>
      </c>
      <c r="Q154" s="1000">
        <v>0</v>
      </c>
      <c r="R154" s="1000">
        <v>0</v>
      </c>
      <c r="S154" s="1000">
        <v>0</v>
      </c>
      <c r="T154" s="1000">
        <v>5</v>
      </c>
    </row>
    <row r="155" spans="1:20" ht="16.5" customHeight="1">
      <c r="A155" s="1017" t="s">
        <v>807</v>
      </c>
      <c r="B155" s="1000">
        <v>0</v>
      </c>
      <c r="C155" s="1000">
        <v>0</v>
      </c>
      <c r="D155" s="1000">
        <v>0</v>
      </c>
      <c r="E155" s="1000">
        <v>0</v>
      </c>
      <c r="F155" s="1000">
        <v>0</v>
      </c>
      <c r="G155" s="1000">
        <v>0</v>
      </c>
      <c r="H155" s="1000">
        <v>0</v>
      </c>
      <c r="I155" s="1000">
        <v>0</v>
      </c>
      <c r="J155" s="1000">
        <v>4</v>
      </c>
      <c r="K155" s="1000">
        <v>3</v>
      </c>
      <c r="L155" s="1000">
        <v>1</v>
      </c>
      <c r="M155" s="1000">
        <v>0</v>
      </c>
      <c r="N155" s="1000">
        <v>0</v>
      </c>
      <c r="O155" s="1000">
        <v>0</v>
      </c>
      <c r="P155" s="1000">
        <v>2</v>
      </c>
      <c r="Q155" s="1000">
        <v>10</v>
      </c>
      <c r="R155" s="1000">
        <v>0</v>
      </c>
      <c r="S155" s="1000">
        <v>0</v>
      </c>
      <c r="T155" s="1000">
        <v>20</v>
      </c>
    </row>
    <row r="156" spans="1:20" ht="16.5" customHeight="1">
      <c r="A156" s="1018" t="s">
        <v>21</v>
      </c>
      <c r="B156" s="1000">
        <v>7</v>
      </c>
      <c r="C156" s="1000">
        <v>1</v>
      </c>
      <c r="D156" s="1000">
        <v>0</v>
      </c>
      <c r="E156" s="1000">
        <v>6</v>
      </c>
      <c r="F156" s="1000">
        <v>10</v>
      </c>
      <c r="G156" s="1000">
        <v>1</v>
      </c>
      <c r="H156" s="1000">
        <v>2</v>
      </c>
      <c r="I156" s="1000">
        <v>7</v>
      </c>
      <c r="J156" s="1000">
        <v>223</v>
      </c>
      <c r="K156" s="1000">
        <v>80</v>
      </c>
      <c r="L156" s="1000">
        <v>136</v>
      </c>
      <c r="M156" s="1000">
        <v>11</v>
      </c>
      <c r="N156" s="1000">
        <v>5</v>
      </c>
      <c r="O156" s="1000">
        <v>46</v>
      </c>
      <c r="P156" s="1000">
        <v>301</v>
      </c>
      <c r="Q156" s="1000">
        <v>110</v>
      </c>
      <c r="R156" s="1000">
        <v>13</v>
      </c>
      <c r="S156" s="1000">
        <v>40</v>
      </c>
      <c r="T156" s="1000">
        <v>982</v>
      </c>
    </row>
    <row r="157" spans="1:20">
      <c r="A157" s="993"/>
    </row>
    <row r="158" spans="1:20" ht="15" customHeight="1">
      <c r="A158" s="1005" t="s">
        <v>607</v>
      </c>
      <c r="B158" s="1005"/>
      <c r="C158" s="1005"/>
      <c r="D158" s="1005"/>
      <c r="E158" s="1005"/>
      <c r="F158" s="1005"/>
      <c r="G158" s="1005"/>
      <c r="H158" s="1006"/>
      <c r="I158" s="1005"/>
      <c r="J158" s="1005"/>
      <c r="K158" s="1007" t="s">
        <v>608</v>
      </c>
      <c r="L158" s="1006"/>
      <c r="M158" s="1006"/>
      <c r="N158" s="1005"/>
      <c r="O158" s="1005"/>
      <c r="P158" s="1005"/>
      <c r="Q158" s="1005"/>
      <c r="R158" s="1005"/>
      <c r="S158" s="1005"/>
      <c r="T158" s="1005"/>
    </row>
    <row r="159" spans="1:20" ht="15" customHeight="1">
      <c r="A159" s="1007" t="s">
        <v>609</v>
      </c>
      <c r="B159" s="1005"/>
      <c r="C159" s="1005"/>
      <c r="D159" s="1005"/>
      <c r="E159" s="1005"/>
      <c r="F159" s="1005"/>
      <c r="G159" s="1005"/>
      <c r="H159" s="1006"/>
      <c r="I159" s="1005"/>
      <c r="J159" s="1005"/>
      <c r="K159" s="1007" t="s">
        <v>610</v>
      </c>
      <c r="L159" s="1006"/>
      <c r="M159" s="1006"/>
      <c r="N159" s="1005"/>
      <c r="O159" s="1005"/>
      <c r="P159" s="1005"/>
      <c r="Q159" s="1005"/>
      <c r="R159" s="1005"/>
      <c r="S159" s="1005"/>
      <c r="T159" s="1005"/>
    </row>
    <row r="160" spans="1:20" ht="15" customHeight="1">
      <c r="A160" s="1007" t="s">
        <v>611</v>
      </c>
      <c r="B160" s="1005"/>
      <c r="C160" s="1005"/>
      <c r="D160" s="1005"/>
      <c r="E160" s="1005"/>
      <c r="F160" s="1005"/>
      <c r="G160" s="1005"/>
      <c r="H160" s="1006"/>
      <c r="I160" s="1005"/>
      <c r="J160" s="1005"/>
      <c r="K160" s="1007" t="s">
        <v>612</v>
      </c>
      <c r="L160" s="1006"/>
      <c r="M160" s="1006"/>
      <c r="N160" s="1005"/>
      <c r="O160" s="1005"/>
      <c r="P160" s="1005"/>
      <c r="Q160" s="1005"/>
      <c r="R160" s="1005"/>
      <c r="S160" s="1005"/>
      <c r="T160" s="1005"/>
    </row>
    <row r="161" spans="1:20" ht="15" customHeight="1">
      <c r="A161" s="1007" t="s">
        <v>613</v>
      </c>
      <c r="B161" s="1005"/>
      <c r="C161" s="1005"/>
      <c r="D161" s="1005"/>
      <c r="E161" s="1005"/>
      <c r="F161" s="1005"/>
      <c r="G161" s="1005"/>
      <c r="H161" s="1006"/>
      <c r="I161" s="1005"/>
      <c r="J161" s="1005"/>
      <c r="K161" s="1007" t="s">
        <v>614</v>
      </c>
      <c r="L161" s="1006"/>
      <c r="M161" s="1006"/>
      <c r="N161" s="1005"/>
      <c r="O161" s="1005"/>
      <c r="P161" s="1005"/>
      <c r="Q161" s="1005"/>
      <c r="R161" s="1005"/>
      <c r="S161" s="1005"/>
      <c r="T161" s="1005"/>
    </row>
    <row r="162" spans="1:20" ht="15" customHeight="1">
      <c r="A162" s="1005" t="s">
        <v>615</v>
      </c>
      <c r="B162" s="1005"/>
      <c r="C162" s="1005"/>
      <c r="D162" s="1005"/>
      <c r="E162" s="1005"/>
      <c r="F162" s="1005"/>
      <c r="G162" s="1005"/>
      <c r="H162" s="1006"/>
      <c r="I162" s="1005"/>
      <c r="J162" s="1005"/>
      <c r="K162" s="1007" t="s">
        <v>616</v>
      </c>
      <c r="L162" s="1006"/>
      <c r="M162" s="1006"/>
      <c r="N162" s="1005"/>
      <c r="O162" s="1005"/>
      <c r="P162" s="1005"/>
      <c r="Q162" s="1005"/>
      <c r="R162" s="1005"/>
      <c r="S162" s="1005"/>
      <c r="T162" s="1005"/>
    </row>
    <row r="163" spans="1:20" ht="15" customHeight="1">
      <c r="A163" s="1007" t="s">
        <v>617</v>
      </c>
      <c r="B163" s="1005"/>
      <c r="C163" s="1005"/>
      <c r="D163" s="1005"/>
      <c r="E163" s="1005"/>
      <c r="F163" s="1005"/>
      <c r="G163" s="1005"/>
      <c r="H163" s="1006"/>
      <c r="I163" s="1005"/>
      <c r="J163" s="1005"/>
      <c r="K163" s="1007" t="s">
        <v>618</v>
      </c>
      <c r="L163" s="1006"/>
      <c r="M163" s="1006"/>
      <c r="N163" s="1005"/>
      <c r="O163" s="1005"/>
      <c r="P163" s="1005"/>
      <c r="Q163" s="1005"/>
      <c r="R163" s="1005"/>
      <c r="S163" s="1005"/>
      <c r="T163" s="1005"/>
    </row>
    <row r="164" spans="1:20" ht="15" customHeight="1">
      <c r="A164" s="1007" t="s">
        <v>1277</v>
      </c>
      <c r="B164" s="1005"/>
      <c r="C164" s="1005"/>
      <c r="D164" s="1005"/>
      <c r="E164" s="1005"/>
      <c r="F164" s="1005"/>
      <c r="G164" s="1005"/>
      <c r="H164" s="1006"/>
      <c r="I164" s="1005"/>
      <c r="J164" s="1005"/>
      <c r="K164" s="1007" t="s">
        <v>620</v>
      </c>
      <c r="L164" s="1006"/>
      <c r="M164" s="1006"/>
      <c r="N164" s="1005"/>
      <c r="O164" s="1005"/>
      <c r="P164" s="1005"/>
      <c r="Q164" s="1005"/>
      <c r="R164" s="1005"/>
      <c r="S164" s="1005"/>
      <c r="T164" s="1005"/>
    </row>
    <row r="165" spans="1:20" ht="15" customHeight="1">
      <c r="A165" s="1008" t="s">
        <v>875</v>
      </c>
      <c r="B165" s="1005"/>
      <c r="C165" s="1005"/>
      <c r="D165" s="1005"/>
      <c r="E165" s="1005"/>
      <c r="F165" s="1005"/>
      <c r="G165" s="1005"/>
      <c r="H165" s="1006"/>
      <c r="I165" s="1005"/>
      <c r="J165" s="1005"/>
      <c r="K165" s="1007" t="s">
        <v>622</v>
      </c>
      <c r="L165" s="1006"/>
      <c r="M165" s="1006"/>
      <c r="N165" s="1005"/>
      <c r="O165" s="1005"/>
      <c r="P165" s="1005"/>
      <c r="Q165" s="1005"/>
      <c r="R165" s="1005"/>
      <c r="S165" s="1005"/>
      <c r="T165" s="1005"/>
    </row>
    <row r="166" spans="1:20">
      <c r="A166" s="993"/>
    </row>
    <row r="167" spans="1:20" s="992" customFormat="1" ht="18" customHeight="1">
      <c r="A167" s="1181" t="s">
        <v>260</v>
      </c>
      <c r="B167" s="1010"/>
      <c r="C167" s="1010"/>
      <c r="D167" s="1010"/>
      <c r="E167" s="1010"/>
      <c r="F167" s="1010"/>
      <c r="G167" s="1010"/>
      <c r="H167" s="1010"/>
      <c r="I167" s="1010"/>
      <c r="J167" s="1010"/>
      <c r="K167" s="1010"/>
      <c r="L167" s="1010"/>
      <c r="M167" s="1010"/>
      <c r="N167" s="1010"/>
      <c r="O167" s="1010"/>
      <c r="P167" s="1010"/>
      <c r="Q167" s="1010"/>
      <c r="R167" s="1010"/>
      <c r="S167" s="1010"/>
      <c r="T167" s="1010"/>
    </row>
    <row r="168" spans="1:20" s="1386" customFormat="1" ht="18" customHeight="1">
      <c r="A168" s="1342" t="s">
        <v>1279</v>
      </c>
      <c r="B168" s="1144"/>
      <c r="C168" s="1144"/>
      <c r="D168" s="1144"/>
      <c r="E168" s="1144"/>
      <c r="F168" s="1144"/>
      <c r="G168" s="1144"/>
      <c r="H168" s="1144"/>
      <c r="I168" s="1144"/>
      <c r="J168" s="1144"/>
      <c r="K168" s="1144"/>
      <c r="L168" s="1144"/>
      <c r="M168" s="1144"/>
      <c r="N168" s="1144"/>
      <c r="O168" s="1144"/>
      <c r="P168" s="1144"/>
      <c r="Q168" s="1144"/>
      <c r="R168" s="1144"/>
      <c r="S168" s="1144"/>
      <c r="T168" s="1144"/>
    </row>
    <row r="169" spans="1:20" ht="11.25" customHeight="1">
      <c r="A169" s="1384"/>
      <c r="B169" s="1070"/>
      <c r="C169" s="1070"/>
      <c r="D169" s="1070"/>
      <c r="E169" s="1070"/>
      <c r="F169" s="1070"/>
      <c r="G169" s="1070"/>
      <c r="H169" s="1070"/>
      <c r="I169" s="1070"/>
      <c r="J169" s="1070"/>
      <c r="K169" s="1070"/>
      <c r="L169" s="1070"/>
      <c r="M169" s="1070"/>
      <c r="N169" s="1070"/>
      <c r="O169" s="1070"/>
      <c r="P169" s="1070"/>
      <c r="Q169" s="1070"/>
      <c r="R169" s="1070"/>
      <c r="S169" s="1070"/>
      <c r="T169" s="1070"/>
    </row>
    <row r="170" spans="1:20" s="946" customFormat="1" ht="16.5" customHeight="1">
      <c r="A170" s="1011"/>
      <c r="B170" s="2036" t="s">
        <v>212</v>
      </c>
      <c r="C170" s="2037"/>
      <c r="D170" s="2037"/>
      <c r="E170" s="2038"/>
      <c r="F170" s="2036" t="s">
        <v>218</v>
      </c>
      <c r="G170" s="2037"/>
      <c r="H170" s="2037"/>
      <c r="I170" s="2038"/>
      <c r="J170" s="2034" t="s">
        <v>223</v>
      </c>
      <c r="K170" s="2034" t="s">
        <v>225</v>
      </c>
      <c r="L170" s="2034" t="s">
        <v>227</v>
      </c>
      <c r="M170" s="2034" t="s">
        <v>229</v>
      </c>
      <c r="N170" s="2034" t="s">
        <v>231</v>
      </c>
      <c r="O170" s="2034" t="s">
        <v>233</v>
      </c>
      <c r="P170" s="2034" t="s">
        <v>235</v>
      </c>
      <c r="Q170" s="2034" t="s">
        <v>237</v>
      </c>
      <c r="R170" s="2034" t="s">
        <v>1276</v>
      </c>
      <c r="S170" s="2034" t="s">
        <v>137</v>
      </c>
      <c r="T170" s="2034" t="s">
        <v>600</v>
      </c>
    </row>
    <row r="171" spans="1:20" s="946" customFormat="1" ht="34.5" customHeight="1">
      <c r="A171" s="1012"/>
      <c r="B171" s="1013" t="s">
        <v>496</v>
      </c>
      <c r="C171" s="1014" t="s">
        <v>871</v>
      </c>
      <c r="D171" s="1014" t="s">
        <v>602</v>
      </c>
      <c r="E171" s="1015" t="s">
        <v>603</v>
      </c>
      <c r="F171" s="1013" t="s">
        <v>496</v>
      </c>
      <c r="G171" s="1014" t="s">
        <v>604</v>
      </c>
      <c r="H171" s="1014" t="s">
        <v>872</v>
      </c>
      <c r="I171" s="1015" t="s">
        <v>873</v>
      </c>
      <c r="J171" s="2035"/>
      <c r="K171" s="2035"/>
      <c r="L171" s="2035"/>
      <c r="M171" s="2035"/>
      <c r="N171" s="2035"/>
      <c r="O171" s="2035"/>
      <c r="P171" s="2035"/>
      <c r="Q171" s="2035"/>
      <c r="R171" s="2035"/>
      <c r="S171" s="2035"/>
      <c r="T171" s="2035"/>
    </row>
    <row r="172" spans="1:20" ht="16.5" customHeight="1">
      <c r="A172" s="1016" t="s">
        <v>741</v>
      </c>
      <c r="B172" s="1000">
        <v>4</v>
      </c>
      <c r="C172" s="1000">
        <v>1</v>
      </c>
      <c r="D172" s="1000">
        <v>0</v>
      </c>
      <c r="E172" s="1000">
        <v>3</v>
      </c>
      <c r="F172" s="1000">
        <v>17</v>
      </c>
      <c r="G172" s="1000">
        <v>13</v>
      </c>
      <c r="H172" s="1000">
        <v>1</v>
      </c>
      <c r="I172" s="1000">
        <v>3</v>
      </c>
      <c r="J172" s="1000">
        <v>169</v>
      </c>
      <c r="K172" s="1000">
        <v>35</v>
      </c>
      <c r="L172" s="1000">
        <v>14</v>
      </c>
      <c r="M172" s="1000">
        <v>0</v>
      </c>
      <c r="N172" s="1000">
        <v>7</v>
      </c>
      <c r="O172" s="1000">
        <v>21</v>
      </c>
      <c r="P172" s="1000">
        <v>11</v>
      </c>
      <c r="Q172" s="1000">
        <v>0</v>
      </c>
      <c r="R172" s="1000">
        <v>23</v>
      </c>
      <c r="S172" s="1000">
        <v>44</v>
      </c>
      <c r="T172" s="1000">
        <v>345</v>
      </c>
    </row>
    <row r="173" spans="1:20" ht="16.5" customHeight="1">
      <c r="A173" s="1016" t="s">
        <v>742</v>
      </c>
      <c r="B173" s="1000">
        <v>3</v>
      </c>
      <c r="C173" s="1000">
        <v>0</v>
      </c>
      <c r="D173" s="1000">
        <v>0</v>
      </c>
      <c r="E173" s="1000">
        <v>3</v>
      </c>
      <c r="F173" s="1000">
        <v>6</v>
      </c>
      <c r="G173" s="1000">
        <v>6</v>
      </c>
      <c r="H173" s="1000">
        <v>0</v>
      </c>
      <c r="I173" s="1000">
        <v>0</v>
      </c>
      <c r="J173" s="1000">
        <v>104</v>
      </c>
      <c r="K173" s="1000">
        <v>7</v>
      </c>
      <c r="L173" s="1000">
        <v>2</v>
      </c>
      <c r="M173" s="1000">
        <v>0</v>
      </c>
      <c r="N173" s="1000">
        <v>0</v>
      </c>
      <c r="O173" s="1000">
        <v>3</v>
      </c>
      <c r="P173" s="1000">
        <v>9</v>
      </c>
      <c r="Q173" s="1000">
        <v>0</v>
      </c>
      <c r="R173" s="1000">
        <v>1</v>
      </c>
      <c r="S173" s="1000">
        <v>1</v>
      </c>
      <c r="T173" s="1000">
        <v>136</v>
      </c>
    </row>
    <row r="174" spans="1:20" ht="16.5" customHeight="1">
      <c r="A174" s="1016" t="s">
        <v>743</v>
      </c>
      <c r="B174" s="1000">
        <v>4</v>
      </c>
      <c r="C174" s="1000">
        <v>0</v>
      </c>
      <c r="D174" s="1000">
        <v>0</v>
      </c>
      <c r="E174" s="1000">
        <v>4</v>
      </c>
      <c r="F174" s="1000">
        <v>9</v>
      </c>
      <c r="G174" s="1000">
        <v>9</v>
      </c>
      <c r="H174" s="1000">
        <v>0</v>
      </c>
      <c r="I174" s="1000">
        <v>0</v>
      </c>
      <c r="J174" s="1000">
        <v>159</v>
      </c>
      <c r="K174" s="1000">
        <v>15</v>
      </c>
      <c r="L174" s="1000">
        <v>4</v>
      </c>
      <c r="M174" s="1000">
        <v>0</v>
      </c>
      <c r="N174" s="1000">
        <v>2</v>
      </c>
      <c r="O174" s="1000">
        <v>8</v>
      </c>
      <c r="P174" s="1000">
        <v>3</v>
      </c>
      <c r="Q174" s="1000">
        <v>0</v>
      </c>
      <c r="R174" s="1000">
        <v>6</v>
      </c>
      <c r="S174" s="1000">
        <v>2</v>
      </c>
      <c r="T174" s="1000">
        <v>212</v>
      </c>
    </row>
    <row r="175" spans="1:20" ht="16.5" customHeight="1">
      <c r="A175" s="1016" t="s">
        <v>744</v>
      </c>
      <c r="B175" s="1000">
        <v>1</v>
      </c>
      <c r="C175" s="1000">
        <v>0</v>
      </c>
      <c r="D175" s="1000">
        <v>0</v>
      </c>
      <c r="E175" s="1000">
        <v>1</v>
      </c>
      <c r="F175" s="1000">
        <v>4</v>
      </c>
      <c r="G175" s="1000">
        <v>2</v>
      </c>
      <c r="H175" s="1000">
        <v>0</v>
      </c>
      <c r="I175" s="1000">
        <v>2</v>
      </c>
      <c r="J175" s="1000">
        <v>88</v>
      </c>
      <c r="K175" s="1000">
        <v>9</v>
      </c>
      <c r="L175" s="1000">
        <v>3</v>
      </c>
      <c r="M175" s="1000">
        <v>0</v>
      </c>
      <c r="N175" s="1000">
        <v>1</v>
      </c>
      <c r="O175" s="1000">
        <v>9</v>
      </c>
      <c r="P175" s="1000">
        <v>0</v>
      </c>
      <c r="Q175" s="1000">
        <v>1</v>
      </c>
      <c r="R175" s="1000">
        <v>12</v>
      </c>
      <c r="S175" s="1000">
        <v>0</v>
      </c>
      <c r="T175" s="1000">
        <v>128</v>
      </c>
    </row>
    <row r="176" spans="1:20" ht="16.5" customHeight="1">
      <c r="A176" s="1016" t="s">
        <v>745</v>
      </c>
      <c r="B176" s="1000">
        <v>3</v>
      </c>
      <c r="C176" s="1000">
        <v>0</v>
      </c>
      <c r="D176" s="1000">
        <v>0</v>
      </c>
      <c r="E176" s="1000">
        <v>3</v>
      </c>
      <c r="F176" s="1000">
        <v>4</v>
      </c>
      <c r="G176" s="1000">
        <v>2</v>
      </c>
      <c r="H176" s="1000">
        <v>0</v>
      </c>
      <c r="I176" s="1000">
        <v>2</v>
      </c>
      <c r="J176" s="1000">
        <v>73</v>
      </c>
      <c r="K176" s="1000">
        <v>7</v>
      </c>
      <c r="L176" s="1000">
        <v>3</v>
      </c>
      <c r="M176" s="1000">
        <v>0</v>
      </c>
      <c r="N176" s="1000">
        <v>0</v>
      </c>
      <c r="O176" s="1000">
        <v>16</v>
      </c>
      <c r="P176" s="1000">
        <v>3</v>
      </c>
      <c r="Q176" s="1000">
        <v>0</v>
      </c>
      <c r="R176" s="1000">
        <v>0</v>
      </c>
      <c r="S176" s="1000">
        <v>0</v>
      </c>
      <c r="T176" s="1000">
        <v>109</v>
      </c>
    </row>
    <row r="177" spans="1:20" ht="16.5" customHeight="1">
      <c r="A177" s="1016" t="s">
        <v>746</v>
      </c>
      <c r="B177" s="1000">
        <v>4</v>
      </c>
      <c r="C177" s="1000">
        <v>0</v>
      </c>
      <c r="D177" s="1000">
        <v>0</v>
      </c>
      <c r="E177" s="1000">
        <v>4</v>
      </c>
      <c r="F177" s="1000">
        <v>4</v>
      </c>
      <c r="G177" s="1000">
        <v>2</v>
      </c>
      <c r="H177" s="1000">
        <v>0</v>
      </c>
      <c r="I177" s="1000">
        <v>2</v>
      </c>
      <c r="J177" s="1000">
        <v>77</v>
      </c>
      <c r="K177" s="1000">
        <v>9</v>
      </c>
      <c r="L177" s="1000">
        <v>6</v>
      </c>
      <c r="M177" s="1000">
        <v>0</v>
      </c>
      <c r="N177" s="1000">
        <v>1</v>
      </c>
      <c r="O177" s="1000">
        <v>9</v>
      </c>
      <c r="P177" s="1000">
        <v>4</v>
      </c>
      <c r="Q177" s="1000">
        <v>1</v>
      </c>
      <c r="R177" s="1000">
        <v>3</v>
      </c>
      <c r="S177" s="1000">
        <v>0</v>
      </c>
      <c r="T177" s="1000">
        <v>118</v>
      </c>
    </row>
    <row r="178" spans="1:20" ht="16.5" customHeight="1">
      <c r="A178" s="1016" t="s">
        <v>747</v>
      </c>
      <c r="B178" s="1000">
        <v>3</v>
      </c>
      <c r="C178" s="1000">
        <v>0</v>
      </c>
      <c r="D178" s="1000">
        <v>0</v>
      </c>
      <c r="E178" s="1000">
        <v>3</v>
      </c>
      <c r="F178" s="1000">
        <v>6</v>
      </c>
      <c r="G178" s="1000">
        <v>2</v>
      </c>
      <c r="H178" s="1000">
        <v>1</v>
      </c>
      <c r="I178" s="1000">
        <v>3</v>
      </c>
      <c r="J178" s="1000">
        <v>127</v>
      </c>
      <c r="K178" s="1000">
        <v>18</v>
      </c>
      <c r="L178" s="1000">
        <v>10</v>
      </c>
      <c r="M178" s="1000">
        <v>0</v>
      </c>
      <c r="N178" s="1000">
        <v>1</v>
      </c>
      <c r="O178" s="1000">
        <v>13</v>
      </c>
      <c r="P178" s="1000">
        <v>4</v>
      </c>
      <c r="Q178" s="1000">
        <v>1</v>
      </c>
      <c r="R178" s="1000">
        <v>4</v>
      </c>
      <c r="S178" s="1000">
        <v>1</v>
      </c>
      <c r="T178" s="1000">
        <v>188</v>
      </c>
    </row>
    <row r="179" spans="1:20" ht="16.5" customHeight="1">
      <c r="A179" s="1016" t="s">
        <v>748</v>
      </c>
      <c r="B179" s="1000">
        <v>6</v>
      </c>
      <c r="C179" s="1000">
        <v>0</v>
      </c>
      <c r="D179" s="1000">
        <v>0</v>
      </c>
      <c r="E179" s="1000">
        <v>6</v>
      </c>
      <c r="F179" s="1000">
        <v>8</v>
      </c>
      <c r="G179" s="1000">
        <v>6</v>
      </c>
      <c r="H179" s="1000">
        <v>1</v>
      </c>
      <c r="I179" s="1000">
        <v>1</v>
      </c>
      <c r="J179" s="1000">
        <v>201</v>
      </c>
      <c r="K179" s="1000">
        <v>11</v>
      </c>
      <c r="L179" s="1000">
        <v>12</v>
      </c>
      <c r="M179" s="1000">
        <v>0</v>
      </c>
      <c r="N179" s="1000">
        <v>1</v>
      </c>
      <c r="O179" s="1000">
        <v>20</v>
      </c>
      <c r="P179" s="1000">
        <v>4</v>
      </c>
      <c r="Q179" s="1000">
        <v>2</v>
      </c>
      <c r="R179" s="1000">
        <v>5</v>
      </c>
      <c r="S179" s="1000">
        <v>5</v>
      </c>
      <c r="T179" s="1000">
        <v>275</v>
      </c>
    </row>
    <row r="180" spans="1:20" ht="16.5" customHeight="1">
      <c r="A180" s="1016" t="s">
        <v>749</v>
      </c>
      <c r="B180" s="1000">
        <v>5</v>
      </c>
      <c r="C180" s="1000">
        <v>0</v>
      </c>
      <c r="D180" s="1000">
        <v>0</v>
      </c>
      <c r="E180" s="1000">
        <v>5</v>
      </c>
      <c r="F180" s="1000">
        <v>3</v>
      </c>
      <c r="G180" s="1000">
        <v>1</v>
      </c>
      <c r="H180" s="1000">
        <v>0</v>
      </c>
      <c r="I180" s="1000">
        <v>2</v>
      </c>
      <c r="J180" s="1000">
        <v>170</v>
      </c>
      <c r="K180" s="1000">
        <v>3</v>
      </c>
      <c r="L180" s="1000">
        <v>6</v>
      </c>
      <c r="M180" s="1000">
        <v>0</v>
      </c>
      <c r="N180" s="1000">
        <v>1</v>
      </c>
      <c r="O180" s="1000">
        <v>13</v>
      </c>
      <c r="P180" s="1000">
        <v>4</v>
      </c>
      <c r="Q180" s="1000">
        <v>0</v>
      </c>
      <c r="R180" s="1000">
        <v>1</v>
      </c>
      <c r="S180" s="1000">
        <v>0</v>
      </c>
      <c r="T180" s="1000">
        <v>206</v>
      </c>
    </row>
    <row r="181" spans="1:20" ht="16.5" customHeight="1">
      <c r="A181" s="1016" t="s">
        <v>750</v>
      </c>
      <c r="B181" s="1000">
        <v>5</v>
      </c>
      <c r="C181" s="1000">
        <v>0</v>
      </c>
      <c r="D181" s="1000">
        <v>0</v>
      </c>
      <c r="E181" s="1000">
        <v>5</v>
      </c>
      <c r="F181" s="1000">
        <v>15</v>
      </c>
      <c r="G181" s="1000">
        <v>6</v>
      </c>
      <c r="H181" s="1000">
        <v>3</v>
      </c>
      <c r="I181" s="1000">
        <v>6</v>
      </c>
      <c r="J181" s="1000">
        <v>142</v>
      </c>
      <c r="K181" s="1000">
        <v>8</v>
      </c>
      <c r="L181" s="1000">
        <v>4</v>
      </c>
      <c r="M181" s="1000">
        <v>0</v>
      </c>
      <c r="N181" s="1000">
        <v>0</v>
      </c>
      <c r="O181" s="1000">
        <v>13</v>
      </c>
      <c r="P181" s="1000">
        <v>9</v>
      </c>
      <c r="Q181" s="1000">
        <v>0</v>
      </c>
      <c r="R181" s="1000">
        <v>3</v>
      </c>
      <c r="S181" s="1000">
        <v>1</v>
      </c>
      <c r="T181" s="1000">
        <v>200</v>
      </c>
    </row>
    <row r="182" spans="1:20" ht="16.5" customHeight="1">
      <c r="A182" s="1016" t="s">
        <v>751</v>
      </c>
      <c r="B182" s="1000">
        <v>10</v>
      </c>
      <c r="C182" s="1000">
        <v>0</v>
      </c>
      <c r="D182" s="1000">
        <v>0</v>
      </c>
      <c r="E182" s="1000">
        <v>10</v>
      </c>
      <c r="F182" s="1000">
        <v>24</v>
      </c>
      <c r="G182" s="1000">
        <v>6</v>
      </c>
      <c r="H182" s="1000">
        <v>2</v>
      </c>
      <c r="I182" s="1000">
        <v>16</v>
      </c>
      <c r="J182" s="1000">
        <v>326</v>
      </c>
      <c r="K182" s="1000">
        <v>35</v>
      </c>
      <c r="L182" s="1000">
        <v>9</v>
      </c>
      <c r="M182" s="1000">
        <v>0</v>
      </c>
      <c r="N182" s="1000">
        <v>0</v>
      </c>
      <c r="O182" s="1000">
        <v>15</v>
      </c>
      <c r="P182" s="1000">
        <v>4</v>
      </c>
      <c r="Q182" s="1000">
        <v>0</v>
      </c>
      <c r="R182" s="1000">
        <v>6</v>
      </c>
      <c r="S182" s="1000">
        <v>0</v>
      </c>
      <c r="T182" s="1000">
        <v>429</v>
      </c>
    </row>
    <row r="183" spans="1:20" ht="16.5" customHeight="1">
      <c r="A183" s="1016" t="s">
        <v>752</v>
      </c>
      <c r="B183" s="1000">
        <v>9</v>
      </c>
      <c r="C183" s="1000">
        <v>0</v>
      </c>
      <c r="D183" s="1000">
        <v>0</v>
      </c>
      <c r="E183" s="1000">
        <v>9</v>
      </c>
      <c r="F183" s="1000">
        <v>15</v>
      </c>
      <c r="G183" s="1000">
        <v>12</v>
      </c>
      <c r="H183" s="1000">
        <v>1</v>
      </c>
      <c r="I183" s="1000">
        <v>2</v>
      </c>
      <c r="J183" s="1000">
        <v>283</v>
      </c>
      <c r="K183" s="1000">
        <v>21</v>
      </c>
      <c r="L183" s="1000">
        <v>8</v>
      </c>
      <c r="M183" s="1000">
        <v>0</v>
      </c>
      <c r="N183" s="1000">
        <v>0</v>
      </c>
      <c r="O183" s="1000">
        <v>9</v>
      </c>
      <c r="P183" s="1000">
        <v>1</v>
      </c>
      <c r="Q183" s="1000">
        <v>1</v>
      </c>
      <c r="R183" s="1000">
        <v>2</v>
      </c>
      <c r="S183" s="1000">
        <v>1</v>
      </c>
      <c r="T183" s="1000">
        <v>350</v>
      </c>
    </row>
    <row r="184" spans="1:20" ht="16.5" customHeight="1">
      <c r="A184" s="1016" t="s">
        <v>753</v>
      </c>
      <c r="B184" s="1000">
        <v>10</v>
      </c>
      <c r="C184" s="1000">
        <v>0</v>
      </c>
      <c r="D184" s="1000">
        <v>0</v>
      </c>
      <c r="E184" s="1000">
        <v>10</v>
      </c>
      <c r="F184" s="1000">
        <v>53</v>
      </c>
      <c r="G184" s="1000">
        <v>29</v>
      </c>
      <c r="H184" s="1000">
        <v>6</v>
      </c>
      <c r="I184" s="1000">
        <v>18</v>
      </c>
      <c r="J184" s="1000">
        <v>663</v>
      </c>
      <c r="K184" s="1000">
        <v>89</v>
      </c>
      <c r="L184" s="1000">
        <v>35</v>
      </c>
      <c r="M184" s="1000">
        <v>2</v>
      </c>
      <c r="N184" s="1000">
        <v>6</v>
      </c>
      <c r="O184" s="1000">
        <v>26</v>
      </c>
      <c r="P184" s="1000">
        <v>29</v>
      </c>
      <c r="Q184" s="1000">
        <v>7</v>
      </c>
      <c r="R184" s="1000">
        <v>12</v>
      </c>
      <c r="S184" s="1000">
        <v>34</v>
      </c>
      <c r="T184" s="1000">
        <v>966</v>
      </c>
    </row>
    <row r="185" spans="1:20" ht="16.5" customHeight="1">
      <c r="A185" s="1016" t="s">
        <v>754</v>
      </c>
      <c r="B185" s="1000">
        <v>6</v>
      </c>
      <c r="C185" s="1000">
        <v>0</v>
      </c>
      <c r="D185" s="1000">
        <v>0</v>
      </c>
      <c r="E185" s="1000">
        <v>6</v>
      </c>
      <c r="F185" s="1000">
        <v>12</v>
      </c>
      <c r="G185" s="1000">
        <v>7</v>
      </c>
      <c r="H185" s="1000">
        <v>2</v>
      </c>
      <c r="I185" s="1000">
        <v>3</v>
      </c>
      <c r="J185" s="1000">
        <v>193</v>
      </c>
      <c r="K185" s="1000">
        <v>11</v>
      </c>
      <c r="L185" s="1000">
        <v>4</v>
      </c>
      <c r="M185" s="1000">
        <v>0</v>
      </c>
      <c r="N185" s="1000">
        <v>0</v>
      </c>
      <c r="O185" s="1000">
        <v>15</v>
      </c>
      <c r="P185" s="1000">
        <v>9</v>
      </c>
      <c r="Q185" s="1000">
        <v>0</v>
      </c>
      <c r="R185" s="1000">
        <v>1</v>
      </c>
      <c r="S185" s="1000">
        <v>1</v>
      </c>
      <c r="T185" s="1000">
        <v>252</v>
      </c>
    </row>
    <row r="186" spans="1:20" ht="16.5" customHeight="1">
      <c r="A186" s="1016" t="s">
        <v>755</v>
      </c>
      <c r="B186" s="1000">
        <v>3</v>
      </c>
      <c r="C186" s="1000">
        <v>0</v>
      </c>
      <c r="D186" s="1000">
        <v>0</v>
      </c>
      <c r="E186" s="1000">
        <v>3</v>
      </c>
      <c r="F186" s="1000">
        <v>0</v>
      </c>
      <c r="G186" s="1000">
        <v>0</v>
      </c>
      <c r="H186" s="1000">
        <v>0</v>
      </c>
      <c r="I186" s="1000">
        <v>0</v>
      </c>
      <c r="J186" s="1000">
        <v>76</v>
      </c>
      <c r="K186" s="1000">
        <v>7</v>
      </c>
      <c r="L186" s="1000">
        <v>2</v>
      </c>
      <c r="M186" s="1000">
        <v>0</v>
      </c>
      <c r="N186" s="1000">
        <v>1</v>
      </c>
      <c r="O186" s="1000">
        <v>4</v>
      </c>
      <c r="P186" s="1000">
        <v>7</v>
      </c>
      <c r="Q186" s="1000">
        <v>0</v>
      </c>
      <c r="R186" s="1000">
        <v>2</v>
      </c>
      <c r="S186" s="1000">
        <v>0</v>
      </c>
      <c r="T186" s="1000">
        <v>102</v>
      </c>
    </row>
    <row r="187" spans="1:20" ht="16.5" customHeight="1">
      <c r="A187" s="1016" t="s">
        <v>756</v>
      </c>
      <c r="B187" s="1000">
        <v>6</v>
      </c>
      <c r="C187" s="1000">
        <v>0</v>
      </c>
      <c r="D187" s="1000">
        <v>0</v>
      </c>
      <c r="E187" s="1000">
        <v>6</v>
      </c>
      <c r="F187" s="1000">
        <v>1</v>
      </c>
      <c r="G187" s="1000">
        <v>0</v>
      </c>
      <c r="H187" s="1000">
        <v>0</v>
      </c>
      <c r="I187" s="1000">
        <v>1</v>
      </c>
      <c r="J187" s="1000">
        <v>78</v>
      </c>
      <c r="K187" s="1000">
        <v>7</v>
      </c>
      <c r="L187" s="1000">
        <v>3</v>
      </c>
      <c r="M187" s="1000">
        <v>0</v>
      </c>
      <c r="N187" s="1000">
        <v>0</v>
      </c>
      <c r="O187" s="1000">
        <v>4</v>
      </c>
      <c r="P187" s="1000">
        <v>1</v>
      </c>
      <c r="Q187" s="1000">
        <v>0</v>
      </c>
      <c r="R187" s="1000">
        <v>1</v>
      </c>
      <c r="S187" s="1000">
        <v>0</v>
      </c>
      <c r="T187" s="1000">
        <v>101</v>
      </c>
    </row>
    <row r="188" spans="1:20" ht="16.5" customHeight="1">
      <c r="A188" s="1016" t="s">
        <v>757</v>
      </c>
      <c r="B188" s="1000">
        <v>8</v>
      </c>
      <c r="C188" s="1000">
        <v>0</v>
      </c>
      <c r="D188" s="1000">
        <v>0</v>
      </c>
      <c r="E188" s="1000">
        <v>8</v>
      </c>
      <c r="F188" s="1000">
        <v>3</v>
      </c>
      <c r="G188" s="1000">
        <v>2</v>
      </c>
      <c r="H188" s="1000">
        <v>1</v>
      </c>
      <c r="I188" s="1000">
        <v>0</v>
      </c>
      <c r="J188" s="1000">
        <v>85</v>
      </c>
      <c r="K188" s="1000">
        <v>18</v>
      </c>
      <c r="L188" s="1000">
        <v>2</v>
      </c>
      <c r="M188" s="1000">
        <v>0</v>
      </c>
      <c r="N188" s="1000">
        <v>1</v>
      </c>
      <c r="O188" s="1000">
        <v>7</v>
      </c>
      <c r="P188" s="1000">
        <v>17</v>
      </c>
      <c r="Q188" s="1000">
        <v>0</v>
      </c>
      <c r="R188" s="1000">
        <v>0</v>
      </c>
      <c r="S188" s="1000">
        <v>0</v>
      </c>
      <c r="T188" s="1000">
        <v>141</v>
      </c>
    </row>
    <row r="189" spans="1:20" ht="16.5" customHeight="1">
      <c r="A189" s="1016" t="s">
        <v>758</v>
      </c>
      <c r="B189" s="1000">
        <v>2</v>
      </c>
      <c r="C189" s="1000">
        <v>0</v>
      </c>
      <c r="D189" s="1000">
        <v>0</v>
      </c>
      <c r="E189" s="1000">
        <v>2</v>
      </c>
      <c r="F189" s="1000">
        <v>0</v>
      </c>
      <c r="G189" s="1000">
        <v>0</v>
      </c>
      <c r="H189" s="1000">
        <v>0</v>
      </c>
      <c r="I189" s="1000">
        <v>0</v>
      </c>
      <c r="J189" s="1000">
        <v>46</v>
      </c>
      <c r="K189" s="1000">
        <v>8</v>
      </c>
      <c r="L189" s="1000">
        <v>6</v>
      </c>
      <c r="M189" s="1000">
        <v>0</v>
      </c>
      <c r="N189" s="1000">
        <v>1</v>
      </c>
      <c r="O189" s="1000">
        <v>5</v>
      </c>
      <c r="P189" s="1000">
        <v>3</v>
      </c>
      <c r="Q189" s="1000">
        <v>2</v>
      </c>
      <c r="R189" s="1000">
        <v>2</v>
      </c>
      <c r="S189" s="1000">
        <v>0</v>
      </c>
      <c r="T189" s="1000">
        <v>75</v>
      </c>
    </row>
    <row r="190" spans="1:20" ht="16.5" customHeight="1">
      <c r="A190" s="1016" t="s">
        <v>759</v>
      </c>
      <c r="B190" s="1000">
        <v>1</v>
      </c>
      <c r="C190" s="1000">
        <v>0</v>
      </c>
      <c r="D190" s="1000">
        <v>0</v>
      </c>
      <c r="E190" s="1000">
        <v>1</v>
      </c>
      <c r="F190" s="1000">
        <v>6</v>
      </c>
      <c r="G190" s="1000">
        <v>3</v>
      </c>
      <c r="H190" s="1000">
        <v>0</v>
      </c>
      <c r="I190" s="1000">
        <v>3</v>
      </c>
      <c r="J190" s="1000">
        <v>39</v>
      </c>
      <c r="K190" s="1000">
        <v>3</v>
      </c>
      <c r="L190" s="1000">
        <v>2</v>
      </c>
      <c r="M190" s="1000">
        <v>0</v>
      </c>
      <c r="N190" s="1000">
        <v>1</v>
      </c>
      <c r="O190" s="1000">
        <v>2</v>
      </c>
      <c r="P190" s="1000">
        <v>3</v>
      </c>
      <c r="Q190" s="1000">
        <v>1</v>
      </c>
      <c r="R190" s="1000">
        <v>0</v>
      </c>
      <c r="S190" s="1000">
        <v>0</v>
      </c>
      <c r="T190" s="1000">
        <v>58</v>
      </c>
    </row>
    <row r="191" spans="1:20" ht="16.5" customHeight="1">
      <c r="A191" s="1016" t="s">
        <v>760</v>
      </c>
      <c r="B191" s="1000">
        <v>4</v>
      </c>
      <c r="C191" s="1000">
        <v>0</v>
      </c>
      <c r="D191" s="1000">
        <v>0</v>
      </c>
      <c r="E191" s="1000">
        <v>4</v>
      </c>
      <c r="F191" s="1000">
        <v>6</v>
      </c>
      <c r="G191" s="1000">
        <v>6</v>
      </c>
      <c r="H191" s="1000">
        <v>0</v>
      </c>
      <c r="I191" s="1000">
        <v>0</v>
      </c>
      <c r="J191" s="1000">
        <v>153</v>
      </c>
      <c r="K191" s="1000">
        <v>16</v>
      </c>
      <c r="L191" s="1000">
        <v>6</v>
      </c>
      <c r="M191" s="1000">
        <v>0</v>
      </c>
      <c r="N191" s="1000">
        <v>1</v>
      </c>
      <c r="O191" s="1000">
        <v>4</v>
      </c>
      <c r="P191" s="1000">
        <v>3</v>
      </c>
      <c r="Q191" s="1000">
        <v>2</v>
      </c>
      <c r="R191" s="1000">
        <v>1</v>
      </c>
      <c r="S191" s="1000">
        <v>1</v>
      </c>
      <c r="T191" s="1000">
        <v>197</v>
      </c>
    </row>
    <row r="192" spans="1:20" ht="16.5" customHeight="1">
      <c r="A192" s="1016" t="s">
        <v>761</v>
      </c>
      <c r="B192" s="1000">
        <v>1</v>
      </c>
      <c r="C192" s="1000">
        <v>0</v>
      </c>
      <c r="D192" s="1000">
        <v>0</v>
      </c>
      <c r="E192" s="1000">
        <v>1</v>
      </c>
      <c r="F192" s="1000">
        <v>6</v>
      </c>
      <c r="G192" s="1000">
        <v>3</v>
      </c>
      <c r="H192" s="1000">
        <v>2</v>
      </c>
      <c r="I192" s="1000">
        <v>1</v>
      </c>
      <c r="J192" s="1000">
        <v>119</v>
      </c>
      <c r="K192" s="1000">
        <v>15</v>
      </c>
      <c r="L192" s="1000">
        <v>5</v>
      </c>
      <c r="M192" s="1000">
        <v>0</v>
      </c>
      <c r="N192" s="1000">
        <v>4</v>
      </c>
      <c r="O192" s="1000">
        <v>9</v>
      </c>
      <c r="P192" s="1000">
        <v>8</v>
      </c>
      <c r="Q192" s="1000">
        <v>0</v>
      </c>
      <c r="R192" s="1000">
        <v>3</v>
      </c>
      <c r="S192" s="1000">
        <v>2</v>
      </c>
      <c r="T192" s="1000">
        <v>172</v>
      </c>
    </row>
    <row r="193" spans="1:20" ht="16.5" customHeight="1">
      <c r="A193" s="1016" t="s">
        <v>762</v>
      </c>
      <c r="B193" s="1000">
        <v>2</v>
      </c>
      <c r="C193" s="1000">
        <v>1</v>
      </c>
      <c r="D193" s="1000">
        <v>0</v>
      </c>
      <c r="E193" s="1000">
        <v>1</v>
      </c>
      <c r="F193" s="1000">
        <v>44</v>
      </c>
      <c r="G193" s="1000">
        <v>18</v>
      </c>
      <c r="H193" s="1000">
        <v>5</v>
      </c>
      <c r="I193" s="1000">
        <v>21</v>
      </c>
      <c r="J193" s="1000">
        <v>93</v>
      </c>
      <c r="K193" s="1000">
        <v>6</v>
      </c>
      <c r="L193" s="1000">
        <v>3</v>
      </c>
      <c r="M193" s="1000">
        <v>0</v>
      </c>
      <c r="N193" s="1000">
        <v>1</v>
      </c>
      <c r="O193" s="1000">
        <v>2</v>
      </c>
      <c r="P193" s="1000">
        <v>2</v>
      </c>
      <c r="Q193" s="1000">
        <v>0</v>
      </c>
      <c r="R193" s="1000">
        <v>0</v>
      </c>
      <c r="S193" s="1000">
        <v>0</v>
      </c>
      <c r="T193" s="1000">
        <v>153</v>
      </c>
    </row>
    <row r="194" spans="1:20" ht="16.5" customHeight="1">
      <c r="A194" s="1016" t="s">
        <v>763</v>
      </c>
      <c r="B194" s="1000">
        <v>7</v>
      </c>
      <c r="C194" s="1000">
        <v>0</v>
      </c>
      <c r="D194" s="1000">
        <v>0</v>
      </c>
      <c r="E194" s="1000">
        <v>7</v>
      </c>
      <c r="F194" s="1000">
        <v>16</v>
      </c>
      <c r="G194" s="1000">
        <v>11</v>
      </c>
      <c r="H194" s="1000">
        <v>3</v>
      </c>
      <c r="I194" s="1000">
        <v>2</v>
      </c>
      <c r="J194" s="1000">
        <v>292</v>
      </c>
      <c r="K194" s="1000">
        <v>26</v>
      </c>
      <c r="L194" s="1000">
        <v>11</v>
      </c>
      <c r="M194" s="1000">
        <v>1</v>
      </c>
      <c r="N194" s="1000">
        <v>3</v>
      </c>
      <c r="O194" s="1000">
        <v>17</v>
      </c>
      <c r="P194" s="1000">
        <v>19</v>
      </c>
      <c r="Q194" s="1000">
        <v>2</v>
      </c>
      <c r="R194" s="1000">
        <v>3</v>
      </c>
      <c r="S194" s="1000">
        <v>6</v>
      </c>
      <c r="T194" s="1000">
        <v>403</v>
      </c>
    </row>
    <row r="195" spans="1:20" ht="16.5" customHeight="1">
      <c r="A195" s="1016" t="s">
        <v>764</v>
      </c>
      <c r="B195" s="1000">
        <v>2</v>
      </c>
      <c r="C195" s="1000">
        <v>0</v>
      </c>
      <c r="D195" s="1000">
        <v>0</v>
      </c>
      <c r="E195" s="1000">
        <v>2</v>
      </c>
      <c r="F195" s="1000">
        <v>3</v>
      </c>
      <c r="G195" s="1000">
        <v>1</v>
      </c>
      <c r="H195" s="1000">
        <v>0</v>
      </c>
      <c r="I195" s="1000">
        <v>2</v>
      </c>
      <c r="J195" s="1000">
        <v>164</v>
      </c>
      <c r="K195" s="1000">
        <v>7</v>
      </c>
      <c r="L195" s="1000">
        <v>2</v>
      </c>
      <c r="M195" s="1000">
        <v>0</v>
      </c>
      <c r="N195" s="1000">
        <v>2</v>
      </c>
      <c r="O195" s="1000">
        <v>14</v>
      </c>
      <c r="P195" s="1000">
        <v>5</v>
      </c>
      <c r="Q195" s="1000">
        <v>1</v>
      </c>
      <c r="R195" s="1000">
        <v>0</v>
      </c>
      <c r="S195" s="1000">
        <v>1</v>
      </c>
      <c r="T195" s="1000">
        <v>201</v>
      </c>
    </row>
    <row r="196" spans="1:20" ht="16.5" customHeight="1">
      <c r="A196" s="1016" t="s">
        <v>765</v>
      </c>
      <c r="B196" s="1000">
        <v>2</v>
      </c>
      <c r="C196" s="1000">
        <v>0</v>
      </c>
      <c r="D196" s="1000">
        <v>0</v>
      </c>
      <c r="E196" s="1000">
        <v>2</v>
      </c>
      <c r="F196" s="1000">
        <v>0</v>
      </c>
      <c r="G196" s="1000">
        <v>0</v>
      </c>
      <c r="H196" s="1000">
        <v>0</v>
      </c>
      <c r="I196" s="1000">
        <v>0</v>
      </c>
      <c r="J196" s="1000">
        <v>55</v>
      </c>
      <c r="K196" s="1000">
        <v>4</v>
      </c>
      <c r="L196" s="1000">
        <v>3</v>
      </c>
      <c r="M196" s="1000">
        <v>1</v>
      </c>
      <c r="N196" s="1000">
        <v>1</v>
      </c>
      <c r="O196" s="1000">
        <v>3</v>
      </c>
      <c r="P196" s="1000">
        <v>5</v>
      </c>
      <c r="Q196" s="1000">
        <v>0</v>
      </c>
      <c r="R196" s="1000">
        <v>1</v>
      </c>
      <c r="S196" s="1000">
        <v>0</v>
      </c>
      <c r="T196" s="1000">
        <v>75</v>
      </c>
    </row>
    <row r="197" spans="1:20" ht="16.5" customHeight="1">
      <c r="A197" s="1016" t="s">
        <v>766</v>
      </c>
      <c r="B197" s="1000">
        <v>0</v>
      </c>
      <c r="C197" s="1000">
        <v>0</v>
      </c>
      <c r="D197" s="1000">
        <v>0</v>
      </c>
      <c r="E197" s="1000">
        <v>0</v>
      </c>
      <c r="F197" s="1000">
        <v>0</v>
      </c>
      <c r="G197" s="1000">
        <v>0</v>
      </c>
      <c r="H197" s="1000">
        <v>0</v>
      </c>
      <c r="I197" s="1000">
        <v>0</v>
      </c>
      <c r="J197" s="1000">
        <v>45</v>
      </c>
      <c r="K197" s="1000">
        <v>5</v>
      </c>
      <c r="L197" s="1000">
        <v>2</v>
      </c>
      <c r="M197" s="1000">
        <v>1</v>
      </c>
      <c r="N197" s="1000">
        <v>0</v>
      </c>
      <c r="O197" s="1000">
        <v>1</v>
      </c>
      <c r="P197" s="1000">
        <v>2</v>
      </c>
      <c r="Q197" s="1000">
        <v>0</v>
      </c>
      <c r="R197" s="1000">
        <v>1</v>
      </c>
      <c r="S197" s="1000">
        <v>0</v>
      </c>
      <c r="T197" s="1000">
        <v>57</v>
      </c>
    </row>
    <row r="198" spans="1:20" ht="16.5" customHeight="1">
      <c r="A198" s="1016" t="s">
        <v>767</v>
      </c>
      <c r="B198" s="1000">
        <v>20</v>
      </c>
      <c r="C198" s="1000">
        <v>0</v>
      </c>
      <c r="D198" s="1000">
        <v>0</v>
      </c>
      <c r="E198" s="1000">
        <v>20</v>
      </c>
      <c r="F198" s="1000">
        <v>86</v>
      </c>
      <c r="G198" s="1000">
        <v>22</v>
      </c>
      <c r="H198" s="1000">
        <v>27</v>
      </c>
      <c r="I198" s="1000">
        <v>37</v>
      </c>
      <c r="J198" s="1000">
        <v>394</v>
      </c>
      <c r="K198" s="1000">
        <v>37</v>
      </c>
      <c r="L198" s="1000">
        <v>11</v>
      </c>
      <c r="M198" s="1000">
        <v>0</v>
      </c>
      <c r="N198" s="1000">
        <v>2</v>
      </c>
      <c r="O198" s="1000">
        <v>45</v>
      </c>
      <c r="P198" s="1000">
        <v>27</v>
      </c>
      <c r="Q198" s="1000">
        <v>1</v>
      </c>
      <c r="R198" s="1000">
        <v>3</v>
      </c>
      <c r="S198" s="1000">
        <v>5</v>
      </c>
      <c r="T198" s="1000">
        <v>631</v>
      </c>
    </row>
    <row r="199" spans="1:20" ht="16.5" customHeight="1">
      <c r="A199" s="1016" t="s">
        <v>768</v>
      </c>
      <c r="B199" s="1000">
        <v>7</v>
      </c>
      <c r="C199" s="1000">
        <v>0</v>
      </c>
      <c r="D199" s="1000">
        <v>0</v>
      </c>
      <c r="E199" s="1000">
        <v>7</v>
      </c>
      <c r="F199" s="1000">
        <v>9</v>
      </c>
      <c r="G199" s="1000">
        <v>2</v>
      </c>
      <c r="H199" s="1000">
        <v>5</v>
      </c>
      <c r="I199" s="1000">
        <v>2</v>
      </c>
      <c r="J199" s="1000">
        <v>210</v>
      </c>
      <c r="K199" s="1000">
        <v>16</v>
      </c>
      <c r="L199" s="1000">
        <v>11</v>
      </c>
      <c r="M199" s="1000">
        <v>0</v>
      </c>
      <c r="N199" s="1000">
        <v>4</v>
      </c>
      <c r="O199" s="1000">
        <v>19</v>
      </c>
      <c r="P199" s="1000">
        <v>18</v>
      </c>
      <c r="Q199" s="1000">
        <v>1</v>
      </c>
      <c r="R199" s="1000">
        <v>6</v>
      </c>
      <c r="S199" s="1000">
        <v>55</v>
      </c>
      <c r="T199" s="1000">
        <v>356</v>
      </c>
    </row>
    <row r="200" spans="1:20" ht="16.5" customHeight="1">
      <c r="A200" s="1016" t="s">
        <v>769</v>
      </c>
      <c r="B200" s="1000">
        <v>1</v>
      </c>
      <c r="C200" s="1000">
        <v>0</v>
      </c>
      <c r="D200" s="1000">
        <v>0</v>
      </c>
      <c r="E200" s="1000">
        <v>1</v>
      </c>
      <c r="F200" s="1000">
        <v>2</v>
      </c>
      <c r="G200" s="1000">
        <v>1</v>
      </c>
      <c r="H200" s="1000">
        <v>1</v>
      </c>
      <c r="I200" s="1000">
        <v>0</v>
      </c>
      <c r="J200" s="1000">
        <v>76</v>
      </c>
      <c r="K200" s="1000">
        <v>10</v>
      </c>
      <c r="L200" s="1000">
        <v>2</v>
      </c>
      <c r="M200" s="1000">
        <v>0</v>
      </c>
      <c r="N200" s="1000">
        <v>0</v>
      </c>
      <c r="O200" s="1000">
        <v>8</v>
      </c>
      <c r="P200" s="1000">
        <v>5</v>
      </c>
      <c r="Q200" s="1000">
        <v>0</v>
      </c>
      <c r="R200" s="1000">
        <v>0</v>
      </c>
      <c r="S200" s="1000">
        <v>0</v>
      </c>
      <c r="T200" s="1000">
        <v>104</v>
      </c>
    </row>
    <row r="201" spans="1:20" ht="16.5" customHeight="1">
      <c r="A201" s="1016" t="s">
        <v>770</v>
      </c>
      <c r="B201" s="1000">
        <v>0</v>
      </c>
      <c r="C201" s="1000">
        <v>0</v>
      </c>
      <c r="D201" s="1000">
        <v>0</v>
      </c>
      <c r="E201" s="1000">
        <v>0</v>
      </c>
      <c r="F201" s="1000">
        <v>0</v>
      </c>
      <c r="G201" s="1000">
        <v>0</v>
      </c>
      <c r="H201" s="1000">
        <v>0</v>
      </c>
      <c r="I201" s="1000">
        <v>0</v>
      </c>
      <c r="J201" s="1000">
        <v>46</v>
      </c>
      <c r="K201" s="1000">
        <v>2</v>
      </c>
      <c r="L201" s="1000">
        <v>3</v>
      </c>
      <c r="M201" s="1000">
        <v>0</v>
      </c>
      <c r="N201" s="1000">
        <v>0</v>
      </c>
      <c r="O201" s="1000">
        <v>0</v>
      </c>
      <c r="P201" s="1000">
        <v>1</v>
      </c>
      <c r="Q201" s="1000">
        <v>0</v>
      </c>
      <c r="R201" s="1000">
        <v>0</v>
      </c>
      <c r="S201" s="1000">
        <v>0</v>
      </c>
      <c r="T201" s="1000">
        <v>52</v>
      </c>
    </row>
    <row r="202" spans="1:20" ht="16.5" customHeight="1">
      <c r="A202" s="1016" t="s">
        <v>771</v>
      </c>
      <c r="B202" s="1000">
        <v>2</v>
      </c>
      <c r="C202" s="1000">
        <v>0</v>
      </c>
      <c r="D202" s="1000">
        <v>0</v>
      </c>
      <c r="E202" s="1000">
        <v>2</v>
      </c>
      <c r="F202" s="1000">
        <v>6</v>
      </c>
      <c r="G202" s="1000">
        <v>4</v>
      </c>
      <c r="H202" s="1000">
        <v>1</v>
      </c>
      <c r="I202" s="1000">
        <v>1</v>
      </c>
      <c r="J202" s="1000">
        <v>46</v>
      </c>
      <c r="K202" s="1000">
        <v>2</v>
      </c>
      <c r="L202" s="1000">
        <v>1</v>
      </c>
      <c r="M202" s="1000">
        <v>0</v>
      </c>
      <c r="N202" s="1000">
        <v>1</v>
      </c>
      <c r="O202" s="1000">
        <v>2</v>
      </c>
      <c r="P202" s="1000">
        <v>3</v>
      </c>
      <c r="Q202" s="1000">
        <v>1</v>
      </c>
      <c r="R202" s="1000">
        <v>1</v>
      </c>
      <c r="S202" s="1000">
        <v>1</v>
      </c>
      <c r="T202" s="1000">
        <v>66</v>
      </c>
    </row>
    <row r="203" spans="1:20" ht="16.5" customHeight="1">
      <c r="A203" s="1016" t="s">
        <v>772</v>
      </c>
      <c r="B203" s="1000">
        <v>2</v>
      </c>
      <c r="C203" s="1000">
        <v>0</v>
      </c>
      <c r="D203" s="1000">
        <v>0</v>
      </c>
      <c r="E203" s="1000">
        <v>2</v>
      </c>
      <c r="F203" s="1000">
        <v>1</v>
      </c>
      <c r="G203" s="1000">
        <v>1</v>
      </c>
      <c r="H203" s="1000">
        <v>0</v>
      </c>
      <c r="I203" s="1000">
        <v>0</v>
      </c>
      <c r="J203" s="1000">
        <v>51</v>
      </c>
      <c r="K203" s="1000">
        <v>5</v>
      </c>
      <c r="L203" s="1000">
        <v>0</v>
      </c>
      <c r="M203" s="1000">
        <v>0</v>
      </c>
      <c r="N203" s="1000">
        <v>1</v>
      </c>
      <c r="O203" s="1000">
        <v>3</v>
      </c>
      <c r="P203" s="1000">
        <v>2</v>
      </c>
      <c r="Q203" s="1000">
        <v>0</v>
      </c>
      <c r="R203" s="1000">
        <v>2</v>
      </c>
      <c r="S203" s="1000">
        <v>0</v>
      </c>
      <c r="T203" s="1000">
        <v>67</v>
      </c>
    </row>
    <row r="204" spans="1:20" ht="16.5" customHeight="1">
      <c r="A204" s="1016" t="s">
        <v>773</v>
      </c>
      <c r="B204" s="1000">
        <v>1</v>
      </c>
      <c r="C204" s="1000">
        <v>0</v>
      </c>
      <c r="D204" s="1000">
        <v>0</v>
      </c>
      <c r="E204" s="1000">
        <v>1</v>
      </c>
      <c r="F204" s="1000">
        <v>0</v>
      </c>
      <c r="G204" s="1000">
        <v>0</v>
      </c>
      <c r="H204" s="1000">
        <v>0</v>
      </c>
      <c r="I204" s="1000">
        <v>0</v>
      </c>
      <c r="J204" s="1000">
        <v>31</v>
      </c>
      <c r="K204" s="1000">
        <v>6</v>
      </c>
      <c r="L204" s="1000">
        <v>4</v>
      </c>
      <c r="M204" s="1000">
        <v>0</v>
      </c>
      <c r="N204" s="1000">
        <v>0</v>
      </c>
      <c r="O204" s="1000">
        <v>3</v>
      </c>
      <c r="P204" s="1000">
        <v>1</v>
      </c>
      <c r="Q204" s="1000">
        <v>0</v>
      </c>
      <c r="R204" s="1000">
        <v>2</v>
      </c>
      <c r="S204" s="1000">
        <v>0</v>
      </c>
      <c r="T204" s="1000">
        <v>48</v>
      </c>
    </row>
    <row r="205" spans="1:20" ht="16.5" customHeight="1">
      <c r="A205" s="1016" t="s">
        <v>774</v>
      </c>
      <c r="B205" s="1000">
        <v>4</v>
      </c>
      <c r="C205" s="1000">
        <v>0</v>
      </c>
      <c r="D205" s="1000">
        <v>0</v>
      </c>
      <c r="E205" s="1000">
        <v>4</v>
      </c>
      <c r="F205" s="1000">
        <v>14</v>
      </c>
      <c r="G205" s="1000">
        <v>12</v>
      </c>
      <c r="H205" s="1000">
        <v>0</v>
      </c>
      <c r="I205" s="1000">
        <v>2</v>
      </c>
      <c r="J205" s="1000">
        <v>111</v>
      </c>
      <c r="K205" s="1000">
        <v>7</v>
      </c>
      <c r="L205" s="1000">
        <v>4</v>
      </c>
      <c r="M205" s="1000">
        <v>0</v>
      </c>
      <c r="N205" s="1000">
        <v>3</v>
      </c>
      <c r="O205" s="1000">
        <v>13</v>
      </c>
      <c r="P205" s="1000">
        <v>4</v>
      </c>
      <c r="Q205" s="1000">
        <v>0</v>
      </c>
      <c r="R205" s="1000">
        <v>2</v>
      </c>
      <c r="S205" s="1000">
        <v>1</v>
      </c>
      <c r="T205" s="1000">
        <v>163</v>
      </c>
    </row>
    <row r="206" spans="1:20" ht="16.5" customHeight="1">
      <c r="A206" s="1016" t="s">
        <v>775</v>
      </c>
      <c r="B206" s="1000">
        <v>3</v>
      </c>
      <c r="C206" s="1000">
        <v>0</v>
      </c>
      <c r="D206" s="1000">
        <v>0</v>
      </c>
      <c r="E206" s="1000">
        <v>3</v>
      </c>
      <c r="F206" s="1000">
        <v>5</v>
      </c>
      <c r="G206" s="1000">
        <v>4</v>
      </c>
      <c r="H206" s="1000">
        <v>1</v>
      </c>
      <c r="I206" s="1000">
        <v>0</v>
      </c>
      <c r="J206" s="1000">
        <v>112</v>
      </c>
      <c r="K206" s="1000">
        <v>10</v>
      </c>
      <c r="L206" s="1000">
        <v>2</v>
      </c>
      <c r="M206" s="1000">
        <v>0</v>
      </c>
      <c r="N206" s="1000">
        <v>2</v>
      </c>
      <c r="O206" s="1000">
        <v>16</v>
      </c>
      <c r="P206" s="1000">
        <v>6</v>
      </c>
      <c r="Q206" s="1000">
        <v>2</v>
      </c>
      <c r="R206" s="1000">
        <v>4</v>
      </c>
      <c r="S206" s="1000">
        <v>1</v>
      </c>
      <c r="T206" s="1000">
        <v>163</v>
      </c>
    </row>
    <row r="207" spans="1:20" ht="16.5" customHeight="1">
      <c r="A207" s="1016" t="s">
        <v>776</v>
      </c>
      <c r="B207" s="1000">
        <v>2</v>
      </c>
      <c r="C207" s="1000">
        <v>0</v>
      </c>
      <c r="D207" s="1000">
        <v>0</v>
      </c>
      <c r="E207" s="1000">
        <v>2</v>
      </c>
      <c r="F207" s="1000">
        <v>6</v>
      </c>
      <c r="G207" s="1000">
        <v>4</v>
      </c>
      <c r="H207" s="1000">
        <v>1</v>
      </c>
      <c r="I207" s="1000">
        <v>1</v>
      </c>
      <c r="J207" s="1000">
        <v>62</v>
      </c>
      <c r="K207" s="1000">
        <v>4</v>
      </c>
      <c r="L207" s="1000">
        <v>4</v>
      </c>
      <c r="M207" s="1000">
        <v>0</v>
      </c>
      <c r="N207" s="1000">
        <v>1</v>
      </c>
      <c r="O207" s="1000">
        <v>9</v>
      </c>
      <c r="P207" s="1000">
        <v>0</v>
      </c>
      <c r="Q207" s="1000">
        <v>1</v>
      </c>
      <c r="R207" s="1000">
        <v>0</v>
      </c>
      <c r="S207" s="1000">
        <v>0</v>
      </c>
      <c r="T207" s="1000">
        <v>89</v>
      </c>
    </row>
    <row r="208" spans="1:20" ht="16.5" customHeight="1">
      <c r="A208" s="1016" t="s">
        <v>777</v>
      </c>
      <c r="B208" s="1000">
        <v>3</v>
      </c>
      <c r="C208" s="1000">
        <v>0</v>
      </c>
      <c r="D208" s="1000">
        <v>0</v>
      </c>
      <c r="E208" s="1000">
        <v>3</v>
      </c>
      <c r="F208" s="1000">
        <v>6</v>
      </c>
      <c r="G208" s="1000">
        <v>5</v>
      </c>
      <c r="H208" s="1000">
        <v>1</v>
      </c>
      <c r="I208" s="1000">
        <v>0</v>
      </c>
      <c r="J208" s="1000">
        <v>62</v>
      </c>
      <c r="K208" s="1000">
        <v>2</v>
      </c>
      <c r="L208" s="1000">
        <v>4</v>
      </c>
      <c r="M208" s="1000">
        <v>0</v>
      </c>
      <c r="N208" s="1000">
        <v>4</v>
      </c>
      <c r="O208" s="1000">
        <v>6</v>
      </c>
      <c r="P208" s="1000">
        <v>3</v>
      </c>
      <c r="Q208" s="1000">
        <v>0</v>
      </c>
      <c r="R208" s="1000">
        <v>1</v>
      </c>
      <c r="S208" s="1000">
        <v>1</v>
      </c>
      <c r="T208" s="1000">
        <v>92</v>
      </c>
    </row>
    <row r="209" spans="1:20" ht="16.5" customHeight="1">
      <c r="A209" s="1016" t="s">
        <v>778</v>
      </c>
      <c r="B209" s="1000">
        <v>2</v>
      </c>
      <c r="C209" s="1000">
        <v>0</v>
      </c>
      <c r="D209" s="1000">
        <v>0</v>
      </c>
      <c r="E209" s="1000">
        <v>2</v>
      </c>
      <c r="F209" s="1000">
        <v>3</v>
      </c>
      <c r="G209" s="1000">
        <v>2</v>
      </c>
      <c r="H209" s="1000">
        <v>1</v>
      </c>
      <c r="I209" s="1000">
        <v>0</v>
      </c>
      <c r="J209" s="1000">
        <v>115</v>
      </c>
      <c r="K209" s="1000">
        <v>14</v>
      </c>
      <c r="L209" s="1000">
        <v>6</v>
      </c>
      <c r="M209" s="1000">
        <v>0</v>
      </c>
      <c r="N209" s="1000">
        <v>0</v>
      </c>
      <c r="O209" s="1000">
        <v>9</v>
      </c>
      <c r="P209" s="1000">
        <v>14</v>
      </c>
      <c r="Q209" s="1000">
        <v>0</v>
      </c>
      <c r="R209" s="1000">
        <v>0</v>
      </c>
      <c r="S209" s="1000">
        <v>0</v>
      </c>
      <c r="T209" s="1000">
        <v>163</v>
      </c>
    </row>
    <row r="210" spans="1:20" ht="16.5" customHeight="1">
      <c r="A210" s="1016" t="s">
        <v>779</v>
      </c>
      <c r="B210" s="1000">
        <v>1</v>
      </c>
      <c r="C210" s="1000">
        <v>0</v>
      </c>
      <c r="D210" s="1000">
        <v>0</v>
      </c>
      <c r="E210" s="1000">
        <v>1</v>
      </c>
      <c r="F210" s="1000">
        <v>6</v>
      </c>
      <c r="G210" s="1000">
        <v>2</v>
      </c>
      <c r="H210" s="1000">
        <v>1</v>
      </c>
      <c r="I210" s="1000">
        <v>3</v>
      </c>
      <c r="J210" s="1000">
        <v>51</v>
      </c>
      <c r="K210" s="1000">
        <v>7</v>
      </c>
      <c r="L210" s="1000">
        <v>3</v>
      </c>
      <c r="M210" s="1000">
        <v>0</v>
      </c>
      <c r="N210" s="1000">
        <v>0</v>
      </c>
      <c r="O210" s="1000">
        <v>1</v>
      </c>
      <c r="P210" s="1000">
        <v>4</v>
      </c>
      <c r="Q210" s="1000">
        <v>1</v>
      </c>
      <c r="R210" s="1000">
        <v>1</v>
      </c>
      <c r="S210" s="1000">
        <v>1</v>
      </c>
      <c r="T210" s="1000">
        <v>76</v>
      </c>
    </row>
    <row r="211" spans="1:20" ht="16.5" customHeight="1">
      <c r="A211" s="1016" t="s">
        <v>780</v>
      </c>
      <c r="B211" s="1000">
        <v>13</v>
      </c>
      <c r="C211" s="1000">
        <v>0</v>
      </c>
      <c r="D211" s="1000">
        <v>0</v>
      </c>
      <c r="E211" s="1000">
        <v>13</v>
      </c>
      <c r="F211" s="1000">
        <v>52</v>
      </c>
      <c r="G211" s="1000">
        <v>15</v>
      </c>
      <c r="H211" s="1000">
        <v>14</v>
      </c>
      <c r="I211" s="1000">
        <v>23</v>
      </c>
      <c r="J211" s="1000">
        <v>239</v>
      </c>
      <c r="K211" s="1000">
        <v>44</v>
      </c>
      <c r="L211" s="1000">
        <v>19</v>
      </c>
      <c r="M211" s="1000">
        <v>2</v>
      </c>
      <c r="N211" s="1000">
        <v>7</v>
      </c>
      <c r="O211" s="1000">
        <v>30</v>
      </c>
      <c r="P211" s="1000">
        <v>8</v>
      </c>
      <c r="Q211" s="1000">
        <v>1</v>
      </c>
      <c r="R211" s="1000">
        <v>8</v>
      </c>
      <c r="S211" s="1000">
        <v>0</v>
      </c>
      <c r="T211" s="1000">
        <v>423</v>
      </c>
    </row>
    <row r="212" spans="1:20" ht="16.5" customHeight="1">
      <c r="A212" s="1016" t="s">
        <v>781</v>
      </c>
      <c r="B212" s="1000">
        <v>3</v>
      </c>
      <c r="C212" s="1000">
        <v>0</v>
      </c>
      <c r="D212" s="1000">
        <v>0</v>
      </c>
      <c r="E212" s="1000">
        <v>3</v>
      </c>
      <c r="F212" s="1000">
        <v>11</v>
      </c>
      <c r="G212" s="1000">
        <v>4</v>
      </c>
      <c r="H212" s="1000">
        <v>2</v>
      </c>
      <c r="I212" s="1000">
        <v>5</v>
      </c>
      <c r="J212" s="1000">
        <v>105</v>
      </c>
      <c r="K212" s="1000">
        <v>15</v>
      </c>
      <c r="L212" s="1000">
        <v>6</v>
      </c>
      <c r="M212" s="1000">
        <v>0</v>
      </c>
      <c r="N212" s="1000">
        <v>0</v>
      </c>
      <c r="O212" s="1000">
        <v>6</v>
      </c>
      <c r="P212" s="1000">
        <v>1</v>
      </c>
      <c r="Q212" s="1000">
        <v>2</v>
      </c>
      <c r="R212" s="1000">
        <v>1</v>
      </c>
      <c r="S212" s="1000">
        <v>1</v>
      </c>
      <c r="T212" s="1000">
        <v>151</v>
      </c>
    </row>
    <row r="213" spans="1:20" ht="16.5" customHeight="1">
      <c r="A213" s="1016" t="s">
        <v>782</v>
      </c>
      <c r="B213" s="1000">
        <v>2</v>
      </c>
      <c r="C213" s="1000">
        <v>1</v>
      </c>
      <c r="D213" s="1000">
        <v>0</v>
      </c>
      <c r="E213" s="1000">
        <v>1</v>
      </c>
      <c r="F213" s="1000">
        <v>9</v>
      </c>
      <c r="G213" s="1000">
        <v>6</v>
      </c>
      <c r="H213" s="1000">
        <v>2</v>
      </c>
      <c r="I213" s="1000">
        <v>1</v>
      </c>
      <c r="J213" s="1000">
        <v>132</v>
      </c>
      <c r="K213" s="1000">
        <v>13</v>
      </c>
      <c r="L213" s="1000">
        <v>7</v>
      </c>
      <c r="M213" s="1000">
        <v>0</v>
      </c>
      <c r="N213" s="1000">
        <v>0</v>
      </c>
      <c r="O213" s="1000">
        <v>14</v>
      </c>
      <c r="P213" s="1000">
        <v>11</v>
      </c>
      <c r="Q213" s="1000">
        <v>1</v>
      </c>
      <c r="R213" s="1000">
        <v>4</v>
      </c>
      <c r="S213" s="1000">
        <v>0</v>
      </c>
      <c r="T213" s="1000">
        <v>193</v>
      </c>
    </row>
    <row r="214" spans="1:20" ht="16.5" customHeight="1">
      <c r="A214" s="1016" t="s">
        <v>783</v>
      </c>
      <c r="B214" s="1000">
        <v>3</v>
      </c>
      <c r="C214" s="1000">
        <v>0</v>
      </c>
      <c r="D214" s="1000">
        <v>0</v>
      </c>
      <c r="E214" s="1000">
        <v>3</v>
      </c>
      <c r="F214" s="1000">
        <v>8</v>
      </c>
      <c r="G214" s="1000">
        <v>4</v>
      </c>
      <c r="H214" s="1000">
        <v>0</v>
      </c>
      <c r="I214" s="1000">
        <v>4</v>
      </c>
      <c r="J214" s="1000">
        <v>76</v>
      </c>
      <c r="K214" s="1000">
        <v>8</v>
      </c>
      <c r="L214" s="1000">
        <v>2</v>
      </c>
      <c r="M214" s="1000">
        <v>1</v>
      </c>
      <c r="N214" s="1000">
        <v>6</v>
      </c>
      <c r="O214" s="1000">
        <v>10</v>
      </c>
      <c r="P214" s="1000">
        <v>5</v>
      </c>
      <c r="Q214" s="1000">
        <v>3</v>
      </c>
      <c r="R214" s="1000">
        <v>3</v>
      </c>
      <c r="S214" s="1000">
        <v>2</v>
      </c>
      <c r="T214" s="1000">
        <v>127</v>
      </c>
    </row>
    <row r="215" spans="1:20" ht="16.5" customHeight="1">
      <c r="A215" s="1016" t="s">
        <v>784</v>
      </c>
      <c r="B215" s="1000">
        <v>3</v>
      </c>
      <c r="C215" s="1000">
        <v>0</v>
      </c>
      <c r="D215" s="1000">
        <v>0</v>
      </c>
      <c r="E215" s="1000">
        <v>3</v>
      </c>
      <c r="F215" s="1000">
        <v>9</v>
      </c>
      <c r="G215" s="1000">
        <v>6</v>
      </c>
      <c r="H215" s="1000">
        <v>1</v>
      </c>
      <c r="I215" s="1000">
        <v>2</v>
      </c>
      <c r="J215" s="1000">
        <v>91</v>
      </c>
      <c r="K215" s="1000">
        <v>10</v>
      </c>
      <c r="L215" s="1000">
        <v>7</v>
      </c>
      <c r="M215" s="1000">
        <v>0</v>
      </c>
      <c r="N215" s="1000">
        <v>0</v>
      </c>
      <c r="O215" s="1000">
        <v>10</v>
      </c>
      <c r="P215" s="1000">
        <v>7</v>
      </c>
      <c r="Q215" s="1000">
        <v>2</v>
      </c>
      <c r="R215" s="1000">
        <v>3</v>
      </c>
      <c r="S215" s="1000">
        <v>1</v>
      </c>
      <c r="T215" s="1000">
        <v>143</v>
      </c>
    </row>
    <row r="216" spans="1:20" ht="16.5" customHeight="1">
      <c r="A216" s="1016" t="s">
        <v>785</v>
      </c>
      <c r="B216" s="1000">
        <v>2</v>
      </c>
      <c r="C216" s="1000">
        <v>0</v>
      </c>
      <c r="D216" s="1000">
        <v>0</v>
      </c>
      <c r="E216" s="1000">
        <v>2</v>
      </c>
      <c r="F216" s="1000">
        <v>7</v>
      </c>
      <c r="G216" s="1000">
        <v>7</v>
      </c>
      <c r="H216" s="1000">
        <v>0</v>
      </c>
      <c r="I216" s="1000">
        <v>0</v>
      </c>
      <c r="J216" s="1000">
        <v>84</v>
      </c>
      <c r="K216" s="1000">
        <v>7</v>
      </c>
      <c r="L216" s="1000">
        <v>10</v>
      </c>
      <c r="M216" s="1000">
        <v>0</v>
      </c>
      <c r="N216" s="1000">
        <v>3</v>
      </c>
      <c r="O216" s="1000">
        <v>4</v>
      </c>
      <c r="P216" s="1000">
        <v>8</v>
      </c>
      <c r="Q216" s="1000">
        <v>0</v>
      </c>
      <c r="R216" s="1000">
        <v>4</v>
      </c>
      <c r="S216" s="1000">
        <v>0</v>
      </c>
      <c r="T216" s="1000">
        <v>129</v>
      </c>
    </row>
    <row r="217" spans="1:20" ht="16.5" customHeight="1">
      <c r="A217" s="1016" t="s">
        <v>786</v>
      </c>
      <c r="B217" s="1000">
        <v>7</v>
      </c>
      <c r="C217" s="1000">
        <v>0</v>
      </c>
      <c r="D217" s="1000">
        <v>0</v>
      </c>
      <c r="E217" s="1000">
        <v>7</v>
      </c>
      <c r="F217" s="1000">
        <v>16</v>
      </c>
      <c r="G217" s="1000">
        <v>13</v>
      </c>
      <c r="H217" s="1000">
        <v>0</v>
      </c>
      <c r="I217" s="1000">
        <v>3</v>
      </c>
      <c r="J217" s="1000">
        <v>196</v>
      </c>
      <c r="K217" s="1000">
        <v>16</v>
      </c>
      <c r="L217" s="1000">
        <v>7</v>
      </c>
      <c r="M217" s="1000">
        <v>2</v>
      </c>
      <c r="N217" s="1000">
        <v>1</v>
      </c>
      <c r="O217" s="1000">
        <v>20</v>
      </c>
      <c r="P217" s="1000">
        <v>8</v>
      </c>
      <c r="Q217" s="1000">
        <v>1</v>
      </c>
      <c r="R217" s="1000">
        <v>9</v>
      </c>
      <c r="S217" s="1000">
        <v>2</v>
      </c>
      <c r="T217" s="1000">
        <v>285</v>
      </c>
    </row>
    <row r="218" spans="1:20" ht="16.5" customHeight="1">
      <c r="A218" s="1016" t="s">
        <v>787</v>
      </c>
      <c r="B218" s="1000">
        <v>6</v>
      </c>
      <c r="C218" s="1000">
        <v>1</v>
      </c>
      <c r="D218" s="1000">
        <v>0</v>
      </c>
      <c r="E218" s="1000">
        <v>5</v>
      </c>
      <c r="F218" s="1000">
        <v>12</v>
      </c>
      <c r="G218" s="1000">
        <v>11</v>
      </c>
      <c r="H218" s="1000">
        <v>0</v>
      </c>
      <c r="I218" s="1000">
        <v>1</v>
      </c>
      <c r="J218" s="1000">
        <v>170</v>
      </c>
      <c r="K218" s="1000">
        <v>9</v>
      </c>
      <c r="L218" s="1000">
        <v>6</v>
      </c>
      <c r="M218" s="1000">
        <v>2</v>
      </c>
      <c r="N218" s="1000">
        <v>0</v>
      </c>
      <c r="O218" s="1000">
        <v>1</v>
      </c>
      <c r="P218" s="1000">
        <v>4</v>
      </c>
      <c r="Q218" s="1000">
        <v>0</v>
      </c>
      <c r="R218" s="1000">
        <v>2</v>
      </c>
      <c r="S218" s="1000">
        <v>5</v>
      </c>
      <c r="T218" s="1000">
        <v>217</v>
      </c>
    </row>
    <row r="219" spans="1:20" ht="16.5" customHeight="1">
      <c r="A219" s="1016" t="s">
        <v>788</v>
      </c>
      <c r="B219" s="1000">
        <v>4</v>
      </c>
      <c r="C219" s="1000">
        <v>0</v>
      </c>
      <c r="D219" s="1000">
        <v>0</v>
      </c>
      <c r="E219" s="1000">
        <v>4</v>
      </c>
      <c r="F219" s="1000">
        <v>10</v>
      </c>
      <c r="G219" s="1000">
        <v>9</v>
      </c>
      <c r="H219" s="1000">
        <v>0</v>
      </c>
      <c r="I219" s="1000">
        <v>1</v>
      </c>
      <c r="J219" s="1000">
        <v>180</v>
      </c>
      <c r="K219" s="1000">
        <v>30</v>
      </c>
      <c r="L219" s="1000">
        <v>6</v>
      </c>
      <c r="M219" s="1000">
        <v>0</v>
      </c>
      <c r="N219" s="1000">
        <v>4</v>
      </c>
      <c r="O219" s="1000">
        <v>21</v>
      </c>
      <c r="P219" s="1000">
        <v>7</v>
      </c>
      <c r="Q219" s="1000">
        <v>2</v>
      </c>
      <c r="R219" s="1000">
        <v>15</v>
      </c>
      <c r="S219" s="1000">
        <v>1</v>
      </c>
      <c r="T219" s="1000">
        <v>280</v>
      </c>
    </row>
    <row r="220" spans="1:20" ht="16.5" customHeight="1">
      <c r="A220" s="1016" t="s">
        <v>789</v>
      </c>
      <c r="B220" s="1000">
        <v>1</v>
      </c>
      <c r="C220" s="1000">
        <v>0</v>
      </c>
      <c r="D220" s="1000">
        <v>0</v>
      </c>
      <c r="E220" s="1000">
        <v>1</v>
      </c>
      <c r="F220" s="1000">
        <v>11</v>
      </c>
      <c r="G220" s="1000">
        <v>7</v>
      </c>
      <c r="H220" s="1000">
        <v>2</v>
      </c>
      <c r="I220" s="1000">
        <v>2</v>
      </c>
      <c r="J220" s="1000">
        <v>37</v>
      </c>
      <c r="K220" s="1000">
        <v>8</v>
      </c>
      <c r="L220" s="1000">
        <v>6</v>
      </c>
      <c r="M220" s="1000">
        <v>0</v>
      </c>
      <c r="N220" s="1000">
        <v>2</v>
      </c>
      <c r="O220" s="1000">
        <v>6</v>
      </c>
      <c r="P220" s="1000">
        <v>1</v>
      </c>
      <c r="Q220" s="1000">
        <v>1</v>
      </c>
      <c r="R220" s="1000">
        <v>1</v>
      </c>
      <c r="S220" s="1000">
        <v>0</v>
      </c>
      <c r="T220" s="1000">
        <v>74</v>
      </c>
    </row>
    <row r="221" spans="1:20" ht="16.5" customHeight="1">
      <c r="A221" s="1016" t="s">
        <v>790</v>
      </c>
      <c r="B221" s="1000">
        <v>0</v>
      </c>
      <c r="C221" s="1000">
        <v>0</v>
      </c>
      <c r="D221" s="1000">
        <v>0</v>
      </c>
      <c r="E221" s="1000">
        <v>0</v>
      </c>
      <c r="F221" s="1000">
        <v>1</v>
      </c>
      <c r="G221" s="1000">
        <v>1</v>
      </c>
      <c r="H221" s="1000">
        <v>0</v>
      </c>
      <c r="I221" s="1000">
        <v>0</v>
      </c>
      <c r="J221" s="1000">
        <v>48</v>
      </c>
      <c r="K221" s="1000">
        <v>5</v>
      </c>
      <c r="L221" s="1000">
        <v>2</v>
      </c>
      <c r="M221" s="1000">
        <v>0</v>
      </c>
      <c r="N221" s="1000">
        <v>1</v>
      </c>
      <c r="O221" s="1000">
        <v>0</v>
      </c>
      <c r="P221" s="1000">
        <v>1</v>
      </c>
      <c r="Q221" s="1000">
        <v>0</v>
      </c>
      <c r="R221" s="1000">
        <v>0</v>
      </c>
      <c r="S221" s="1000">
        <v>0</v>
      </c>
      <c r="T221" s="1000">
        <v>58</v>
      </c>
    </row>
    <row r="222" spans="1:20" ht="16.5" customHeight="1">
      <c r="A222" s="1016" t="s">
        <v>791</v>
      </c>
      <c r="B222" s="1000">
        <v>1</v>
      </c>
      <c r="C222" s="1000">
        <v>0</v>
      </c>
      <c r="D222" s="1000">
        <v>0</v>
      </c>
      <c r="E222" s="1000">
        <v>1</v>
      </c>
      <c r="F222" s="1000">
        <v>15</v>
      </c>
      <c r="G222" s="1000">
        <v>1</v>
      </c>
      <c r="H222" s="1000">
        <v>4</v>
      </c>
      <c r="I222" s="1000">
        <v>10</v>
      </c>
      <c r="J222" s="1000">
        <v>55</v>
      </c>
      <c r="K222" s="1000">
        <v>4</v>
      </c>
      <c r="L222" s="1000">
        <v>1</v>
      </c>
      <c r="M222" s="1000">
        <v>0</v>
      </c>
      <c r="N222" s="1000">
        <v>1</v>
      </c>
      <c r="O222" s="1000">
        <v>1</v>
      </c>
      <c r="P222" s="1000">
        <v>2</v>
      </c>
      <c r="Q222" s="1000">
        <v>0</v>
      </c>
      <c r="R222" s="1000">
        <v>2</v>
      </c>
      <c r="S222" s="1000">
        <v>0</v>
      </c>
      <c r="T222" s="1000">
        <v>82</v>
      </c>
    </row>
    <row r="223" spans="1:20" ht="16.5" customHeight="1">
      <c r="A223" s="1016" t="s">
        <v>792</v>
      </c>
      <c r="B223" s="1000">
        <v>5</v>
      </c>
      <c r="C223" s="1000">
        <v>0</v>
      </c>
      <c r="D223" s="1000">
        <v>0</v>
      </c>
      <c r="E223" s="1000">
        <v>5</v>
      </c>
      <c r="F223" s="1000">
        <v>5</v>
      </c>
      <c r="G223" s="1000">
        <v>3</v>
      </c>
      <c r="H223" s="1000">
        <v>1</v>
      </c>
      <c r="I223" s="1000">
        <v>1</v>
      </c>
      <c r="J223" s="1000">
        <v>123</v>
      </c>
      <c r="K223" s="1000">
        <v>20</v>
      </c>
      <c r="L223" s="1000">
        <v>6</v>
      </c>
      <c r="M223" s="1000">
        <v>0</v>
      </c>
      <c r="N223" s="1000">
        <v>0</v>
      </c>
      <c r="O223" s="1000">
        <v>6</v>
      </c>
      <c r="P223" s="1000">
        <v>6</v>
      </c>
      <c r="Q223" s="1000">
        <v>0</v>
      </c>
      <c r="R223" s="1000">
        <v>0</v>
      </c>
      <c r="S223" s="1000">
        <v>1</v>
      </c>
      <c r="T223" s="1000">
        <v>172</v>
      </c>
    </row>
    <row r="224" spans="1:20" ht="16.5" customHeight="1">
      <c r="A224" s="1016" t="s">
        <v>793</v>
      </c>
      <c r="B224" s="1000">
        <v>0</v>
      </c>
      <c r="C224" s="1000">
        <v>0</v>
      </c>
      <c r="D224" s="1000">
        <v>0</v>
      </c>
      <c r="E224" s="1000">
        <v>0</v>
      </c>
      <c r="F224" s="1000">
        <v>0</v>
      </c>
      <c r="G224" s="1000">
        <v>0</v>
      </c>
      <c r="H224" s="1000">
        <v>0</v>
      </c>
      <c r="I224" s="1000">
        <v>0</v>
      </c>
      <c r="J224" s="1000">
        <v>60</v>
      </c>
      <c r="K224" s="1000">
        <v>1</v>
      </c>
      <c r="L224" s="1000">
        <v>0</v>
      </c>
      <c r="M224" s="1000">
        <v>0</v>
      </c>
      <c r="N224" s="1000">
        <v>0</v>
      </c>
      <c r="O224" s="1000">
        <v>5</v>
      </c>
      <c r="P224" s="1000">
        <v>0</v>
      </c>
      <c r="Q224" s="1000">
        <v>0</v>
      </c>
      <c r="R224" s="1000">
        <v>0</v>
      </c>
      <c r="S224" s="1000">
        <v>1</v>
      </c>
      <c r="T224" s="1000">
        <v>67</v>
      </c>
    </row>
    <row r="225" spans="1:20" ht="16.5" customHeight="1">
      <c r="A225" s="1016" t="s">
        <v>794</v>
      </c>
      <c r="B225" s="1000">
        <v>2</v>
      </c>
      <c r="C225" s="1000">
        <v>0</v>
      </c>
      <c r="D225" s="1000">
        <v>0</v>
      </c>
      <c r="E225" s="1000">
        <v>2</v>
      </c>
      <c r="F225" s="1000">
        <v>4</v>
      </c>
      <c r="G225" s="1000">
        <v>3</v>
      </c>
      <c r="H225" s="1000">
        <v>0</v>
      </c>
      <c r="I225" s="1000">
        <v>1</v>
      </c>
      <c r="J225" s="1000">
        <v>29</v>
      </c>
      <c r="K225" s="1000">
        <v>2</v>
      </c>
      <c r="L225" s="1000">
        <v>1</v>
      </c>
      <c r="M225" s="1000">
        <v>0</v>
      </c>
      <c r="N225" s="1000">
        <v>1</v>
      </c>
      <c r="O225" s="1000">
        <v>0</v>
      </c>
      <c r="P225" s="1000">
        <v>1</v>
      </c>
      <c r="Q225" s="1000">
        <v>0</v>
      </c>
      <c r="R225" s="1000">
        <v>0</v>
      </c>
      <c r="S225" s="1000">
        <v>0</v>
      </c>
      <c r="T225" s="1000">
        <v>40</v>
      </c>
    </row>
    <row r="226" spans="1:20" ht="16.5" customHeight="1">
      <c r="A226" s="1016" t="s">
        <v>820</v>
      </c>
      <c r="B226" s="1000">
        <v>1</v>
      </c>
      <c r="C226" s="1000">
        <v>0</v>
      </c>
      <c r="D226" s="1000">
        <v>0</v>
      </c>
      <c r="E226" s="1000">
        <v>1</v>
      </c>
      <c r="F226" s="1000">
        <v>3</v>
      </c>
      <c r="G226" s="1000">
        <v>2</v>
      </c>
      <c r="H226" s="1000">
        <v>0</v>
      </c>
      <c r="I226" s="1000">
        <v>1</v>
      </c>
      <c r="J226" s="1000">
        <v>68</v>
      </c>
      <c r="K226" s="1000">
        <v>9</v>
      </c>
      <c r="L226" s="1000">
        <v>1</v>
      </c>
      <c r="M226" s="1000">
        <v>0</v>
      </c>
      <c r="N226" s="1000">
        <v>0</v>
      </c>
      <c r="O226" s="1000">
        <v>3</v>
      </c>
      <c r="P226" s="1000">
        <v>2</v>
      </c>
      <c r="Q226" s="1000">
        <v>0</v>
      </c>
      <c r="R226" s="1000">
        <v>0</v>
      </c>
      <c r="S226" s="1000">
        <v>1</v>
      </c>
      <c r="T226" s="1000">
        <v>88</v>
      </c>
    </row>
    <row r="227" spans="1:20" ht="16.5" customHeight="1">
      <c r="A227" s="1016" t="s">
        <v>811</v>
      </c>
      <c r="B227" s="1000">
        <v>0</v>
      </c>
      <c r="C227" s="1000">
        <v>0</v>
      </c>
      <c r="D227" s="1000">
        <v>0</v>
      </c>
      <c r="E227" s="1000">
        <v>0</v>
      </c>
      <c r="F227" s="1000">
        <v>1</v>
      </c>
      <c r="G227" s="1000">
        <v>0</v>
      </c>
      <c r="H227" s="1000">
        <v>0</v>
      </c>
      <c r="I227" s="1000">
        <v>1</v>
      </c>
      <c r="J227" s="1000">
        <v>32</v>
      </c>
      <c r="K227" s="1000">
        <v>2</v>
      </c>
      <c r="L227" s="1000">
        <v>0</v>
      </c>
      <c r="M227" s="1000">
        <v>0</v>
      </c>
      <c r="N227" s="1000">
        <v>1</v>
      </c>
      <c r="O227" s="1000">
        <v>0</v>
      </c>
      <c r="P227" s="1000">
        <v>0</v>
      </c>
      <c r="Q227" s="1000">
        <v>0</v>
      </c>
      <c r="R227" s="1000">
        <v>0</v>
      </c>
      <c r="S227" s="1000">
        <v>0</v>
      </c>
      <c r="T227" s="1000">
        <v>36</v>
      </c>
    </row>
    <row r="228" spans="1:20" ht="16.5" customHeight="1">
      <c r="A228" s="1016" t="s">
        <v>797</v>
      </c>
      <c r="B228" s="1000">
        <v>0</v>
      </c>
      <c r="C228" s="1000">
        <v>0</v>
      </c>
      <c r="D228" s="1000">
        <v>0</v>
      </c>
      <c r="E228" s="1000">
        <v>0</v>
      </c>
      <c r="F228" s="1000">
        <v>0</v>
      </c>
      <c r="G228" s="1000">
        <v>0</v>
      </c>
      <c r="H228" s="1000">
        <v>0</v>
      </c>
      <c r="I228" s="1000">
        <v>0</v>
      </c>
      <c r="J228" s="1000">
        <v>42</v>
      </c>
      <c r="K228" s="1000">
        <v>2</v>
      </c>
      <c r="L228" s="1000">
        <v>1</v>
      </c>
      <c r="M228" s="1000">
        <v>0</v>
      </c>
      <c r="N228" s="1000">
        <v>1</v>
      </c>
      <c r="O228" s="1000">
        <v>2</v>
      </c>
      <c r="P228" s="1000">
        <v>0</v>
      </c>
      <c r="Q228" s="1000">
        <v>0</v>
      </c>
      <c r="R228" s="1000">
        <v>1</v>
      </c>
      <c r="S228" s="1000">
        <v>0</v>
      </c>
      <c r="T228" s="1000">
        <v>49</v>
      </c>
    </row>
    <row r="229" spans="1:20" ht="16.5" customHeight="1">
      <c r="A229" s="1016" t="s">
        <v>798</v>
      </c>
      <c r="B229" s="1000">
        <v>5</v>
      </c>
      <c r="C229" s="1000">
        <v>0</v>
      </c>
      <c r="D229" s="1000">
        <v>0</v>
      </c>
      <c r="E229" s="1000">
        <v>5</v>
      </c>
      <c r="F229" s="1000">
        <v>24</v>
      </c>
      <c r="G229" s="1000">
        <v>7</v>
      </c>
      <c r="H229" s="1000">
        <v>9</v>
      </c>
      <c r="I229" s="1000">
        <v>8</v>
      </c>
      <c r="J229" s="1000">
        <v>178</v>
      </c>
      <c r="K229" s="1000">
        <v>9</v>
      </c>
      <c r="L229" s="1000">
        <v>9</v>
      </c>
      <c r="M229" s="1000">
        <v>0</v>
      </c>
      <c r="N229" s="1000">
        <v>2</v>
      </c>
      <c r="O229" s="1000">
        <v>3</v>
      </c>
      <c r="P229" s="1000">
        <v>6</v>
      </c>
      <c r="Q229" s="1000">
        <v>1</v>
      </c>
      <c r="R229" s="1000">
        <v>1</v>
      </c>
      <c r="S229" s="1000">
        <v>0</v>
      </c>
      <c r="T229" s="1000">
        <v>238</v>
      </c>
    </row>
    <row r="230" spans="1:20" ht="16.5" customHeight="1">
      <c r="A230" s="1016" t="s">
        <v>799</v>
      </c>
      <c r="B230" s="1000">
        <v>1</v>
      </c>
      <c r="C230" s="1000">
        <v>0</v>
      </c>
      <c r="D230" s="1000">
        <v>0</v>
      </c>
      <c r="E230" s="1000">
        <v>1</v>
      </c>
      <c r="F230" s="1000">
        <v>1</v>
      </c>
      <c r="G230" s="1000">
        <v>1</v>
      </c>
      <c r="H230" s="1000">
        <v>0</v>
      </c>
      <c r="I230" s="1000">
        <v>0</v>
      </c>
      <c r="J230" s="1000">
        <v>34</v>
      </c>
      <c r="K230" s="1000">
        <v>10</v>
      </c>
      <c r="L230" s="1000">
        <v>2</v>
      </c>
      <c r="M230" s="1000">
        <v>0</v>
      </c>
      <c r="N230" s="1000">
        <v>0</v>
      </c>
      <c r="O230" s="1000">
        <v>0</v>
      </c>
      <c r="P230" s="1000">
        <v>3</v>
      </c>
      <c r="Q230" s="1000">
        <v>0</v>
      </c>
      <c r="R230" s="1000">
        <v>0</v>
      </c>
      <c r="S230" s="1000">
        <v>0</v>
      </c>
      <c r="T230" s="1000">
        <v>51</v>
      </c>
    </row>
    <row r="231" spans="1:20" ht="16.5" customHeight="1">
      <c r="A231" s="1016" t="s">
        <v>800</v>
      </c>
      <c r="B231" s="1000">
        <v>0</v>
      </c>
      <c r="C231" s="1000">
        <v>0</v>
      </c>
      <c r="D231" s="1000">
        <v>0</v>
      </c>
      <c r="E231" s="1000">
        <v>0</v>
      </c>
      <c r="F231" s="1000">
        <v>1</v>
      </c>
      <c r="G231" s="1000">
        <v>0</v>
      </c>
      <c r="H231" s="1000">
        <v>1</v>
      </c>
      <c r="I231" s="1000">
        <v>0</v>
      </c>
      <c r="J231" s="1000">
        <v>8</v>
      </c>
      <c r="K231" s="1000">
        <v>1</v>
      </c>
      <c r="L231" s="1000">
        <v>1</v>
      </c>
      <c r="M231" s="1000">
        <v>0</v>
      </c>
      <c r="N231" s="1000">
        <v>0</v>
      </c>
      <c r="O231" s="1000">
        <v>0</v>
      </c>
      <c r="P231" s="1000">
        <v>0</v>
      </c>
      <c r="Q231" s="1000">
        <v>0</v>
      </c>
      <c r="R231" s="1000">
        <v>0</v>
      </c>
      <c r="S231" s="1000">
        <v>0</v>
      </c>
      <c r="T231" s="1000">
        <v>11</v>
      </c>
    </row>
    <row r="232" spans="1:20" ht="16.5" customHeight="1">
      <c r="A232" s="1016" t="s">
        <v>801</v>
      </c>
      <c r="B232" s="1000">
        <v>3</v>
      </c>
      <c r="C232" s="1000">
        <v>0</v>
      </c>
      <c r="D232" s="1000">
        <v>0</v>
      </c>
      <c r="E232" s="1000">
        <v>3</v>
      </c>
      <c r="F232" s="1000">
        <v>7</v>
      </c>
      <c r="G232" s="1000">
        <v>6</v>
      </c>
      <c r="H232" s="1000">
        <v>0</v>
      </c>
      <c r="I232" s="1000">
        <v>1</v>
      </c>
      <c r="J232" s="1000">
        <v>87</v>
      </c>
      <c r="K232" s="1000">
        <v>4</v>
      </c>
      <c r="L232" s="1000">
        <v>6</v>
      </c>
      <c r="M232" s="1000">
        <v>0</v>
      </c>
      <c r="N232" s="1000">
        <v>1</v>
      </c>
      <c r="O232" s="1000">
        <v>0</v>
      </c>
      <c r="P232" s="1000">
        <v>7</v>
      </c>
      <c r="Q232" s="1000">
        <v>0</v>
      </c>
      <c r="R232" s="1000">
        <v>0</v>
      </c>
      <c r="S232" s="1000">
        <v>1</v>
      </c>
      <c r="T232" s="1000">
        <v>116</v>
      </c>
    </row>
    <row r="233" spans="1:20" ht="16.5" customHeight="1">
      <c r="A233" s="1016" t="s">
        <v>802</v>
      </c>
      <c r="B233" s="1000">
        <v>2</v>
      </c>
      <c r="C233" s="1000">
        <v>0</v>
      </c>
      <c r="D233" s="1000">
        <v>0</v>
      </c>
      <c r="E233" s="1000">
        <v>2</v>
      </c>
      <c r="F233" s="1000">
        <v>14</v>
      </c>
      <c r="G233" s="1000">
        <v>4</v>
      </c>
      <c r="H233" s="1000">
        <v>1</v>
      </c>
      <c r="I233" s="1000">
        <v>9</v>
      </c>
      <c r="J233" s="1000">
        <v>99</v>
      </c>
      <c r="K233" s="1000">
        <v>3</v>
      </c>
      <c r="L233" s="1000">
        <v>5</v>
      </c>
      <c r="M233" s="1000">
        <v>1</v>
      </c>
      <c r="N233" s="1000">
        <v>0</v>
      </c>
      <c r="O233" s="1000">
        <v>1</v>
      </c>
      <c r="P233" s="1000">
        <v>3</v>
      </c>
      <c r="Q233" s="1000">
        <v>1</v>
      </c>
      <c r="R233" s="1000">
        <v>0</v>
      </c>
      <c r="S233" s="1000">
        <v>0</v>
      </c>
      <c r="T233" s="1000">
        <v>129</v>
      </c>
    </row>
    <row r="234" spans="1:20" ht="16.5" customHeight="1">
      <c r="A234" s="1016" t="s">
        <v>841</v>
      </c>
      <c r="B234" s="1000">
        <v>3</v>
      </c>
      <c r="C234" s="1000">
        <v>0</v>
      </c>
      <c r="D234" s="1000">
        <v>0</v>
      </c>
      <c r="E234" s="1000">
        <v>3</v>
      </c>
      <c r="F234" s="1000">
        <v>9</v>
      </c>
      <c r="G234" s="1000">
        <v>5</v>
      </c>
      <c r="H234" s="1000">
        <v>0</v>
      </c>
      <c r="I234" s="1000">
        <v>4</v>
      </c>
      <c r="J234" s="1000">
        <v>71</v>
      </c>
      <c r="K234" s="1000">
        <v>2</v>
      </c>
      <c r="L234" s="1000">
        <v>7</v>
      </c>
      <c r="M234" s="1000">
        <v>0</v>
      </c>
      <c r="N234" s="1000">
        <v>0</v>
      </c>
      <c r="O234" s="1000">
        <v>1</v>
      </c>
      <c r="P234" s="1000">
        <v>10</v>
      </c>
      <c r="Q234" s="1000">
        <v>0</v>
      </c>
      <c r="R234" s="1000">
        <v>1</v>
      </c>
      <c r="S234" s="1000">
        <v>0</v>
      </c>
      <c r="T234" s="1000">
        <v>104</v>
      </c>
    </row>
    <row r="235" spans="1:20" ht="16.5" customHeight="1">
      <c r="A235" s="1016" t="s">
        <v>1280</v>
      </c>
      <c r="B235" s="1000">
        <v>1</v>
      </c>
      <c r="C235" s="1000">
        <v>0</v>
      </c>
      <c r="D235" s="1000">
        <v>0</v>
      </c>
      <c r="E235" s="1000">
        <v>1</v>
      </c>
      <c r="F235" s="1000">
        <v>12</v>
      </c>
      <c r="G235" s="1000">
        <v>5</v>
      </c>
      <c r="H235" s="1000">
        <v>0</v>
      </c>
      <c r="I235" s="1000">
        <v>7</v>
      </c>
      <c r="J235" s="1000">
        <v>90</v>
      </c>
      <c r="K235" s="1000">
        <v>12</v>
      </c>
      <c r="L235" s="1000">
        <v>9</v>
      </c>
      <c r="M235" s="1000">
        <v>0</v>
      </c>
      <c r="N235" s="1000">
        <v>1</v>
      </c>
      <c r="O235" s="1000">
        <v>6</v>
      </c>
      <c r="P235" s="1000">
        <v>8</v>
      </c>
      <c r="Q235" s="1000">
        <v>0</v>
      </c>
      <c r="R235" s="1000">
        <v>2</v>
      </c>
      <c r="S235" s="1000">
        <v>1</v>
      </c>
      <c r="T235" s="1000">
        <v>142</v>
      </c>
    </row>
    <row r="236" spans="1:20" ht="16.5" customHeight="1">
      <c r="A236" s="1016" t="s">
        <v>805</v>
      </c>
      <c r="B236" s="1000">
        <v>1</v>
      </c>
      <c r="C236" s="1000">
        <v>0</v>
      </c>
      <c r="D236" s="1000">
        <v>0</v>
      </c>
      <c r="E236" s="1000">
        <v>1</v>
      </c>
      <c r="F236" s="1000">
        <v>4</v>
      </c>
      <c r="G236" s="1000">
        <v>4</v>
      </c>
      <c r="H236" s="1000">
        <v>0</v>
      </c>
      <c r="I236" s="1000">
        <v>0</v>
      </c>
      <c r="J236" s="1000">
        <v>64</v>
      </c>
      <c r="K236" s="1000">
        <v>11</v>
      </c>
      <c r="L236" s="1000">
        <v>5</v>
      </c>
      <c r="M236" s="1000">
        <v>0</v>
      </c>
      <c r="N236" s="1000">
        <v>5</v>
      </c>
      <c r="O236" s="1000">
        <v>4</v>
      </c>
      <c r="P236" s="1000">
        <v>4</v>
      </c>
      <c r="Q236" s="1000">
        <v>0</v>
      </c>
      <c r="R236" s="1000">
        <v>2</v>
      </c>
      <c r="S236" s="1000">
        <v>1</v>
      </c>
      <c r="T236" s="1000">
        <v>101</v>
      </c>
    </row>
    <row r="237" spans="1:20" ht="16.5" customHeight="1">
      <c r="A237" s="1016" t="s">
        <v>806</v>
      </c>
      <c r="B237" s="1000">
        <v>1</v>
      </c>
      <c r="C237" s="1000">
        <v>0</v>
      </c>
      <c r="D237" s="1000">
        <v>0</v>
      </c>
      <c r="E237" s="1000">
        <v>1</v>
      </c>
      <c r="F237" s="1000">
        <v>4</v>
      </c>
      <c r="G237" s="1000">
        <v>1</v>
      </c>
      <c r="H237" s="1000">
        <v>0</v>
      </c>
      <c r="I237" s="1000">
        <v>3</v>
      </c>
      <c r="J237" s="1000">
        <v>90</v>
      </c>
      <c r="K237" s="1000">
        <v>23</v>
      </c>
      <c r="L237" s="1000">
        <v>7</v>
      </c>
      <c r="M237" s="1000">
        <v>0</v>
      </c>
      <c r="N237" s="1000">
        <v>0</v>
      </c>
      <c r="O237" s="1000">
        <v>6</v>
      </c>
      <c r="P237" s="1000">
        <v>5</v>
      </c>
      <c r="Q237" s="1000">
        <v>1</v>
      </c>
      <c r="R237" s="1000">
        <v>0</v>
      </c>
      <c r="S237" s="1000">
        <v>1</v>
      </c>
      <c r="T237" s="1000">
        <v>138</v>
      </c>
    </row>
    <row r="238" spans="1:20" ht="16.5" customHeight="1">
      <c r="A238" s="1017" t="s">
        <v>807</v>
      </c>
      <c r="B238" s="1000">
        <v>1</v>
      </c>
      <c r="C238" s="1000">
        <v>0</v>
      </c>
      <c r="D238" s="1000">
        <v>0</v>
      </c>
      <c r="E238" s="1000">
        <v>1</v>
      </c>
      <c r="F238" s="1000">
        <v>4</v>
      </c>
      <c r="G238" s="1000">
        <v>2</v>
      </c>
      <c r="H238" s="1000">
        <v>0</v>
      </c>
      <c r="I238" s="1000">
        <v>2</v>
      </c>
      <c r="J238" s="1000">
        <v>72</v>
      </c>
      <c r="K238" s="1000">
        <v>17</v>
      </c>
      <c r="L238" s="1000">
        <v>4</v>
      </c>
      <c r="M238" s="1000">
        <v>0</v>
      </c>
      <c r="N238" s="1000">
        <v>1</v>
      </c>
      <c r="O238" s="1000">
        <v>8</v>
      </c>
      <c r="P238" s="1000">
        <v>5</v>
      </c>
      <c r="Q238" s="1000">
        <v>1</v>
      </c>
      <c r="R238" s="1000">
        <v>2</v>
      </c>
      <c r="S238" s="1000">
        <v>0</v>
      </c>
      <c r="T238" s="1000">
        <v>115</v>
      </c>
    </row>
    <row r="239" spans="1:20" ht="16.5" customHeight="1">
      <c r="A239" s="1018" t="s">
        <v>21</v>
      </c>
      <c r="B239" s="1000">
        <v>230</v>
      </c>
      <c r="C239" s="1000">
        <v>4</v>
      </c>
      <c r="D239" s="1000">
        <v>0</v>
      </c>
      <c r="E239" s="1000">
        <v>226</v>
      </c>
      <c r="F239" s="1000">
        <v>663</v>
      </c>
      <c r="G239" s="1000">
        <v>333</v>
      </c>
      <c r="H239" s="1000">
        <v>104</v>
      </c>
      <c r="I239" s="1000">
        <v>226</v>
      </c>
      <c r="J239" s="1000">
        <v>7947</v>
      </c>
      <c r="K239" s="1000">
        <v>819</v>
      </c>
      <c r="L239" s="1000">
        <v>365</v>
      </c>
      <c r="M239" s="1000">
        <v>13</v>
      </c>
      <c r="N239" s="1000">
        <v>92</v>
      </c>
      <c r="O239" s="1000">
        <v>564</v>
      </c>
      <c r="P239" s="1000">
        <v>380</v>
      </c>
      <c r="Q239" s="1000">
        <v>45</v>
      </c>
      <c r="R239" s="1000">
        <v>176</v>
      </c>
      <c r="S239" s="1000">
        <v>184</v>
      </c>
      <c r="T239" s="1000">
        <v>11478</v>
      </c>
    </row>
    <row r="240" spans="1:20">
      <c r="A240" s="993"/>
    </row>
    <row r="241" spans="1:20" ht="15" customHeight="1">
      <c r="A241" s="1005" t="s">
        <v>607</v>
      </c>
      <c r="B241" s="1005"/>
      <c r="C241" s="1005"/>
      <c r="D241" s="1005"/>
      <c r="E241" s="1005"/>
      <c r="F241" s="1005"/>
      <c r="G241" s="1005"/>
      <c r="H241" s="1006"/>
      <c r="I241" s="1005"/>
      <c r="J241" s="1005"/>
      <c r="K241" s="1007" t="s">
        <v>608</v>
      </c>
      <c r="L241" s="1006"/>
      <c r="M241" s="1006"/>
      <c r="N241" s="1005"/>
      <c r="O241" s="1005"/>
      <c r="P241" s="1005"/>
      <c r="Q241" s="1005"/>
      <c r="R241" s="1005"/>
      <c r="S241" s="1005"/>
      <c r="T241" s="1005"/>
    </row>
    <row r="242" spans="1:20" ht="15" customHeight="1">
      <c r="A242" s="1007" t="s">
        <v>609</v>
      </c>
      <c r="B242" s="1005"/>
      <c r="C242" s="1005"/>
      <c r="D242" s="1005"/>
      <c r="E242" s="1005"/>
      <c r="F242" s="1005"/>
      <c r="G242" s="1005"/>
      <c r="H242" s="1006"/>
      <c r="I242" s="1005"/>
      <c r="J242" s="1005"/>
      <c r="K242" s="1007" t="s">
        <v>610</v>
      </c>
      <c r="L242" s="1006"/>
      <c r="M242" s="1006"/>
      <c r="N242" s="1005"/>
      <c r="O242" s="1005"/>
      <c r="P242" s="1005"/>
      <c r="Q242" s="1005"/>
      <c r="R242" s="1005"/>
      <c r="S242" s="1005"/>
      <c r="T242" s="1005"/>
    </row>
    <row r="243" spans="1:20" ht="15" customHeight="1">
      <c r="A243" s="1007" t="s">
        <v>611</v>
      </c>
      <c r="B243" s="1005"/>
      <c r="C243" s="1005"/>
      <c r="D243" s="1005"/>
      <c r="E243" s="1005"/>
      <c r="F243" s="1005"/>
      <c r="G243" s="1005"/>
      <c r="H243" s="1006"/>
      <c r="I243" s="1005"/>
      <c r="J243" s="1005"/>
      <c r="K243" s="1007" t="s">
        <v>612</v>
      </c>
      <c r="L243" s="1006"/>
      <c r="M243" s="1006"/>
      <c r="N243" s="1005"/>
      <c r="O243" s="1005"/>
      <c r="P243" s="1005"/>
      <c r="Q243" s="1005"/>
      <c r="R243" s="1005"/>
      <c r="S243" s="1005"/>
      <c r="T243" s="1005"/>
    </row>
    <row r="244" spans="1:20" ht="15" customHeight="1">
      <c r="A244" s="1007" t="s">
        <v>613</v>
      </c>
      <c r="B244" s="1005"/>
      <c r="C244" s="1005"/>
      <c r="D244" s="1005"/>
      <c r="E244" s="1005"/>
      <c r="F244" s="1005"/>
      <c r="G244" s="1005"/>
      <c r="H244" s="1006"/>
      <c r="I244" s="1005"/>
      <c r="J244" s="1005"/>
      <c r="K244" s="1007" t="s">
        <v>614</v>
      </c>
      <c r="L244" s="1006"/>
      <c r="M244" s="1006"/>
      <c r="N244" s="1005"/>
      <c r="O244" s="1005"/>
      <c r="P244" s="1005"/>
      <c r="Q244" s="1005"/>
      <c r="R244" s="1005"/>
      <c r="S244" s="1005"/>
      <c r="T244" s="1005"/>
    </row>
    <row r="245" spans="1:20" ht="15" customHeight="1">
      <c r="A245" s="1005" t="s">
        <v>615</v>
      </c>
      <c r="B245" s="1005"/>
      <c r="C245" s="1005"/>
      <c r="D245" s="1005"/>
      <c r="E245" s="1005"/>
      <c r="F245" s="1005"/>
      <c r="G245" s="1005"/>
      <c r="H245" s="1006"/>
      <c r="I245" s="1005"/>
      <c r="J245" s="1005"/>
      <c r="K245" s="1007" t="s">
        <v>616</v>
      </c>
      <c r="L245" s="1006"/>
      <c r="M245" s="1006"/>
      <c r="N245" s="1005"/>
      <c r="O245" s="1005"/>
      <c r="P245" s="1005"/>
      <c r="Q245" s="1005"/>
      <c r="R245" s="1005"/>
      <c r="S245" s="1005"/>
      <c r="T245" s="1005"/>
    </row>
    <row r="246" spans="1:20" ht="15" customHeight="1">
      <c r="A246" s="1007" t="s">
        <v>617</v>
      </c>
      <c r="B246" s="1005"/>
      <c r="C246" s="1005"/>
      <c r="D246" s="1005"/>
      <c r="E246" s="1005"/>
      <c r="F246" s="1005"/>
      <c r="G246" s="1005"/>
      <c r="H246" s="1006"/>
      <c r="I246" s="1005"/>
      <c r="J246" s="1005"/>
      <c r="K246" s="1007" t="s">
        <v>618</v>
      </c>
      <c r="L246" s="1006"/>
      <c r="M246" s="1006"/>
      <c r="N246" s="1005"/>
      <c r="O246" s="1005"/>
      <c r="P246" s="1005"/>
      <c r="Q246" s="1005"/>
      <c r="R246" s="1005"/>
      <c r="S246" s="1005"/>
      <c r="T246" s="1005"/>
    </row>
    <row r="247" spans="1:20" ht="15" customHeight="1">
      <c r="A247" s="1007" t="s">
        <v>1277</v>
      </c>
      <c r="B247" s="1005"/>
      <c r="C247" s="1005"/>
      <c r="D247" s="1005"/>
      <c r="E247" s="1005"/>
      <c r="F247" s="1005"/>
      <c r="G247" s="1005"/>
      <c r="H247" s="1006"/>
      <c r="I247" s="1005"/>
      <c r="J247" s="1005"/>
      <c r="K247" s="1007" t="s">
        <v>620</v>
      </c>
      <c r="L247" s="1006"/>
      <c r="M247" s="1006"/>
      <c r="N247" s="1005"/>
      <c r="O247" s="1005"/>
      <c r="P247" s="1005"/>
      <c r="Q247" s="1005"/>
      <c r="R247" s="1005"/>
      <c r="S247" s="1005"/>
      <c r="T247" s="1005"/>
    </row>
    <row r="248" spans="1:20" ht="15" customHeight="1">
      <c r="A248" s="1008" t="s">
        <v>875</v>
      </c>
      <c r="B248" s="1005"/>
      <c r="C248" s="1005"/>
      <c r="D248" s="1005"/>
      <c r="E248" s="1005"/>
      <c r="F248" s="1005"/>
      <c r="G248" s="1005"/>
      <c r="H248" s="1006"/>
      <c r="I248" s="1005"/>
      <c r="J248" s="1005"/>
      <c r="K248" s="1007" t="s">
        <v>622</v>
      </c>
      <c r="L248" s="1006"/>
      <c r="M248" s="1006"/>
      <c r="N248" s="1005"/>
      <c r="O248" s="1005"/>
      <c r="P248" s="1005"/>
      <c r="Q248" s="1005"/>
      <c r="R248" s="1005"/>
      <c r="S248" s="1005"/>
      <c r="T248" s="1005"/>
    </row>
    <row r="249" spans="1:20">
      <c r="A249" s="993"/>
    </row>
    <row r="250" spans="1:20" s="992" customFormat="1" ht="18" customHeight="1">
      <c r="A250" s="1181" t="s">
        <v>260</v>
      </c>
      <c r="B250" s="1010"/>
      <c r="C250" s="1010"/>
      <c r="D250" s="1010"/>
      <c r="E250" s="1010"/>
      <c r="F250" s="1010"/>
      <c r="G250" s="1010"/>
      <c r="H250" s="1010"/>
      <c r="I250" s="1010"/>
      <c r="J250" s="1010"/>
      <c r="K250" s="1010"/>
      <c r="L250" s="1010"/>
      <c r="M250" s="1010"/>
      <c r="N250" s="1010"/>
      <c r="O250" s="1010"/>
      <c r="P250" s="1010"/>
      <c r="Q250" s="1010"/>
      <c r="R250" s="1010"/>
      <c r="S250" s="1010"/>
      <c r="T250" s="1010"/>
    </row>
    <row r="251" spans="1:20" s="1386" customFormat="1" ht="18" customHeight="1">
      <c r="A251" s="1342" t="s">
        <v>1281</v>
      </c>
      <c r="B251" s="1144"/>
      <c r="C251" s="1144"/>
      <c r="D251" s="1144"/>
      <c r="E251" s="1144"/>
      <c r="F251" s="1144"/>
      <c r="G251" s="1144"/>
      <c r="H251" s="1144"/>
      <c r="I251" s="1144"/>
      <c r="J251" s="1144"/>
      <c r="K251" s="1144"/>
      <c r="L251" s="1144"/>
      <c r="M251" s="1144"/>
      <c r="N251" s="1144"/>
      <c r="O251" s="1144"/>
      <c r="P251" s="1144"/>
      <c r="Q251" s="1144"/>
      <c r="R251" s="1144"/>
      <c r="S251" s="1144"/>
      <c r="T251" s="1144"/>
    </row>
    <row r="252" spans="1:20" ht="11.25" customHeight="1">
      <c r="A252" s="1384"/>
      <c r="B252" s="1070"/>
      <c r="C252" s="1070"/>
      <c r="D252" s="1070"/>
      <c r="E252" s="1070"/>
      <c r="F252" s="1070"/>
      <c r="G252" s="1070"/>
      <c r="H252" s="1070"/>
      <c r="I252" s="1070"/>
      <c r="J252" s="1070"/>
      <c r="K252" s="1070"/>
      <c r="L252" s="1070"/>
      <c r="M252" s="1070"/>
      <c r="N252" s="1070"/>
      <c r="O252" s="1070"/>
      <c r="P252" s="1070"/>
      <c r="Q252" s="1070"/>
      <c r="R252" s="1070"/>
      <c r="S252" s="1070"/>
      <c r="T252" s="1070"/>
    </row>
    <row r="253" spans="1:20" s="946" customFormat="1" ht="16.5" customHeight="1">
      <c r="A253" s="1011"/>
      <c r="B253" s="2036" t="s">
        <v>212</v>
      </c>
      <c r="C253" s="2037"/>
      <c r="D253" s="2037"/>
      <c r="E253" s="2038"/>
      <c r="F253" s="2036" t="s">
        <v>218</v>
      </c>
      <c r="G253" s="2037"/>
      <c r="H253" s="2037"/>
      <c r="I253" s="2038"/>
      <c r="J253" s="2034" t="s">
        <v>223</v>
      </c>
      <c r="K253" s="2034" t="s">
        <v>225</v>
      </c>
      <c r="L253" s="2034" t="s">
        <v>227</v>
      </c>
      <c r="M253" s="2034" t="s">
        <v>229</v>
      </c>
      <c r="N253" s="2034" t="s">
        <v>231</v>
      </c>
      <c r="O253" s="2034" t="s">
        <v>233</v>
      </c>
      <c r="P253" s="2034" t="s">
        <v>235</v>
      </c>
      <c r="Q253" s="2034" t="s">
        <v>237</v>
      </c>
      <c r="R253" s="2034" t="s">
        <v>1276</v>
      </c>
      <c r="S253" s="2034" t="s">
        <v>137</v>
      </c>
      <c r="T253" s="2034" t="s">
        <v>600</v>
      </c>
    </row>
    <row r="254" spans="1:20" s="946" customFormat="1" ht="34.5" customHeight="1">
      <c r="A254" s="1012"/>
      <c r="B254" s="1013" t="s">
        <v>496</v>
      </c>
      <c r="C254" s="1014" t="s">
        <v>871</v>
      </c>
      <c r="D254" s="1014" t="s">
        <v>602</v>
      </c>
      <c r="E254" s="1015" t="s">
        <v>603</v>
      </c>
      <c r="F254" s="1013" t="s">
        <v>496</v>
      </c>
      <c r="G254" s="1014" t="s">
        <v>604</v>
      </c>
      <c r="H254" s="1014" t="s">
        <v>872</v>
      </c>
      <c r="I254" s="1015" t="s">
        <v>873</v>
      </c>
      <c r="J254" s="2035"/>
      <c r="K254" s="2035"/>
      <c r="L254" s="2035"/>
      <c r="M254" s="2035"/>
      <c r="N254" s="2035"/>
      <c r="O254" s="2035"/>
      <c r="P254" s="2035"/>
      <c r="Q254" s="2035"/>
      <c r="R254" s="2035"/>
      <c r="S254" s="2035"/>
      <c r="T254" s="2035"/>
    </row>
    <row r="255" spans="1:20" ht="16.5" customHeight="1">
      <c r="A255" s="1016" t="s">
        <v>741</v>
      </c>
      <c r="B255" s="1000">
        <v>130</v>
      </c>
      <c r="C255" s="1000">
        <v>27</v>
      </c>
      <c r="D255" s="1000">
        <v>16</v>
      </c>
      <c r="E255" s="1000">
        <v>87</v>
      </c>
      <c r="F255" s="1000">
        <v>196</v>
      </c>
      <c r="G255" s="1000">
        <v>181</v>
      </c>
      <c r="H255" s="1000">
        <v>5</v>
      </c>
      <c r="I255" s="1000">
        <v>10</v>
      </c>
      <c r="J255" s="1000">
        <v>1272</v>
      </c>
      <c r="K255" s="1000">
        <v>167</v>
      </c>
      <c r="L255" s="1000">
        <v>35</v>
      </c>
      <c r="M255" s="1000">
        <v>1</v>
      </c>
      <c r="N255" s="1000">
        <v>10</v>
      </c>
      <c r="O255" s="1000">
        <v>94</v>
      </c>
      <c r="P255" s="1000">
        <v>5</v>
      </c>
      <c r="Q255" s="1000">
        <v>0</v>
      </c>
      <c r="R255" s="1000">
        <v>72</v>
      </c>
      <c r="S255" s="1000">
        <v>83</v>
      </c>
      <c r="T255" s="1000">
        <v>2065</v>
      </c>
    </row>
    <row r="256" spans="1:20" ht="16.5" customHeight="1">
      <c r="A256" s="1016" t="s">
        <v>742</v>
      </c>
      <c r="B256" s="1000">
        <v>60</v>
      </c>
      <c r="C256" s="1000">
        <v>12</v>
      </c>
      <c r="D256" s="1000">
        <v>17</v>
      </c>
      <c r="E256" s="1000">
        <v>31</v>
      </c>
      <c r="F256" s="1000">
        <v>62</v>
      </c>
      <c r="G256" s="1000">
        <v>60</v>
      </c>
      <c r="H256" s="1000">
        <v>1</v>
      </c>
      <c r="I256" s="1000">
        <v>1</v>
      </c>
      <c r="J256" s="1000">
        <v>582</v>
      </c>
      <c r="K256" s="1000">
        <v>55</v>
      </c>
      <c r="L256" s="1000">
        <v>10</v>
      </c>
      <c r="M256" s="1000">
        <v>0</v>
      </c>
      <c r="N256" s="1000">
        <v>2</v>
      </c>
      <c r="O256" s="1000">
        <v>23</v>
      </c>
      <c r="P256" s="1000">
        <v>2</v>
      </c>
      <c r="Q256" s="1000">
        <v>1</v>
      </c>
      <c r="R256" s="1000">
        <v>15</v>
      </c>
      <c r="S256" s="1000">
        <v>1</v>
      </c>
      <c r="T256" s="1000">
        <v>813</v>
      </c>
    </row>
    <row r="257" spans="1:20" ht="16.5" customHeight="1">
      <c r="A257" s="1016" t="s">
        <v>743</v>
      </c>
      <c r="B257" s="1000">
        <v>27</v>
      </c>
      <c r="C257" s="1000">
        <v>6</v>
      </c>
      <c r="D257" s="1000">
        <v>3</v>
      </c>
      <c r="E257" s="1000">
        <v>18</v>
      </c>
      <c r="F257" s="1000">
        <v>69</v>
      </c>
      <c r="G257" s="1000">
        <v>68</v>
      </c>
      <c r="H257" s="1000">
        <v>0</v>
      </c>
      <c r="I257" s="1000">
        <v>1</v>
      </c>
      <c r="J257" s="1000">
        <v>667</v>
      </c>
      <c r="K257" s="1000">
        <v>71</v>
      </c>
      <c r="L257" s="1000">
        <v>13</v>
      </c>
      <c r="M257" s="1000">
        <v>0</v>
      </c>
      <c r="N257" s="1000">
        <v>1</v>
      </c>
      <c r="O257" s="1000">
        <v>21</v>
      </c>
      <c r="P257" s="1000">
        <v>2</v>
      </c>
      <c r="Q257" s="1000">
        <v>1</v>
      </c>
      <c r="R257" s="1000">
        <v>21</v>
      </c>
      <c r="S257" s="1000">
        <v>3</v>
      </c>
      <c r="T257" s="1000">
        <v>896</v>
      </c>
    </row>
    <row r="258" spans="1:20" ht="16.5" customHeight="1">
      <c r="A258" s="1016" t="s">
        <v>744</v>
      </c>
      <c r="B258" s="1000">
        <v>29</v>
      </c>
      <c r="C258" s="1000">
        <v>5</v>
      </c>
      <c r="D258" s="1000">
        <v>3</v>
      </c>
      <c r="E258" s="1000">
        <v>21</v>
      </c>
      <c r="F258" s="1000">
        <v>26</v>
      </c>
      <c r="G258" s="1000">
        <v>24</v>
      </c>
      <c r="H258" s="1000">
        <v>1</v>
      </c>
      <c r="I258" s="1000">
        <v>1</v>
      </c>
      <c r="J258" s="1000">
        <v>496</v>
      </c>
      <c r="K258" s="1000">
        <v>61</v>
      </c>
      <c r="L258" s="1000">
        <v>7</v>
      </c>
      <c r="M258" s="1000">
        <v>0</v>
      </c>
      <c r="N258" s="1000">
        <v>1</v>
      </c>
      <c r="O258" s="1000">
        <v>13</v>
      </c>
      <c r="P258" s="1000">
        <v>0</v>
      </c>
      <c r="Q258" s="1000">
        <v>2</v>
      </c>
      <c r="R258" s="1000">
        <v>21</v>
      </c>
      <c r="S258" s="1000">
        <v>0</v>
      </c>
      <c r="T258" s="1000">
        <v>656</v>
      </c>
    </row>
    <row r="259" spans="1:20" ht="16.5" customHeight="1">
      <c r="A259" s="1016" t="s">
        <v>745</v>
      </c>
      <c r="B259" s="1000">
        <v>53</v>
      </c>
      <c r="C259" s="1000">
        <v>11</v>
      </c>
      <c r="D259" s="1000">
        <v>13</v>
      </c>
      <c r="E259" s="1000">
        <v>29</v>
      </c>
      <c r="F259" s="1000">
        <v>53</v>
      </c>
      <c r="G259" s="1000">
        <v>49</v>
      </c>
      <c r="H259" s="1000">
        <v>0</v>
      </c>
      <c r="I259" s="1000">
        <v>4</v>
      </c>
      <c r="J259" s="1000">
        <v>463</v>
      </c>
      <c r="K259" s="1000">
        <v>51</v>
      </c>
      <c r="L259" s="1000">
        <v>7</v>
      </c>
      <c r="M259" s="1000">
        <v>0</v>
      </c>
      <c r="N259" s="1000">
        <v>0</v>
      </c>
      <c r="O259" s="1000">
        <v>28</v>
      </c>
      <c r="P259" s="1000">
        <v>0</v>
      </c>
      <c r="Q259" s="1000">
        <v>0</v>
      </c>
      <c r="R259" s="1000">
        <v>16</v>
      </c>
      <c r="S259" s="1000">
        <v>1</v>
      </c>
      <c r="T259" s="1000">
        <v>672</v>
      </c>
    </row>
    <row r="260" spans="1:20" ht="16.5" customHeight="1">
      <c r="A260" s="1016" t="s">
        <v>746</v>
      </c>
      <c r="B260" s="1000">
        <v>29</v>
      </c>
      <c r="C260" s="1000">
        <v>9</v>
      </c>
      <c r="D260" s="1000">
        <v>4</v>
      </c>
      <c r="E260" s="1000">
        <v>16</v>
      </c>
      <c r="F260" s="1000">
        <v>43</v>
      </c>
      <c r="G260" s="1000">
        <v>42</v>
      </c>
      <c r="H260" s="1000">
        <v>0</v>
      </c>
      <c r="I260" s="1000">
        <v>1</v>
      </c>
      <c r="J260" s="1000">
        <v>464</v>
      </c>
      <c r="K260" s="1000">
        <v>79</v>
      </c>
      <c r="L260" s="1000">
        <v>11</v>
      </c>
      <c r="M260" s="1000">
        <v>0</v>
      </c>
      <c r="N260" s="1000">
        <v>4</v>
      </c>
      <c r="O260" s="1000">
        <v>24</v>
      </c>
      <c r="P260" s="1000">
        <v>2</v>
      </c>
      <c r="Q260" s="1000">
        <v>0</v>
      </c>
      <c r="R260" s="1000">
        <v>11</v>
      </c>
      <c r="S260" s="1000">
        <v>5</v>
      </c>
      <c r="T260" s="1000">
        <v>672</v>
      </c>
    </row>
    <row r="261" spans="1:20" ht="16.5" customHeight="1">
      <c r="A261" s="1016" t="s">
        <v>747</v>
      </c>
      <c r="B261" s="1000">
        <v>72</v>
      </c>
      <c r="C261" s="1000">
        <v>13</v>
      </c>
      <c r="D261" s="1000">
        <v>4</v>
      </c>
      <c r="E261" s="1000">
        <v>55</v>
      </c>
      <c r="F261" s="1000">
        <v>57</v>
      </c>
      <c r="G261" s="1000">
        <v>54</v>
      </c>
      <c r="H261" s="1000">
        <v>3</v>
      </c>
      <c r="I261" s="1000">
        <v>0</v>
      </c>
      <c r="J261" s="1000">
        <v>868</v>
      </c>
      <c r="K261" s="1000">
        <v>86</v>
      </c>
      <c r="L261" s="1000">
        <v>6</v>
      </c>
      <c r="M261" s="1000">
        <v>1</v>
      </c>
      <c r="N261" s="1000">
        <v>3</v>
      </c>
      <c r="O261" s="1000">
        <v>53</v>
      </c>
      <c r="P261" s="1000">
        <v>6</v>
      </c>
      <c r="Q261" s="1000">
        <v>1</v>
      </c>
      <c r="R261" s="1000">
        <v>35</v>
      </c>
      <c r="S261" s="1000">
        <v>2</v>
      </c>
      <c r="T261" s="1000">
        <v>1190</v>
      </c>
    </row>
    <row r="262" spans="1:20" ht="16.5" customHeight="1">
      <c r="A262" s="1016" t="s">
        <v>748</v>
      </c>
      <c r="B262" s="1000">
        <v>72</v>
      </c>
      <c r="C262" s="1000">
        <v>13</v>
      </c>
      <c r="D262" s="1000">
        <v>11</v>
      </c>
      <c r="E262" s="1000">
        <v>48</v>
      </c>
      <c r="F262" s="1000">
        <v>79</v>
      </c>
      <c r="G262" s="1000">
        <v>54</v>
      </c>
      <c r="H262" s="1000">
        <v>18</v>
      </c>
      <c r="I262" s="1000">
        <v>7</v>
      </c>
      <c r="J262" s="1000">
        <v>1310</v>
      </c>
      <c r="K262" s="1000">
        <v>72</v>
      </c>
      <c r="L262" s="1000">
        <v>18</v>
      </c>
      <c r="M262" s="1000">
        <v>0</v>
      </c>
      <c r="N262" s="1000">
        <v>1</v>
      </c>
      <c r="O262" s="1000">
        <v>31</v>
      </c>
      <c r="P262" s="1000">
        <v>3</v>
      </c>
      <c r="Q262" s="1000">
        <v>2</v>
      </c>
      <c r="R262" s="1000">
        <v>26</v>
      </c>
      <c r="S262" s="1000">
        <v>19</v>
      </c>
      <c r="T262" s="1000">
        <v>1633</v>
      </c>
    </row>
    <row r="263" spans="1:20" ht="16.5" customHeight="1">
      <c r="A263" s="1016" t="s">
        <v>749</v>
      </c>
      <c r="B263" s="1000">
        <v>44</v>
      </c>
      <c r="C263" s="1000">
        <v>5</v>
      </c>
      <c r="D263" s="1000">
        <v>3</v>
      </c>
      <c r="E263" s="1000">
        <v>36</v>
      </c>
      <c r="F263" s="1000">
        <v>50</v>
      </c>
      <c r="G263" s="1000">
        <v>41</v>
      </c>
      <c r="H263" s="1000">
        <v>7</v>
      </c>
      <c r="I263" s="1000">
        <v>2</v>
      </c>
      <c r="J263" s="1000">
        <v>909</v>
      </c>
      <c r="K263" s="1000">
        <v>79</v>
      </c>
      <c r="L263" s="1000">
        <v>7</v>
      </c>
      <c r="M263" s="1000">
        <v>0</v>
      </c>
      <c r="N263" s="1000">
        <v>5</v>
      </c>
      <c r="O263" s="1000">
        <v>39</v>
      </c>
      <c r="P263" s="1000">
        <v>0</v>
      </c>
      <c r="Q263" s="1000">
        <v>1</v>
      </c>
      <c r="R263" s="1000">
        <v>29</v>
      </c>
      <c r="S263" s="1000">
        <v>11</v>
      </c>
      <c r="T263" s="1000">
        <v>1174</v>
      </c>
    </row>
    <row r="264" spans="1:20" ht="16.5" customHeight="1">
      <c r="A264" s="1016" t="s">
        <v>750</v>
      </c>
      <c r="B264" s="1000">
        <v>71</v>
      </c>
      <c r="C264" s="1000">
        <v>11</v>
      </c>
      <c r="D264" s="1000">
        <v>5</v>
      </c>
      <c r="E264" s="1000">
        <v>55</v>
      </c>
      <c r="F264" s="1000">
        <v>57</v>
      </c>
      <c r="G264" s="1000">
        <v>42</v>
      </c>
      <c r="H264" s="1000">
        <v>2</v>
      </c>
      <c r="I264" s="1000">
        <v>13</v>
      </c>
      <c r="J264" s="1000">
        <v>859</v>
      </c>
      <c r="K264" s="1000">
        <v>73</v>
      </c>
      <c r="L264" s="1000">
        <v>9</v>
      </c>
      <c r="M264" s="1000">
        <v>0</v>
      </c>
      <c r="N264" s="1000">
        <v>0</v>
      </c>
      <c r="O264" s="1000">
        <v>30</v>
      </c>
      <c r="P264" s="1000">
        <v>2</v>
      </c>
      <c r="Q264" s="1000">
        <v>0</v>
      </c>
      <c r="R264" s="1000">
        <v>12</v>
      </c>
      <c r="S264" s="1000">
        <v>6</v>
      </c>
      <c r="T264" s="1000">
        <v>1119</v>
      </c>
    </row>
    <row r="265" spans="1:20" ht="16.5" customHeight="1">
      <c r="A265" s="1016" t="s">
        <v>751</v>
      </c>
      <c r="B265" s="1000">
        <v>147</v>
      </c>
      <c r="C265" s="1000">
        <v>42</v>
      </c>
      <c r="D265" s="1000">
        <v>33</v>
      </c>
      <c r="E265" s="1000">
        <v>72</v>
      </c>
      <c r="F265" s="1000">
        <v>81</v>
      </c>
      <c r="G265" s="1000">
        <v>67</v>
      </c>
      <c r="H265" s="1000">
        <v>6</v>
      </c>
      <c r="I265" s="1000">
        <v>8</v>
      </c>
      <c r="J265" s="1000">
        <v>1283</v>
      </c>
      <c r="K265" s="1000">
        <v>147</v>
      </c>
      <c r="L265" s="1000">
        <v>19</v>
      </c>
      <c r="M265" s="1000">
        <v>4</v>
      </c>
      <c r="N265" s="1000">
        <v>3</v>
      </c>
      <c r="O265" s="1000">
        <v>45</v>
      </c>
      <c r="P265" s="1000">
        <v>6</v>
      </c>
      <c r="Q265" s="1000">
        <v>4</v>
      </c>
      <c r="R265" s="1000">
        <v>16</v>
      </c>
      <c r="S265" s="1000">
        <v>10</v>
      </c>
      <c r="T265" s="1000">
        <v>1765</v>
      </c>
    </row>
    <row r="266" spans="1:20" ht="16.5" customHeight="1">
      <c r="A266" s="1016" t="s">
        <v>752</v>
      </c>
      <c r="B266" s="1000">
        <v>168</v>
      </c>
      <c r="C266" s="1000">
        <v>17</v>
      </c>
      <c r="D266" s="1000">
        <v>17</v>
      </c>
      <c r="E266" s="1000">
        <v>134</v>
      </c>
      <c r="F266" s="1000">
        <v>169</v>
      </c>
      <c r="G266" s="1000">
        <v>139</v>
      </c>
      <c r="H266" s="1000">
        <v>16</v>
      </c>
      <c r="I266" s="1000">
        <v>14</v>
      </c>
      <c r="J266" s="1000">
        <v>1706</v>
      </c>
      <c r="K266" s="1000">
        <v>122</v>
      </c>
      <c r="L266" s="1000">
        <v>13</v>
      </c>
      <c r="M266" s="1000">
        <v>4</v>
      </c>
      <c r="N266" s="1000">
        <v>5</v>
      </c>
      <c r="O266" s="1000">
        <v>26</v>
      </c>
      <c r="P266" s="1000">
        <v>3</v>
      </c>
      <c r="Q266" s="1000">
        <v>1</v>
      </c>
      <c r="R266" s="1000">
        <v>22</v>
      </c>
      <c r="S266" s="1000">
        <v>29</v>
      </c>
      <c r="T266" s="1000">
        <v>2268</v>
      </c>
    </row>
    <row r="267" spans="1:20" ht="16.5" customHeight="1">
      <c r="A267" s="1016" t="s">
        <v>753</v>
      </c>
      <c r="B267" s="1000">
        <v>247</v>
      </c>
      <c r="C267" s="1000">
        <v>48</v>
      </c>
      <c r="D267" s="1000">
        <v>30</v>
      </c>
      <c r="E267" s="1000">
        <v>169</v>
      </c>
      <c r="F267" s="1000">
        <v>383</v>
      </c>
      <c r="G267" s="1000">
        <v>326</v>
      </c>
      <c r="H267" s="1000">
        <v>27</v>
      </c>
      <c r="I267" s="1000">
        <v>30</v>
      </c>
      <c r="J267" s="1000">
        <v>2812</v>
      </c>
      <c r="K267" s="1000">
        <v>359</v>
      </c>
      <c r="L267" s="1000">
        <v>41</v>
      </c>
      <c r="M267" s="1000">
        <v>0</v>
      </c>
      <c r="N267" s="1000">
        <v>11</v>
      </c>
      <c r="O267" s="1000">
        <v>60</v>
      </c>
      <c r="P267" s="1000">
        <v>14</v>
      </c>
      <c r="Q267" s="1000">
        <v>7</v>
      </c>
      <c r="R267" s="1000">
        <v>36</v>
      </c>
      <c r="S267" s="1000">
        <v>59</v>
      </c>
      <c r="T267" s="1000">
        <v>4029</v>
      </c>
    </row>
    <row r="268" spans="1:20" ht="16.5" customHeight="1">
      <c r="A268" s="1016" t="s">
        <v>754</v>
      </c>
      <c r="B268" s="1000">
        <v>82</v>
      </c>
      <c r="C268" s="1000">
        <v>17</v>
      </c>
      <c r="D268" s="1000">
        <v>10</v>
      </c>
      <c r="E268" s="1000">
        <v>55</v>
      </c>
      <c r="F268" s="1000">
        <v>103</v>
      </c>
      <c r="G268" s="1000">
        <v>87</v>
      </c>
      <c r="H268" s="1000">
        <v>6</v>
      </c>
      <c r="I268" s="1000">
        <v>10</v>
      </c>
      <c r="J268" s="1000">
        <v>883</v>
      </c>
      <c r="K268" s="1000">
        <v>88</v>
      </c>
      <c r="L268" s="1000">
        <v>11</v>
      </c>
      <c r="M268" s="1000">
        <v>0</v>
      </c>
      <c r="N268" s="1000">
        <v>1</v>
      </c>
      <c r="O268" s="1000">
        <v>19</v>
      </c>
      <c r="P268" s="1000">
        <v>4</v>
      </c>
      <c r="Q268" s="1000">
        <v>1</v>
      </c>
      <c r="R268" s="1000">
        <v>6</v>
      </c>
      <c r="S268" s="1000">
        <v>5</v>
      </c>
      <c r="T268" s="1000">
        <v>1203</v>
      </c>
    </row>
    <row r="269" spans="1:20" ht="16.5" customHeight="1">
      <c r="A269" s="1016" t="s">
        <v>755</v>
      </c>
      <c r="B269" s="1000">
        <v>62</v>
      </c>
      <c r="C269" s="1000">
        <v>17</v>
      </c>
      <c r="D269" s="1000">
        <v>12</v>
      </c>
      <c r="E269" s="1000">
        <v>33</v>
      </c>
      <c r="F269" s="1000">
        <v>30</v>
      </c>
      <c r="G269" s="1000">
        <v>28</v>
      </c>
      <c r="H269" s="1000">
        <v>2</v>
      </c>
      <c r="I269" s="1000">
        <v>0</v>
      </c>
      <c r="J269" s="1000">
        <v>496</v>
      </c>
      <c r="K269" s="1000">
        <v>56</v>
      </c>
      <c r="L269" s="1000">
        <v>8</v>
      </c>
      <c r="M269" s="1000">
        <v>1</v>
      </c>
      <c r="N269" s="1000">
        <v>1</v>
      </c>
      <c r="O269" s="1000">
        <v>23</v>
      </c>
      <c r="P269" s="1000">
        <v>1</v>
      </c>
      <c r="Q269" s="1000">
        <v>1</v>
      </c>
      <c r="R269" s="1000">
        <v>8</v>
      </c>
      <c r="S269" s="1000">
        <v>2</v>
      </c>
      <c r="T269" s="1000">
        <v>689</v>
      </c>
    </row>
    <row r="270" spans="1:20" ht="16.5" customHeight="1">
      <c r="A270" s="1016" t="s">
        <v>756</v>
      </c>
      <c r="B270" s="1000">
        <v>33</v>
      </c>
      <c r="C270" s="1000">
        <v>11</v>
      </c>
      <c r="D270" s="1000">
        <v>7</v>
      </c>
      <c r="E270" s="1000">
        <v>15</v>
      </c>
      <c r="F270" s="1000">
        <v>24</v>
      </c>
      <c r="G270" s="1000">
        <v>22</v>
      </c>
      <c r="H270" s="1000">
        <v>0</v>
      </c>
      <c r="I270" s="1000">
        <v>2</v>
      </c>
      <c r="J270" s="1000">
        <v>497</v>
      </c>
      <c r="K270" s="1000">
        <v>48</v>
      </c>
      <c r="L270" s="1000">
        <v>20</v>
      </c>
      <c r="M270" s="1000">
        <v>0</v>
      </c>
      <c r="N270" s="1000">
        <v>1</v>
      </c>
      <c r="O270" s="1000">
        <v>9</v>
      </c>
      <c r="P270" s="1000">
        <v>4</v>
      </c>
      <c r="Q270" s="1000">
        <v>0</v>
      </c>
      <c r="R270" s="1000">
        <v>13</v>
      </c>
      <c r="S270" s="1000">
        <v>1</v>
      </c>
      <c r="T270" s="1000">
        <v>650</v>
      </c>
    </row>
    <row r="271" spans="1:20" ht="16.5" customHeight="1">
      <c r="A271" s="1016" t="s">
        <v>757</v>
      </c>
      <c r="B271" s="1000">
        <v>59</v>
      </c>
      <c r="C271" s="1000">
        <v>7</v>
      </c>
      <c r="D271" s="1000">
        <v>8</v>
      </c>
      <c r="E271" s="1000">
        <v>44</v>
      </c>
      <c r="F271" s="1000">
        <v>20</v>
      </c>
      <c r="G271" s="1000">
        <v>20</v>
      </c>
      <c r="H271" s="1000">
        <v>0</v>
      </c>
      <c r="I271" s="1000">
        <v>0</v>
      </c>
      <c r="J271" s="1000">
        <v>451</v>
      </c>
      <c r="K271" s="1000">
        <v>59</v>
      </c>
      <c r="L271" s="1000">
        <v>7</v>
      </c>
      <c r="M271" s="1000">
        <v>0</v>
      </c>
      <c r="N271" s="1000">
        <v>1</v>
      </c>
      <c r="O271" s="1000">
        <v>18</v>
      </c>
      <c r="P271" s="1000">
        <v>6</v>
      </c>
      <c r="Q271" s="1000">
        <v>0</v>
      </c>
      <c r="R271" s="1000">
        <v>13</v>
      </c>
      <c r="S271" s="1000">
        <v>2</v>
      </c>
      <c r="T271" s="1000">
        <v>636</v>
      </c>
    </row>
    <row r="272" spans="1:20" ht="16.5" customHeight="1">
      <c r="A272" s="1016" t="s">
        <v>758</v>
      </c>
      <c r="B272" s="1000">
        <v>27</v>
      </c>
      <c r="C272" s="1000">
        <v>5</v>
      </c>
      <c r="D272" s="1000">
        <v>4</v>
      </c>
      <c r="E272" s="1000">
        <v>18</v>
      </c>
      <c r="F272" s="1000">
        <v>20</v>
      </c>
      <c r="G272" s="1000">
        <v>19</v>
      </c>
      <c r="H272" s="1000">
        <v>1</v>
      </c>
      <c r="I272" s="1000">
        <v>0</v>
      </c>
      <c r="J272" s="1000">
        <v>274</v>
      </c>
      <c r="K272" s="1000">
        <v>28</v>
      </c>
      <c r="L272" s="1000">
        <v>9</v>
      </c>
      <c r="M272" s="1000">
        <v>0</v>
      </c>
      <c r="N272" s="1000">
        <v>4</v>
      </c>
      <c r="O272" s="1000">
        <v>3</v>
      </c>
      <c r="P272" s="1000">
        <v>3</v>
      </c>
      <c r="Q272" s="1000">
        <v>1</v>
      </c>
      <c r="R272" s="1000">
        <v>6</v>
      </c>
      <c r="S272" s="1000">
        <v>0</v>
      </c>
      <c r="T272" s="1000">
        <v>375</v>
      </c>
    </row>
    <row r="273" spans="1:20" ht="16.5" customHeight="1">
      <c r="A273" s="1016" t="s">
        <v>759</v>
      </c>
      <c r="B273" s="1000">
        <v>14</v>
      </c>
      <c r="C273" s="1000">
        <v>2</v>
      </c>
      <c r="D273" s="1000">
        <v>4</v>
      </c>
      <c r="E273" s="1000">
        <v>8</v>
      </c>
      <c r="F273" s="1000">
        <v>28</v>
      </c>
      <c r="G273" s="1000">
        <v>25</v>
      </c>
      <c r="H273" s="1000">
        <v>0</v>
      </c>
      <c r="I273" s="1000">
        <v>3</v>
      </c>
      <c r="J273" s="1000">
        <v>352</v>
      </c>
      <c r="K273" s="1000">
        <v>36</v>
      </c>
      <c r="L273" s="1000">
        <v>5</v>
      </c>
      <c r="M273" s="1000">
        <v>0</v>
      </c>
      <c r="N273" s="1000">
        <v>4</v>
      </c>
      <c r="O273" s="1000">
        <v>17</v>
      </c>
      <c r="P273" s="1000">
        <v>3</v>
      </c>
      <c r="Q273" s="1000">
        <v>0</v>
      </c>
      <c r="R273" s="1000">
        <v>7</v>
      </c>
      <c r="S273" s="1000">
        <v>1</v>
      </c>
      <c r="T273" s="1000">
        <v>467</v>
      </c>
    </row>
    <row r="274" spans="1:20" ht="16.5" customHeight="1">
      <c r="A274" s="1016" t="s">
        <v>760</v>
      </c>
      <c r="B274" s="1000">
        <v>41</v>
      </c>
      <c r="C274" s="1000">
        <v>6</v>
      </c>
      <c r="D274" s="1000">
        <v>3</v>
      </c>
      <c r="E274" s="1000">
        <v>32</v>
      </c>
      <c r="F274" s="1000">
        <v>98</v>
      </c>
      <c r="G274" s="1000">
        <v>92</v>
      </c>
      <c r="H274" s="1000">
        <v>0</v>
      </c>
      <c r="I274" s="1000">
        <v>6</v>
      </c>
      <c r="J274" s="1000">
        <v>659</v>
      </c>
      <c r="K274" s="1000">
        <v>91</v>
      </c>
      <c r="L274" s="1000">
        <v>13</v>
      </c>
      <c r="M274" s="1000">
        <v>2</v>
      </c>
      <c r="N274" s="1000">
        <v>3</v>
      </c>
      <c r="O274" s="1000">
        <v>19</v>
      </c>
      <c r="P274" s="1000">
        <v>5</v>
      </c>
      <c r="Q274" s="1000">
        <v>3</v>
      </c>
      <c r="R274" s="1000">
        <v>25</v>
      </c>
      <c r="S274" s="1000">
        <v>3</v>
      </c>
      <c r="T274" s="1000">
        <v>962</v>
      </c>
    </row>
    <row r="275" spans="1:20" ht="16.5" customHeight="1">
      <c r="A275" s="1016" t="s">
        <v>761</v>
      </c>
      <c r="B275" s="1000">
        <v>52</v>
      </c>
      <c r="C275" s="1000">
        <v>4</v>
      </c>
      <c r="D275" s="1000">
        <v>5</v>
      </c>
      <c r="E275" s="1000">
        <v>43</v>
      </c>
      <c r="F275" s="1000">
        <v>42</v>
      </c>
      <c r="G275" s="1000">
        <v>39</v>
      </c>
      <c r="H275" s="1000">
        <v>2</v>
      </c>
      <c r="I275" s="1000">
        <v>1</v>
      </c>
      <c r="J275" s="1000">
        <v>628</v>
      </c>
      <c r="K275" s="1000">
        <v>61</v>
      </c>
      <c r="L275" s="1000">
        <v>21</v>
      </c>
      <c r="M275" s="1000">
        <v>0</v>
      </c>
      <c r="N275" s="1000">
        <v>1</v>
      </c>
      <c r="O275" s="1000">
        <v>27</v>
      </c>
      <c r="P275" s="1000">
        <v>1</v>
      </c>
      <c r="Q275" s="1000">
        <v>0</v>
      </c>
      <c r="R275" s="1000">
        <v>12</v>
      </c>
      <c r="S275" s="1000">
        <v>9</v>
      </c>
      <c r="T275" s="1000">
        <v>854</v>
      </c>
    </row>
    <row r="276" spans="1:20" ht="16.5" customHeight="1">
      <c r="A276" s="1016" t="s">
        <v>762</v>
      </c>
      <c r="B276" s="1000">
        <v>34</v>
      </c>
      <c r="C276" s="1000">
        <v>12</v>
      </c>
      <c r="D276" s="1000">
        <v>3</v>
      </c>
      <c r="E276" s="1000">
        <v>19</v>
      </c>
      <c r="F276" s="1000">
        <v>127</v>
      </c>
      <c r="G276" s="1000">
        <v>103</v>
      </c>
      <c r="H276" s="1000">
        <v>16</v>
      </c>
      <c r="I276" s="1000">
        <v>8</v>
      </c>
      <c r="J276" s="1000">
        <v>666</v>
      </c>
      <c r="K276" s="1000">
        <v>54</v>
      </c>
      <c r="L276" s="1000">
        <v>11</v>
      </c>
      <c r="M276" s="1000">
        <v>0</v>
      </c>
      <c r="N276" s="1000">
        <v>0</v>
      </c>
      <c r="O276" s="1000">
        <v>15</v>
      </c>
      <c r="P276" s="1000">
        <v>6</v>
      </c>
      <c r="Q276" s="1000">
        <v>3</v>
      </c>
      <c r="R276" s="1000">
        <v>11</v>
      </c>
      <c r="S276" s="1000">
        <v>2</v>
      </c>
      <c r="T276" s="1000">
        <v>929</v>
      </c>
    </row>
    <row r="277" spans="1:20" ht="16.5" customHeight="1">
      <c r="A277" s="1016" t="s">
        <v>763</v>
      </c>
      <c r="B277" s="1000">
        <v>95</v>
      </c>
      <c r="C277" s="1000">
        <v>16</v>
      </c>
      <c r="D277" s="1000">
        <v>3</v>
      </c>
      <c r="E277" s="1000">
        <v>76</v>
      </c>
      <c r="F277" s="1000">
        <v>166</v>
      </c>
      <c r="G277" s="1000">
        <v>140</v>
      </c>
      <c r="H277" s="1000">
        <v>14</v>
      </c>
      <c r="I277" s="1000">
        <v>12</v>
      </c>
      <c r="J277" s="1000">
        <v>1396</v>
      </c>
      <c r="K277" s="1000">
        <v>176</v>
      </c>
      <c r="L277" s="1000">
        <v>25</v>
      </c>
      <c r="M277" s="1000">
        <v>1</v>
      </c>
      <c r="N277" s="1000">
        <v>6</v>
      </c>
      <c r="O277" s="1000">
        <v>35</v>
      </c>
      <c r="P277" s="1000">
        <v>12</v>
      </c>
      <c r="Q277" s="1000">
        <v>2</v>
      </c>
      <c r="R277" s="1000">
        <v>23</v>
      </c>
      <c r="S277" s="1000">
        <v>8</v>
      </c>
      <c r="T277" s="1000">
        <v>1945</v>
      </c>
    </row>
    <row r="278" spans="1:20" ht="16.5" customHeight="1">
      <c r="A278" s="1016" t="s">
        <v>764</v>
      </c>
      <c r="B278" s="1000">
        <v>45</v>
      </c>
      <c r="C278" s="1000">
        <v>5</v>
      </c>
      <c r="D278" s="1000">
        <v>7</v>
      </c>
      <c r="E278" s="1000">
        <v>33</v>
      </c>
      <c r="F278" s="1000">
        <v>57</v>
      </c>
      <c r="G278" s="1000">
        <v>52</v>
      </c>
      <c r="H278" s="1000">
        <v>3</v>
      </c>
      <c r="I278" s="1000">
        <v>2</v>
      </c>
      <c r="J278" s="1000">
        <v>720</v>
      </c>
      <c r="K278" s="1000">
        <v>51</v>
      </c>
      <c r="L278" s="1000">
        <v>11</v>
      </c>
      <c r="M278" s="1000">
        <v>1</v>
      </c>
      <c r="N278" s="1000">
        <v>3</v>
      </c>
      <c r="O278" s="1000">
        <v>33</v>
      </c>
      <c r="P278" s="1000">
        <v>1</v>
      </c>
      <c r="Q278" s="1000">
        <v>1</v>
      </c>
      <c r="R278" s="1000">
        <v>13</v>
      </c>
      <c r="S278" s="1000">
        <v>4</v>
      </c>
      <c r="T278" s="1000">
        <v>940</v>
      </c>
    </row>
    <row r="279" spans="1:20" ht="16.5" customHeight="1">
      <c r="A279" s="1016" t="s">
        <v>765</v>
      </c>
      <c r="B279" s="1000">
        <v>19</v>
      </c>
      <c r="C279" s="1000">
        <v>7</v>
      </c>
      <c r="D279" s="1000">
        <v>0</v>
      </c>
      <c r="E279" s="1000">
        <v>12</v>
      </c>
      <c r="F279" s="1000">
        <v>22</v>
      </c>
      <c r="G279" s="1000">
        <v>22</v>
      </c>
      <c r="H279" s="1000">
        <v>0</v>
      </c>
      <c r="I279" s="1000">
        <v>0</v>
      </c>
      <c r="J279" s="1000">
        <v>207</v>
      </c>
      <c r="K279" s="1000">
        <v>35</v>
      </c>
      <c r="L279" s="1000">
        <v>5</v>
      </c>
      <c r="M279" s="1000">
        <v>0</v>
      </c>
      <c r="N279" s="1000">
        <v>0</v>
      </c>
      <c r="O279" s="1000">
        <v>2</v>
      </c>
      <c r="P279" s="1000">
        <v>1</v>
      </c>
      <c r="Q279" s="1000">
        <v>0</v>
      </c>
      <c r="R279" s="1000">
        <v>3</v>
      </c>
      <c r="S279" s="1000">
        <v>4</v>
      </c>
      <c r="T279" s="1000">
        <v>298</v>
      </c>
    </row>
    <row r="280" spans="1:20" ht="16.5" customHeight="1">
      <c r="A280" s="1016" t="s">
        <v>766</v>
      </c>
      <c r="B280" s="1000">
        <v>15</v>
      </c>
      <c r="C280" s="1000">
        <v>8</v>
      </c>
      <c r="D280" s="1000">
        <v>3</v>
      </c>
      <c r="E280" s="1000">
        <v>4</v>
      </c>
      <c r="F280" s="1000">
        <v>7</v>
      </c>
      <c r="G280" s="1000">
        <v>3</v>
      </c>
      <c r="H280" s="1000">
        <v>4</v>
      </c>
      <c r="I280" s="1000">
        <v>0</v>
      </c>
      <c r="J280" s="1000">
        <v>192</v>
      </c>
      <c r="K280" s="1000">
        <v>24</v>
      </c>
      <c r="L280" s="1000">
        <v>1</v>
      </c>
      <c r="M280" s="1000">
        <v>1</v>
      </c>
      <c r="N280" s="1000">
        <v>1</v>
      </c>
      <c r="O280" s="1000">
        <v>1</v>
      </c>
      <c r="P280" s="1000">
        <v>0</v>
      </c>
      <c r="Q280" s="1000">
        <v>3</v>
      </c>
      <c r="R280" s="1000">
        <v>0</v>
      </c>
      <c r="S280" s="1000">
        <v>2</v>
      </c>
      <c r="T280" s="1000">
        <v>247</v>
      </c>
    </row>
    <row r="281" spans="1:20" ht="16.5" customHeight="1">
      <c r="A281" s="1016" t="s">
        <v>767</v>
      </c>
      <c r="B281" s="1000">
        <v>215</v>
      </c>
      <c r="C281" s="1000">
        <v>30</v>
      </c>
      <c r="D281" s="1000">
        <v>19</v>
      </c>
      <c r="E281" s="1000">
        <v>166</v>
      </c>
      <c r="F281" s="1000">
        <v>394</v>
      </c>
      <c r="G281" s="1000">
        <v>314</v>
      </c>
      <c r="H281" s="1000">
        <v>55</v>
      </c>
      <c r="I281" s="1000">
        <v>25</v>
      </c>
      <c r="J281" s="1000">
        <v>2007</v>
      </c>
      <c r="K281" s="1000">
        <v>224</v>
      </c>
      <c r="L281" s="1000">
        <v>29</v>
      </c>
      <c r="M281" s="1000">
        <v>6</v>
      </c>
      <c r="N281" s="1000">
        <v>7</v>
      </c>
      <c r="O281" s="1000">
        <v>132</v>
      </c>
      <c r="P281" s="1000">
        <v>16</v>
      </c>
      <c r="Q281" s="1000">
        <v>10</v>
      </c>
      <c r="R281" s="1000">
        <v>19</v>
      </c>
      <c r="S281" s="1000">
        <v>27</v>
      </c>
      <c r="T281" s="1000">
        <v>3086</v>
      </c>
    </row>
    <row r="282" spans="1:20" ht="16.5" customHeight="1">
      <c r="A282" s="1016" t="s">
        <v>768</v>
      </c>
      <c r="B282" s="1000">
        <v>125</v>
      </c>
      <c r="C282" s="1000">
        <v>13</v>
      </c>
      <c r="D282" s="1000">
        <v>9</v>
      </c>
      <c r="E282" s="1000">
        <v>103</v>
      </c>
      <c r="F282" s="1000">
        <v>79</v>
      </c>
      <c r="G282" s="1000">
        <v>63</v>
      </c>
      <c r="H282" s="1000">
        <v>6</v>
      </c>
      <c r="I282" s="1000">
        <v>10</v>
      </c>
      <c r="J282" s="1000">
        <v>1104</v>
      </c>
      <c r="K282" s="1000">
        <v>97</v>
      </c>
      <c r="L282" s="1000">
        <v>24</v>
      </c>
      <c r="M282" s="1000">
        <v>0</v>
      </c>
      <c r="N282" s="1000">
        <v>6</v>
      </c>
      <c r="O282" s="1000">
        <v>55</v>
      </c>
      <c r="P282" s="1000">
        <v>9</v>
      </c>
      <c r="Q282" s="1000">
        <v>6</v>
      </c>
      <c r="R282" s="1000">
        <v>14</v>
      </c>
      <c r="S282" s="1000">
        <v>86</v>
      </c>
      <c r="T282" s="1000">
        <v>1605</v>
      </c>
    </row>
    <row r="283" spans="1:20" ht="16.5" customHeight="1">
      <c r="A283" s="1016" t="s">
        <v>769</v>
      </c>
      <c r="B283" s="1000">
        <v>21</v>
      </c>
      <c r="C283" s="1000">
        <v>6</v>
      </c>
      <c r="D283" s="1000">
        <v>0</v>
      </c>
      <c r="E283" s="1000">
        <v>15</v>
      </c>
      <c r="F283" s="1000">
        <v>13</v>
      </c>
      <c r="G283" s="1000">
        <v>9</v>
      </c>
      <c r="H283" s="1000">
        <v>2</v>
      </c>
      <c r="I283" s="1000">
        <v>2</v>
      </c>
      <c r="J283" s="1000">
        <v>348</v>
      </c>
      <c r="K283" s="1000">
        <v>40</v>
      </c>
      <c r="L283" s="1000">
        <v>5</v>
      </c>
      <c r="M283" s="1000">
        <v>0</v>
      </c>
      <c r="N283" s="1000">
        <v>0</v>
      </c>
      <c r="O283" s="1000">
        <v>7</v>
      </c>
      <c r="P283" s="1000">
        <v>5</v>
      </c>
      <c r="Q283" s="1000">
        <v>0</v>
      </c>
      <c r="R283" s="1000">
        <v>3</v>
      </c>
      <c r="S283" s="1000">
        <v>1</v>
      </c>
      <c r="T283" s="1000">
        <v>443</v>
      </c>
    </row>
    <row r="284" spans="1:20" ht="16.5" customHeight="1">
      <c r="A284" s="1016" t="s">
        <v>770</v>
      </c>
      <c r="B284" s="1000">
        <v>15</v>
      </c>
      <c r="C284" s="1000">
        <v>1</v>
      </c>
      <c r="D284" s="1000">
        <v>1</v>
      </c>
      <c r="E284" s="1000">
        <v>13</v>
      </c>
      <c r="F284" s="1000">
        <v>10</v>
      </c>
      <c r="G284" s="1000">
        <v>8</v>
      </c>
      <c r="H284" s="1000">
        <v>1</v>
      </c>
      <c r="I284" s="1000">
        <v>1</v>
      </c>
      <c r="J284" s="1000">
        <v>349</v>
      </c>
      <c r="K284" s="1000">
        <v>26</v>
      </c>
      <c r="L284" s="1000">
        <v>7</v>
      </c>
      <c r="M284" s="1000">
        <v>0</v>
      </c>
      <c r="N284" s="1000">
        <v>5</v>
      </c>
      <c r="O284" s="1000">
        <v>13</v>
      </c>
      <c r="P284" s="1000">
        <v>0</v>
      </c>
      <c r="Q284" s="1000">
        <v>0</v>
      </c>
      <c r="R284" s="1000">
        <v>2</v>
      </c>
      <c r="S284" s="1000">
        <v>0</v>
      </c>
      <c r="T284" s="1000">
        <v>427</v>
      </c>
    </row>
    <row r="285" spans="1:20" ht="16.5" customHeight="1">
      <c r="A285" s="1016" t="s">
        <v>771</v>
      </c>
      <c r="B285" s="1000">
        <v>12</v>
      </c>
      <c r="C285" s="1000">
        <v>3</v>
      </c>
      <c r="D285" s="1000">
        <v>2</v>
      </c>
      <c r="E285" s="1000">
        <v>7</v>
      </c>
      <c r="F285" s="1000">
        <v>25</v>
      </c>
      <c r="G285" s="1000">
        <v>24</v>
      </c>
      <c r="H285" s="1000">
        <v>0</v>
      </c>
      <c r="I285" s="1000">
        <v>1</v>
      </c>
      <c r="J285" s="1000">
        <v>241</v>
      </c>
      <c r="K285" s="1000">
        <v>33</v>
      </c>
      <c r="L285" s="1000">
        <v>4</v>
      </c>
      <c r="M285" s="1000">
        <v>0</v>
      </c>
      <c r="N285" s="1000">
        <v>2</v>
      </c>
      <c r="O285" s="1000">
        <v>4</v>
      </c>
      <c r="P285" s="1000">
        <v>0</v>
      </c>
      <c r="Q285" s="1000">
        <v>0</v>
      </c>
      <c r="R285" s="1000">
        <v>1</v>
      </c>
      <c r="S285" s="1000">
        <v>0</v>
      </c>
      <c r="T285" s="1000">
        <v>322</v>
      </c>
    </row>
    <row r="286" spans="1:20" ht="16.5" customHeight="1">
      <c r="A286" s="1016" t="s">
        <v>772</v>
      </c>
      <c r="B286" s="1000">
        <v>22</v>
      </c>
      <c r="C286" s="1000">
        <v>6</v>
      </c>
      <c r="D286" s="1000">
        <v>1</v>
      </c>
      <c r="E286" s="1000">
        <v>15</v>
      </c>
      <c r="F286" s="1000">
        <v>34</v>
      </c>
      <c r="G286" s="1000">
        <v>32</v>
      </c>
      <c r="H286" s="1000">
        <v>0</v>
      </c>
      <c r="I286" s="1000">
        <v>2</v>
      </c>
      <c r="J286" s="1000">
        <v>269</v>
      </c>
      <c r="K286" s="1000">
        <v>48</v>
      </c>
      <c r="L286" s="1000">
        <v>7</v>
      </c>
      <c r="M286" s="1000">
        <v>0</v>
      </c>
      <c r="N286" s="1000">
        <v>0</v>
      </c>
      <c r="O286" s="1000">
        <v>6</v>
      </c>
      <c r="P286" s="1000">
        <v>1</v>
      </c>
      <c r="Q286" s="1000">
        <v>1</v>
      </c>
      <c r="R286" s="1000">
        <v>3</v>
      </c>
      <c r="S286" s="1000">
        <v>1</v>
      </c>
      <c r="T286" s="1000">
        <v>392</v>
      </c>
    </row>
    <row r="287" spans="1:20" ht="16.5" customHeight="1">
      <c r="A287" s="1016" t="s">
        <v>773</v>
      </c>
      <c r="B287" s="1000">
        <v>39</v>
      </c>
      <c r="C287" s="1000">
        <v>10</v>
      </c>
      <c r="D287" s="1000">
        <v>6</v>
      </c>
      <c r="E287" s="1000">
        <v>23</v>
      </c>
      <c r="F287" s="1000">
        <v>28</v>
      </c>
      <c r="G287" s="1000">
        <v>27</v>
      </c>
      <c r="H287" s="1000">
        <v>1</v>
      </c>
      <c r="I287" s="1000">
        <v>0</v>
      </c>
      <c r="J287" s="1000">
        <v>299</v>
      </c>
      <c r="K287" s="1000">
        <v>19</v>
      </c>
      <c r="L287" s="1000">
        <v>4</v>
      </c>
      <c r="M287" s="1000">
        <v>0</v>
      </c>
      <c r="N287" s="1000">
        <v>3</v>
      </c>
      <c r="O287" s="1000">
        <v>15</v>
      </c>
      <c r="P287" s="1000">
        <v>7</v>
      </c>
      <c r="Q287" s="1000">
        <v>0</v>
      </c>
      <c r="R287" s="1000">
        <v>9</v>
      </c>
      <c r="S287" s="1000">
        <v>0</v>
      </c>
      <c r="T287" s="1000">
        <v>423</v>
      </c>
    </row>
    <row r="288" spans="1:20" ht="16.5" customHeight="1">
      <c r="A288" s="1016" t="s">
        <v>774</v>
      </c>
      <c r="B288" s="1000">
        <v>73</v>
      </c>
      <c r="C288" s="1000">
        <v>32</v>
      </c>
      <c r="D288" s="1000">
        <v>4</v>
      </c>
      <c r="E288" s="1000">
        <v>37</v>
      </c>
      <c r="F288" s="1000">
        <v>185</v>
      </c>
      <c r="G288" s="1000">
        <v>181</v>
      </c>
      <c r="H288" s="1000">
        <v>1</v>
      </c>
      <c r="I288" s="1000">
        <v>3</v>
      </c>
      <c r="J288" s="1000">
        <v>688</v>
      </c>
      <c r="K288" s="1000">
        <v>75</v>
      </c>
      <c r="L288" s="1000">
        <v>9</v>
      </c>
      <c r="M288" s="1000">
        <v>0</v>
      </c>
      <c r="N288" s="1000">
        <v>2</v>
      </c>
      <c r="O288" s="1000">
        <v>55</v>
      </c>
      <c r="P288" s="1000">
        <v>2</v>
      </c>
      <c r="Q288" s="1000">
        <v>0</v>
      </c>
      <c r="R288" s="1000">
        <v>16</v>
      </c>
      <c r="S288" s="1000">
        <v>4</v>
      </c>
      <c r="T288" s="1000">
        <v>1109</v>
      </c>
    </row>
    <row r="289" spans="1:20" ht="16.5" customHeight="1">
      <c r="A289" s="1016" t="s">
        <v>775</v>
      </c>
      <c r="B289" s="1000">
        <v>95</v>
      </c>
      <c r="C289" s="1000">
        <v>24</v>
      </c>
      <c r="D289" s="1000">
        <v>28</v>
      </c>
      <c r="E289" s="1000">
        <v>43</v>
      </c>
      <c r="F289" s="1000">
        <v>78</v>
      </c>
      <c r="G289" s="1000">
        <v>76</v>
      </c>
      <c r="H289" s="1000">
        <v>2</v>
      </c>
      <c r="I289" s="1000">
        <v>0</v>
      </c>
      <c r="J289" s="1000">
        <v>787</v>
      </c>
      <c r="K289" s="1000">
        <v>55</v>
      </c>
      <c r="L289" s="1000">
        <v>9</v>
      </c>
      <c r="M289" s="1000">
        <v>1</v>
      </c>
      <c r="N289" s="1000">
        <v>8</v>
      </c>
      <c r="O289" s="1000">
        <v>25</v>
      </c>
      <c r="P289" s="1000">
        <v>3</v>
      </c>
      <c r="Q289" s="1000">
        <v>1</v>
      </c>
      <c r="R289" s="1000">
        <v>12</v>
      </c>
      <c r="S289" s="1000">
        <v>2</v>
      </c>
      <c r="T289" s="1000">
        <v>1076</v>
      </c>
    </row>
    <row r="290" spans="1:20" ht="16.5" customHeight="1">
      <c r="A290" s="1016" t="s">
        <v>776</v>
      </c>
      <c r="B290" s="1000">
        <v>37</v>
      </c>
      <c r="C290" s="1000">
        <v>3</v>
      </c>
      <c r="D290" s="1000">
        <v>3</v>
      </c>
      <c r="E290" s="1000">
        <v>31</v>
      </c>
      <c r="F290" s="1000">
        <v>66</v>
      </c>
      <c r="G290" s="1000">
        <v>63</v>
      </c>
      <c r="H290" s="1000">
        <v>0</v>
      </c>
      <c r="I290" s="1000">
        <v>3</v>
      </c>
      <c r="J290" s="1000">
        <v>642</v>
      </c>
      <c r="K290" s="1000">
        <v>47</v>
      </c>
      <c r="L290" s="1000">
        <v>11</v>
      </c>
      <c r="M290" s="1000">
        <v>0</v>
      </c>
      <c r="N290" s="1000">
        <v>1</v>
      </c>
      <c r="O290" s="1000">
        <v>33</v>
      </c>
      <c r="P290" s="1000">
        <v>0</v>
      </c>
      <c r="Q290" s="1000">
        <v>2</v>
      </c>
      <c r="R290" s="1000">
        <v>14</v>
      </c>
      <c r="S290" s="1000">
        <v>6</v>
      </c>
      <c r="T290" s="1000">
        <v>859</v>
      </c>
    </row>
    <row r="291" spans="1:20" ht="16.5" customHeight="1">
      <c r="A291" s="1016" t="s">
        <v>777</v>
      </c>
      <c r="B291" s="1000">
        <v>29</v>
      </c>
      <c r="C291" s="1000">
        <v>5</v>
      </c>
      <c r="D291" s="1000">
        <v>7</v>
      </c>
      <c r="E291" s="1000">
        <v>17</v>
      </c>
      <c r="F291" s="1000">
        <v>60</v>
      </c>
      <c r="G291" s="1000">
        <v>53</v>
      </c>
      <c r="H291" s="1000">
        <v>7</v>
      </c>
      <c r="I291" s="1000">
        <v>0</v>
      </c>
      <c r="J291" s="1000">
        <v>461</v>
      </c>
      <c r="K291" s="1000">
        <v>34</v>
      </c>
      <c r="L291" s="1000">
        <v>3</v>
      </c>
      <c r="M291" s="1000">
        <v>0</v>
      </c>
      <c r="N291" s="1000">
        <v>3</v>
      </c>
      <c r="O291" s="1000">
        <v>20</v>
      </c>
      <c r="P291" s="1000">
        <v>2</v>
      </c>
      <c r="Q291" s="1000">
        <v>3</v>
      </c>
      <c r="R291" s="1000">
        <v>14</v>
      </c>
      <c r="S291" s="1000">
        <v>5</v>
      </c>
      <c r="T291" s="1000">
        <v>634</v>
      </c>
    </row>
    <row r="292" spans="1:20" ht="16.5" customHeight="1">
      <c r="A292" s="1016" t="s">
        <v>778</v>
      </c>
      <c r="B292" s="1000">
        <v>70</v>
      </c>
      <c r="C292" s="1000">
        <v>11</v>
      </c>
      <c r="D292" s="1000">
        <v>10</v>
      </c>
      <c r="E292" s="1000">
        <v>49</v>
      </c>
      <c r="F292" s="1000">
        <v>75</v>
      </c>
      <c r="G292" s="1000">
        <v>72</v>
      </c>
      <c r="H292" s="1000">
        <v>2</v>
      </c>
      <c r="I292" s="1000">
        <v>1</v>
      </c>
      <c r="J292" s="1000">
        <v>625</v>
      </c>
      <c r="K292" s="1000">
        <v>72</v>
      </c>
      <c r="L292" s="1000">
        <v>12</v>
      </c>
      <c r="M292" s="1000">
        <v>1</v>
      </c>
      <c r="N292" s="1000">
        <v>2</v>
      </c>
      <c r="O292" s="1000">
        <v>22</v>
      </c>
      <c r="P292" s="1000">
        <v>4</v>
      </c>
      <c r="Q292" s="1000">
        <v>0</v>
      </c>
      <c r="R292" s="1000">
        <v>5</v>
      </c>
      <c r="S292" s="1000">
        <v>7</v>
      </c>
      <c r="T292" s="1000">
        <v>895</v>
      </c>
    </row>
    <row r="293" spans="1:20" ht="16.5" customHeight="1">
      <c r="A293" s="1016" t="s">
        <v>779</v>
      </c>
      <c r="B293" s="1000">
        <v>37</v>
      </c>
      <c r="C293" s="1000">
        <v>8</v>
      </c>
      <c r="D293" s="1000">
        <v>4</v>
      </c>
      <c r="E293" s="1000">
        <v>25</v>
      </c>
      <c r="F293" s="1000">
        <v>83</v>
      </c>
      <c r="G293" s="1000">
        <v>51</v>
      </c>
      <c r="H293" s="1000">
        <v>2</v>
      </c>
      <c r="I293" s="1000">
        <v>30</v>
      </c>
      <c r="J293" s="1000">
        <v>384</v>
      </c>
      <c r="K293" s="1000">
        <v>26</v>
      </c>
      <c r="L293" s="1000">
        <v>9</v>
      </c>
      <c r="M293" s="1000">
        <v>0</v>
      </c>
      <c r="N293" s="1000">
        <v>0</v>
      </c>
      <c r="O293" s="1000">
        <v>17</v>
      </c>
      <c r="P293" s="1000">
        <v>2</v>
      </c>
      <c r="Q293" s="1000">
        <v>0</v>
      </c>
      <c r="R293" s="1000">
        <v>11</v>
      </c>
      <c r="S293" s="1000">
        <v>12</v>
      </c>
      <c r="T293" s="1000">
        <v>581</v>
      </c>
    </row>
    <row r="294" spans="1:20" ht="16.5" customHeight="1">
      <c r="A294" s="1016" t="s">
        <v>780</v>
      </c>
      <c r="B294" s="1000">
        <v>190</v>
      </c>
      <c r="C294" s="1000">
        <v>29</v>
      </c>
      <c r="D294" s="1000">
        <v>26</v>
      </c>
      <c r="E294" s="1000">
        <v>135</v>
      </c>
      <c r="F294" s="1000">
        <v>395</v>
      </c>
      <c r="G294" s="1000">
        <v>323</v>
      </c>
      <c r="H294" s="1000">
        <v>47</v>
      </c>
      <c r="I294" s="1000">
        <v>25</v>
      </c>
      <c r="J294" s="1000">
        <v>1616</v>
      </c>
      <c r="K294" s="1000">
        <v>199</v>
      </c>
      <c r="L294" s="1000">
        <v>45</v>
      </c>
      <c r="M294" s="1000">
        <v>7</v>
      </c>
      <c r="N294" s="1000">
        <v>18</v>
      </c>
      <c r="O294" s="1000">
        <v>70</v>
      </c>
      <c r="P294" s="1000">
        <v>4</v>
      </c>
      <c r="Q294" s="1000">
        <v>3</v>
      </c>
      <c r="R294" s="1000">
        <v>25</v>
      </c>
      <c r="S294" s="1000">
        <v>15</v>
      </c>
      <c r="T294" s="1000">
        <v>2587</v>
      </c>
    </row>
    <row r="295" spans="1:20" ht="16.5" customHeight="1">
      <c r="A295" s="1016" t="s">
        <v>781</v>
      </c>
      <c r="B295" s="1000">
        <v>69</v>
      </c>
      <c r="C295" s="1000">
        <v>11</v>
      </c>
      <c r="D295" s="1000">
        <v>6</v>
      </c>
      <c r="E295" s="1000">
        <v>52</v>
      </c>
      <c r="F295" s="1000">
        <v>75</v>
      </c>
      <c r="G295" s="1000">
        <v>62</v>
      </c>
      <c r="H295" s="1000">
        <v>5</v>
      </c>
      <c r="I295" s="1000">
        <v>8</v>
      </c>
      <c r="J295" s="1000">
        <v>585</v>
      </c>
      <c r="K295" s="1000">
        <v>81</v>
      </c>
      <c r="L295" s="1000">
        <v>10</v>
      </c>
      <c r="M295" s="1000">
        <v>1</v>
      </c>
      <c r="N295" s="1000">
        <v>3</v>
      </c>
      <c r="O295" s="1000">
        <v>20</v>
      </c>
      <c r="P295" s="1000">
        <v>0</v>
      </c>
      <c r="Q295" s="1000">
        <v>0</v>
      </c>
      <c r="R295" s="1000">
        <v>13</v>
      </c>
      <c r="S295" s="1000">
        <v>2</v>
      </c>
      <c r="T295" s="1000">
        <v>859</v>
      </c>
    </row>
    <row r="296" spans="1:20" ht="16.5" customHeight="1">
      <c r="A296" s="1016" t="s">
        <v>782</v>
      </c>
      <c r="B296" s="1000">
        <v>88</v>
      </c>
      <c r="C296" s="1000">
        <v>15</v>
      </c>
      <c r="D296" s="1000">
        <v>15</v>
      </c>
      <c r="E296" s="1000">
        <v>58</v>
      </c>
      <c r="F296" s="1000">
        <v>150</v>
      </c>
      <c r="G296" s="1000">
        <v>150</v>
      </c>
      <c r="H296" s="1000">
        <v>0</v>
      </c>
      <c r="I296" s="1000">
        <v>0</v>
      </c>
      <c r="J296" s="1000">
        <v>1015</v>
      </c>
      <c r="K296" s="1000">
        <v>132</v>
      </c>
      <c r="L296" s="1000">
        <v>21</v>
      </c>
      <c r="M296" s="1000">
        <v>2</v>
      </c>
      <c r="N296" s="1000">
        <v>10</v>
      </c>
      <c r="O296" s="1000">
        <v>59</v>
      </c>
      <c r="P296" s="1000">
        <v>7</v>
      </c>
      <c r="Q296" s="1000">
        <v>2</v>
      </c>
      <c r="R296" s="1000">
        <v>29</v>
      </c>
      <c r="S296" s="1000">
        <v>3</v>
      </c>
      <c r="T296" s="1000">
        <v>1518</v>
      </c>
    </row>
    <row r="297" spans="1:20" ht="16.5" customHeight="1">
      <c r="A297" s="1016" t="s">
        <v>783</v>
      </c>
      <c r="B297" s="1000">
        <v>72</v>
      </c>
      <c r="C297" s="1000">
        <v>10</v>
      </c>
      <c r="D297" s="1000">
        <v>11</v>
      </c>
      <c r="E297" s="1000">
        <v>51</v>
      </c>
      <c r="F297" s="1000">
        <v>102</v>
      </c>
      <c r="G297" s="1000">
        <v>88</v>
      </c>
      <c r="H297" s="1000">
        <v>9</v>
      </c>
      <c r="I297" s="1000">
        <v>5</v>
      </c>
      <c r="J297" s="1000">
        <v>709</v>
      </c>
      <c r="K297" s="1000">
        <v>53</v>
      </c>
      <c r="L297" s="1000">
        <v>12</v>
      </c>
      <c r="M297" s="1000">
        <v>3</v>
      </c>
      <c r="N297" s="1000">
        <v>6</v>
      </c>
      <c r="O297" s="1000">
        <v>44</v>
      </c>
      <c r="P297" s="1000">
        <v>2</v>
      </c>
      <c r="Q297" s="1000">
        <v>1</v>
      </c>
      <c r="R297" s="1000">
        <v>19</v>
      </c>
      <c r="S297" s="1000">
        <v>2</v>
      </c>
      <c r="T297" s="1000">
        <v>1025</v>
      </c>
    </row>
    <row r="298" spans="1:20" ht="16.5" customHeight="1">
      <c r="A298" s="1016" t="s">
        <v>784</v>
      </c>
      <c r="B298" s="1000">
        <v>49</v>
      </c>
      <c r="C298" s="1000">
        <v>15</v>
      </c>
      <c r="D298" s="1000">
        <v>4</v>
      </c>
      <c r="E298" s="1000">
        <v>30</v>
      </c>
      <c r="F298" s="1000">
        <v>89</v>
      </c>
      <c r="G298" s="1000">
        <v>87</v>
      </c>
      <c r="H298" s="1000">
        <v>1</v>
      </c>
      <c r="I298" s="1000">
        <v>1</v>
      </c>
      <c r="J298" s="1000">
        <v>766</v>
      </c>
      <c r="K298" s="1000">
        <v>64</v>
      </c>
      <c r="L298" s="1000">
        <v>9</v>
      </c>
      <c r="M298" s="1000">
        <v>1</v>
      </c>
      <c r="N298" s="1000">
        <v>4</v>
      </c>
      <c r="O298" s="1000">
        <v>25</v>
      </c>
      <c r="P298" s="1000">
        <v>1</v>
      </c>
      <c r="Q298" s="1000">
        <v>1</v>
      </c>
      <c r="R298" s="1000">
        <v>18</v>
      </c>
      <c r="S298" s="1000">
        <v>2</v>
      </c>
      <c r="T298" s="1000">
        <v>1029</v>
      </c>
    </row>
    <row r="299" spans="1:20" ht="16.5" customHeight="1">
      <c r="A299" s="1016" t="s">
        <v>785</v>
      </c>
      <c r="B299" s="1000">
        <v>80</v>
      </c>
      <c r="C299" s="1000">
        <v>12</v>
      </c>
      <c r="D299" s="1000">
        <v>13</v>
      </c>
      <c r="E299" s="1000">
        <v>55</v>
      </c>
      <c r="F299" s="1000">
        <v>98</v>
      </c>
      <c r="G299" s="1000">
        <v>94</v>
      </c>
      <c r="H299" s="1000">
        <v>1</v>
      </c>
      <c r="I299" s="1000">
        <v>3</v>
      </c>
      <c r="J299" s="1000">
        <v>658</v>
      </c>
      <c r="K299" s="1000">
        <v>64</v>
      </c>
      <c r="L299" s="1000">
        <v>10</v>
      </c>
      <c r="M299" s="1000">
        <v>2</v>
      </c>
      <c r="N299" s="1000">
        <v>6</v>
      </c>
      <c r="O299" s="1000">
        <v>54</v>
      </c>
      <c r="P299" s="1000">
        <v>1</v>
      </c>
      <c r="Q299" s="1000">
        <v>0</v>
      </c>
      <c r="R299" s="1000">
        <v>16</v>
      </c>
      <c r="S299" s="1000">
        <v>9</v>
      </c>
      <c r="T299" s="1000">
        <v>998</v>
      </c>
    </row>
    <row r="300" spans="1:20" ht="16.5" customHeight="1">
      <c r="A300" s="1016" t="s">
        <v>786</v>
      </c>
      <c r="B300" s="1000">
        <v>139</v>
      </c>
      <c r="C300" s="1000">
        <v>24</v>
      </c>
      <c r="D300" s="1000">
        <v>18</v>
      </c>
      <c r="E300" s="1000">
        <v>97</v>
      </c>
      <c r="F300" s="1000">
        <v>166</v>
      </c>
      <c r="G300" s="1000">
        <v>161</v>
      </c>
      <c r="H300" s="1000">
        <v>2</v>
      </c>
      <c r="I300" s="1000">
        <v>3</v>
      </c>
      <c r="J300" s="1000">
        <v>1396</v>
      </c>
      <c r="K300" s="1000">
        <v>92</v>
      </c>
      <c r="L300" s="1000">
        <v>14</v>
      </c>
      <c r="M300" s="1000">
        <v>1</v>
      </c>
      <c r="N300" s="1000">
        <v>10</v>
      </c>
      <c r="O300" s="1000">
        <v>72</v>
      </c>
      <c r="P300" s="1000">
        <v>0</v>
      </c>
      <c r="Q300" s="1000">
        <v>0</v>
      </c>
      <c r="R300" s="1000">
        <v>26</v>
      </c>
      <c r="S300" s="1000">
        <v>13</v>
      </c>
      <c r="T300" s="1000">
        <v>1929</v>
      </c>
    </row>
    <row r="301" spans="1:20" ht="16.5" customHeight="1">
      <c r="A301" s="1016" t="s">
        <v>787</v>
      </c>
      <c r="B301" s="1000">
        <v>125</v>
      </c>
      <c r="C301" s="1000">
        <v>28</v>
      </c>
      <c r="D301" s="1000">
        <v>13</v>
      </c>
      <c r="E301" s="1000">
        <v>84</v>
      </c>
      <c r="F301" s="1000">
        <v>121</v>
      </c>
      <c r="G301" s="1000">
        <v>120</v>
      </c>
      <c r="H301" s="1000">
        <v>0</v>
      </c>
      <c r="I301" s="1000">
        <v>1</v>
      </c>
      <c r="J301" s="1000">
        <v>1048</v>
      </c>
      <c r="K301" s="1000">
        <v>49</v>
      </c>
      <c r="L301" s="1000">
        <v>7</v>
      </c>
      <c r="M301" s="1000">
        <v>0</v>
      </c>
      <c r="N301" s="1000">
        <v>0</v>
      </c>
      <c r="O301" s="1000">
        <v>6</v>
      </c>
      <c r="P301" s="1000">
        <v>4</v>
      </c>
      <c r="Q301" s="1000">
        <v>3</v>
      </c>
      <c r="R301" s="1000">
        <v>9</v>
      </c>
      <c r="S301" s="1000">
        <v>18</v>
      </c>
      <c r="T301" s="1000">
        <v>1390</v>
      </c>
    </row>
    <row r="302" spans="1:20" ht="16.5" customHeight="1">
      <c r="A302" s="1016" t="s">
        <v>788</v>
      </c>
      <c r="B302" s="1000">
        <v>61</v>
      </c>
      <c r="C302" s="1000">
        <v>17</v>
      </c>
      <c r="D302" s="1000">
        <v>13</v>
      </c>
      <c r="E302" s="1000">
        <v>31</v>
      </c>
      <c r="F302" s="1000">
        <v>110</v>
      </c>
      <c r="G302" s="1000">
        <v>100</v>
      </c>
      <c r="H302" s="1000">
        <v>9</v>
      </c>
      <c r="I302" s="1000">
        <v>1</v>
      </c>
      <c r="J302" s="1000">
        <v>864</v>
      </c>
      <c r="K302" s="1000">
        <v>124</v>
      </c>
      <c r="L302" s="1000">
        <v>15</v>
      </c>
      <c r="M302" s="1000">
        <v>3</v>
      </c>
      <c r="N302" s="1000">
        <v>5</v>
      </c>
      <c r="O302" s="1000">
        <v>73</v>
      </c>
      <c r="P302" s="1000">
        <v>3</v>
      </c>
      <c r="Q302" s="1000">
        <v>1</v>
      </c>
      <c r="R302" s="1000">
        <v>44</v>
      </c>
      <c r="S302" s="1000">
        <v>7</v>
      </c>
      <c r="T302" s="1000">
        <v>1310</v>
      </c>
    </row>
    <row r="303" spans="1:20" ht="16.5" customHeight="1">
      <c r="A303" s="1016" t="s">
        <v>789</v>
      </c>
      <c r="B303" s="1000">
        <v>24</v>
      </c>
      <c r="C303" s="1000">
        <v>3</v>
      </c>
      <c r="D303" s="1000">
        <v>8</v>
      </c>
      <c r="E303" s="1000">
        <v>13</v>
      </c>
      <c r="F303" s="1000">
        <v>34</v>
      </c>
      <c r="G303" s="1000">
        <v>34</v>
      </c>
      <c r="H303" s="1000">
        <v>0</v>
      </c>
      <c r="I303" s="1000">
        <v>0</v>
      </c>
      <c r="J303" s="1000">
        <v>179</v>
      </c>
      <c r="K303" s="1000">
        <v>35</v>
      </c>
      <c r="L303" s="1000">
        <v>7</v>
      </c>
      <c r="M303" s="1000">
        <v>0</v>
      </c>
      <c r="N303" s="1000">
        <v>1</v>
      </c>
      <c r="O303" s="1000">
        <v>5</v>
      </c>
      <c r="P303" s="1000">
        <v>0</v>
      </c>
      <c r="Q303" s="1000">
        <v>0</v>
      </c>
      <c r="R303" s="1000">
        <v>2</v>
      </c>
      <c r="S303" s="1000">
        <v>2</v>
      </c>
      <c r="T303" s="1000">
        <v>289</v>
      </c>
    </row>
    <row r="304" spans="1:20" ht="16.5" customHeight="1">
      <c r="A304" s="1016" t="s">
        <v>790</v>
      </c>
      <c r="B304" s="1000">
        <v>7</v>
      </c>
      <c r="C304" s="1000">
        <v>1</v>
      </c>
      <c r="D304" s="1000">
        <v>1</v>
      </c>
      <c r="E304" s="1000">
        <v>5</v>
      </c>
      <c r="F304" s="1000">
        <v>24</v>
      </c>
      <c r="G304" s="1000">
        <v>24</v>
      </c>
      <c r="H304" s="1000">
        <v>0</v>
      </c>
      <c r="I304" s="1000">
        <v>0</v>
      </c>
      <c r="J304" s="1000">
        <v>235</v>
      </c>
      <c r="K304" s="1000">
        <v>21</v>
      </c>
      <c r="L304" s="1000">
        <v>1</v>
      </c>
      <c r="M304" s="1000">
        <v>0</v>
      </c>
      <c r="N304" s="1000">
        <v>0</v>
      </c>
      <c r="O304" s="1000">
        <v>2</v>
      </c>
      <c r="P304" s="1000">
        <v>0</v>
      </c>
      <c r="Q304" s="1000">
        <v>0</v>
      </c>
      <c r="R304" s="1000">
        <v>2</v>
      </c>
      <c r="S304" s="1000">
        <v>3</v>
      </c>
      <c r="T304" s="1000">
        <v>295</v>
      </c>
    </row>
    <row r="305" spans="1:20" ht="16.5" customHeight="1">
      <c r="A305" s="1016" t="s">
        <v>791</v>
      </c>
      <c r="B305" s="1000">
        <v>20</v>
      </c>
      <c r="C305" s="1000">
        <v>2</v>
      </c>
      <c r="D305" s="1000">
        <v>4</v>
      </c>
      <c r="E305" s="1000">
        <v>14</v>
      </c>
      <c r="F305" s="1000">
        <v>22</v>
      </c>
      <c r="G305" s="1000">
        <v>9</v>
      </c>
      <c r="H305" s="1000">
        <v>7</v>
      </c>
      <c r="I305" s="1000">
        <v>6</v>
      </c>
      <c r="J305" s="1000">
        <v>191</v>
      </c>
      <c r="K305" s="1000">
        <v>16</v>
      </c>
      <c r="L305" s="1000">
        <v>2</v>
      </c>
      <c r="M305" s="1000">
        <v>1</v>
      </c>
      <c r="N305" s="1000">
        <v>3</v>
      </c>
      <c r="O305" s="1000">
        <v>7</v>
      </c>
      <c r="P305" s="1000">
        <v>0</v>
      </c>
      <c r="Q305" s="1000">
        <v>0</v>
      </c>
      <c r="R305" s="1000">
        <v>3</v>
      </c>
      <c r="S305" s="1000">
        <v>3</v>
      </c>
      <c r="T305" s="1000">
        <v>268</v>
      </c>
    </row>
    <row r="306" spans="1:20" ht="16.5" customHeight="1">
      <c r="A306" s="1016" t="s">
        <v>792</v>
      </c>
      <c r="B306" s="1000">
        <v>65</v>
      </c>
      <c r="C306" s="1000">
        <v>12</v>
      </c>
      <c r="D306" s="1000">
        <v>8</v>
      </c>
      <c r="E306" s="1000">
        <v>45</v>
      </c>
      <c r="F306" s="1000">
        <v>46</v>
      </c>
      <c r="G306" s="1000">
        <v>40</v>
      </c>
      <c r="H306" s="1000">
        <v>4</v>
      </c>
      <c r="I306" s="1000">
        <v>2</v>
      </c>
      <c r="J306" s="1000">
        <v>541</v>
      </c>
      <c r="K306" s="1000">
        <v>72</v>
      </c>
      <c r="L306" s="1000">
        <v>6</v>
      </c>
      <c r="M306" s="1000">
        <v>0</v>
      </c>
      <c r="N306" s="1000">
        <v>1</v>
      </c>
      <c r="O306" s="1000">
        <v>14</v>
      </c>
      <c r="P306" s="1000">
        <v>6</v>
      </c>
      <c r="Q306" s="1000">
        <v>1</v>
      </c>
      <c r="R306" s="1000">
        <v>3</v>
      </c>
      <c r="S306" s="1000">
        <v>8</v>
      </c>
      <c r="T306" s="1000">
        <v>763</v>
      </c>
    </row>
    <row r="307" spans="1:20" ht="16.5" customHeight="1">
      <c r="A307" s="1016" t="s">
        <v>793</v>
      </c>
      <c r="B307" s="1000">
        <v>8</v>
      </c>
      <c r="C307" s="1000">
        <v>2</v>
      </c>
      <c r="D307" s="1000">
        <v>2</v>
      </c>
      <c r="E307" s="1000">
        <v>4</v>
      </c>
      <c r="F307" s="1000">
        <v>10</v>
      </c>
      <c r="G307" s="1000">
        <v>5</v>
      </c>
      <c r="H307" s="1000">
        <v>3</v>
      </c>
      <c r="I307" s="1000">
        <v>2</v>
      </c>
      <c r="J307" s="1000">
        <v>175</v>
      </c>
      <c r="K307" s="1000">
        <v>20</v>
      </c>
      <c r="L307" s="1000">
        <v>1</v>
      </c>
      <c r="M307" s="1000">
        <v>0</v>
      </c>
      <c r="N307" s="1000">
        <v>0</v>
      </c>
      <c r="O307" s="1000">
        <v>7</v>
      </c>
      <c r="P307" s="1000">
        <v>0</v>
      </c>
      <c r="Q307" s="1000">
        <v>0</v>
      </c>
      <c r="R307" s="1000">
        <v>1</v>
      </c>
      <c r="S307" s="1000">
        <v>5</v>
      </c>
      <c r="T307" s="1000">
        <v>227</v>
      </c>
    </row>
    <row r="308" spans="1:20" ht="16.5" customHeight="1">
      <c r="A308" s="1016" t="s">
        <v>794</v>
      </c>
      <c r="B308" s="1000">
        <v>22</v>
      </c>
      <c r="C308" s="1000">
        <v>4</v>
      </c>
      <c r="D308" s="1000">
        <v>7</v>
      </c>
      <c r="E308" s="1000">
        <v>11</v>
      </c>
      <c r="F308" s="1000">
        <v>49</v>
      </c>
      <c r="G308" s="1000">
        <v>39</v>
      </c>
      <c r="H308" s="1000">
        <v>3</v>
      </c>
      <c r="I308" s="1000">
        <v>7</v>
      </c>
      <c r="J308" s="1000">
        <v>91</v>
      </c>
      <c r="K308" s="1000">
        <v>9</v>
      </c>
      <c r="L308" s="1000">
        <v>4</v>
      </c>
      <c r="M308" s="1000">
        <v>0</v>
      </c>
      <c r="N308" s="1000">
        <v>0</v>
      </c>
      <c r="O308" s="1000">
        <v>6</v>
      </c>
      <c r="P308" s="1000">
        <v>2</v>
      </c>
      <c r="Q308" s="1000">
        <v>0</v>
      </c>
      <c r="R308" s="1000">
        <v>0</v>
      </c>
      <c r="S308" s="1000">
        <v>2</v>
      </c>
      <c r="T308" s="1000">
        <v>185</v>
      </c>
    </row>
    <row r="309" spans="1:20" ht="16.5" customHeight="1">
      <c r="A309" s="1016" t="s">
        <v>820</v>
      </c>
      <c r="B309" s="1000">
        <v>18</v>
      </c>
      <c r="C309" s="1000">
        <v>7</v>
      </c>
      <c r="D309" s="1000">
        <v>1</v>
      </c>
      <c r="E309" s="1000">
        <v>10</v>
      </c>
      <c r="F309" s="1000">
        <v>21</v>
      </c>
      <c r="G309" s="1000">
        <v>20</v>
      </c>
      <c r="H309" s="1000">
        <v>0</v>
      </c>
      <c r="I309" s="1000">
        <v>1</v>
      </c>
      <c r="J309" s="1000">
        <v>378</v>
      </c>
      <c r="K309" s="1000">
        <v>55</v>
      </c>
      <c r="L309" s="1000">
        <v>9</v>
      </c>
      <c r="M309" s="1000">
        <v>0</v>
      </c>
      <c r="N309" s="1000">
        <v>3</v>
      </c>
      <c r="O309" s="1000">
        <v>26</v>
      </c>
      <c r="P309" s="1000">
        <v>3</v>
      </c>
      <c r="Q309" s="1000">
        <v>2</v>
      </c>
      <c r="R309" s="1000">
        <v>0</v>
      </c>
      <c r="S309" s="1000">
        <v>2</v>
      </c>
      <c r="T309" s="1000">
        <v>517</v>
      </c>
    </row>
    <row r="310" spans="1:20" ht="16.5" customHeight="1">
      <c r="A310" s="1016" t="s">
        <v>811</v>
      </c>
      <c r="B310" s="1000">
        <v>9</v>
      </c>
      <c r="C310" s="1000">
        <v>1</v>
      </c>
      <c r="D310" s="1000">
        <v>0</v>
      </c>
      <c r="E310" s="1000">
        <v>8</v>
      </c>
      <c r="F310" s="1000">
        <v>4</v>
      </c>
      <c r="G310" s="1000">
        <v>0</v>
      </c>
      <c r="H310" s="1000">
        <v>1</v>
      </c>
      <c r="I310" s="1000">
        <v>3</v>
      </c>
      <c r="J310" s="1000">
        <v>175</v>
      </c>
      <c r="K310" s="1000">
        <v>16</v>
      </c>
      <c r="L310" s="1000">
        <v>1</v>
      </c>
      <c r="M310" s="1000">
        <v>0</v>
      </c>
      <c r="N310" s="1000">
        <v>0</v>
      </c>
      <c r="O310" s="1000">
        <v>1</v>
      </c>
      <c r="P310" s="1000">
        <v>0</v>
      </c>
      <c r="Q310" s="1000">
        <v>1</v>
      </c>
      <c r="R310" s="1000">
        <v>1</v>
      </c>
      <c r="S310" s="1000">
        <v>0</v>
      </c>
      <c r="T310" s="1000">
        <v>208</v>
      </c>
    </row>
    <row r="311" spans="1:20" ht="16.5" customHeight="1">
      <c r="A311" s="1016" t="s">
        <v>797</v>
      </c>
      <c r="B311" s="1000">
        <v>10</v>
      </c>
      <c r="C311" s="1000">
        <v>5</v>
      </c>
      <c r="D311" s="1000">
        <v>1</v>
      </c>
      <c r="E311" s="1000">
        <v>4</v>
      </c>
      <c r="F311" s="1000">
        <v>3</v>
      </c>
      <c r="G311" s="1000">
        <v>2</v>
      </c>
      <c r="H311" s="1000">
        <v>0</v>
      </c>
      <c r="I311" s="1000">
        <v>1</v>
      </c>
      <c r="J311" s="1000">
        <v>255</v>
      </c>
      <c r="K311" s="1000">
        <v>24</v>
      </c>
      <c r="L311" s="1000">
        <v>3</v>
      </c>
      <c r="M311" s="1000">
        <v>1</v>
      </c>
      <c r="N311" s="1000">
        <v>0</v>
      </c>
      <c r="O311" s="1000">
        <v>0</v>
      </c>
      <c r="P311" s="1000">
        <v>1</v>
      </c>
      <c r="Q311" s="1000">
        <v>1</v>
      </c>
      <c r="R311" s="1000">
        <v>3</v>
      </c>
      <c r="S311" s="1000">
        <v>0</v>
      </c>
      <c r="T311" s="1000">
        <v>301</v>
      </c>
    </row>
    <row r="312" spans="1:20" ht="16.5" customHeight="1">
      <c r="A312" s="1016" t="s">
        <v>798</v>
      </c>
      <c r="B312" s="1000">
        <v>71</v>
      </c>
      <c r="C312" s="1000">
        <v>5</v>
      </c>
      <c r="D312" s="1000">
        <v>3</v>
      </c>
      <c r="E312" s="1000">
        <v>63</v>
      </c>
      <c r="F312" s="1000">
        <v>84</v>
      </c>
      <c r="G312" s="1000">
        <v>62</v>
      </c>
      <c r="H312" s="1000">
        <v>16</v>
      </c>
      <c r="I312" s="1000">
        <v>6</v>
      </c>
      <c r="J312" s="1000">
        <v>783</v>
      </c>
      <c r="K312" s="1000">
        <v>87</v>
      </c>
      <c r="L312" s="1000">
        <v>14</v>
      </c>
      <c r="M312" s="1000">
        <v>0</v>
      </c>
      <c r="N312" s="1000">
        <v>4</v>
      </c>
      <c r="O312" s="1000">
        <v>11</v>
      </c>
      <c r="P312" s="1000">
        <v>8</v>
      </c>
      <c r="Q312" s="1000">
        <v>0</v>
      </c>
      <c r="R312" s="1000">
        <v>8</v>
      </c>
      <c r="S312" s="1000">
        <v>2</v>
      </c>
      <c r="T312" s="1000">
        <v>1072</v>
      </c>
    </row>
    <row r="313" spans="1:20" ht="16.5" customHeight="1">
      <c r="A313" s="1016" t="s">
        <v>1282</v>
      </c>
      <c r="B313" s="1000">
        <v>26</v>
      </c>
      <c r="C313" s="1000">
        <v>8</v>
      </c>
      <c r="D313" s="1000">
        <v>6</v>
      </c>
      <c r="E313" s="1000">
        <v>12</v>
      </c>
      <c r="F313" s="1000">
        <v>31</v>
      </c>
      <c r="G313" s="1000">
        <v>30</v>
      </c>
      <c r="H313" s="1000">
        <v>0</v>
      </c>
      <c r="I313" s="1000">
        <v>1</v>
      </c>
      <c r="J313" s="1000">
        <v>236</v>
      </c>
      <c r="K313" s="1000">
        <v>29</v>
      </c>
      <c r="L313" s="1000">
        <v>5</v>
      </c>
      <c r="M313" s="1000">
        <v>0</v>
      </c>
      <c r="N313" s="1000">
        <v>0</v>
      </c>
      <c r="O313" s="1000">
        <v>3</v>
      </c>
      <c r="P313" s="1000">
        <v>1</v>
      </c>
      <c r="Q313" s="1000">
        <v>0</v>
      </c>
      <c r="R313" s="1000">
        <v>1</v>
      </c>
      <c r="S313" s="1000">
        <v>4</v>
      </c>
      <c r="T313" s="1000">
        <v>336</v>
      </c>
    </row>
    <row r="314" spans="1:20" ht="16.5" customHeight="1">
      <c r="A314" s="1016" t="s">
        <v>800</v>
      </c>
      <c r="B314" s="1000">
        <v>4</v>
      </c>
      <c r="C314" s="1000">
        <v>0</v>
      </c>
      <c r="D314" s="1000">
        <v>0</v>
      </c>
      <c r="E314" s="1000">
        <v>4</v>
      </c>
      <c r="F314" s="1000">
        <v>3</v>
      </c>
      <c r="G314" s="1000">
        <v>3</v>
      </c>
      <c r="H314" s="1000">
        <v>0</v>
      </c>
      <c r="I314" s="1000">
        <v>0</v>
      </c>
      <c r="J314" s="1000">
        <v>11</v>
      </c>
      <c r="K314" s="1000">
        <v>7</v>
      </c>
      <c r="L314" s="1000">
        <v>1</v>
      </c>
      <c r="M314" s="1000">
        <v>0</v>
      </c>
      <c r="N314" s="1000">
        <v>0</v>
      </c>
      <c r="O314" s="1000">
        <v>0</v>
      </c>
      <c r="P314" s="1000">
        <v>0</v>
      </c>
      <c r="Q314" s="1000">
        <v>0</v>
      </c>
      <c r="R314" s="1000">
        <v>0</v>
      </c>
      <c r="S314" s="1000">
        <v>0</v>
      </c>
      <c r="T314" s="1000">
        <v>26</v>
      </c>
    </row>
    <row r="315" spans="1:20" ht="16.5" customHeight="1">
      <c r="A315" s="1016" t="s">
        <v>801</v>
      </c>
      <c r="B315" s="1000">
        <v>35</v>
      </c>
      <c r="C315" s="1000">
        <v>7</v>
      </c>
      <c r="D315" s="1000">
        <v>1</v>
      </c>
      <c r="E315" s="1000">
        <v>27</v>
      </c>
      <c r="F315" s="1000">
        <v>41</v>
      </c>
      <c r="G315" s="1000">
        <v>32</v>
      </c>
      <c r="H315" s="1000">
        <v>4</v>
      </c>
      <c r="I315" s="1000">
        <v>5</v>
      </c>
      <c r="J315" s="1000">
        <v>323</v>
      </c>
      <c r="K315" s="1000">
        <v>52</v>
      </c>
      <c r="L315" s="1000">
        <v>8</v>
      </c>
      <c r="M315" s="1000">
        <v>0</v>
      </c>
      <c r="N315" s="1000">
        <v>0</v>
      </c>
      <c r="O315" s="1000">
        <v>12</v>
      </c>
      <c r="P315" s="1000">
        <v>2</v>
      </c>
      <c r="Q315" s="1000">
        <v>0</v>
      </c>
      <c r="R315" s="1000">
        <v>1</v>
      </c>
      <c r="S315" s="1000">
        <v>1</v>
      </c>
      <c r="T315" s="1000">
        <v>475</v>
      </c>
    </row>
    <row r="316" spans="1:20" ht="16.5" customHeight="1">
      <c r="A316" s="1016" t="s">
        <v>802</v>
      </c>
      <c r="B316" s="1000">
        <v>56</v>
      </c>
      <c r="C316" s="1000">
        <v>10</v>
      </c>
      <c r="D316" s="1000">
        <v>4</v>
      </c>
      <c r="E316" s="1000">
        <v>42</v>
      </c>
      <c r="F316" s="1000">
        <v>88</v>
      </c>
      <c r="G316" s="1000">
        <v>81</v>
      </c>
      <c r="H316" s="1000">
        <v>4</v>
      </c>
      <c r="I316" s="1000">
        <v>3</v>
      </c>
      <c r="J316" s="1000">
        <v>515</v>
      </c>
      <c r="K316" s="1000">
        <v>49</v>
      </c>
      <c r="L316" s="1000">
        <v>10</v>
      </c>
      <c r="M316" s="1000">
        <v>0</v>
      </c>
      <c r="N316" s="1000">
        <v>1</v>
      </c>
      <c r="O316" s="1000">
        <v>6</v>
      </c>
      <c r="P316" s="1000">
        <v>0</v>
      </c>
      <c r="Q316" s="1000">
        <v>2</v>
      </c>
      <c r="R316" s="1000">
        <v>1</v>
      </c>
      <c r="S316" s="1000">
        <v>1</v>
      </c>
      <c r="T316" s="1000">
        <v>729</v>
      </c>
    </row>
    <row r="317" spans="1:20" ht="16.5" customHeight="1">
      <c r="A317" s="1016" t="s">
        <v>841</v>
      </c>
      <c r="B317" s="1000">
        <v>32</v>
      </c>
      <c r="C317" s="1000">
        <v>9</v>
      </c>
      <c r="D317" s="1000">
        <v>3</v>
      </c>
      <c r="E317" s="1000">
        <v>20</v>
      </c>
      <c r="F317" s="1000">
        <v>48</v>
      </c>
      <c r="G317" s="1000">
        <v>43</v>
      </c>
      <c r="H317" s="1000">
        <v>3</v>
      </c>
      <c r="I317" s="1000">
        <v>2</v>
      </c>
      <c r="J317" s="1000">
        <v>284</v>
      </c>
      <c r="K317" s="1000">
        <v>39</v>
      </c>
      <c r="L317" s="1000">
        <v>7</v>
      </c>
      <c r="M317" s="1000">
        <v>0</v>
      </c>
      <c r="N317" s="1000">
        <v>3</v>
      </c>
      <c r="O317" s="1000">
        <v>10</v>
      </c>
      <c r="P317" s="1000">
        <v>7</v>
      </c>
      <c r="Q317" s="1000">
        <v>1</v>
      </c>
      <c r="R317" s="1000">
        <v>1</v>
      </c>
      <c r="S317" s="1000">
        <v>1</v>
      </c>
      <c r="T317" s="1000">
        <v>433</v>
      </c>
    </row>
    <row r="318" spans="1:20" ht="16.5" customHeight="1">
      <c r="A318" s="1016" t="s">
        <v>804</v>
      </c>
      <c r="B318" s="1000">
        <v>25</v>
      </c>
      <c r="C318" s="1000">
        <v>4</v>
      </c>
      <c r="D318" s="1000">
        <v>2</v>
      </c>
      <c r="E318" s="1000">
        <v>19</v>
      </c>
      <c r="F318" s="1000">
        <v>59</v>
      </c>
      <c r="G318" s="1000">
        <v>51</v>
      </c>
      <c r="H318" s="1000">
        <v>7</v>
      </c>
      <c r="I318" s="1000">
        <v>1</v>
      </c>
      <c r="J318" s="1000">
        <v>374</v>
      </c>
      <c r="K318" s="1000">
        <v>51</v>
      </c>
      <c r="L318" s="1000">
        <v>11</v>
      </c>
      <c r="M318" s="1000">
        <v>0</v>
      </c>
      <c r="N318" s="1000">
        <v>5</v>
      </c>
      <c r="O318" s="1000">
        <v>20</v>
      </c>
      <c r="P318" s="1000">
        <v>3</v>
      </c>
      <c r="Q318" s="1000">
        <v>0</v>
      </c>
      <c r="R318" s="1000">
        <v>9</v>
      </c>
      <c r="S318" s="1000">
        <v>0</v>
      </c>
      <c r="T318" s="1000">
        <v>557</v>
      </c>
    </row>
    <row r="319" spans="1:20" ht="16.5" customHeight="1">
      <c r="A319" s="1016" t="s">
        <v>805</v>
      </c>
      <c r="B319" s="1000">
        <v>50</v>
      </c>
      <c r="C319" s="1000">
        <v>18</v>
      </c>
      <c r="D319" s="1000">
        <v>9</v>
      </c>
      <c r="E319" s="1000">
        <v>23</v>
      </c>
      <c r="F319" s="1000">
        <v>76</v>
      </c>
      <c r="G319" s="1000">
        <v>69</v>
      </c>
      <c r="H319" s="1000">
        <v>5</v>
      </c>
      <c r="I319" s="1000">
        <v>2</v>
      </c>
      <c r="J319" s="1000">
        <v>470</v>
      </c>
      <c r="K319" s="1000">
        <v>68</v>
      </c>
      <c r="L319" s="1000">
        <v>6</v>
      </c>
      <c r="M319" s="1000">
        <v>0</v>
      </c>
      <c r="N319" s="1000">
        <v>6</v>
      </c>
      <c r="O319" s="1000">
        <v>19</v>
      </c>
      <c r="P319" s="1000">
        <v>1</v>
      </c>
      <c r="Q319" s="1000">
        <v>0</v>
      </c>
      <c r="R319" s="1000">
        <v>16</v>
      </c>
      <c r="S319" s="1000">
        <v>9</v>
      </c>
      <c r="T319" s="1000">
        <v>721</v>
      </c>
    </row>
    <row r="320" spans="1:20" ht="16.5" customHeight="1">
      <c r="A320" s="1016" t="s">
        <v>806</v>
      </c>
      <c r="B320" s="1000">
        <v>50</v>
      </c>
      <c r="C320" s="1000">
        <v>7</v>
      </c>
      <c r="D320" s="1000">
        <v>7</v>
      </c>
      <c r="E320" s="1000">
        <v>36</v>
      </c>
      <c r="F320" s="1000">
        <v>67</v>
      </c>
      <c r="G320" s="1000">
        <v>63</v>
      </c>
      <c r="H320" s="1000">
        <v>2</v>
      </c>
      <c r="I320" s="1000">
        <v>2</v>
      </c>
      <c r="J320" s="1000">
        <v>463</v>
      </c>
      <c r="K320" s="1000">
        <v>68</v>
      </c>
      <c r="L320" s="1000">
        <v>20</v>
      </c>
      <c r="M320" s="1000">
        <v>1</v>
      </c>
      <c r="N320" s="1000">
        <v>2</v>
      </c>
      <c r="O320" s="1000">
        <v>19</v>
      </c>
      <c r="P320" s="1000">
        <v>3</v>
      </c>
      <c r="Q320" s="1000">
        <v>0</v>
      </c>
      <c r="R320" s="1000">
        <v>4</v>
      </c>
      <c r="S320" s="1000">
        <v>4</v>
      </c>
      <c r="T320" s="1000">
        <v>701</v>
      </c>
    </row>
    <row r="321" spans="1:20" ht="16.5" customHeight="1">
      <c r="A321" s="1017" t="s">
        <v>807</v>
      </c>
      <c r="B321" s="1000">
        <v>33</v>
      </c>
      <c r="C321" s="1000">
        <v>4</v>
      </c>
      <c r="D321" s="1000">
        <v>3</v>
      </c>
      <c r="E321" s="1000">
        <v>26</v>
      </c>
      <c r="F321" s="1000">
        <v>28</v>
      </c>
      <c r="G321" s="1000">
        <v>22</v>
      </c>
      <c r="H321" s="1000">
        <v>3</v>
      </c>
      <c r="I321" s="1000">
        <v>3</v>
      </c>
      <c r="J321" s="1000">
        <v>382</v>
      </c>
      <c r="K321" s="1000">
        <v>61</v>
      </c>
      <c r="L321" s="1000">
        <v>4</v>
      </c>
      <c r="M321" s="1000">
        <v>0</v>
      </c>
      <c r="N321" s="1000">
        <v>1</v>
      </c>
      <c r="O321" s="1000">
        <v>12</v>
      </c>
      <c r="P321" s="1000">
        <v>3</v>
      </c>
      <c r="Q321" s="1000">
        <v>1</v>
      </c>
      <c r="R321" s="1000">
        <v>4</v>
      </c>
      <c r="S321" s="1000">
        <v>5</v>
      </c>
      <c r="T321" s="1000">
        <v>534</v>
      </c>
    </row>
    <row r="322" spans="1:20" ht="16.5" customHeight="1">
      <c r="A322" s="1018" t="s">
        <v>21</v>
      </c>
      <c r="B322" s="1000">
        <v>3955</v>
      </c>
      <c r="C322" s="1000">
        <v>758</v>
      </c>
      <c r="D322" s="1000">
        <v>511</v>
      </c>
      <c r="E322" s="1000">
        <v>2686</v>
      </c>
      <c r="F322" s="1000">
        <v>5243</v>
      </c>
      <c r="G322" s="1000">
        <v>4586</v>
      </c>
      <c r="H322" s="1000">
        <v>349</v>
      </c>
      <c r="I322" s="1000">
        <v>308</v>
      </c>
      <c r="J322" s="1000">
        <v>44034</v>
      </c>
      <c r="K322" s="1000">
        <v>4662</v>
      </c>
      <c r="L322" s="1000">
        <v>739</v>
      </c>
      <c r="M322" s="1000">
        <v>47</v>
      </c>
      <c r="N322" s="1000">
        <v>203</v>
      </c>
      <c r="O322" s="1000">
        <v>1715</v>
      </c>
      <c r="P322" s="1000">
        <v>205</v>
      </c>
      <c r="Q322" s="1000">
        <v>78</v>
      </c>
      <c r="R322" s="1000">
        <v>854</v>
      </c>
      <c r="S322" s="1000">
        <v>546</v>
      </c>
      <c r="T322" s="1000">
        <v>62281</v>
      </c>
    </row>
    <row r="323" spans="1:20">
      <c r="A323" s="993"/>
    </row>
    <row r="324" spans="1:20" ht="15" customHeight="1">
      <c r="A324" s="1005" t="s">
        <v>607</v>
      </c>
      <c r="B324" s="1005"/>
      <c r="C324" s="1005"/>
      <c r="D324" s="1005"/>
      <c r="E324" s="1005"/>
      <c r="F324" s="1005"/>
      <c r="G324" s="1005"/>
      <c r="H324" s="1006"/>
      <c r="I324" s="1005"/>
      <c r="J324" s="1005"/>
      <c r="K324" s="1007" t="s">
        <v>608</v>
      </c>
      <c r="L324" s="1006"/>
      <c r="M324" s="1006"/>
      <c r="N324" s="1005"/>
      <c r="O324" s="1005"/>
      <c r="P324" s="1005"/>
      <c r="Q324" s="1005"/>
      <c r="R324" s="1005"/>
      <c r="S324" s="1005"/>
      <c r="T324" s="1005"/>
    </row>
    <row r="325" spans="1:20" ht="15" customHeight="1">
      <c r="A325" s="1007" t="s">
        <v>609</v>
      </c>
      <c r="B325" s="1005"/>
      <c r="C325" s="1005"/>
      <c r="D325" s="1005"/>
      <c r="E325" s="1005"/>
      <c r="F325" s="1005"/>
      <c r="G325" s="1005"/>
      <c r="H325" s="1006"/>
      <c r="I325" s="1005"/>
      <c r="J325" s="1005"/>
      <c r="K325" s="1007" t="s">
        <v>610</v>
      </c>
      <c r="L325" s="1006"/>
      <c r="M325" s="1006"/>
      <c r="N325" s="1005"/>
      <c r="O325" s="1005"/>
      <c r="P325" s="1005"/>
      <c r="Q325" s="1005"/>
      <c r="R325" s="1005"/>
      <c r="S325" s="1005"/>
      <c r="T325" s="1005"/>
    </row>
    <row r="326" spans="1:20" ht="15" customHeight="1">
      <c r="A326" s="1007" t="s">
        <v>611</v>
      </c>
      <c r="B326" s="1005"/>
      <c r="C326" s="1005"/>
      <c r="D326" s="1005"/>
      <c r="E326" s="1005"/>
      <c r="F326" s="1005"/>
      <c r="G326" s="1005"/>
      <c r="H326" s="1006"/>
      <c r="I326" s="1005"/>
      <c r="J326" s="1005"/>
      <c r="K326" s="1007" t="s">
        <v>612</v>
      </c>
      <c r="L326" s="1006"/>
      <c r="M326" s="1006"/>
      <c r="N326" s="1005"/>
      <c r="O326" s="1005"/>
      <c r="P326" s="1005"/>
      <c r="Q326" s="1005"/>
      <c r="R326" s="1005"/>
      <c r="S326" s="1005"/>
      <c r="T326" s="1005"/>
    </row>
    <row r="327" spans="1:20" ht="15" customHeight="1">
      <c r="A327" s="1007" t="s">
        <v>613</v>
      </c>
      <c r="B327" s="1005"/>
      <c r="C327" s="1005"/>
      <c r="D327" s="1005"/>
      <c r="E327" s="1005"/>
      <c r="F327" s="1005"/>
      <c r="G327" s="1005"/>
      <c r="H327" s="1006"/>
      <c r="I327" s="1005"/>
      <c r="J327" s="1005"/>
      <c r="K327" s="1007" t="s">
        <v>614</v>
      </c>
      <c r="L327" s="1006"/>
      <c r="M327" s="1006"/>
      <c r="N327" s="1005"/>
      <c r="O327" s="1005"/>
      <c r="P327" s="1005"/>
      <c r="Q327" s="1005"/>
      <c r="R327" s="1005"/>
      <c r="S327" s="1005"/>
      <c r="T327" s="1005"/>
    </row>
    <row r="328" spans="1:20" ht="15" customHeight="1">
      <c r="A328" s="1005" t="s">
        <v>615</v>
      </c>
      <c r="B328" s="1005"/>
      <c r="C328" s="1005"/>
      <c r="D328" s="1005"/>
      <c r="E328" s="1005"/>
      <c r="F328" s="1005"/>
      <c r="G328" s="1005"/>
      <c r="H328" s="1006"/>
      <c r="I328" s="1005"/>
      <c r="J328" s="1005"/>
      <c r="K328" s="1007" t="s">
        <v>616</v>
      </c>
      <c r="L328" s="1006"/>
      <c r="M328" s="1006"/>
      <c r="N328" s="1005"/>
      <c r="O328" s="1005"/>
      <c r="P328" s="1005"/>
      <c r="Q328" s="1005"/>
      <c r="R328" s="1005"/>
      <c r="S328" s="1005"/>
      <c r="T328" s="1005"/>
    </row>
    <row r="329" spans="1:20" ht="15" customHeight="1">
      <c r="A329" s="1007" t="s">
        <v>617</v>
      </c>
      <c r="B329" s="1005"/>
      <c r="C329" s="1005"/>
      <c r="D329" s="1005"/>
      <c r="E329" s="1005"/>
      <c r="F329" s="1005"/>
      <c r="G329" s="1005"/>
      <c r="H329" s="1006"/>
      <c r="I329" s="1005"/>
      <c r="J329" s="1005"/>
      <c r="K329" s="1007" t="s">
        <v>618</v>
      </c>
      <c r="L329" s="1006"/>
      <c r="M329" s="1006"/>
      <c r="N329" s="1005"/>
      <c r="O329" s="1005"/>
      <c r="P329" s="1005"/>
      <c r="Q329" s="1005"/>
      <c r="R329" s="1005"/>
      <c r="S329" s="1005"/>
      <c r="T329" s="1005"/>
    </row>
    <row r="330" spans="1:20" ht="15" customHeight="1">
      <c r="A330" s="1007" t="s">
        <v>1277</v>
      </c>
      <c r="B330" s="1005"/>
      <c r="C330" s="1005"/>
      <c r="D330" s="1005"/>
      <c r="E330" s="1005"/>
      <c r="F330" s="1005"/>
      <c r="G330" s="1005"/>
      <c r="H330" s="1006"/>
      <c r="I330" s="1005"/>
      <c r="J330" s="1005"/>
      <c r="K330" s="1007" t="s">
        <v>620</v>
      </c>
      <c r="L330" s="1006"/>
      <c r="M330" s="1006"/>
      <c r="N330" s="1005"/>
      <c r="O330" s="1005"/>
      <c r="P330" s="1005"/>
      <c r="Q330" s="1005"/>
      <c r="R330" s="1005"/>
      <c r="S330" s="1005"/>
      <c r="T330" s="1005"/>
    </row>
    <row r="331" spans="1:20" ht="15" customHeight="1">
      <c r="A331" s="1008" t="s">
        <v>875</v>
      </c>
      <c r="B331" s="1005"/>
      <c r="C331" s="1005"/>
      <c r="D331" s="1005"/>
      <c r="E331" s="1005"/>
      <c r="F331" s="1005"/>
      <c r="G331" s="1005"/>
      <c r="H331" s="1006"/>
      <c r="I331" s="1005"/>
      <c r="J331" s="1005"/>
      <c r="K331" s="1007" t="s">
        <v>622</v>
      </c>
      <c r="L331" s="1006"/>
      <c r="M331" s="1006"/>
      <c r="N331" s="1005"/>
      <c r="O331" s="1005"/>
      <c r="P331" s="1005"/>
      <c r="Q331" s="1005"/>
      <c r="R331" s="1005"/>
      <c r="S331" s="1005"/>
      <c r="T331" s="1005"/>
    </row>
    <row r="332" spans="1:20">
      <c r="A332" s="993"/>
    </row>
    <row r="333" spans="1:20" s="992" customFormat="1" ht="18" customHeight="1">
      <c r="A333" s="1181" t="s">
        <v>260</v>
      </c>
      <c r="B333" s="1010"/>
      <c r="C333" s="1010"/>
      <c r="D333" s="1010"/>
      <c r="E333" s="1010"/>
      <c r="F333" s="1010"/>
      <c r="G333" s="1010"/>
      <c r="H333" s="1010"/>
      <c r="I333" s="1010"/>
      <c r="J333" s="1010"/>
      <c r="K333" s="1010"/>
      <c r="L333" s="1010"/>
      <c r="M333" s="1010"/>
      <c r="N333" s="1010"/>
      <c r="O333" s="1010"/>
      <c r="P333" s="1010"/>
      <c r="Q333" s="1010"/>
      <c r="R333" s="1010"/>
      <c r="S333" s="1010"/>
      <c r="T333" s="1010"/>
    </row>
    <row r="334" spans="1:20" s="1386" customFormat="1" ht="18" customHeight="1">
      <c r="A334" s="1342" t="s">
        <v>1283</v>
      </c>
      <c r="B334" s="1144"/>
      <c r="C334" s="1144"/>
      <c r="D334" s="1144"/>
      <c r="E334" s="1144"/>
      <c r="F334" s="1144"/>
      <c r="G334" s="1144"/>
      <c r="H334" s="1144"/>
      <c r="I334" s="1144"/>
      <c r="J334" s="1144"/>
      <c r="K334" s="1144"/>
      <c r="L334" s="1144"/>
      <c r="M334" s="1144"/>
      <c r="N334" s="1144"/>
      <c r="O334" s="1144"/>
      <c r="P334" s="1144"/>
      <c r="Q334" s="1144"/>
      <c r="R334" s="1144"/>
      <c r="S334" s="1144"/>
      <c r="T334" s="1144"/>
    </row>
    <row r="335" spans="1:20" ht="11.25" customHeight="1">
      <c r="A335" s="1384"/>
      <c r="B335" s="1070"/>
      <c r="C335" s="1070"/>
      <c r="D335" s="1070"/>
      <c r="E335" s="1070"/>
      <c r="F335" s="1070"/>
      <c r="G335" s="1070"/>
      <c r="H335" s="1070"/>
      <c r="I335" s="1070"/>
      <c r="J335" s="1070"/>
      <c r="K335" s="1070"/>
      <c r="L335" s="1070"/>
      <c r="M335" s="1070"/>
      <c r="N335" s="1070"/>
      <c r="O335" s="1070"/>
      <c r="P335" s="1070"/>
      <c r="Q335" s="1070"/>
      <c r="R335" s="1070"/>
      <c r="S335" s="1070"/>
      <c r="T335" s="1070"/>
    </row>
    <row r="336" spans="1:20" s="946" customFormat="1" ht="16.5" customHeight="1">
      <c r="A336" s="1011"/>
      <c r="B336" s="2036" t="s">
        <v>212</v>
      </c>
      <c r="C336" s="2037"/>
      <c r="D336" s="2037"/>
      <c r="E336" s="2038"/>
      <c r="F336" s="2036" t="s">
        <v>218</v>
      </c>
      <c r="G336" s="2037"/>
      <c r="H336" s="2037"/>
      <c r="I336" s="2038"/>
      <c r="J336" s="2034" t="s">
        <v>223</v>
      </c>
      <c r="K336" s="2034" t="s">
        <v>225</v>
      </c>
      <c r="L336" s="2034" t="s">
        <v>227</v>
      </c>
      <c r="M336" s="2034" t="s">
        <v>229</v>
      </c>
      <c r="N336" s="2034" t="s">
        <v>231</v>
      </c>
      <c r="O336" s="2034" t="s">
        <v>233</v>
      </c>
      <c r="P336" s="2034" t="s">
        <v>235</v>
      </c>
      <c r="Q336" s="2034" t="s">
        <v>237</v>
      </c>
      <c r="R336" s="2034" t="s">
        <v>1276</v>
      </c>
      <c r="S336" s="2034" t="s">
        <v>137</v>
      </c>
      <c r="T336" s="2034" t="s">
        <v>600</v>
      </c>
    </row>
    <row r="337" spans="1:20" s="946" customFormat="1" ht="34.5" customHeight="1">
      <c r="A337" s="1012"/>
      <c r="B337" s="1013" t="s">
        <v>496</v>
      </c>
      <c r="C337" s="1014" t="s">
        <v>871</v>
      </c>
      <c r="D337" s="1014" t="s">
        <v>602</v>
      </c>
      <c r="E337" s="1015" t="s">
        <v>603</v>
      </c>
      <c r="F337" s="1013" t="s">
        <v>496</v>
      </c>
      <c r="G337" s="1014" t="s">
        <v>604</v>
      </c>
      <c r="H337" s="1014" t="s">
        <v>872</v>
      </c>
      <c r="I337" s="1015" t="s">
        <v>873</v>
      </c>
      <c r="J337" s="2035"/>
      <c r="K337" s="2035"/>
      <c r="L337" s="2035"/>
      <c r="M337" s="2035"/>
      <c r="N337" s="2035"/>
      <c r="O337" s="2035"/>
      <c r="P337" s="2035"/>
      <c r="Q337" s="2035"/>
      <c r="R337" s="2035"/>
      <c r="S337" s="2035"/>
      <c r="T337" s="2035"/>
    </row>
    <row r="338" spans="1:20" ht="16.5" customHeight="1">
      <c r="A338" s="1016" t="s">
        <v>741</v>
      </c>
      <c r="B338" s="1000">
        <v>255</v>
      </c>
      <c r="C338" s="1000">
        <v>106</v>
      </c>
      <c r="D338" s="1000">
        <v>38</v>
      </c>
      <c r="E338" s="1000">
        <v>111</v>
      </c>
      <c r="F338" s="1000">
        <v>156</v>
      </c>
      <c r="G338" s="1000">
        <v>154</v>
      </c>
      <c r="H338" s="1000">
        <v>1</v>
      </c>
      <c r="I338" s="1000">
        <v>1</v>
      </c>
      <c r="J338" s="1000">
        <v>658</v>
      </c>
      <c r="K338" s="1000">
        <v>99</v>
      </c>
      <c r="L338" s="1000">
        <v>17</v>
      </c>
      <c r="M338" s="1000">
        <v>1</v>
      </c>
      <c r="N338" s="1000">
        <v>2</v>
      </c>
      <c r="O338" s="1000">
        <v>37</v>
      </c>
      <c r="P338" s="1000">
        <v>2</v>
      </c>
      <c r="Q338" s="1000">
        <v>0</v>
      </c>
      <c r="R338" s="1000">
        <v>26</v>
      </c>
      <c r="S338" s="1000">
        <v>18</v>
      </c>
      <c r="T338" s="1000">
        <v>1271</v>
      </c>
    </row>
    <row r="339" spans="1:20" ht="16.5" customHeight="1">
      <c r="A339" s="1016" t="s">
        <v>742</v>
      </c>
      <c r="B339" s="1000">
        <v>94</v>
      </c>
      <c r="C339" s="1000">
        <v>33</v>
      </c>
      <c r="D339" s="1000">
        <v>26</v>
      </c>
      <c r="E339" s="1000">
        <v>35</v>
      </c>
      <c r="F339" s="1000">
        <v>48</v>
      </c>
      <c r="G339" s="1000">
        <v>48</v>
      </c>
      <c r="H339" s="1000">
        <v>0</v>
      </c>
      <c r="I339" s="1000">
        <v>0</v>
      </c>
      <c r="J339" s="1000">
        <v>243</v>
      </c>
      <c r="K339" s="1000">
        <v>27</v>
      </c>
      <c r="L339" s="1000">
        <v>3</v>
      </c>
      <c r="M339" s="1000">
        <v>0</v>
      </c>
      <c r="N339" s="1000">
        <v>3</v>
      </c>
      <c r="O339" s="1000">
        <v>10</v>
      </c>
      <c r="P339" s="1000">
        <v>1</v>
      </c>
      <c r="Q339" s="1000">
        <v>0</v>
      </c>
      <c r="R339" s="1000">
        <v>3</v>
      </c>
      <c r="S339" s="1000">
        <v>1</v>
      </c>
      <c r="T339" s="1000">
        <v>433</v>
      </c>
    </row>
    <row r="340" spans="1:20" ht="16.5" customHeight="1">
      <c r="A340" s="1016" t="s">
        <v>743</v>
      </c>
      <c r="B340" s="1000">
        <v>62</v>
      </c>
      <c r="C340" s="1000">
        <v>22</v>
      </c>
      <c r="D340" s="1000">
        <v>13</v>
      </c>
      <c r="E340" s="1000">
        <v>27</v>
      </c>
      <c r="F340" s="1000">
        <v>55</v>
      </c>
      <c r="G340" s="1000">
        <v>55</v>
      </c>
      <c r="H340" s="1000">
        <v>0</v>
      </c>
      <c r="I340" s="1000">
        <v>0</v>
      </c>
      <c r="J340" s="1000">
        <v>322</v>
      </c>
      <c r="K340" s="1000">
        <v>39</v>
      </c>
      <c r="L340" s="1000">
        <v>3</v>
      </c>
      <c r="M340" s="1000">
        <v>0</v>
      </c>
      <c r="N340" s="1000">
        <v>4</v>
      </c>
      <c r="O340" s="1000">
        <v>9</v>
      </c>
      <c r="P340" s="1000">
        <v>0</v>
      </c>
      <c r="Q340" s="1000">
        <v>0</v>
      </c>
      <c r="R340" s="1000">
        <v>6</v>
      </c>
      <c r="S340" s="1000">
        <v>2</v>
      </c>
      <c r="T340" s="1000">
        <v>502</v>
      </c>
    </row>
    <row r="341" spans="1:20" ht="16.5" customHeight="1">
      <c r="A341" s="1016" t="s">
        <v>744</v>
      </c>
      <c r="B341" s="1000">
        <v>75</v>
      </c>
      <c r="C341" s="1000">
        <v>16</v>
      </c>
      <c r="D341" s="1000">
        <v>20</v>
      </c>
      <c r="E341" s="1000">
        <v>39</v>
      </c>
      <c r="F341" s="1000">
        <v>24</v>
      </c>
      <c r="G341" s="1000">
        <v>24</v>
      </c>
      <c r="H341" s="1000">
        <v>0</v>
      </c>
      <c r="I341" s="1000">
        <v>0</v>
      </c>
      <c r="J341" s="1000">
        <v>237</v>
      </c>
      <c r="K341" s="1000">
        <v>27</v>
      </c>
      <c r="L341" s="1000">
        <v>0</v>
      </c>
      <c r="M341" s="1000">
        <v>0</v>
      </c>
      <c r="N341" s="1000">
        <v>0</v>
      </c>
      <c r="O341" s="1000">
        <v>9</v>
      </c>
      <c r="P341" s="1000">
        <v>0</v>
      </c>
      <c r="Q341" s="1000">
        <v>1</v>
      </c>
      <c r="R341" s="1000">
        <v>5</v>
      </c>
      <c r="S341" s="1000">
        <v>0</v>
      </c>
      <c r="T341" s="1000">
        <v>378</v>
      </c>
    </row>
    <row r="342" spans="1:20" ht="16.5" customHeight="1">
      <c r="A342" s="1016" t="s">
        <v>745</v>
      </c>
      <c r="B342" s="1000">
        <v>106</v>
      </c>
      <c r="C342" s="1000">
        <v>36</v>
      </c>
      <c r="D342" s="1000">
        <v>35</v>
      </c>
      <c r="E342" s="1000">
        <v>35</v>
      </c>
      <c r="F342" s="1000">
        <v>37</v>
      </c>
      <c r="G342" s="1000">
        <v>36</v>
      </c>
      <c r="H342" s="1000">
        <v>1</v>
      </c>
      <c r="I342" s="1000">
        <v>0</v>
      </c>
      <c r="J342" s="1000">
        <v>268</v>
      </c>
      <c r="K342" s="1000">
        <v>35</v>
      </c>
      <c r="L342" s="1000">
        <v>4</v>
      </c>
      <c r="M342" s="1000">
        <v>0</v>
      </c>
      <c r="N342" s="1000">
        <v>0</v>
      </c>
      <c r="O342" s="1000">
        <v>14</v>
      </c>
      <c r="P342" s="1000">
        <v>0</v>
      </c>
      <c r="Q342" s="1000">
        <v>0</v>
      </c>
      <c r="R342" s="1000">
        <v>9</v>
      </c>
      <c r="S342" s="1000">
        <v>1</v>
      </c>
      <c r="T342" s="1000">
        <v>474</v>
      </c>
    </row>
    <row r="343" spans="1:20" ht="16.5" customHeight="1">
      <c r="A343" s="1016" t="s">
        <v>746</v>
      </c>
      <c r="B343" s="1000">
        <v>70</v>
      </c>
      <c r="C343" s="1000">
        <v>22</v>
      </c>
      <c r="D343" s="1000">
        <v>19</v>
      </c>
      <c r="E343" s="1000">
        <v>29</v>
      </c>
      <c r="F343" s="1000">
        <v>24</v>
      </c>
      <c r="G343" s="1000">
        <v>23</v>
      </c>
      <c r="H343" s="1000">
        <v>0</v>
      </c>
      <c r="I343" s="1000">
        <v>1</v>
      </c>
      <c r="J343" s="1000">
        <v>247</v>
      </c>
      <c r="K343" s="1000">
        <v>36</v>
      </c>
      <c r="L343" s="1000">
        <v>4</v>
      </c>
      <c r="M343" s="1000">
        <v>0</v>
      </c>
      <c r="N343" s="1000">
        <v>2</v>
      </c>
      <c r="O343" s="1000">
        <v>6</v>
      </c>
      <c r="P343" s="1000">
        <v>0</v>
      </c>
      <c r="Q343" s="1000">
        <v>0</v>
      </c>
      <c r="R343" s="1000">
        <v>3</v>
      </c>
      <c r="S343" s="1000">
        <v>3</v>
      </c>
      <c r="T343" s="1000">
        <v>395</v>
      </c>
    </row>
    <row r="344" spans="1:20" ht="16.5" customHeight="1">
      <c r="A344" s="1016" t="s">
        <v>747</v>
      </c>
      <c r="B344" s="1000">
        <v>95</v>
      </c>
      <c r="C344" s="1000">
        <v>31</v>
      </c>
      <c r="D344" s="1000">
        <v>17</v>
      </c>
      <c r="E344" s="1000">
        <v>47</v>
      </c>
      <c r="F344" s="1000">
        <v>53</v>
      </c>
      <c r="G344" s="1000">
        <v>53</v>
      </c>
      <c r="H344" s="1000">
        <v>0</v>
      </c>
      <c r="I344" s="1000">
        <v>0</v>
      </c>
      <c r="J344" s="1000">
        <v>455</v>
      </c>
      <c r="K344" s="1000">
        <v>59</v>
      </c>
      <c r="L344" s="1000">
        <v>4</v>
      </c>
      <c r="M344" s="1000">
        <v>1</v>
      </c>
      <c r="N344" s="1000">
        <v>1</v>
      </c>
      <c r="O344" s="1000">
        <v>28</v>
      </c>
      <c r="P344" s="1000">
        <v>0</v>
      </c>
      <c r="Q344" s="1000">
        <v>1</v>
      </c>
      <c r="R344" s="1000">
        <v>15</v>
      </c>
      <c r="S344" s="1000">
        <v>0</v>
      </c>
      <c r="T344" s="1000">
        <v>712</v>
      </c>
    </row>
    <row r="345" spans="1:20" ht="16.5" customHeight="1">
      <c r="A345" s="1016" t="s">
        <v>748</v>
      </c>
      <c r="B345" s="1000">
        <v>102</v>
      </c>
      <c r="C345" s="1000">
        <v>46</v>
      </c>
      <c r="D345" s="1000">
        <v>11</v>
      </c>
      <c r="E345" s="1000">
        <v>45</v>
      </c>
      <c r="F345" s="1000">
        <v>44</v>
      </c>
      <c r="G345" s="1000">
        <v>42</v>
      </c>
      <c r="H345" s="1000">
        <v>1</v>
      </c>
      <c r="I345" s="1000">
        <v>1</v>
      </c>
      <c r="J345" s="1000">
        <v>629</v>
      </c>
      <c r="K345" s="1000">
        <v>37</v>
      </c>
      <c r="L345" s="1000">
        <v>4</v>
      </c>
      <c r="M345" s="1000">
        <v>0</v>
      </c>
      <c r="N345" s="1000">
        <v>1</v>
      </c>
      <c r="O345" s="1000">
        <v>10</v>
      </c>
      <c r="P345" s="1000">
        <v>0</v>
      </c>
      <c r="Q345" s="1000">
        <v>0</v>
      </c>
      <c r="R345" s="1000">
        <v>11</v>
      </c>
      <c r="S345" s="1000">
        <v>7</v>
      </c>
      <c r="T345" s="1000">
        <v>845</v>
      </c>
    </row>
    <row r="346" spans="1:20" ht="16.5" customHeight="1">
      <c r="A346" s="1016" t="s">
        <v>749</v>
      </c>
      <c r="B346" s="1000">
        <v>94</v>
      </c>
      <c r="C346" s="1000">
        <v>23</v>
      </c>
      <c r="D346" s="1000">
        <v>17</v>
      </c>
      <c r="E346" s="1000">
        <v>54</v>
      </c>
      <c r="F346" s="1000">
        <v>33</v>
      </c>
      <c r="G346" s="1000">
        <v>32</v>
      </c>
      <c r="H346" s="1000">
        <v>0</v>
      </c>
      <c r="I346" s="1000">
        <v>1</v>
      </c>
      <c r="J346" s="1000">
        <v>425</v>
      </c>
      <c r="K346" s="1000">
        <v>33</v>
      </c>
      <c r="L346" s="1000">
        <v>4</v>
      </c>
      <c r="M346" s="1000">
        <v>0</v>
      </c>
      <c r="N346" s="1000">
        <v>0</v>
      </c>
      <c r="O346" s="1000">
        <v>22</v>
      </c>
      <c r="P346" s="1000">
        <v>0</v>
      </c>
      <c r="Q346" s="1000">
        <v>0</v>
      </c>
      <c r="R346" s="1000">
        <v>11</v>
      </c>
      <c r="S346" s="1000">
        <v>15</v>
      </c>
      <c r="T346" s="1000">
        <v>637</v>
      </c>
    </row>
    <row r="347" spans="1:20" ht="16.5" customHeight="1">
      <c r="A347" s="1016" t="s">
        <v>750</v>
      </c>
      <c r="B347" s="1000">
        <v>83</v>
      </c>
      <c r="C347" s="1000">
        <v>25</v>
      </c>
      <c r="D347" s="1000">
        <v>18</v>
      </c>
      <c r="E347" s="1000">
        <v>40</v>
      </c>
      <c r="F347" s="1000">
        <v>31</v>
      </c>
      <c r="G347" s="1000">
        <v>28</v>
      </c>
      <c r="H347" s="1000">
        <v>1</v>
      </c>
      <c r="I347" s="1000">
        <v>2</v>
      </c>
      <c r="J347" s="1000">
        <v>423</v>
      </c>
      <c r="K347" s="1000">
        <v>42</v>
      </c>
      <c r="L347" s="1000">
        <v>4</v>
      </c>
      <c r="M347" s="1000">
        <v>0</v>
      </c>
      <c r="N347" s="1000">
        <v>0</v>
      </c>
      <c r="O347" s="1000">
        <v>17</v>
      </c>
      <c r="P347" s="1000">
        <v>0</v>
      </c>
      <c r="Q347" s="1000">
        <v>0</v>
      </c>
      <c r="R347" s="1000">
        <v>9</v>
      </c>
      <c r="S347" s="1000">
        <v>4</v>
      </c>
      <c r="T347" s="1000">
        <v>613</v>
      </c>
    </row>
    <row r="348" spans="1:20" ht="16.5" customHeight="1">
      <c r="A348" s="1016" t="s">
        <v>751</v>
      </c>
      <c r="B348" s="1000">
        <v>348</v>
      </c>
      <c r="C348" s="1000">
        <v>123</v>
      </c>
      <c r="D348" s="1000">
        <v>105</v>
      </c>
      <c r="E348" s="1000">
        <v>120</v>
      </c>
      <c r="F348" s="1000">
        <v>40</v>
      </c>
      <c r="G348" s="1000">
        <v>37</v>
      </c>
      <c r="H348" s="1000">
        <v>1</v>
      </c>
      <c r="I348" s="1000">
        <v>2</v>
      </c>
      <c r="J348" s="1000">
        <v>569</v>
      </c>
      <c r="K348" s="1000">
        <v>89</v>
      </c>
      <c r="L348" s="1000">
        <v>8</v>
      </c>
      <c r="M348" s="1000">
        <v>0</v>
      </c>
      <c r="N348" s="1000">
        <v>2</v>
      </c>
      <c r="O348" s="1000">
        <v>15</v>
      </c>
      <c r="P348" s="1000">
        <v>0</v>
      </c>
      <c r="Q348" s="1000">
        <v>0</v>
      </c>
      <c r="R348" s="1000">
        <v>10</v>
      </c>
      <c r="S348" s="1000">
        <v>5</v>
      </c>
      <c r="T348" s="1000">
        <v>1086</v>
      </c>
    </row>
    <row r="349" spans="1:20" ht="16.5" customHeight="1">
      <c r="A349" s="1016" t="s">
        <v>752</v>
      </c>
      <c r="B349" s="1000">
        <v>236</v>
      </c>
      <c r="C349" s="1000">
        <v>58</v>
      </c>
      <c r="D349" s="1000">
        <v>33</v>
      </c>
      <c r="E349" s="1000">
        <v>145</v>
      </c>
      <c r="F349" s="1000">
        <v>127</v>
      </c>
      <c r="G349" s="1000">
        <v>114</v>
      </c>
      <c r="H349" s="1000">
        <v>6</v>
      </c>
      <c r="I349" s="1000">
        <v>7</v>
      </c>
      <c r="J349" s="1000">
        <v>780</v>
      </c>
      <c r="K349" s="1000">
        <v>81</v>
      </c>
      <c r="L349" s="1000">
        <v>10</v>
      </c>
      <c r="M349" s="1000">
        <v>1</v>
      </c>
      <c r="N349" s="1000">
        <v>2</v>
      </c>
      <c r="O349" s="1000">
        <v>15</v>
      </c>
      <c r="P349" s="1000">
        <v>0</v>
      </c>
      <c r="Q349" s="1000">
        <v>1</v>
      </c>
      <c r="R349" s="1000">
        <v>7</v>
      </c>
      <c r="S349" s="1000">
        <v>23</v>
      </c>
      <c r="T349" s="1000">
        <v>1283</v>
      </c>
    </row>
    <row r="350" spans="1:20" ht="16.5" customHeight="1">
      <c r="A350" s="1016" t="s">
        <v>753</v>
      </c>
      <c r="B350" s="1000">
        <v>470</v>
      </c>
      <c r="C350" s="1000">
        <v>144</v>
      </c>
      <c r="D350" s="1000">
        <v>93</v>
      </c>
      <c r="E350" s="1000">
        <v>233</v>
      </c>
      <c r="F350" s="1000">
        <v>213</v>
      </c>
      <c r="G350" s="1000">
        <v>197</v>
      </c>
      <c r="H350" s="1000">
        <v>8</v>
      </c>
      <c r="I350" s="1000">
        <v>8</v>
      </c>
      <c r="J350" s="1000">
        <v>1471</v>
      </c>
      <c r="K350" s="1000">
        <v>203</v>
      </c>
      <c r="L350" s="1000">
        <v>10</v>
      </c>
      <c r="M350" s="1000">
        <v>1</v>
      </c>
      <c r="N350" s="1000">
        <v>2</v>
      </c>
      <c r="O350" s="1000">
        <v>31</v>
      </c>
      <c r="P350" s="1000">
        <v>1</v>
      </c>
      <c r="Q350" s="1000">
        <v>5</v>
      </c>
      <c r="R350" s="1000">
        <v>15</v>
      </c>
      <c r="S350" s="1000">
        <v>21</v>
      </c>
      <c r="T350" s="1000">
        <v>2443</v>
      </c>
    </row>
    <row r="351" spans="1:20" ht="16.5" customHeight="1">
      <c r="A351" s="1016" t="s">
        <v>754</v>
      </c>
      <c r="B351" s="1000">
        <v>127</v>
      </c>
      <c r="C351" s="1000">
        <v>52</v>
      </c>
      <c r="D351" s="1000">
        <v>30</v>
      </c>
      <c r="E351" s="1000">
        <v>45</v>
      </c>
      <c r="F351" s="1000">
        <v>65</v>
      </c>
      <c r="G351" s="1000">
        <v>63</v>
      </c>
      <c r="H351" s="1000">
        <v>1</v>
      </c>
      <c r="I351" s="1000">
        <v>1</v>
      </c>
      <c r="J351" s="1000">
        <v>387</v>
      </c>
      <c r="K351" s="1000">
        <v>42</v>
      </c>
      <c r="L351" s="1000">
        <v>3</v>
      </c>
      <c r="M351" s="1000">
        <v>0</v>
      </c>
      <c r="N351" s="1000">
        <v>1</v>
      </c>
      <c r="O351" s="1000">
        <v>4</v>
      </c>
      <c r="P351" s="1000">
        <v>0</v>
      </c>
      <c r="Q351" s="1000">
        <v>1</v>
      </c>
      <c r="R351" s="1000">
        <v>3</v>
      </c>
      <c r="S351" s="1000">
        <v>1</v>
      </c>
      <c r="T351" s="1000">
        <v>634</v>
      </c>
    </row>
    <row r="352" spans="1:20" ht="16.5" customHeight="1">
      <c r="A352" s="1016" t="s">
        <v>755</v>
      </c>
      <c r="B352" s="1000">
        <v>112</v>
      </c>
      <c r="C352" s="1000">
        <v>36</v>
      </c>
      <c r="D352" s="1000">
        <v>30</v>
      </c>
      <c r="E352" s="1000">
        <v>46</v>
      </c>
      <c r="F352" s="1000">
        <v>22</v>
      </c>
      <c r="G352" s="1000">
        <v>22</v>
      </c>
      <c r="H352" s="1000">
        <v>0</v>
      </c>
      <c r="I352" s="1000">
        <v>0</v>
      </c>
      <c r="J352" s="1000">
        <v>262</v>
      </c>
      <c r="K352" s="1000">
        <v>34</v>
      </c>
      <c r="L352" s="1000">
        <v>2</v>
      </c>
      <c r="M352" s="1000">
        <v>0</v>
      </c>
      <c r="N352" s="1000">
        <v>2</v>
      </c>
      <c r="O352" s="1000">
        <v>14</v>
      </c>
      <c r="P352" s="1000">
        <v>1</v>
      </c>
      <c r="Q352" s="1000">
        <v>0</v>
      </c>
      <c r="R352" s="1000">
        <v>3</v>
      </c>
      <c r="S352" s="1000">
        <v>1</v>
      </c>
      <c r="T352" s="1000">
        <v>453</v>
      </c>
    </row>
    <row r="353" spans="1:20" ht="16.5" customHeight="1">
      <c r="A353" s="1016" t="s">
        <v>756</v>
      </c>
      <c r="B353" s="1000">
        <v>42</v>
      </c>
      <c r="C353" s="1000">
        <v>15</v>
      </c>
      <c r="D353" s="1000">
        <v>10</v>
      </c>
      <c r="E353" s="1000">
        <v>17</v>
      </c>
      <c r="F353" s="1000">
        <v>19</v>
      </c>
      <c r="G353" s="1000">
        <v>18</v>
      </c>
      <c r="H353" s="1000">
        <v>0</v>
      </c>
      <c r="I353" s="1000">
        <v>1</v>
      </c>
      <c r="J353" s="1000">
        <v>264</v>
      </c>
      <c r="K353" s="1000">
        <v>26</v>
      </c>
      <c r="L353" s="1000">
        <v>1</v>
      </c>
      <c r="M353" s="1000">
        <v>1</v>
      </c>
      <c r="N353" s="1000">
        <v>1</v>
      </c>
      <c r="O353" s="1000">
        <v>8</v>
      </c>
      <c r="P353" s="1000">
        <v>1</v>
      </c>
      <c r="Q353" s="1000">
        <v>0</v>
      </c>
      <c r="R353" s="1000">
        <v>5</v>
      </c>
      <c r="S353" s="1000">
        <v>3</v>
      </c>
      <c r="T353" s="1000">
        <v>371</v>
      </c>
    </row>
    <row r="354" spans="1:20" ht="16.5" customHeight="1">
      <c r="A354" s="1016" t="s">
        <v>757</v>
      </c>
      <c r="B354" s="1000">
        <v>98</v>
      </c>
      <c r="C354" s="1000">
        <v>32</v>
      </c>
      <c r="D354" s="1000">
        <v>24</v>
      </c>
      <c r="E354" s="1000">
        <v>42</v>
      </c>
      <c r="F354" s="1000">
        <v>22</v>
      </c>
      <c r="G354" s="1000">
        <v>17</v>
      </c>
      <c r="H354" s="1000">
        <v>0</v>
      </c>
      <c r="I354" s="1000">
        <v>5</v>
      </c>
      <c r="J354" s="1000">
        <v>277</v>
      </c>
      <c r="K354" s="1000">
        <v>35</v>
      </c>
      <c r="L354" s="1000">
        <v>4</v>
      </c>
      <c r="M354" s="1000">
        <v>0</v>
      </c>
      <c r="N354" s="1000">
        <v>2</v>
      </c>
      <c r="O354" s="1000">
        <v>11</v>
      </c>
      <c r="P354" s="1000">
        <v>0</v>
      </c>
      <c r="Q354" s="1000">
        <v>0</v>
      </c>
      <c r="R354" s="1000">
        <v>6</v>
      </c>
      <c r="S354" s="1000">
        <v>3</v>
      </c>
      <c r="T354" s="1000">
        <v>458</v>
      </c>
    </row>
    <row r="355" spans="1:20" ht="16.5" customHeight="1">
      <c r="A355" s="1016" t="s">
        <v>758</v>
      </c>
      <c r="B355" s="1000">
        <v>49</v>
      </c>
      <c r="C355" s="1000">
        <v>17</v>
      </c>
      <c r="D355" s="1000">
        <v>6</v>
      </c>
      <c r="E355" s="1000">
        <v>26</v>
      </c>
      <c r="F355" s="1000">
        <v>19</v>
      </c>
      <c r="G355" s="1000">
        <v>19</v>
      </c>
      <c r="H355" s="1000">
        <v>0</v>
      </c>
      <c r="I355" s="1000">
        <v>0</v>
      </c>
      <c r="J355" s="1000">
        <v>136</v>
      </c>
      <c r="K355" s="1000">
        <v>22</v>
      </c>
      <c r="L355" s="1000">
        <v>8</v>
      </c>
      <c r="M355" s="1000">
        <v>0</v>
      </c>
      <c r="N355" s="1000">
        <v>1</v>
      </c>
      <c r="O355" s="1000">
        <v>1</v>
      </c>
      <c r="P355" s="1000">
        <v>0</v>
      </c>
      <c r="Q355" s="1000">
        <v>0</v>
      </c>
      <c r="R355" s="1000">
        <v>1</v>
      </c>
      <c r="S355" s="1000">
        <v>0</v>
      </c>
      <c r="T355" s="1000">
        <v>237</v>
      </c>
    </row>
    <row r="356" spans="1:20" ht="16.5" customHeight="1">
      <c r="A356" s="1016" t="s">
        <v>759</v>
      </c>
      <c r="B356" s="1000">
        <v>52</v>
      </c>
      <c r="C356" s="1000">
        <v>18</v>
      </c>
      <c r="D356" s="1000">
        <v>10</v>
      </c>
      <c r="E356" s="1000">
        <v>24</v>
      </c>
      <c r="F356" s="1000">
        <v>13</v>
      </c>
      <c r="G356" s="1000">
        <v>11</v>
      </c>
      <c r="H356" s="1000">
        <v>0</v>
      </c>
      <c r="I356" s="1000">
        <v>2</v>
      </c>
      <c r="J356" s="1000">
        <v>141</v>
      </c>
      <c r="K356" s="1000">
        <v>23</v>
      </c>
      <c r="L356" s="1000">
        <v>3</v>
      </c>
      <c r="M356" s="1000">
        <v>0</v>
      </c>
      <c r="N356" s="1000">
        <v>0</v>
      </c>
      <c r="O356" s="1000">
        <v>12</v>
      </c>
      <c r="P356" s="1000">
        <v>1</v>
      </c>
      <c r="Q356" s="1000">
        <v>0</v>
      </c>
      <c r="R356" s="1000">
        <v>0</v>
      </c>
      <c r="S356" s="1000">
        <v>1</v>
      </c>
      <c r="T356" s="1000">
        <v>246</v>
      </c>
    </row>
    <row r="357" spans="1:20" ht="16.5" customHeight="1">
      <c r="A357" s="1016" t="s">
        <v>760</v>
      </c>
      <c r="B357" s="1000">
        <v>68</v>
      </c>
      <c r="C357" s="1000">
        <v>19</v>
      </c>
      <c r="D357" s="1000">
        <v>9</v>
      </c>
      <c r="E357" s="1000">
        <v>40</v>
      </c>
      <c r="F357" s="1000">
        <v>59</v>
      </c>
      <c r="G357" s="1000">
        <v>59</v>
      </c>
      <c r="H357" s="1000">
        <v>0</v>
      </c>
      <c r="I357" s="1000">
        <v>0</v>
      </c>
      <c r="J357" s="1000">
        <v>315</v>
      </c>
      <c r="K357" s="1000">
        <v>59</v>
      </c>
      <c r="L357" s="1000">
        <v>4</v>
      </c>
      <c r="M357" s="1000">
        <v>0</v>
      </c>
      <c r="N357" s="1000">
        <v>0</v>
      </c>
      <c r="O357" s="1000">
        <v>8</v>
      </c>
      <c r="P357" s="1000">
        <v>0</v>
      </c>
      <c r="Q357" s="1000">
        <v>0</v>
      </c>
      <c r="R357" s="1000">
        <v>10</v>
      </c>
      <c r="S357" s="1000">
        <v>0</v>
      </c>
      <c r="T357" s="1000">
        <v>523</v>
      </c>
    </row>
    <row r="358" spans="1:20" ht="16.5" customHeight="1">
      <c r="A358" s="1016" t="s">
        <v>761</v>
      </c>
      <c r="B358" s="1000">
        <v>65</v>
      </c>
      <c r="C358" s="1000">
        <v>27</v>
      </c>
      <c r="D358" s="1000">
        <v>9</v>
      </c>
      <c r="E358" s="1000">
        <v>29</v>
      </c>
      <c r="F358" s="1000">
        <v>31</v>
      </c>
      <c r="G358" s="1000">
        <v>28</v>
      </c>
      <c r="H358" s="1000">
        <v>1</v>
      </c>
      <c r="I358" s="1000">
        <v>2</v>
      </c>
      <c r="J358" s="1000">
        <v>342</v>
      </c>
      <c r="K358" s="1000">
        <v>37</v>
      </c>
      <c r="L358" s="1000">
        <v>4</v>
      </c>
      <c r="M358" s="1000">
        <v>0</v>
      </c>
      <c r="N358" s="1000">
        <v>4</v>
      </c>
      <c r="O358" s="1000">
        <v>19</v>
      </c>
      <c r="P358" s="1000">
        <v>0</v>
      </c>
      <c r="Q358" s="1000">
        <v>0</v>
      </c>
      <c r="R358" s="1000">
        <v>6</v>
      </c>
      <c r="S358" s="1000">
        <v>5</v>
      </c>
      <c r="T358" s="1000">
        <v>513</v>
      </c>
    </row>
    <row r="359" spans="1:20" ht="16.5" customHeight="1">
      <c r="A359" s="1016" t="s">
        <v>762</v>
      </c>
      <c r="B359" s="1000">
        <v>44</v>
      </c>
      <c r="C359" s="1000">
        <v>13</v>
      </c>
      <c r="D359" s="1000">
        <v>7</v>
      </c>
      <c r="E359" s="1000">
        <v>24</v>
      </c>
      <c r="F359" s="1000">
        <v>52</v>
      </c>
      <c r="G359" s="1000">
        <v>49</v>
      </c>
      <c r="H359" s="1000">
        <v>3</v>
      </c>
      <c r="I359" s="1000">
        <v>0</v>
      </c>
      <c r="J359" s="1000">
        <v>346</v>
      </c>
      <c r="K359" s="1000">
        <v>46</v>
      </c>
      <c r="L359" s="1000">
        <v>3</v>
      </c>
      <c r="M359" s="1000">
        <v>0</v>
      </c>
      <c r="N359" s="1000">
        <v>1</v>
      </c>
      <c r="O359" s="1000">
        <v>7</v>
      </c>
      <c r="P359" s="1000">
        <v>1</v>
      </c>
      <c r="Q359" s="1000">
        <v>1</v>
      </c>
      <c r="R359" s="1000">
        <v>4</v>
      </c>
      <c r="S359" s="1000">
        <v>1</v>
      </c>
      <c r="T359" s="1000">
        <v>506</v>
      </c>
    </row>
    <row r="360" spans="1:20" ht="16.5" customHeight="1">
      <c r="A360" s="1016" t="s">
        <v>763</v>
      </c>
      <c r="B360" s="1000">
        <v>132</v>
      </c>
      <c r="C360" s="1000">
        <v>48</v>
      </c>
      <c r="D360" s="1000">
        <v>11</v>
      </c>
      <c r="E360" s="1000">
        <v>73</v>
      </c>
      <c r="F360" s="1000">
        <v>104</v>
      </c>
      <c r="G360" s="1000">
        <v>100</v>
      </c>
      <c r="H360" s="1000">
        <v>3</v>
      </c>
      <c r="I360" s="1000">
        <v>1</v>
      </c>
      <c r="J360" s="1000">
        <v>555</v>
      </c>
      <c r="K360" s="1000">
        <v>65</v>
      </c>
      <c r="L360" s="1000">
        <v>11</v>
      </c>
      <c r="M360" s="1000">
        <v>0</v>
      </c>
      <c r="N360" s="1000">
        <v>8</v>
      </c>
      <c r="O360" s="1000">
        <v>10</v>
      </c>
      <c r="P360" s="1000">
        <v>0</v>
      </c>
      <c r="Q360" s="1000">
        <v>0</v>
      </c>
      <c r="R360" s="1000">
        <v>6</v>
      </c>
      <c r="S360" s="1000">
        <v>5</v>
      </c>
      <c r="T360" s="1000">
        <v>896</v>
      </c>
    </row>
    <row r="361" spans="1:20" ht="16.5" customHeight="1">
      <c r="A361" s="1016" t="s">
        <v>764</v>
      </c>
      <c r="B361" s="1000">
        <v>82</v>
      </c>
      <c r="C361" s="1000">
        <v>29</v>
      </c>
      <c r="D361" s="1000">
        <v>6</v>
      </c>
      <c r="E361" s="1000">
        <v>47</v>
      </c>
      <c r="F361" s="1000">
        <v>36</v>
      </c>
      <c r="G361" s="1000">
        <v>34</v>
      </c>
      <c r="H361" s="1000">
        <v>0</v>
      </c>
      <c r="I361" s="1000">
        <v>2</v>
      </c>
      <c r="J361" s="1000">
        <v>302</v>
      </c>
      <c r="K361" s="1000">
        <v>37</v>
      </c>
      <c r="L361" s="1000">
        <v>7</v>
      </c>
      <c r="M361" s="1000">
        <v>2</v>
      </c>
      <c r="N361" s="1000">
        <v>0</v>
      </c>
      <c r="O361" s="1000">
        <v>9</v>
      </c>
      <c r="P361" s="1000">
        <v>0</v>
      </c>
      <c r="Q361" s="1000">
        <v>0</v>
      </c>
      <c r="R361" s="1000">
        <v>7</v>
      </c>
      <c r="S361" s="1000">
        <v>1</v>
      </c>
      <c r="T361" s="1000">
        <v>483</v>
      </c>
    </row>
    <row r="362" spans="1:20" ht="16.5" customHeight="1">
      <c r="A362" s="1016" t="s">
        <v>765</v>
      </c>
      <c r="B362" s="1000">
        <v>48</v>
      </c>
      <c r="C362" s="1000">
        <v>15</v>
      </c>
      <c r="D362" s="1000">
        <v>10</v>
      </c>
      <c r="E362" s="1000">
        <v>23</v>
      </c>
      <c r="F362" s="1000">
        <v>14</v>
      </c>
      <c r="G362" s="1000">
        <v>13</v>
      </c>
      <c r="H362" s="1000">
        <v>0</v>
      </c>
      <c r="I362" s="1000">
        <v>1</v>
      </c>
      <c r="J362" s="1000">
        <v>101</v>
      </c>
      <c r="K362" s="1000">
        <v>18</v>
      </c>
      <c r="L362" s="1000">
        <v>0</v>
      </c>
      <c r="M362" s="1000">
        <v>2</v>
      </c>
      <c r="N362" s="1000">
        <v>1</v>
      </c>
      <c r="O362" s="1000">
        <v>1</v>
      </c>
      <c r="P362" s="1000">
        <v>1</v>
      </c>
      <c r="Q362" s="1000">
        <v>0</v>
      </c>
      <c r="R362" s="1000">
        <v>0</v>
      </c>
      <c r="S362" s="1000">
        <v>5</v>
      </c>
      <c r="T362" s="1000">
        <v>191</v>
      </c>
    </row>
    <row r="363" spans="1:20" ht="16.5" customHeight="1">
      <c r="A363" s="1016" t="s">
        <v>766</v>
      </c>
      <c r="B363" s="1000">
        <v>32</v>
      </c>
      <c r="C363" s="1000">
        <v>15</v>
      </c>
      <c r="D363" s="1000">
        <v>7</v>
      </c>
      <c r="E363" s="1000">
        <v>10</v>
      </c>
      <c r="F363" s="1000">
        <v>7</v>
      </c>
      <c r="G363" s="1000">
        <v>6</v>
      </c>
      <c r="H363" s="1000">
        <v>1</v>
      </c>
      <c r="I363" s="1000">
        <v>0</v>
      </c>
      <c r="J363" s="1000">
        <v>146</v>
      </c>
      <c r="K363" s="1000">
        <v>24</v>
      </c>
      <c r="L363" s="1000">
        <v>1</v>
      </c>
      <c r="M363" s="1000">
        <v>0</v>
      </c>
      <c r="N363" s="1000">
        <v>0</v>
      </c>
      <c r="O363" s="1000">
        <v>3</v>
      </c>
      <c r="P363" s="1000">
        <v>0</v>
      </c>
      <c r="Q363" s="1000">
        <v>0</v>
      </c>
      <c r="R363" s="1000">
        <v>2</v>
      </c>
      <c r="S363" s="1000">
        <v>0</v>
      </c>
      <c r="T363" s="1000">
        <v>215</v>
      </c>
    </row>
    <row r="364" spans="1:20" ht="16.5" customHeight="1">
      <c r="A364" s="1016" t="s">
        <v>767</v>
      </c>
      <c r="B364" s="1000">
        <v>414</v>
      </c>
      <c r="C364" s="1000">
        <v>108</v>
      </c>
      <c r="D364" s="1000">
        <v>90</v>
      </c>
      <c r="E364" s="1000">
        <v>216</v>
      </c>
      <c r="F364" s="1000">
        <v>233</v>
      </c>
      <c r="G364" s="1000">
        <v>226</v>
      </c>
      <c r="H364" s="1000">
        <v>5</v>
      </c>
      <c r="I364" s="1000">
        <v>2</v>
      </c>
      <c r="J364" s="1000">
        <v>891</v>
      </c>
      <c r="K364" s="1000">
        <v>122</v>
      </c>
      <c r="L364" s="1000">
        <v>11</v>
      </c>
      <c r="M364" s="1000">
        <v>2</v>
      </c>
      <c r="N364" s="1000">
        <v>2</v>
      </c>
      <c r="O364" s="1000">
        <v>28</v>
      </c>
      <c r="P364" s="1000">
        <v>2</v>
      </c>
      <c r="Q364" s="1000">
        <v>4</v>
      </c>
      <c r="R364" s="1000">
        <v>7</v>
      </c>
      <c r="S364" s="1000">
        <v>30</v>
      </c>
      <c r="T364" s="1000">
        <v>1746</v>
      </c>
    </row>
    <row r="365" spans="1:20" ht="16.5" customHeight="1">
      <c r="A365" s="1016" t="s">
        <v>768</v>
      </c>
      <c r="B365" s="1000">
        <v>216</v>
      </c>
      <c r="C365" s="1000">
        <v>65</v>
      </c>
      <c r="D365" s="1000">
        <v>33</v>
      </c>
      <c r="E365" s="1000">
        <v>118</v>
      </c>
      <c r="F365" s="1000">
        <v>63</v>
      </c>
      <c r="G365" s="1000">
        <v>60</v>
      </c>
      <c r="H365" s="1000">
        <v>2</v>
      </c>
      <c r="I365" s="1000">
        <v>1</v>
      </c>
      <c r="J365" s="1000">
        <v>548</v>
      </c>
      <c r="K365" s="1000">
        <v>64</v>
      </c>
      <c r="L365" s="1000">
        <v>9</v>
      </c>
      <c r="M365" s="1000">
        <v>0</v>
      </c>
      <c r="N365" s="1000">
        <v>3</v>
      </c>
      <c r="O365" s="1000">
        <v>17</v>
      </c>
      <c r="P365" s="1000">
        <v>0</v>
      </c>
      <c r="Q365" s="1000">
        <v>1</v>
      </c>
      <c r="R365" s="1000">
        <v>7</v>
      </c>
      <c r="S365" s="1000">
        <v>21</v>
      </c>
      <c r="T365" s="1000">
        <v>949</v>
      </c>
    </row>
    <row r="366" spans="1:20" ht="16.5" customHeight="1">
      <c r="A366" s="1016" t="s">
        <v>769</v>
      </c>
      <c r="B366" s="1000">
        <v>51</v>
      </c>
      <c r="C366" s="1000">
        <v>20</v>
      </c>
      <c r="D366" s="1000">
        <v>8</v>
      </c>
      <c r="E366" s="1000">
        <v>23</v>
      </c>
      <c r="F366" s="1000">
        <v>16</v>
      </c>
      <c r="G366" s="1000">
        <v>16</v>
      </c>
      <c r="H366" s="1000">
        <v>0</v>
      </c>
      <c r="I366" s="1000">
        <v>0</v>
      </c>
      <c r="J366" s="1000">
        <v>168</v>
      </c>
      <c r="K366" s="1000">
        <v>33</v>
      </c>
      <c r="L366" s="1000">
        <v>5</v>
      </c>
      <c r="M366" s="1000">
        <v>0</v>
      </c>
      <c r="N366" s="1000">
        <v>0</v>
      </c>
      <c r="O366" s="1000">
        <v>2</v>
      </c>
      <c r="P366" s="1000">
        <v>1</v>
      </c>
      <c r="Q366" s="1000">
        <v>0</v>
      </c>
      <c r="R366" s="1000">
        <v>4</v>
      </c>
      <c r="S366" s="1000">
        <v>2</v>
      </c>
      <c r="T366" s="1000">
        <v>282</v>
      </c>
    </row>
    <row r="367" spans="1:20" ht="16.5" customHeight="1">
      <c r="A367" s="1016" t="s">
        <v>770</v>
      </c>
      <c r="B367" s="1000">
        <v>15</v>
      </c>
      <c r="C367" s="1000">
        <v>6</v>
      </c>
      <c r="D367" s="1000">
        <v>0</v>
      </c>
      <c r="E367" s="1000">
        <v>9</v>
      </c>
      <c r="F367" s="1000">
        <v>9</v>
      </c>
      <c r="G367" s="1000">
        <v>8</v>
      </c>
      <c r="H367" s="1000">
        <v>1</v>
      </c>
      <c r="I367" s="1000">
        <v>0</v>
      </c>
      <c r="J367" s="1000">
        <v>215</v>
      </c>
      <c r="K367" s="1000">
        <v>12</v>
      </c>
      <c r="L367" s="1000">
        <v>1</v>
      </c>
      <c r="M367" s="1000">
        <v>0</v>
      </c>
      <c r="N367" s="1000">
        <v>0</v>
      </c>
      <c r="O367" s="1000">
        <v>3</v>
      </c>
      <c r="P367" s="1000">
        <v>0</v>
      </c>
      <c r="Q367" s="1000">
        <v>0</v>
      </c>
      <c r="R367" s="1000">
        <v>3</v>
      </c>
      <c r="S367" s="1000">
        <v>0</v>
      </c>
      <c r="T367" s="1000">
        <v>258</v>
      </c>
    </row>
    <row r="368" spans="1:20" ht="16.5" customHeight="1">
      <c r="A368" s="1016" t="s">
        <v>771</v>
      </c>
      <c r="B368" s="1000">
        <v>50</v>
      </c>
      <c r="C368" s="1000">
        <v>19</v>
      </c>
      <c r="D368" s="1000">
        <v>16</v>
      </c>
      <c r="E368" s="1000">
        <v>15</v>
      </c>
      <c r="F368" s="1000">
        <v>15</v>
      </c>
      <c r="G368" s="1000">
        <v>15</v>
      </c>
      <c r="H368" s="1000">
        <v>0</v>
      </c>
      <c r="I368" s="1000">
        <v>0</v>
      </c>
      <c r="J368" s="1000">
        <v>129</v>
      </c>
      <c r="K368" s="1000">
        <v>11</v>
      </c>
      <c r="L368" s="1000">
        <v>0</v>
      </c>
      <c r="M368" s="1000">
        <v>0</v>
      </c>
      <c r="N368" s="1000">
        <v>0</v>
      </c>
      <c r="O368" s="1000">
        <v>2</v>
      </c>
      <c r="P368" s="1000">
        <v>1</v>
      </c>
      <c r="Q368" s="1000">
        <v>0</v>
      </c>
      <c r="R368" s="1000">
        <v>0</v>
      </c>
      <c r="S368" s="1000">
        <v>0</v>
      </c>
      <c r="T368" s="1000">
        <v>208</v>
      </c>
    </row>
    <row r="369" spans="1:20" ht="16.5" customHeight="1">
      <c r="A369" s="1016" t="s">
        <v>772</v>
      </c>
      <c r="B369" s="1000">
        <v>45</v>
      </c>
      <c r="C369" s="1000">
        <v>19</v>
      </c>
      <c r="D369" s="1000">
        <v>5</v>
      </c>
      <c r="E369" s="1000">
        <v>21</v>
      </c>
      <c r="F369" s="1000">
        <v>24</v>
      </c>
      <c r="G369" s="1000">
        <v>21</v>
      </c>
      <c r="H369" s="1000">
        <v>0</v>
      </c>
      <c r="I369" s="1000">
        <v>3</v>
      </c>
      <c r="J369" s="1000">
        <v>151</v>
      </c>
      <c r="K369" s="1000">
        <v>17</v>
      </c>
      <c r="L369" s="1000">
        <v>0</v>
      </c>
      <c r="M369" s="1000">
        <v>0</v>
      </c>
      <c r="N369" s="1000">
        <v>0</v>
      </c>
      <c r="O369" s="1000">
        <v>3</v>
      </c>
      <c r="P369" s="1000">
        <v>0</v>
      </c>
      <c r="Q369" s="1000">
        <v>0</v>
      </c>
      <c r="R369" s="1000">
        <v>6</v>
      </c>
      <c r="S369" s="1000">
        <v>3</v>
      </c>
      <c r="T369" s="1000">
        <v>249</v>
      </c>
    </row>
    <row r="370" spans="1:20" ht="16.5" customHeight="1">
      <c r="A370" s="1016" t="s">
        <v>773</v>
      </c>
      <c r="B370" s="1000">
        <v>67</v>
      </c>
      <c r="C370" s="1000">
        <v>32</v>
      </c>
      <c r="D370" s="1000">
        <v>12</v>
      </c>
      <c r="E370" s="1000">
        <v>23</v>
      </c>
      <c r="F370" s="1000">
        <v>22</v>
      </c>
      <c r="G370" s="1000">
        <v>21</v>
      </c>
      <c r="H370" s="1000">
        <v>1</v>
      </c>
      <c r="I370" s="1000">
        <v>0</v>
      </c>
      <c r="J370" s="1000">
        <v>167</v>
      </c>
      <c r="K370" s="1000">
        <v>23</v>
      </c>
      <c r="L370" s="1000">
        <v>5</v>
      </c>
      <c r="M370" s="1000">
        <v>1</v>
      </c>
      <c r="N370" s="1000">
        <v>2</v>
      </c>
      <c r="O370" s="1000">
        <v>9</v>
      </c>
      <c r="P370" s="1000">
        <v>0</v>
      </c>
      <c r="Q370" s="1000">
        <v>0</v>
      </c>
      <c r="R370" s="1000">
        <v>8</v>
      </c>
      <c r="S370" s="1000">
        <v>0</v>
      </c>
      <c r="T370" s="1000">
        <v>304</v>
      </c>
    </row>
    <row r="371" spans="1:20" ht="16.5" customHeight="1">
      <c r="A371" s="1016" t="s">
        <v>774</v>
      </c>
      <c r="B371" s="1000">
        <v>120</v>
      </c>
      <c r="C371" s="1000">
        <v>57</v>
      </c>
      <c r="D371" s="1000">
        <v>21</v>
      </c>
      <c r="E371" s="1000">
        <v>42</v>
      </c>
      <c r="F371" s="1000">
        <v>158</v>
      </c>
      <c r="G371" s="1000">
        <v>156</v>
      </c>
      <c r="H371" s="1000">
        <v>1</v>
      </c>
      <c r="I371" s="1000">
        <v>1</v>
      </c>
      <c r="J371" s="1000">
        <v>422</v>
      </c>
      <c r="K371" s="1000">
        <v>46</v>
      </c>
      <c r="L371" s="1000">
        <v>6</v>
      </c>
      <c r="M371" s="1000">
        <v>1</v>
      </c>
      <c r="N371" s="1000">
        <v>3</v>
      </c>
      <c r="O371" s="1000">
        <v>22</v>
      </c>
      <c r="P371" s="1000">
        <v>0</v>
      </c>
      <c r="Q371" s="1000">
        <v>0</v>
      </c>
      <c r="R371" s="1000">
        <v>10</v>
      </c>
      <c r="S371" s="1000">
        <v>3</v>
      </c>
      <c r="T371" s="1000">
        <v>791</v>
      </c>
    </row>
    <row r="372" spans="1:20" ht="16.5" customHeight="1">
      <c r="A372" s="1016" t="s">
        <v>775</v>
      </c>
      <c r="B372" s="1000">
        <v>157</v>
      </c>
      <c r="C372" s="1000">
        <v>67</v>
      </c>
      <c r="D372" s="1000">
        <v>51</v>
      </c>
      <c r="E372" s="1000">
        <v>39</v>
      </c>
      <c r="F372" s="1000">
        <v>63</v>
      </c>
      <c r="G372" s="1000">
        <v>62</v>
      </c>
      <c r="H372" s="1000">
        <v>0</v>
      </c>
      <c r="I372" s="1000">
        <v>1</v>
      </c>
      <c r="J372" s="1000">
        <v>418</v>
      </c>
      <c r="K372" s="1000">
        <v>37</v>
      </c>
      <c r="L372" s="1000">
        <v>5</v>
      </c>
      <c r="M372" s="1000">
        <v>1</v>
      </c>
      <c r="N372" s="1000">
        <v>2</v>
      </c>
      <c r="O372" s="1000">
        <v>16</v>
      </c>
      <c r="P372" s="1000">
        <v>0</v>
      </c>
      <c r="Q372" s="1000">
        <v>3</v>
      </c>
      <c r="R372" s="1000">
        <v>6</v>
      </c>
      <c r="S372" s="1000">
        <v>0</v>
      </c>
      <c r="T372" s="1000">
        <v>708</v>
      </c>
    </row>
    <row r="373" spans="1:20" ht="16.5" customHeight="1">
      <c r="A373" s="1016" t="s">
        <v>776</v>
      </c>
      <c r="B373" s="1000">
        <v>56</v>
      </c>
      <c r="C373" s="1000">
        <v>10</v>
      </c>
      <c r="D373" s="1000">
        <v>10</v>
      </c>
      <c r="E373" s="1000">
        <v>36</v>
      </c>
      <c r="F373" s="1000">
        <v>50</v>
      </c>
      <c r="G373" s="1000">
        <v>45</v>
      </c>
      <c r="H373" s="1000">
        <v>1</v>
      </c>
      <c r="I373" s="1000">
        <v>4</v>
      </c>
      <c r="J373" s="1000">
        <v>299</v>
      </c>
      <c r="K373" s="1000">
        <v>19</v>
      </c>
      <c r="L373" s="1000">
        <v>4</v>
      </c>
      <c r="M373" s="1000">
        <v>1</v>
      </c>
      <c r="N373" s="1000">
        <v>2</v>
      </c>
      <c r="O373" s="1000">
        <v>7</v>
      </c>
      <c r="P373" s="1000">
        <v>0</v>
      </c>
      <c r="Q373" s="1000">
        <v>0</v>
      </c>
      <c r="R373" s="1000">
        <v>6</v>
      </c>
      <c r="S373" s="1000">
        <v>1</v>
      </c>
      <c r="T373" s="1000">
        <v>445</v>
      </c>
    </row>
    <row r="374" spans="1:20" ht="16.5" customHeight="1">
      <c r="A374" s="1016" t="s">
        <v>777</v>
      </c>
      <c r="B374" s="1000">
        <v>73</v>
      </c>
      <c r="C374" s="1000">
        <v>30</v>
      </c>
      <c r="D374" s="1000">
        <v>17</v>
      </c>
      <c r="E374" s="1000">
        <v>26</v>
      </c>
      <c r="F374" s="1000">
        <v>47</v>
      </c>
      <c r="G374" s="1000">
        <v>45</v>
      </c>
      <c r="H374" s="1000">
        <v>2</v>
      </c>
      <c r="I374" s="1000">
        <v>0</v>
      </c>
      <c r="J374" s="1000">
        <v>263</v>
      </c>
      <c r="K374" s="1000">
        <v>21</v>
      </c>
      <c r="L374" s="1000">
        <v>3</v>
      </c>
      <c r="M374" s="1000">
        <v>0</v>
      </c>
      <c r="N374" s="1000">
        <v>2</v>
      </c>
      <c r="O374" s="1000">
        <v>8</v>
      </c>
      <c r="P374" s="1000">
        <v>0</v>
      </c>
      <c r="Q374" s="1000">
        <v>0</v>
      </c>
      <c r="R374" s="1000">
        <v>7</v>
      </c>
      <c r="S374" s="1000">
        <v>5</v>
      </c>
      <c r="T374" s="1000">
        <v>429</v>
      </c>
    </row>
    <row r="375" spans="1:20" ht="16.5" customHeight="1">
      <c r="A375" s="1016" t="s">
        <v>778</v>
      </c>
      <c r="B375" s="1000">
        <v>88</v>
      </c>
      <c r="C375" s="1000">
        <v>32</v>
      </c>
      <c r="D375" s="1000">
        <v>17</v>
      </c>
      <c r="E375" s="1000">
        <v>39</v>
      </c>
      <c r="F375" s="1000">
        <v>52</v>
      </c>
      <c r="G375" s="1000">
        <v>49</v>
      </c>
      <c r="H375" s="1000">
        <v>3</v>
      </c>
      <c r="I375" s="1000">
        <v>0</v>
      </c>
      <c r="J375" s="1000">
        <v>324</v>
      </c>
      <c r="K375" s="1000">
        <v>36</v>
      </c>
      <c r="L375" s="1000">
        <v>1</v>
      </c>
      <c r="M375" s="1000">
        <v>1</v>
      </c>
      <c r="N375" s="1000">
        <v>2</v>
      </c>
      <c r="O375" s="1000">
        <v>14</v>
      </c>
      <c r="P375" s="1000">
        <v>0</v>
      </c>
      <c r="Q375" s="1000">
        <v>0</v>
      </c>
      <c r="R375" s="1000">
        <v>8</v>
      </c>
      <c r="S375" s="1000">
        <v>3</v>
      </c>
      <c r="T375" s="1000">
        <v>529</v>
      </c>
    </row>
    <row r="376" spans="1:20" ht="16.5" customHeight="1">
      <c r="A376" s="1016" t="s">
        <v>779</v>
      </c>
      <c r="B376" s="1000">
        <v>68</v>
      </c>
      <c r="C376" s="1000">
        <v>20</v>
      </c>
      <c r="D376" s="1000">
        <v>15</v>
      </c>
      <c r="E376" s="1000">
        <v>33</v>
      </c>
      <c r="F376" s="1000">
        <v>51</v>
      </c>
      <c r="G376" s="1000">
        <v>43</v>
      </c>
      <c r="H376" s="1000">
        <v>0</v>
      </c>
      <c r="I376" s="1000">
        <v>8</v>
      </c>
      <c r="J376" s="1000">
        <v>239</v>
      </c>
      <c r="K376" s="1000">
        <v>23</v>
      </c>
      <c r="L376" s="1000">
        <v>5</v>
      </c>
      <c r="M376" s="1000">
        <v>1</v>
      </c>
      <c r="N376" s="1000">
        <v>1</v>
      </c>
      <c r="O376" s="1000">
        <v>8</v>
      </c>
      <c r="P376" s="1000">
        <v>0</v>
      </c>
      <c r="Q376" s="1000">
        <v>1</v>
      </c>
      <c r="R376" s="1000">
        <v>6</v>
      </c>
      <c r="S376" s="1000">
        <v>6</v>
      </c>
      <c r="T376" s="1000">
        <v>409</v>
      </c>
    </row>
    <row r="377" spans="1:20" ht="16.5" customHeight="1">
      <c r="A377" s="1016" t="s">
        <v>780</v>
      </c>
      <c r="B377" s="1000">
        <v>317</v>
      </c>
      <c r="C377" s="1000">
        <v>106</v>
      </c>
      <c r="D377" s="1000">
        <v>56</v>
      </c>
      <c r="E377" s="1000">
        <v>155</v>
      </c>
      <c r="F377" s="1000">
        <v>197</v>
      </c>
      <c r="G377" s="1000">
        <v>186</v>
      </c>
      <c r="H377" s="1000">
        <v>5</v>
      </c>
      <c r="I377" s="1000">
        <v>6</v>
      </c>
      <c r="J377" s="1000">
        <v>771</v>
      </c>
      <c r="K377" s="1000">
        <v>103</v>
      </c>
      <c r="L377" s="1000">
        <v>12</v>
      </c>
      <c r="M377" s="1000">
        <v>2</v>
      </c>
      <c r="N377" s="1000">
        <v>18</v>
      </c>
      <c r="O377" s="1000">
        <v>46</v>
      </c>
      <c r="P377" s="1000">
        <v>2</v>
      </c>
      <c r="Q377" s="1000">
        <v>2</v>
      </c>
      <c r="R377" s="1000">
        <v>16</v>
      </c>
      <c r="S377" s="1000">
        <v>12</v>
      </c>
      <c r="T377" s="1000">
        <v>1498</v>
      </c>
    </row>
    <row r="378" spans="1:20" ht="16.5" customHeight="1">
      <c r="A378" s="1016" t="s">
        <v>781</v>
      </c>
      <c r="B378" s="1000">
        <v>87</v>
      </c>
      <c r="C378" s="1000">
        <v>27</v>
      </c>
      <c r="D378" s="1000">
        <v>14</v>
      </c>
      <c r="E378" s="1000">
        <v>46</v>
      </c>
      <c r="F378" s="1000">
        <v>44</v>
      </c>
      <c r="G378" s="1000">
        <v>42</v>
      </c>
      <c r="H378" s="1000">
        <v>1</v>
      </c>
      <c r="I378" s="1000">
        <v>1</v>
      </c>
      <c r="J378" s="1000">
        <v>236</v>
      </c>
      <c r="K378" s="1000">
        <v>35</v>
      </c>
      <c r="L378" s="1000">
        <v>4</v>
      </c>
      <c r="M378" s="1000">
        <v>0</v>
      </c>
      <c r="N378" s="1000">
        <v>0</v>
      </c>
      <c r="O378" s="1000">
        <v>4</v>
      </c>
      <c r="P378" s="1000">
        <v>0</v>
      </c>
      <c r="Q378" s="1000">
        <v>0</v>
      </c>
      <c r="R378" s="1000">
        <v>9</v>
      </c>
      <c r="S378" s="1000">
        <v>1</v>
      </c>
      <c r="T378" s="1000">
        <v>420</v>
      </c>
    </row>
    <row r="379" spans="1:20" ht="16.5" customHeight="1">
      <c r="A379" s="1016" t="s">
        <v>782</v>
      </c>
      <c r="B379" s="1000">
        <v>139</v>
      </c>
      <c r="C379" s="1000">
        <v>42</v>
      </c>
      <c r="D379" s="1000">
        <v>40</v>
      </c>
      <c r="E379" s="1000">
        <v>57</v>
      </c>
      <c r="F379" s="1000">
        <v>141</v>
      </c>
      <c r="G379" s="1000">
        <v>140</v>
      </c>
      <c r="H379" s="1000">
        <v>0</v>
      </c>
      <c r="I379" s="1000">
        <v>1</v>
      </c>
      <c r="J379" s="1000">
        <v>531</v>
      </c>
      <c r="K379" s="1000">
        <v>71</v>
      </c>
      <c r="L379" s="1000">
        <v>6</v>
      </c>
      <c r="M379" s="1000">
        <v>0</v>
      </c>
      <c r="N379" s="1000">
        <v>4</v>
      </c>
      <c r="O379" s="1000">
        <v>20</v>
      </c>
      <c r="P379" s="1000">
        <v>4</v>
      </c>
      <c r="Q379" s="1000">
        <v>2</v>
      </c>
      <c r="R379" s="1000">
        <v>14</v>
      </c>
      <c r="S379" s="1000">
        <v>7</v>
      </c>
      <c r="T379" s="1000">
        <v>939</v>
      </c>
    </row>
    <row r="380" spans="1:20" ht="16.5" customHeight="1">
      <c r="A380" s="1016" t="s">
        <v>783</v>
      </c>
      <c r="B380" s="1000">
        <v>116</v>
      </c>
      <c r="C380" s="1000">
        <v>31</v>
      </c>
      <c r="D380" s="1000">
        <v>31</v>
      </c>
      <c r="E380" s="1000">
        <v>54</v>
      </c>
      <c r="F380" s="1000">
        <v>73</v>
      </c>
      <c r="G380" s="1000">
        <v>66</v>
      </c>
      <c r="H380" s="1000">
        <v>4</v>
      </c>
      <c r="I380" s="1000">
        <v>3</v>
      </c>
      <c r="J380" s="1000">
        <v>410</v>
      </c>
      <c r="K380" s="1000">
        <v>37</v>
      </c>
      <c r="L380" s="1000">
        <v>4</v>
      </c>
      <c r="M380" s="1000">
        <v>0</v>
      </c>
      <c r="N380" s="1000">
        <v>5</v>
      </c>
      <c r="O380" s="1000">
        <v>33</v>
      </c>
      <c r="P380" s="1000">
        <v>0</v>
      </c>
      <c r="Q380" s="1000">
        <v>1</v>
      </c>
      <c r="R380" s="1000">
        <v>10</v>
      </c>
      <c r="S380" s="1000">
        <v>3</v>
      </c>
      <c r="T380" s="1000">
        <v>692</v>
      </c>
    </row>
    <row r="381" spans="1:20" ht="16.5" customHeight="1">
      <c r="A381" s="1016" t="s">
        <v>784</v>
      </c>
      <c r="B381" s="1000">
        <v>98</v>
      </c>
      <c r="C381" s="1000">
        <v>42</v>
      </c>
      <c r="D381" s="1000">
        <v>11</v>
      </c>
      <c r="E381" s="1000">
        <v>45</v>
      </c>
      <c r="F381" s="1000">
        <v>65</v>
      </c>
      <c r="G381" s="1000">
        <v>65</v>
      </c>
      <c r="H381" s="1000">
        <v>0</v>
      </c>
      <c r="I381" s="1000">
        <v>0</v>
      </c>
      <c r="J381" s="1000">
        <v>383</v>
      </c>
      <c r="K381" s="1000">
        <v>29</v>
      </c>
      <c r="L381" s="1000">
        <v>4</v>
      </c>
      <c r="M381" s="1000">
        <v>0</v>
      </c>
      <c r="N381" s="1000">
        <v>0</v>
      </c>
      <c r="O381" s="1000">
        <v>7</v>
      </c>
      <c r="P381" s="1000">
        <v>0</v>
      </c>
      <c r="Q381" s="1000">
        <v>0</v>
      </c>
      <c r="R381" s="1000">
        <v>6</v>
      </c>
      <c r="S381" s="1000">
        <v>1</v>
      </c>
      <c r="T381" s="1000">
        <v>593</v>
      </c>
    </row>
    <row r="382" spans="1:20" ht="16.5" customHeight="1">
      <c r="A382" s="1016" t="s">
        <v>785</v>
      </c>
      <c r="B382" s="1000">
        <v>107</v>
      </c>
      <c r="C382" s="1000">
        <v>41</v>
      </c>
      <c r="D382" s="1000">
        <v>22</v>
      </c>
      <c r="E382" s="1000">
        <v>44</v>
      </c>
      <c r="F382" s="1000">
        <v>63</v>
      </c>
      <c r="G382" s="1000">
        <v>62</v>
      </c>
      <c r="H382" s="1000">
        <v>1</v>
      </c>
      <c r="I382" s="1000">
        <v>0</v>
      </c>
      <c r="J382" s="1000">
        <v>400</v>
      </c>
      <c r="K382" s="1000">
        <v>37</v>
      </c>
      <c r="L382" s="1000">
        <v>5</v>
      </c>
      <c r="M382" s="1000">
        <v>0</v>
      </c>
      <c r="N382" s="1000">
        <v>4</v>
      </c>
      <c r="O382" s="1000">
        <v>29</v>
      </c>
      <c r="P382" s="1000">
        <v>0</v>
      </c>
      <c r="Q382" s="1000">
        <v>0</v>
      </c>
      <c r="R382" s="1000">
        <v>17</v>
      </c>
      <c r="S382" s="1000">
        <v>14</v>
      </c>
      <c r="T382" s="1000">
        <v>676</v>
      </c>
    </row>
    <row r="383" spans="1:20" ht="16.5" customHeight="1">
      <c r="A383" s="1016" t="s">
        <v>786</v>
      </c>
      <c r="B383" s="1000">
        <v>173</v>
      </c>
      <c r="C383" s="1000">
        <v>57</v>
      </c>
      <c r="D383" s="1000">
        <v>35</v>
      </c>
      <c r="E383" s="1000">
        <v>81</v>
      </c>
      <c r="F383" s="1000">
        <v>78</v>
      </c>
      <c r="G383" s="1000">
        <v>78</v>
      </c>
      <c r="H383" s="1000">
        <v>0</v>
      </c>
      <c r="I383" s="1000">
        <v>0</v>
      </c>
      <c r="J383" s="1000">
        <v>706</v>
      </c>
      <c r="K383" s="1000">
        <v>61</v>
      </c>
      <c r="L383" s="1000">
        <v>5</v>
      </c>
      <c r="M383" s="1000">
        <v>1</v>
      </c>
      <c r="N383" s="1000">
        <v>3</v>
      </c>
      <c r="O383" s="1000">
        <v>22</v>
      </c>
      <c r="P383" s="1000">
        <v>0</v>
      </c>
      <c r="Q383" s="1000">
        <v>1</v>
      </c>
      <c r="R383" s="1000">
        <v>7</v>
      </c>
      <c r="S383" s="1000">
        <v>13</v>
      </c>
      <c r="T383" s="1000">
        <v>1070</v>
      </c>
    </row>
    <row r="384" spans="1:20" ht="16.5" customHeight="1">
      <c r="A384" s="1016" t="s">
        <v>787</v>
      </c>
      <c r="B384" s="1000">
        <v>130</v>
      </c>
      <c r="C384" s="1000">
        <v>44</v>
      </c>
      <c r="D384" s="1000">
        <v>35</v>
      </c>
      <c r="E384" s="1000">
        <v>51</v>
      </c>
      <c r="F384" s="1000">
        <v>36</v>
      </c>
      <c r="G384" s="1000">
        <v>36</v>
      </c>
      <c r="H384" s="1000">
        <v>0</v>
      </c>
      <c r="I384" s="1000">
        <v>0</v>
      </c>
      <c r="J384" s="1000">
        <v>389</v>
      </c>
      <c r="K384" s="1000">
        <v>26</v>
      </c>
      <c r="L384" s="1000">
        <v>2</v>
      </c>
      <c r="M384" s="1000">
        <v>0</v>
      </c>
      <c r="N384" s="1000">
        <v>1</v>
      </c>
      <c r="O384" s="1000">
        <v>1</v>
      </c>
      <c r="P384" s="1000">
        <v>0</v>
      </c>
      <c r="Q384" s="1000">
        <v>0</v>
      </c>
      <c r="R384" s="1000">
        <v>4</v>
      </c>
      <c r="S384" s="1000">
        <v>6</v>
      </c>
      <c r="T384" s="1000">
        <v>595</v>
      </c>
    </row>
    <row r="385" spans="1:20" ht="16.5" customHeight="1">
      <c r="A385" s="1016" t="s">
        <v>788</v>
      </c>
      <c r="B385" s="1000">
        <v>127</v>
      </c>
      <c r="C385" s="1000">
        <v>57</v>
      </c>
      <c r="D385" s="1000">
        <v>27</v>
      </c>
      <c r="E385" s="1000">
        <v>43</v>
      </c>
      <c r="F385" s="1000">
        <v>61</v>
      </c>
      <c r="G385" s="1000">
        <v>58</v>
      </c>
      <c r="H385" s="1000">
        <v>1</v>
      </c>
      <c r="I385" s="1000">
        <v>2</v>
      </c>
      <c r="J385" s="1000">
        <v>413</v>
      </c>
      <c r="K385" s="1000">
        <v>73</v>
      </c>
      <c r="L385" s="1000">
        <v>6</v>
      </c>
      <c r="M385" s="1000">
        <v>0</v>
      </c>
      <c r="N385" s="1000">
        <v>3</v>
      </c>
      <c r="O385" s="1000">
        <v>16</v>
      </c>
      <c r="P385" s="1000">
        <v>1</v>
      </c>
      <c r="Q385" s="1000">
        <v>3</v>
      </c>
      <c r="R385" s="1000">
        <v>6</v>
      </c>
      <c r="S385" s="1000">
        <v>9</v>
      </c>
      <c r="T385" s="1000">
        <v>718</v>
      </c>
    </row>
    <row r="386" spans="1:20" ht="16.5" customHeight="1">
      <c r="A386" s="1016" t="s">
        <v>789</v>
      </c>
      <c r="B386" s="1000">
        <v>64</v>
      </c>
      <c r="C386" s="1000">
        <v>20</v>
      </c>
      <c r="D386" s="1000">
        <v>21</v>
      </c>
      <c r="E386" s="1000">
        <v>23</v>
      </c>
      <c r="F386" s="1000">
        <v>15</v>
      </c>
      <c r="G386" s="1000">
        <v>15</v>
      </c>
      <c r="H386" s="1000">
        <v>0</v>
      </c>
      <c r="I386" s="1000">
        <v>0</v>
      </c>
      <c r="J386" s="1000">
        <v>91</v>
      </c>
      <c r="K386" s="1000">
        <v>24</v>
      </c>
      <c r="L386" s="1000">
        <v>1</v>
      </c>
      <c r="M386" s="1000">
        <v>0</v>
      </c>
      <c r="N386" s="1000">
        <v>0</v>
      </c>
      <c r="O386" s="1000">
        <v>0</v>
      </c>
      <c r="P386" s="1000">
        <v>0</v>
      </c>
      <c r="Q386" s="1000">
        <v>0</v>
      </c>
      <c r="R386" s="1000">
        <v>0</v>
      </c>
      <c r="S386" s="1000">
        <v>1</v>
      </c>
      <c r="T386" s="1000">
        <v>196</v>
      </c>
    </row>
    <row r="387" spans="1:20" ht="16.5" customHeight="1">
      <c r="A387" s="1016" t="s">
        <v>790</v>
      </c>
      <c r="B387" s="1000">
        <v>11</v>
      </c>
      <c r="C387" s="1000">
        <v>5</v>
      </c>
      <c r="D387" s="1000">
        <v>1</v>
      </c>
      <c r="E387" s="1000">
        <v>5</v>
      </c>
      <c r="F387" s="1000">
        <v>11</v>
      </c>
      <c r="G387" s="1000">
        <v>11</v>
      </c>
      <c r="H387" s="1000">
        <v>0</v>
      </c>
      <c r="I387" s="1000">
        <v>0</v>
      </c>
      <c r="J387" s="1000">
        <v>96</v>
      </c>
      <c r="K387" s="1000">
        <v>6</v>
      </c>
      <c r="L387" s="1000">
        <v>1</v>
      </c>
      <c r="M387" s="1000">
        <v>0</v>
      </c>
      <c r="N387" s="1000">
        <v>0</v>
      </c>
      <c r="O387" s="1000">
        <v>1</v>
      </c>
      <c r="P387" s="1000">
        <v>0</v>
      </c>
      <c r="Q387" s="1000">
        <v>0</v>
      </c>
      <c r="R387" s="1000">
        <v>2</v>
      </c>
      <c r="S387" s="1000">
        <v>5</v>
      </c>
      <c r="T387" s="1000">
        <v>133</v>
      </c>
    </row>
    <row r="388" spans="1:20" ht="16.5" customHeight="1">
      <c r="A388" s="1016" t="s">
        <v>791</v>
      </c>
      <c r="B388" s="1000">
        <v>25</v>
      </c>
      <c r="C388" s="1000">
        <v>11</v>
      </c>
      <c r="D388" s="1000">
        <v>5</v>
      </c>
      <c r="E388" s="1000">
        <v>9</v>
      </c>
      <c r="F388" s="1000">
        <v>6</v>
      </c>
      <c r="G388" s="1000">
        <v>4</v>
      </c>
      <c r="H388" s="1000">
        <v>2</v>
      </c>
      <c r="I388" s="1000">
        <v>0</v>
      </c>
      <c r="J388" s="1000">
        <v>78</v>
      </c>
      <c r="K388" s="1000">
        <v>13</v>
      </c>
      <c r="L388" s="1000">
        <v>2</v>
      </c>
      <c r="M388" s="1000">
        <v>0</v>
      </c>
      <c r="N388" s="1000">
        <v>1</v>
      </c>
      <c r="O388" s="1000">
        <v>0</v>
      </c>
      <c r="P388" s="1000">
        <v>0</v>
      </c>
      <c r="Q388" s="1000">
        <v>0</v>
      </c>
      <c r="R388" s="1000">
        <v>1</v>
      </c>
      <c r="S388" s="1000">
        <v>0</v>
      </c>
      <c r="T388" s="1000">
        <v>126</v>
      </c>
    </row>
    <row r="389" spans="1:20" ht="16.5" customHeight="1">
      <c r="A389" s="1016" t="s">
        <v>792</v>
      </c>
      <c r="B389" s="1000">
        <v>99</v>
      </c>
      <c r="C389" s="1000">
        <v>34</v>
      </c>
      <c r="D389" s="1000">
        <v>17</v>
      </c>
      <c r="E389" s="1000">
        <v>48</v>
      </c>
      <c r="F389" s="1000">
        <v>36</v>
      </c>
      <c r="G389" s="1000">
        <v>34</v>
      </c>
      <c r="H389" s="1000">
        <v>2</v>
      </c>
      <c r="I389" s="1000">
        <v>0</v>
      </c>
      <c r="J389" s="1000">
        <v>217</v>
      </c>
      <c r="K389" s="1000">
        <v>38</v>
      </c>
      <c r="L389" s="1000">
        <v>1</v>
      </c>
      <c r="M389" s="1000">
        <v>0</v>
      </c>
      <c r="N389" s="1000">
        <v>1</v>
      </c>
      <c r="O389" s="1000">
        <v>3</v>
      </c>
      <c r="P389" s="1000">
        <v>0</v>
      </c>
      <c r="Q389" s="1000">
        <v>1</v>
      </c>
      <c r="R389" s="1000">
        <v>1</v>
      </c>
      <c r="S389" s="1000">
        <v>4</v>
      </c>
      <c r="T389" s="1000">
        <v>401</v>
      </c>
    </row>
    <row r="390" spans="1:20" ht="16.5" customHeight="1">
      <c r="A390" s="1016" t="s">
        <v>793</v>
      </c>
      <c r="B390" s="1000">
        <v>10</v>
      </c>
      <c r="C390" s="1000">
        <v>4</v>
      </c>
      <c r="D390" s="1000">
        <v>3</v>
      </c>
      <c r="E390" s="1000">
        <v>3</v>
      </c>
      <c r="F390" s="1000">
        <v>4</v>
      </c>
      <c r="G390" s="1000">
        <v>4</v>
      </c>
      <c r="H390" s="1000">
        <v>0</v>
      </c>
      <c r="I390" s="1000">
        <v>0</v>
      </c>
      <c r="J390" s="1000">
        <v>78</v>
      </c>
      <c r="K390" s="1000">
        <v>15</v>
      </c>
      <c r="L390" s="1000">
        <v>1</v>
      </c>
      <c r="M390" s="1000">
        <v>0</v>
      </c>
      <c r="N390" s="1000">
        <v>0</v>
      </c>
      <c r="O390" s="1000">
        <v>0</v>
      </c>
      <c r="P390" s="1000">
        <v>0</v>
      </c>
      <c r="Q390" s="1000">
        <v>0</v>
      </c>
      <c r="R390" s="1000">
        <v>1</v>
      </c>
      <c r="S390" s="1000">
        <v>2</v>
      </c>
      <c r="T390" s="1000">
        <v>111</v>
      </c>
    </row>
    <row r="391" spans="1:20" ht="16.5" customHeight="1">
      <c r="A391" s="1016" t="s">
        <v>794</v>
      </c>
      <c r="B391" s="1000">
        <v>38</v>
      </c>
      <c r="C391" s="1000">
        <v>18</v>
      </c>
      <c r="D391" s="1000">
        <v>15</v>
      </c>
      <c r="E391" s="1000">
        <v>5</v>
      </c>
      <c r="F391" s="1000">
        <v>28</v>
      </c>
      <c r="G391" s="1000">
        <v>28</v>
      </c>
      <c r="H391" s="1000">
        <v>0</v>
      </c>
      <c r="I391" s="1000">
        <v>0</v>
      </c>
      <c r="J391" s="1000">
        <v>34</v>
      </c>
      <c r="K391" s="1000">
        <v>9</v>
      </c>
      <c r="L391" s="1000">
        <v>2</v>
      </c>
      <c r="M391" s="1000">
        <v>0</v>
      </c>
      <c r="N391" s="1000">
        <v>0</v>
      </c>
      <c r="O391" s="1000">
        <v>1</v>
      </c>
      <c r="P391" s="1000">
        <v>0</v>
      </c>
      <c r="Q391" s="1000">
        <v>0</v>
      </c>
      <c r="R391" s="1000">
        <v>0</v>
      </c>
      <c r="S391" s="1000">
        <v>0</v>
      </c>
      <c r="T391" s="1000">
        <v>112</v>
      </c>
    </row>
    <row r="392" spans="1:20" ht="16.5" customHeight="1">
      <c r="A392" s="1016" t="s">
        <v>820</v>
      </c>
      <c r="B392" s="1000">
        <v>33</v>
      </c>
      <c r="C392" s="1000">
        <v>19</v>
      </c>
      <c r="D392" s="1000">
        <v>4</v>
      </c>
      <c r="E392" s="1000">
        <v>10</v>
      </c>
      <c r="F392" s="1000">
        <v>25</v>
      </c>
      <c r="G392" s="1000">
        <v>24</v>
      </c>
      <c r="H392" s="1000">
        <v>0</v>
      </c>
      <c r="I392" s="1000">
        <v>1</v>
      </c>
      <c r="J392" s="1000">
        <v>222</v>
      </c>
      <c r="K392" s="1000">
        <v>49</v>
      </c>
      <c r="L392" s="1000">
        <v>4</v>
      </c>
      <c r="M392" s="1000">
        <v>0</v>
      </c>
      <c r="N392" s="1000">
        <v>1</v>
      </c>
      <c r="O392" s="1000">
        <v>9</v>
      </c>
      <c r="P392" s="1000">
        <v>1</v>
      </c>
      <c r="Q392" s="1000">
        <v>2</v>
      </c>
      <c r="R392" s="1000">
        <v>3</v>
      </c>
      <c r="S392" s="1000">
        <v>5</v>
      </c>
      <c r="T392" s="1000">
        <v>354</v>
      </c>
    </row>
    <row r="393" spans="1:20" ht="16.5" customHeight="1">
      <c r="A393" s="1016" t="s">
        <v>811</v>
      </c>
      <c r="B393" s="1000">
        <v>7</v>
      </c>
      <c r="C393" s="1000">
        <v>4</v>
      </c>
      <c r="D393" s="1000">
        <v>0</v>
      </c>
      <c r="E393" s="1000">
        <v>3</v>
      </c>
      <c r="F393" s="1000">
        <v>5</v>
      </c>
      <c r="G393" s="1000">
        <v>4</v>
      </c>
      <c r="H393" s="1000">
        <v>0</v>
      </c>
      <c r="I393" s="1000">
        <v>1</v>
      </c>
      <c r="J393" s="1000">
        <v>83</v>
      </c>
      <c r="K393" s="1000">
        <v>8</v>
      </c>
      <c r="L393" s="1000">
        <v>1</v>
      </c>
      <c r="M393" s="1000">
        <v>0</v>
      </c>
      <c r="N393" s="1000">
        <v>0</v>
      </c>
      <c r="O393" s="1000">
        <v>1</v>
      </c>
      <c r="P393" s="1000">
        <v>0</v>
      </c>
      <c r="Q393" s="1000">
        <v>1</v>
      </c>
      <c r="R393" s="1000">
        <v>0</v>
      </c>
      <c r="S393" s="1000">
        <v>0</v>
      </c>
      <c r="T393" s="1000">
        <v>106</v>
      </c>
    </row>
    <row r="394" spans="1:20" ht="16.5" customHeight="1">
      <c r="A394" s="1016" t="s">
        <v>797</v>
      </c>
      <c r="B394" s="1000">
        <v>36</v>
      </c>
      <c r="C394" s="1000">
        <v>11</v>
      </c>
      <c r="D394" s="1000">
        <v>7</v>
      </c>
      <c r="E394" s="1000">
        <v>18</v>
      </c>
      <c r="F394" s="1000">
        <v>0</v>
      </c>
      <c r="G394" s="1000">
        <v>0</v>
      </c>
      <c r="H394" s="1000">
        <v>0</v>
      </c>
      <c r="I394" s="1000">
        <v>0</v>
      </c>
      <c r="J394" s="1000">
        <v>119</v>
      </c>
      <c r="K394" s="1000">
        <v>9</v>
      </c>
      <c r="L394" s="1000">
        <v>0</v>
      </c>
      <c r="M394" s="1000">
        <v>0</v>
      </c>
      <c r="N394" s="1000">
        <v>1</v>
      </c>
      <c r="O394" s="1000">
        <v>1</v>
      </c>
      <c r="P394" s="1000">
        <v>0</v>
      </c>
      <c r="Q394" s="1000">
        <v>0</v>
      </c>
      <c r="R394" s="1000">
        <v>0</v>
      </c>
      <c r="S394" s="1000">
        <v>0</v>
      </c>
      <c r="T394" s="1000">
        <v>166</v>
      </c>
    </row>
    <row r="395" spans="1:20" ht="16.5" customHeight="1">
      <c r="A395" s="1016" t="s">
        <v>798</v>
      </c>
      <c r="B395" s="1000">
        <v>51</v>
      </c>
      <c r="C395" s="1000">
        <v>18</v>
      </c>
      <c r="D395" s="1000">
        <v>6</v>
      </c>
      <c r="E395" s="1000">
        <v>27</v>
      </c>
      <c r="F395" s="1000">
        <v>52</v>
      </c>
      <c r="G395" s="1000">
        <v>51</v>
      </c>
      <c r="H395" s="1000">
        <v>1</v>
      </c>
      <c r="I395" s="1000">
        <v>0</v>
      </c>
      <c r="J395" s="1000">
        <v>342</v>
      </c>
      <c r="K395" s="1000">
        <v>43</v>
      </c>
      <c r="L395" s="1000">
        <v>10</v>
      </c>
      <c r="M395" s="1000">
        <v>0</v>
      </c>
      <c r="N395" s="1000">
        <v>3</v>
      </c>
      <c r="O395" s="1000">
        <v>5</v>
      </c>
      <c r="P395" s="1000">
        <v>1</v>
      </c>
      <c r="Q395" s="1000">
        <v>0</v>
      </c>
      <c r="R395" s="1000">
        <v>1</v>
      </c>
      <c r="S395" s="1000">
        <v>1</v>
      </c>
      <c r="T395" s="1000">
        <v>509</v>
      </c>
    </row>
    <row r="396" spans="1:20" ht="16.5" customHeight="1">
      <c r="A396" s="1016" t="s">
        <v>799</v>
      </c>
      <c r="B396" s="1000">
        <v>90</v>
      </c>
      <c r="C396" s="1000">
        <v>42</v>
      </c>
      <c r="D396" s="1000">
        <v>27</v>
      </c>
      <c r="E396" s="1000">
        <v>21</v>
      </c>
      <c r="F396" s="1000">
        <v>40</v>
      </c>
      <c r="G396" s="1000">
        <v>40</v>
      </c>
      <c r="H396" s="1000">
        <v>0</v>
      </c>
      <c r="I396" s="1000">
        <v>0</v>
      </c>
      <c r="J396" s="1000">
        <v>166</v>
      </c>
      <c r="K396" s="1000">
        <v>31</v>
      </c>
      <c r="L396" s="1000">
        <v>2</v>
      </c>
      <c r="M396" s="1000">
        <v>1</v>
      </c>
      <c r="N396" s="1000">
        <v>0</v>
      </c>
      <c r="O396" s="1000">
        <v>5</v>
      </c>
      <c r="P396" s="1000">
        <v>1</v>
      </c>
      <c r="Q396" s="1000">
        <v>0</v>
      </c>
      <c r="R396" s="1000">
        <v>6</v>
      </c>
      <c r="S396" s="1000">
        <v>3</v>
      </c>
      <c r="T396" s="1000">
        <v>345</v>
      </c>
    </row>
    <row r="397" spans="1:20" ht="16.5" customHeight="1">
      <c r="A397" s="1016" t="s">
        <v>800</v>
      </c>
      <c r="B397" s="1000">
        <v>3</v>
      </c>
      <c r="C397" s="1000">
        <v>2</v>
      </c>
      <c r="D397" s="1000">
        <v>1</v>
      </c>
      <c r="E397" s="1000">
        <v>0</v>
      </c>
      <c r="F397" s="1000">
        <v>0</v>
      </c>
      <c r="G397" s="1000">
        <v>0</v>
      </c>
      <c r="H397" s="1000">
        <v>0</v>
      </c>
      <c r="I397" s="1000">
        <v>0</v>
      </c>
      <c r="J397" s="1000">
        <v>2</v>
      </c>
      <c r="K397" s="1000">
        <v>5</v>
      </c>
      <c r="L397" s="1000">
        <v>1</v>
      </c>
      <c r="M397" s="1000">
        <v>0</v>
      </c>
      <c r="N397" s="1000">
        <v>0</v>
      </c>
      <c r="O397" s="1000">
        <v>0</v>
      </c>
      <c r="P397" s="1000">
        <v>0</v>
      </c>
      <c r="Q397" s="1000">
        <v>0</v>
      </c>
      <c r="R397" s="1000">
        <v>0</v>
      </c>
      <c r="S397" s="1000">
        <v>0</v>
      </c>
      <c r="T397" s="1000">
        <v>11</v>
      </c>
    </row>
    <row r="398" spans="1:20" ht="16.5" customHeight="1">
      <c r="A398" s="1016" t="s">
        <v>801</v>
      </c>
      <c r="B398" s="1000">
        <v>59</v>
      </c>
      <c r="C398" s="1000">
        <v>15</v>
      </c>
      <c r="D398" s="1000">
        <v>4</v>
      </c>
      <c r="E398" s="1000">
        <v>40</v>
      </c>
      <c r="F398" s="1000">
        <v>28</v>
      </c>
      <c r="G398" s="1000">
        <v>26</v>
      </c>
      <c r="H398" s="1000">
        <v>0</v>
      </c>
      <c r="I398" s="1000">
        <v>2</v>
      </c>
      <c r="J398" s="1000">
        <v>168</v>
      </c>
      <c r="K398" s="1000">
        <v>25</v>
      </c>
      <c r="L398" s="1000">
        <v>2</v>
      </c>
      <c r="M398" s="1000">
        <v>1</v>
      </c>
      <c r="N398" s="1000">
        <v>0</v>
      </c>
      <c r="O398" s="1000">
        <v>2</v>
      </c>
      <c r="P398" s="1000">
        <v>0</v>
      </c>
      <c r="Q398" s="1000">
        <v>0</v>
      </c>
      <c r="R398" s="1000">
        <v>5</v>
      </c>
      <c r="S398" s="1000">
        <v>1</v>
      </c>
      <c r="T398" s="1000">
        <v>291</v>
      </c>
    </row>
    <row r="399" spans="1:20" ht="16.5" customHeight="1">
      <c r="A399" s="1016" t="s">
        <v>802</v>
      </c>
      <c r="B399" s="1000">
        <v>82</v>
      </c>
      <c r="C399" s="1000">
        <v>28</v>
      </c>
      <c r="D399" s="1000">
        <v>10</v>
      </c>
      <c r="E399" s="1000">
        <v>44</v>
      </c>
      <c r="F399" s="1000">
        <v>61</v>
      </c>
      <c r="G399" s="1000">
        <v>59</v>
      </c>
      <c r="H399" s="1000">
        <v>1</v>
      </c>
      <c r="I399" s="1000">
        <v>1</v>
      </c>
      <c r="J399" s="1000">
        <v>215</v>
      </c>
      <c r="K399" s="1000">
        <v>37</v>
      </c>
      <c r="L399" s="1000">
        <v>2</v>
      </c>
      <c r="M399" s="1000">
        <v>0</v>
      </c>
      <c r="N399" s="1000">
        <v>4</v>
      </c>
      <c r="O399" s="1000">
        <v>1</v>
      </c>
      <c r="P399" s="1000">
        <v>0</v>
      </c>
      <c r="Q399" s="1000">
        <v>0</v>
      </c>
      <c r="R399" s="1000">
        <v>3</v>
      </c>
      <c r="S399" s="1000">
        <v>0</v>
      </c>
      <c r="T399" s="1000">
        <v>405</v>
      </c>
    </row>
    <row r="400" spans="1:20" ht="16.5" customHeight="1">
      <c r="A400" s="1016" t="s">
        <v>841</v>
      </c>
      <c r="B400" s="1000">
        <v>65</v>
      </c>
      <c r="C400" s="1000">
        <v>22</v>
      </c>
      <c r="D400" s="1000">
        <v>16</v>
      </c>
      <c r="E400" s="1000">
        <v>27</v>
      </c>
      <c r="F400" s="1000">
        <v>36</v>
      </c>
      <c r="G400" s="1000">
        <v>34</v>
      </c>
      <c r="H400" s="1000">
        <v>2</v>
      </c>
      <c r="I400" s="1000">
        <v>0</v>
      </c>
      <c r="J400" s="1000">
        <v>150</v>
      </c>
      <c r="K400" s="1000">
        <v>19</v>
      </c>
      <c r="L400" s="1000">
        <v>3</v>
      </c>
      <c r="M400" s="1000">
        <v>0</v>
      </c>
      <c r="N400" s="1000">
        <v>2</v>
      </c>
      <c r="O400" s="1000">
        <v>6</v>
      </c>
      <c r="P400" s="1000">
        <v>1</v>
      </c>
      <c r="Q400" s="1000">
        <v>0</v>
      </c>
      <c r="R400" s="1000">
        <v>0</v>
      </c>
      <c r="S400" s="1000">
        <v>3</v>
      </c>
      <c r="T400" s="1000">
        <v>285</v>
      </c>
    </row>
    <row r="401" spans="1:20" ht="16.5" customHeight="1">
      <c r="A401" s="1016" t="s">
        <v>804</v>
      </c>
      <c r="B401" s="1000">
        <v>56</v>
      </c>
      <c r="C401" s="1000">
        <v>18</v>
      </c>
      <c r="D401" s="1000">
        <v>10</v>
      </c>
      <c r="E401" s="1000">
        <v>28</v>
      </c>
      <c r="F401" s="1000">
        <v>51</v>
      </c>
      <c r="G401" s="1000">
        <v>48</v>
      </c>
      <c r="H401" s="1000">
        <v>2</v>
      </c>
      <c r="I401" s="1000">
        <v>1</v>
      </c>
      <c r="J401" s="1000">
        <v>177</v>
      </c>
      <c r="K401" s="1000">
        <v>41</v>
      </c>
      <c r="L401" s="1000">
        <v>3</v>
      </c>
      <c r="M401" s="1000">
        <v>0</v>
      </c>
      <c r="N401" s="1000">
        <v>1</v>
      </c>
      <c r="O401" s="1000">
        <v>6</v>
      </c>
      <c r="P401" s="1000">
        <v>0</v>
      </c>
      <c r="Q401" s="1000">
        <v>0</v>
      </c>
      <c r="R401" s="1000">
        <v>2</v>
      </c>
      <c r="S401" s="1000">
        <v>1</v>
      </c>
      <c r="T401" s="1000">
        <v>338</v>
      </c>
    </row>
    <row r="402" spans="1:20" ht="16.5" customHeight="1">
      <c r="A402" s="1016" t="s">
        <v>805</v>
      </c>
      <c r="B402" s="1000">
        <v>103</v>
      </c>
      <c r="C402" s="1000">
        <v>37</v>
      </c>
      <c r="D402" s="1000">
        <v>16</v>
      </c>
      <c r="E402" s="1000">
        <v>50</v>
      </c>
      <c r="F402" s="1000">
        <v>45</v>
      </c>
      <c r="G402" s="1000">
        <v>45</v>
      </c>
      <c r="H402" s="1000">
        <v>0</v>
      </c>
      <c r="I402" s="1000">
        <v>0</v>
      </c>
      <c r="J402" s="1000">
        <v>287</v>
      </c>
      <c r="K402" s="1000">
        <v>22</v>
      </c>
      <c r="L402" s="1000">
        <v>4</v>
      </c>
      <c r="M402" s="1000">
        <v>0</v>
      </c>
      <c r="N402" s="1000">
        <v>2</v>
      </c>
      <c r="O402" s="1000">
        <v>8</v>
      </c>
      <c r="P402" s="1000">
        <v>0</v>
      </c>
      <c r="Q402" s="1000">
        <v>1</v>
      </c>
      <c r="R402" s="1000">
        <v>8</v>
      </c>
      <c r="S402" s="1000">
        <v>5</v>
      </c>
      <c r="T402" s="1000">
        <v>485</v>
      </c>
    </row>
    <row r="403" spans="1:20" ht="16.5" customHeight="1">
      <c r="A403" s="1016" t="s">
        <v>1284</v>
      </c>
      <c r="B403" s="1000">
        <v>98</v>
      </c>
      <c r="C403" s="1000">
        <v>38</v>
      </c>
      <c r="D403" s="1000">
        <v>24</v>
      </c>
      <c r="E403" s="1000">
        <v>36</v>
      </c>
      <c r="F403" s="1000">
        <v>37</v>
      </c>
      <c r="G403" s="1000">
        <v>35</v>
      </c>
      <c r="H403" s="1000">
        <v>1</v>
      </c>
      <c r="I403" s="1000">
        <v>1</v>
      </c>
      <c r="J403" s="1000">
        <v>225</v>
      </c>
      <c r="K403" s="1000">
        <v>34</v>
      </c>
      <c r="L403" s="1000">
        <v>9</v>
      </c>
      <c r="M403" s="1000">
        <v>1</v>
      </c>
      <c r="N403" s="1000">
        <v>3</v>
      </c>
      <c r="O403" s="1000">
        <v>20</v>
      </c>
      <c r="P403" s="1000">
        <v>0</v>
      </c>
      <c r="Q403" s="1000">
        <v>0</v>
      </c>
      <c r="R403" s="1000">
        <v>2</v>
      </c>
      <c r="S403" s="1000">
        <v>3</v>
      </c>
      <c r="T403" s="1000">
        <v>432</v>
      </c>
    </row>
    <row r="404" spans="1:20" ht="16.5" customHeight="1">
      <c r="A404" s="1017" t="s">
        <v>807</v>
      </c>
      <c r="B404" s="1000">
        <v>49</v>
      </c>
      <c r="C404" s="1000">
        <v>17</v>
      </c>
      <c r="D404" s="1000">
        <v>8</v>
      </c>
      <c r="E404" s="1000">
        <v>24</v>
      </c>
      <c r="F404" s="1000">
        <v>20</v>
      </c>
      <c r="G404" s="1000">
        <v>19</v>
      </c>
      <c r="H404" s="1000">
        <v>1</v>
      </c>
      <c r="I404" s="1000">
        <v>0</v>
      </c>
      <c r="J404" s="1000">
        <v>197</v>
      </c>
      <c r="K404" s="1000">
        <v>26</v>
      </c>
      <c r="L404" s="1000">
        <v>3</v>
      </c>
      <c r="M404" s="1000">
        <v>0</v>
      </c>
      <c r="N404" s="1000">
        <v>0</v>
      </c>
      <c r="O404" s="1000">
        <v>9</v>
      </c>
      <c r="P404" s="1000">
        <v>0</v>
      </c>
      <c r="Q404" s="1000">
        <v>0</v>
      </c>
      <c r="R404" s="1000">
        <v>4</v>
      </c>
      <c r="S404" s="1000">
        <v>1</v>
      </c>
      <c r="T404" s="1000">
        <v>309</v>
      </c>
    </row>
    <row r="405" spans="1:20" ht="16.5" customHeight="1">
      <c r="A405" s="1018" t="s">
        <v>21</v>
      </c>
      <c r="B405" s="1000">
        <v>6734</v>
      </c>
      <c r="C405" s="1000">
        <v>2316</v>
      </c>
      <c r="D405" s="1000">
        <v>1375</v>
      </c>
      <c r="E405" s="1000">
        <v>3043</v>
      </c>
      <c r="F405" s="1000">
        <v>3409</v>
      </c>
      <c r="G405" s="1000">
        <v>3263</v>
      </c>
      <c r="H405" s="1000">
        <v>68</v>
      </c>
      <c r="I405" s="1000">
        <v>78</v>
      </c>
      <c r="J405" s="1000">
        <v>21721</v>
      </c>
      <c r="K405" s="1000">
        <v>2665</v>
      </c>
      <c r="L405" s="1000">
        <v>281</v>
      </c>
      <c r="M405" s="1000">
        <v>23</v>
      </c>
      <c r="N405" s="1000">
        <v>116</v>
      </c>
      <c r="O405" s="1000">
        <v>725</v>
      </c>
      <c r="P405" s="1000">
        <v>24</v>
      </c>
      <c r="Q405" s="1000">
        <v>33</v>
      </c>
      <c r="R405" s="1000">
        <v>389</v>
      </c>
      <c r="S405" s="1000">
        <v>301</v>
      </c>
      <c r="T405" s="1000">
        <v>36421</v>
      </c>
    </row>
    <row r="406" spans="1:20">
      <c r="A406" s="993"/>
    </row>
    <row r="407" spans="1:20" ht="15" customHeight="1">
      <c r="A407" s="1005" t="s">
        <v>607</v>
      </c>
      <c r="B407" s="1005"/>
      <c r="C407" s="1005"/>
      <c r="D407" s="1005"/>
      <c r="E407" s="1005"/>
      <c r="F407" s="1005"/>
      <c r="G407" s="1005"/>
      <c r="H407" s="1006"/>
      <c r="I407" s="1005"/>
      <c r="J407" s="1005"/>
      <c r="K407" s="1007" t="s">
        <v>608</v>
      </c>
      <c r="L407" s="1006"/>
      <c r="M407" s="1006"/>
      <c r="N407" s="1005"/>
      <c r="O407" s="1005"/>
      <c r="P407" s="1005"/>
      <c r="Q407" s="1005"/>
      <c r="R407" s="1005"/>
      <c r="S407" s="1005"/>
      <c r="T407" s="1005"/>
    </row>
    <row r="408" spans="1:20" ht="15" customHeight="1">
      <c r="A408" s="1007" t="s">
        <v>609</v>
      </c>
      <c r="B408" s="1005"/>
      <c r="C408" s="1005"/>
      <c r="D408" s="1005"/>
      <c r="E408" s="1005"/>
      <c r="F408" s="1005"/>
      <c r="G408" s="1005"/>
      <c r="H408" s="1006"/>
      <c r="I408" s="1005"/>
      <c r="J408" s="1005"/>
      <c r="K408" s="1007" t="s">
        <v>610</v>
      </c>
      <c r="L408" s="1006"/>
      <c r="M408" s="1006"/>
      <c r="N408" s="1005"/>
      <c r="O408" s="1005"/>
      <c r="P408" s="1005"/>
      <c r="Q408" s="1005"/>
      <c r="R408" s="1005"/>
      <c r="S408" s="1005"/>
      <c r="T408" s="1005"/>
    </row>
    <row r="409" spans="1:20" ht="15" customHeight="1">
      <c r="A409" s="1007" t="s">
        <v>611</v>
      </c>
      <c r="B409" s="1005"/>
      <c r="C409" s="1005"/>
      <c r="D409" s="1005"/>
      <c r="E409" s="1005"/>
      <c r="F409" s="1005"/>
      <c r="G409" s="1005"/>
      <c r="H409" s="1006"/>
      <c r="I409" s="1005"/>
      <c r="J409" s="1005"/>
      <c r="K409" s="1007" t="s">
        <v>612</v>
      </c>
      <c r="L409" s="1006"/>
      <c r="M409" s="1006"/>
      <c r="N409" s="1005"/>
      <c r="O409" s="1005"/>
      <c r="P409" s="1005"/>
      <c r="Q409" s="1005"/>
      <c r="R409" s="1005"/>
      <c r="S409" s="1005"/>
      <c r="T409" s="1005"/>
    </row>
    <row r="410" spans="1:20" ht="15" customHeight="1">
      <c r="A410" s="1007" t="s">
        <v>613</v>
      </c>
      <c r="B410" s="1005"/>
      <c r="C410" s="1005"/>
      <c r="D410" s="1005"/>
      <c r="E410" s="1005"/>
      <c r="F410" s="1005"/>
      <c r="G410" s="1005"/>
      <c r="H410" s="1006"/>
      <c r="I410" s="1005"/>
      <c r="J410" s="1005"/>
      <c r="K410" s="1007" t="s">
        <v>614</v>
      </c>
      <c r="L410" s="1006"/>
      <c r="M410" s="1006"/>
      <c r="N410" s="1005"/>
      <c r="O410" s="1005"/>
      <c r="P410" s="1005"/>
      <c r="Q410" s="1005"/>
      <c r="R410" s="1005"/>
      <c r="S410" s="1005"/>
      <c r="T410" s="1005"/>
    </row>
    <row r="411" spans="1:20" ht="15" customHeight="1">
      <c r="A411" s="1005" t="s">
        <v>615</v>
      </c>
      <c r="B411" s="1005"/>
      <c r="C411" s="1005"/>
      <c r="D411" s="1005"/>
      <c r="E411" s="1005"/>
      <c r="F411" s="1005"/>
      <c r="G411" s="1005"/>
      <c r="H411" s="1006"/>
      <c r="I411" s="1005"/>
      <c r="J411" s="1005"/>
      <c r="K411" s="1007" t="s">
        <v>616</v>
      </c>
      <c r="L411" s="1006"/>
      <c r="M411" s="1006"/>
      <c r="N411" s="1005"/>
      <c r="O411" s="1005"/>
      <c r="P411" s="1005"/>
      <c r="Q411" s="1005"/>
      <c r="R411" s="1005"/>
      <c r="S411" s="1005"/>
      <c r="T411" s="1005"/>
    </row>
    <row r="412" spans="1:20" ht="15" customHeight="1">
      <c r="A412" s="1007" t="s">
        <v>617</v>
      </c>
      <c r="B412" s="1005"/>
      <c r="C412" s="1005"/>
      <c r="D412" s="1005"/>
      <c r="E412" s="1005"/>
      <c r="F412" s="1005"/>
      <c r="G412" s="1005"/>
      <c r="H412" s="1006"/>
      <c r="I412" s="1005"/>
      <c r="J412" s="1005"/>
      <c r="K412" s="1007" t="s">
        <v>618</v>
      </c>
      <c r="L412" s="1006"/>
      <c r="M412" s="1006"/>
      <c r="N412" s="1005"/>
      <c r="O412" s="1005"/>
      <c r="P412" s="1005"/>
      <c r="Q412" s="1005"/>
      <c r="R412" s="1005"/>
      <c r="S412" s="1005"/>
      <c r="T412" s="1005"/>
    </row>
    <row r="413" spans="1:20" ht="15" customHeight="1">
      <c r="A413" s="1007" t="s">
        <v>1277</v>
      </c>
      <c r="B413" s="1005"/>
      <c r="C413" s="1005"/>
      <c r="D413" s="1005"/>
      <c r="E413" s="1005"/>
      <c r="F413" s="1005"/>
      <c r="G413" s="1005"/>
      <c r="H413" s="1006"/>
      <c r="I413" s="1005"/>
      <c r="J413" s="1005"/>
      <c r="K413" s="1007" t="s">
        <v>620</v>
      </c>
      <c r="L413" s="1006"/>
      <c r="M413" s="1006"/>
      <c r="N413" s="1005"/>
      <c r="O413" s="1005"/>
      <c r="P413" s="1005"/>
      <c r="Q413" s="1005"/>
      <c r="R413" s="1005"/>
      <c r="S413" s="1005"/>
      <c r="T413" s="1005"/>
    </row>
    <row r="414" spans="1:20" ht="15" customHeight="1">
      <c r="A414" s="1008" t="s">
        <v>875</v>
      </c>
      <c r="B414" s="1005"/>
      <c r="C414" s="1005"/>
      <c r="D414" s="1005"/>
      <c r="E414" s="1005"/>
      <c r="F414" s="1005"/>
      <c r="G414" s="1005"/>
      <c r="H414" s="1006"/>
      <c r="I414" s="1005"/>
      <c r="J414" s="1005"/>
      <c r="K414" s="1007" t="s">
        <v>622</v>
      </c>
      <c r="L414" s="1006"/>
      <c r="M414" s="1006"/>
      <c r="N414" s="1005"/>
      <c r="O414" s="1005"/>
      <c r="P414" s="1005"/>
      <c r="Q414" s="1005"/>
      <c r="R414" s="1005"/>
      <c r="S414" s="1005"/>
      <c r="T414" s="1005"/>
    </row>
    <row r="415" spans="1:20">
      <c r="A415" s="993"/>
    </row>
    <row r="416" spans="1:20" s="992" customFormat="1" ht="18" customHeight="1">
      <c r="A416" s="1181" t="s">
        <v>260</v>
      </c>
      <c r="B416" s="1010"/>
      <c r="C416" s="1010"/>
      <c r="D416" s="1010"/>
      <c r="E416" s="1010"/>
      <c r="F416" s="1010"/>
      <c r="G416" s="1010"/>
      <c r="H416" s="1010"/>
      <c r="I416" s="1010"/>
      <c r="J416" s="1010"/>
      <c r="K416" s="1010"/>
      <c r="L416" s="1010"/>
      <c r="M416" s="1010"/>
      <c r="N416" s="1010"/>
      <c r="O416" s="1010"/>
      <c r="P416" s="1010"/>
      <c r="Q416" s="1010"/>
      <c r="R416" s="1010"/>
      <c r="S416" s="1010"/>
      <c r="T416" s="1010"/>
    </row>
    <row r="417" spans="1:20" s="1386" customFormat="1" ht="18" customHeight="1">
      <c r="A417" s="1342" t="s">
        <v>1285</v>
      </c>
      <c r="B417" s="1144"/>
      <c r="C417" s="1144"/>
      <c r="D417" s="1144"/>
      <c r="E417" s="1144"/>
      <c r="F417" s="1144"/>
      <c r="G417" s="1144"/>
      <c r="H417" s="1144"/>
      <c r="I417" s="1144"/>
      <c r="J417" s="1144"/>
      <c r="K417" s="1144"/>
      <c r="L417" s="1144"/>
      <c r="M417" s="1144"/>
      <c r="N417" s="1144"/>
      <c r="O417" s="1144"/>
      <c r="P417" s="1144"/>
      <c r="Q417" s="1144"/>
      <c r="R417" s="1144"/>
      <c r="S417" s="1144"/>
      <c r="T417" s="1144"/>
    </row>
    <row r="418" spans="1:20" ht="11.25" customHeight="1">
      <c r="A418" s="1384"/>
      <c r="B418" s="1070"/>
      <c r="C418" s="1070"/>
      <c r="D418" s="1070"/>
      <c r="E418" s="1070"/>
      <c r="F418" s="1070"/>
      <c r="G418" s="1070"/>
      <c r="H418" s="1070"/>
      <c r="I418" s="1070"/>
      <c r="J418" s="1070"/>
      <c r="K418" s="1070"/>
      <c r="L418" s="1070"/>
      <c r="M418" s="1070"/>
      <c r="N418" s="1070"/>
      <c r="O418" s="1070"/>
      <c r="P418" s="1070"/>
      <c r="Q418" s="1070"/>
      <c r="R418" s="1070"/>
      <c r="S418" s="1070"/>
      <c r="T418" s="1070"/>
    </row>
    <row r="419" spans="1:20" s="946" customFormat="1" ht="16.5" customHeight="1">
      <c r="A419" s="1011"/>
      <c r="B419" s="2036" t="s">
        <v>212</v>
      </c>
      <c r="C419" s="2037"/>
      <c r="D419" s="2037"/>
      <c r="E419" s="2038"/>
      <c r="F419" s="2036" t="s">
        <v>218</v>
      </c>
      <c r="G419" s="2037"/>
      <c r="H419" s="2037"/>
      <c r="I419" s="2038"/>
      <c r="J419" s="2034" t="s">
        <v>223</v>
      </c>
      <c r="K419" s="2034" t="s">
        <v>225</v>
      </c>
      <c r="L419" s="2034" t="s">
        <v>227</v>
      </c>
      <c r="M419" s="2034" t="s">
        <v>229</v>
      </c>
      <c r="N419" s="2034" t="s">
        <v>231</v>
      </c>
      <c r="O419" s="2034" t="s">
        <v>233</v>
      </c>
      <c r="P419" s="2034" t="s">
        <v>235</v>
      </c>
      <c r="Q419" s="2034" t="s">
        <v>237</v>
      </c>
      <c r="R419" s="2034" t="s">
        <v>1276</v>
      </c>
      <c r="S419" s="2034" t="s">
        <v>137</v>
      </c>
      <c r="T419" s="2034" t="s">
        <v>600</v>
      </c>
    </row>
    <row r="420" spans="1:20" s="946" customFormat="1" ht="34.5" customHeight="1">
      <c r="A420" s="1012"/>
      <c r="B420" s="1013" t="s">
        <v>496</v>
      </c>
      <c r="C420" s="1014" t="s">
        <v>871</v>
      </c>
      <c r="D420" s="1014" t="s">
        <v>602</v>
      </c>
      <c r="E420" s="1015" t="s">
        <v>603</v>
      </c>
      <c r="F420" s="1013" t="s">
        <v>496</v>
      </c>
      <c r="G420" s="1014" t="s">
        <v>604</v>
      </c>
      <c r="H420" s="1014" t="s">
        <v>872</v>
      </c>
      <c r="I420" s="1015" t="s">
        <v>873</v>
      </c>
      <c r="J420" s="2035"/>
      <c r="K420" s="2035"/>
      <c r="L420" s="2035"/>
      <c r="M420" s="2035"/>
      <c r="N420" s="2035"/>
      <c r="O420" s="2035"/>
      <c r="P420" s="2035"/>
      <c r="Q420" s="2035"/>
      <c r="R420" s="2035"/>
      <c r="S420" s="2035"/>
      <c r="T420" s="2035"/>
    </row>
    <row r="421" spans="1:20" ht="16.5" customHeight="1">
      <c r="A421" s="1016" t="s">
        <v>741</v>
      </c>
      <c r="B421" s="1000">
        <v>942</v>
      </c>
      <c r="C421" s="1000">
        <v>525</v>
      </c>
      <c r="D421" s="1000">
        <v>171</v>
      </c>
      <c r="E421" s="1000">
        <v>246</v>
      </c>
      <c r="F421" s="1000">
        <v>142</v>
      </c>
      <c r="G421" s="1000">
        <v>140</v>
      </c>
      <c r="H421" s="1000">
        <v>1</v>
      </c>
      <c r="I421" s="1000">
        <v>1</v>
      </c>
      <c r="J421" s="1000">
        <v>277</v>
      </c>
      <c r="K421" s="1000">
        <v>101</v>
      </c>
      <c r="L421" s="1000">
        <v>14</v>
      </c>
      <c r="M421" s="1000">
        <v>1</v>
      </c>
      <c r="N421" s="1000">
        <v>4</v>
      </c>
      <c r="O421" s="1000">
        <v>10</v>
      </c>
      <c r="P421" s="1000">
        <v>0</v>
      </c>
      <c r="Q421" s="1000">
        <v>0</v>
      </c>
      <c r="R421" s="1000">
        <v>12</v>
      </c>
      <c r="S421" s="1000">
        <v>13</v>
      </c>
      <c r="T421" s="1000">
        <v>1516</v>
      </c>
    </row>
    <row r="422" spans="1:20" ht="16.5" customHeight="1">
      <c r="A422" s="1016" t="s">
        <v>742</v>
      </c>
      <c r="B422" s="1000">
        <v>291</v>
      </c>
      <c r="C422" s="1000">
        <v>169</v>
      </c>
      <c r="D422" s="1000">
        <v>53</v>
      </c>
      <c r="E422" s="1000">
        <v>69</v>
      </c>
      <c r="F422" s="1000">
        <v>23</v>
      </c>
      <c r="G422" s="1000">
        <v>21</v>
      </c>
      <c r="H422" s="1000">
        <v>0</v>
      </c>
      <c r="I422" s="1000">
        <v>2</v>
      </c>
      <c r="J422" s="1000">
        <v>87</v>
      </c>
      <c r="K422" s="1000">
        <v>16</v>
      </c>
      <c r="L422" s="1000">
        <v>8</v>
      </c>
      <c r="M422" s="1000">
        <v>0</v>
      </c>
      <c r="N422" s="1000">
        <v>3</v>
      </c>
      <c r="O422" s="1000">
        <v>2</v>
      </c>
      <c r="P422" s="1000">
        <v>0</v>
      </c>
      <c r="Q422" s="1000">
        <v>0</v>
      </c>
      <c r="R422" s="1000">
        <v>2</v>
      </c>
      <c r="S422" s="1000">
        <v>0</v>
      </c>
      <c r="T422" s="1000">
        <v>432</v>
      </c>
    </row>
    <row r="423" spans="1:20" ht="16.5" customHeight="1">
      <c r="A423" s="1016" t="s">
        <v>743</v>
      </c>
      <c r="B423" s="1000">
        <v>153</v>
      </c>
      <c r="C423" s="1000">
        <v>90</v>
      </c>
      <c r="D423" s="1000">
        <v>25</v>
      </c>
      <c r="E423" s="1000">
        <v>38</v>
      </c>
      <c r="F423" s="1000">
        <v>28</v>
      </c>
      <c r="G423" s="1000">
        <v>28</v>
      </c>
      <c r="H423" s="1000">
        <v>0</v>
      </c>
      <c r="I423" s="1000">
        <v>0</v>
      </c>
      <c r="J423" s="1000">
        <v>88</v>
      </c>
      <c r="K423" s="1000">
        <v>24</v>
      </c>
      <c r="L423" s="1000">
        <v>2</v>
      </c>
      <c r="M423" s="1000">
        <v>1</v>
      </c>
      <c r="N423" s="1000">
        <v>1</v>
      </c>
      <c r="O423" s="1000">
        <v>8</v>
      </c>
      <c r="P423" s="1000">
        <v>0</v>
      </c>
      <c r="Q423" s="1000">
        <v>0</v>
      </c>
      <c r="R423" s="1000">
        <v>2</v>
      </c>
      <c r="S423" s="1000">
        <v>1</v>
      </c>
      <c r="T423" s="1000">
        <v>308</v>
      </c>
    </row>
    <row r="424" spans="1:20" ht="16.5" customHeight="1">
      <c r="A424" s="1016" t="s">
        <v>744</v>
      </c>
      <c r="B424" s="1000">
        <v>188</v>
      </c>
      <c r="C424" s="1000">
        <v>106</v>
      </c>
      <c r="D424" s="1000">
        <v>38</v>
      </c>
      <c r="E424" s="1000">
        <v>44</v>
      </c>
      <c r="F424" s="1000">
        <v>9</v>
      </c>
      <c r="G424" s="1000">
        <v>9</v>
      </c>
      <c r="H424" s="1000">
        <v>0</v>
      </c>
      <c r="I424" s="1000">
        <v>0</v>
      </c>
      <c r="J424" s="1000">
        <v>65</v>
      </c>
      <c r="K424" s="1000">
        <v>26</v>
      </c>
      <c r="L424" s="1000">
        <v>2</v>
      </c>
      <c r="M424" s="1000">
        <v>0</v>
      </c>
      <c r="N424" s="1000">
        <v>0</v>
      </c>
      <c r="O424" s="1000">
        <v>2</v>
      </c>
      <c r="P424" s="1000">
        <v>0</v>
      </c>
      <c r="Q424" s="1000">
        <v>0</v>
      </c>
      <c r="R424" s="1000">
        <v>2</v>
      </c>
      <c r="S424" s="1000">
        <v>1</v>
      </c>
      <c r="T424" s="1000">
        <v>295</v>
      </c>
    </row>
    <row r="425" spans="1:20" ht="16.5" customHeight="1">
      <c r="A425" s="1016" t="s">
        <v>745</v>
      </c>
      <c r="B425" s="1000">
        <v>271</v>
      </c>
      <c r="C425" s="1000">
        <v>166</v>
      </c>
      <c r="D425" s="1000">
        <v>53</v>
      </c>
      <c r="E425" s="1000">
        <v>52</v>
      </c>
      <c r="F425" s="1000">
        <v>30</v>
      </c>
      <c r="G425" s="1000">
        <v>28</v>
      </c>
      <c r="H425" s="1000">
        <v>0</v>
      </c>
      <c r="I425" s="1000">
        <v>2</v>
      </c>
      <c r="J425" s="1000">
        <v>93</v>
      </c>
      <c r="K425" s="1000">
        <v>16</v>
      </c>
      <c r="L425" s="1000">
        <v>4</v>
      </c>
      <c r="M425" s="1000">
        <v>0</v>
      </c>
      <c r="N425" s="1000">
        <v>0</v>
      </c>
      <c r="O425" s="1000">
        <v>7</v>
      </c>
      <c r="P425" s="1000">
        <v>0</v>
      </c>
      <c r="Q425" s="1000">
        <v>0</v>
      </c>
      <c r="R425" s="1000">
        <v>0</v>
      </c>
      <c r="S425" s="1000">
        <v>0</v>
      </c>
      <c r="T425" s="1000">
        <v>421</v>
      </c>
    </row>
    <row r="426" spans="1:20" ht="16.5" customHeight="1">
      <c r="A426" s="1016" t="s">
        <v>746</v>
      </c>
      <c r="B426" s="1000">
        <v>260</v>
      </c>
      <c r="C426" s="1000">
        <v>149</v>
      </c>
      <c r="D426" s="1000">
        <v>61</v>
      </c>
      <c r="E426" s="1000">
        <v>50</v>
      </c>
      <c r="F426" s="1000">
        <v>12</v>
      </c>
      <c r="G426" s="1000">
        <v>12</v>
      </c>
      <c r="H426" s="1000">
        <v>0</v>
      </c>
      <c r="I426" s="1000">
        <v>0</v>
      </c>
      <c r="J426" s="1000">
        <v>79</v>
      </c>
      <c r="K426" s="1000">
        <v>18</v>
      </c>
      <c r="L426" s="1000">
        <v>3</v>
      </c>
      <c r="M426" s="1000">
        <v>0</v>
      </c>
      <c r="N426" s="1000">
        <v>4</v>
      </c>
      <c r="O426" s="1000">
        <v>1</v>
      </c>
      <c r="P426" s="1000">
        <v>0</v>
      </c>
      <c r="Q426" s="1000">
        <v>0</v>
      </c>
      <c r="R426" s="1000">
        <v>0</v>
      </c>
      <c r="S426" s="1000">
        <v>2</v>
      </c>
      <c r="T426" s="1000">
        <v>379</v>
      </c>
    </row>
    <row r="427" spans="1:20" ht="16.5" customHeight="1">
      <c r="A427" s="1016" t="s">
        <v>747</v>
      </c>
      <c r="B427" s="1000">
        <v>258</v>
      </c>
      <c r="C427" s="1000">
        <v>168</v>
      </c>
      <c r="D427" s="1000">
        <v>30</v>
      </c>
      <c r="E427" s="1000">
        <v>60</v>
      </c>
      <c r="F427" s="1000">
        <v>25</v>
      </c>
      <c r="G427" s="1000">
        <v>25</v>
      </c>
      <c r="H427" s="1000">
        <v>0</v>
      </c>
      <c r="I427" s="1000">
        <v>0</v>
      </c>
      <c r="J427" s="1000">
        <v>191</v>
      </c>
      <c r="K427" s="1000">
        <v>26</v>
      </c>
      <c r="L427" s="1000">
        <v>3</v>
      </c>
      <c r="M427" s="1000">
        <v>0</v>
      </c>
      <c r="N427" s="1000">
        <v>5</v>
      </c>
      <c r="O427" s="1000">
        <v>9</v>
      </c>
      <c r="P427" s="1000">
        <v>1</v>
      </c>
      <c r="Q427" s="1000">
        <v>0</v>
      </c>
      <c r="R427" s="1000">
        <v>4</v>
      </c>
      <c r="S427" s="1000">
        <v>3</v>
      </c>
      <c r="T427" s="1000">
        <v>525</v>
      </c>
    </row>
    <row r="428" spans="1:20" ht="16.5" customHeight="1">
      <c r="A428" s="1016" t="s">
        <v>748</v>
      </c>
      <c r="B428" s="1000">
        <v>219</v>
      </c>
      <c r="C428" s="1000">
        <v>120</v>
      </c>
      <c r="D428" s="1000">
        <v>51</v>
      </c>
      <c r="E428" s="1000">
        <v>48</v>
      </c>
      <c r="F428" s="1000">
        <v>17</v>
      </c>
      <c r="G428" s="1000">
        <v>17</v>
      </c>
      <c r="H428" s="1000">
        <v>0</v>
      </c>
      <c r="I428" s="1000">
        <v>0</v>
      </c>
      <c r="J428" s="1000">
        <v>192</v>
      </c>
      <c r="K428" s="1000">
        <v>19</v>
      </c>
      <c r="L428" s="1000">
        <v>4</v>
      </c>
      <c r="M428" s="1000">
        <v>0</v>
      </c>
      <c r="N428" s="1000">
        <v>0</v>
      </c>
      <c r="O428" s="1000">
        <v>7</v>
      </c>
      <c r="P428" s="1000">
        <v>0</v>
      </c>
      <c r="Q428" s="1000">
        <v>0</v>
      </c>
      <c r="R428" s="1000">
        <v>4</v>
      </c>
      <c r="S428" s="1000">
        <v>17</v>
      </c>
      <c r="T428" s="1000">
        <v>479</v>
      </c>
    </row>
    <row r="429" spans="1:20" ht="16.5" customHeight="1">
      <c r="A429" s="1016" t="s">
        <v>749</v>
      </c>
      <c r="B429" s="1000">
        <v>170</v>
      </c>
      <c r="C429" s="1000">
        <v>81</v>
      </c>
      <c r="D429" s="1000">
        <v>27</v>
      </c>
      <c r="E429" s="1000">
        <v>62</v>
      </c>
      <c r="F429" s="1000">
        <v>22</v>
      </c>
      <c r="G429" s="1000">
        <v>20</v>
      </c>
      <c r="H429" s="1000">
        <v>1</v>
      </c>
      <c r="I429" s="1000">
        <v>1</v>
      </c>
      <c r="J429" s="1000">
        <v>140</v>
      </c>
      <c r="K429" s="1000">
        <v>20</v>
      </c>
      <c r="L429" s="1000">
        <v>4</v>
      </c>
      <c r="M429" s="1000">
        <v>1</v>
      </c>
      <c r="N429" s="1000">
        <v>0</v>
      </c>
      <c r="O429" s="1000">
        <v>13</v>
      </c>
      <c r="P429" s="1000">
        <v>0</v>
      </c>
      <c r="Q429" s="1000">
        <v>0</v>
      </c>
      <c r="R429" s="1000">
        <v>4</v>
      </c>
      <c r="S429" s="1000">
        <v>19</v>
      </c>
      <c r="T429" s="1000">
        <v>393</v>
      </c>
    </row>
    <row r="430" spans="1:20" ht="16.5" customHeight="1">
      <c r="A430" s="1016" t="s">
        <v>750</v>
      </c>
      <c r="B430" s="1000">
        <v>182</v>
      </c>
      <c r="C430" s="1000">
        <v>108</v>
      </c>
      <c r="D430" s="1000">
        <v>29</v>
      </c>
      <c r="E430" s="1000">
        <v>45</v>
      </c>
      <c r="F430" s="1000">
        <v>11</v>
      </c>
      <c r="G430" s="1000">
        <v>11</v>
      </c>
      <c r="H430" s="1000">
        <v>0</v>
      </c>
      <c r="I430" s="1000">
        <v>0</v>
      </c>
      <c r="J430" s="1000">
        <v>131</v>
      </c>
      <c r="K430" s="1000">
        <v>32</v>
      </c>
      <c r="L430" s="1000">
        <v>5</v>
      </c>
      <c r="M430" s="1000">
        <v>0</v>
      </c>
      <c r="N430" s="1000">
        <v>1</v>
      </c>
      <c r="O430" s="1000">
        <v>5</v>
      </c>
      <c r="P430" s="1000">
        <v>0</v>
      </c>
      <c r="Q430" s="1000">
        <v>0</v>
      </c>
      <c r="R430" s="1000">
        <v>0</v>
      </c>
      <c r="S430" s="1000">
        <v>2</v>
      </c>
      <c r="T430" s="1000">
        <v>369</v>
      </c>
    </row>
    <row r="431" spans="1:20" ht="16.5" customHeight="1">
      <c r="A431" s="1016" t="s">
        <v>751</v>
      </c>
      <c r="B431" s="1000">
        <v>1044</v>
      </c>
      <c r="C431" s="1000">
        <v>604</v>
      </c>
      <c r="D431" s="1000">
        <v>222</v>
      </c>
      <c r="E431" s="1000">
        <v>218</v>
      </c>
      <c r="F431" s="1000">
        <v>31</v>
      </c>
      <c r="G431" s="1000">
        <v>31</v>
      </c>
      <c r="H431" s="1000">
        <v>0</v>
      </c>
      <c r="I431" s="1000">
        <v>0</v>
      </c>
      <c r="J431" s="1000">
        <v>202</v>
      </c>
      <c r="K431" s="1000">
        <v>56</v>
      </c>
      <c r="L431" s="1000">
        <v>4</v>
      </c>
      <c r="M431" s="1000">
        <v>1</v>
      </c>
      <c r="N431" s="1000">
        <v>1</v>
      </c>
      <c r="O431" s="1000">
        <v>6</v>
      </c>
      <c r="P431" s="1000">
        <v>0</v>
      </c>
      <c r="Q431" s="1000">
        <v>0</v>
      </c>
      <c r="R431" s="1000">
        <v>0</v>
      </c>
      <c r="S431" s="1000">
        <v>3</v>
      </c>
      <c r="T431" s="1000">
        <v>1348</v>
      </c>
    </row>
    <row r="432" spans="1:20" ht="16.5" customHeight="1">
      <c r="A432" s="1016" t="s">
        <v>752</v>
      </c>
      <c r="B432" s="1000">
        <v>378</v>
      </c>
      <c r="C432" s="1000">
        <v>164</v>
      </c>
      <c r="D432" s="1000">
        <v>66</v>
      </c>
      <c r="E432" s="1000">
        <v>148</v>
      </c>
      <c r="F432" s="1000">
        <v>45</v>
      </c>
      <c r="G432" s="1000">
        <v>43</v>
      </c>
      <c r="H432" s="1000">
        <v>1</v>
      </c>
      <c r="I432" s="1000">
        <v>1</v>
      </c>
      <c r="J432" s="1000">
        <v>251</v>
      </c>
      <c r="K432" s="1000">
        <v>59</v>
      </c>
      <c r="L432" s="1000">
        <v>3</v>
      </c>
      <c r="M432" s="1000">
        <v>0</v>
      </c>
      <c r="N432" s="1000">
        <v>0</v>
      </c>
      <c r="O432" s="1000">
        <v>4</v>
      </c>
      <c r="P432" s="1000">
        <v>0</v>
      </c>
      <c r="Q432" s="1000">
        <v>1</v>
      </c>
      <c r="R432" s="1000">
        <v>1</v>
      </c>
      <c r="S432" s="1000">
        <v>10</v>
      </c>
      <c r="T432" s="1000">
        <v>752</v>
      </c>
    </row>
    <row r="433" spans="1:20" ht="16.5" customHeight="1">
      <c r="A433" s="1016" t="s">
        <v>753</v>
      </c>
      <c r="B433" s="1000">
        <v>1005</v>
      </c>
      <c r="C433" s="1000">
        <v>515</v>
      </c>
      <c r="D433" s="1000">
        <v>137</v>
      </c>
      <c r="E433" s="1000">
        <v>353</v>
      </c>
      <c r="F433" s="1000">
        <v>76</v>
      </c>
      <c r="G433" s="1000">
        <v>71</v>
      </c>
      <c r="H433" s="1000">
        <v>1</v>
      </c>
      <c r="I433" s="1000">
        <v>4</v>
      </c>
      <c r="J433" s="1000">
        <v>544</v>
      </c>
      <c r="K433" s="1000">
        <v>107</v>
      </c>
      <c r="L433" s="1000">
        <v>12</v>
      </c>
      <c r="M433" s="1000">
        <v>1</v>
      </c>
      <c r="N433" s="1000">
        <v>4</v>
      </c>
      <c r="O433" s="1000">
        <v>26</v>
      </c>
      <c r="P433" s="1000">
        <v>1</v>
      </c>
      <c r="Q433" s="1000">
        <v>2</v>
      </c>
      <c r="R433" s="1000">
        <v>9</v>
      </c>
      <c r="S433" s="1000">
        <v>13</v>
      </c>
      <c r="T433" s="1000">
        <v>1800</v>
      </c>
    </row>
    <row r="434" spans="1:20" ht="16.5" customHeight="1">
      <c r="A434" s="1016" t="s">
        <v>754</v>
      </c>
      <c r="B434" s="1000">
        <v>240</v>
      </c>
      <c r="C434" s="1000">
        <v>133</v>
      </c>
      <c r="D434" s="1000">
        <v>56</v>
      </c>
      <c r="E434" s="1000">
        <v>51</v>
      </c>
      <c r="F434" s="1000">
        <v>29</v>
      </c>
      <c r="G434" s="1000">
        <v>29</v>
      </c>
      <c r="H434" s="1000">
        <v>0</v>
      </c>
      <c r="I434" s="1000">
        <v>0</v>
      </c>
      <c r="J434" s="1000">
        <v>124</v>
      </c>
      <c r="K434" s="1000">
        <v>30</v>
      </c>
      <c r="L434" s="1000">
        <v>2</v>
      </c>
      <c r="M434" s="1000">
        <v>0</v>
      </c>
      <c r="N434" s="1000">
        <v>2</v>
      </c>
      <c r="O434" s="1000">
        <v>2</v>
      </c>
      <c r="P434" s="1000">
        <v>0</v>
      </c>
      <c r="Q434" s="1000">
        <v>0</v>
      </c>
      <c r="R434" s="1000">
        <v>0</v>
      </c>
      <c r="S434" s="1000">
        <v>1</v>
      </c>
      <c r="T434" s="1000">
        <v>430</v>
      </c>
    </row>
    <row r="435" spans="1:20" ht="16.5" customHeight="1">
      <c r="A435" s="1016" t="s">
        <v>755</v>
      </c>
      <c r="B435" s="1000">
        <v>334</v>
      </c>
      <c r="C435" s="1000">
        <v>225</v>
      </c>
      <c r="D435" s="1000">
        <v>57</v>
      </c>
      <c r="E435" s="1000">
        <v>52</v>
      </c>
      <c r="F435" s="1000">
        <v>14</v>
      </c>
      <c r="G435" s="1000">
        <v>14</v>
      </c>
      <c r="H435" s="1000">
        <v>0</v>
      </c>
      <c r="I435" s="1000">
        <v>0</v>
      </c>
      <c r="J435" s="1000">
        <v>86</v>
      </c>
      <c r="K435" s="1000">
        <v>24</v>
      </c>
      <c r="L435" s="1000">
        <v>4</v>
      </c>
      <c r="M435" s="1000">
        <v>0</v>
      </c>
      <c r="N435" s="1000">
        <v>2</v>
      </c>
      <c r="O435" s="1000">
        <v>3</v>
      </c>
      <c r="P435" s="1000">
        <v>0</v>
      </c>
      <c r="Q435" s="1000">
        <v>0</v>
      </c>
      <c r="R435" s="1000">
        <v>1</v>
      </c>
      <c r="S435" s="1000">
        <v>1</v>
      </c>
      <c r="T435" s="1000">
        <v>469</v>
      </c>
    </row>
    <row r="436" spans="1:20" ht="16.5" customHeight="1">
      <c r="A436" s="1016" t="s">
        <v>756</v>
      </c>
      <c r="B436" s="1000">
        <v>146</v>
      </c>
      <c r="C436" s="1000">
        <v>99</v>
      </c>
      <c r="D436" s="1000">
        <v>16</v>
      </c>
      <c r="E436" s="1000">
        <v>31</v>
      </c>
      <c r="F436" s="1000">
        <v>20</v>
      </c>
      <c r="G436" s="1000">
        <v>19</v>
      </c>
      <c r="H436" s="1000">
        <v>0</v>
      </c>
      <c r="I436" s="1000">
        <v>1</v>
      </c>
      <c r="J436" s="1000">
        <v>103</v>
      </c>
      <c r="K436" s="1000">
        <v>12</v>
      </c>
      <c r="L436" s="1000">
        <v>4</v>
      </c>
      <c r="M436" s="1000">
        <v>0</v>
      </c>
      <c r="N436" s="1000">
        <v>0</v>
      </c>
      <c r="O436" s="1000">
        <v>2</v>
      </c>
      <c r="P436" s="1000">
        <v>0</v>
      </c>
      <c r="Q436" s="1000">
        <v>0</v>
      </c>
      <c r="R436" s="1000">
        <v>1</v>
      </c>
      <c r="S436" s="1000">
        <v>1</v>
      </c>
      <c r="T436" s="1000">
        <v>289</v>
      </c>
    </row>
    <row r="437" spans="1:20" ht="16.5" customHeight="1">
      <c r="A437" s="1016" t="s">
        <v>757</v>
      </c>
      <c r="B437" s="1000">
        <v>242</v>
      </c>
      <c r="C437" s="1000">
        <v>135</v>
      </c>
      <c r="D437" s="1000">
        <v>53</v>
      </c>
      <c r="E437" s="1000">
        <v>54</v>
      </c>
      <c r="F437" s="1000">
        <v>17</v>
      </c>
      <c r="G437" s="1000">
        <v>16</v>
      </c>
      <c r="H437" s="1000">
        <v>0</v>
      </c>
      <c r="I437" s="1000">
        <v>1</v>
      </c>
      <c r="J437" s="1000">
        <v>110</v>
      </c>
      <c r="K437" s="1000">
        <v>23</v>
      </c>
      <c r="L437" s="1000">
        <v>3</v>
      </c>
      <c r="M437" s="1000">
        <v>0</v>
      </c>
      <c r="N437" s="1000">
        <v>0</v>
      </c>
      <c r="O437" s="1000">
        <v>4</v>
      </c>
      <c r="P437" s="1000">
        <v>0</v>
      </c>
      <c r="Q437" s="1000">
        <v>0</v>
      </c>
      <c r="R437" s="1000">
        <v>1</v>
      </c>
      <c r="S437" s="1000">
        <v>0</v>
      </c>
      <c r="T437" s="1000">
        <v>400</v>
      </c>
    </row>
    <row r="438" spans="1:20" ht="16.5" customHeight="1">
      <c r="A438" s="1016" t="s">
        <v>758</v>
      </c>
      <c r="B438" s="1000">
        <v>138</v>
      </c>
      <c r="C438" s="1000">
        <v>82</v>
      </c>
      <c r="D438" s="1000">
        <v>12</v>
      </c>
      <c r="E438" s="1000">
        <v>44</v>
      </c>
      <c r="F438" s="1000">
        <v>12</v>
      </c>
      <c r="G438" s="1000">
        <v>12</v>
      </c>
      <c r="H438" s="1000">
        <v>0</v>
      </c>
      <c r="I438" s="1000">
        <v>0</v>
      </c>
      <c r="J438" s="1000">
        <v>55</v>
      </c>
      <c r="K438" s="1000">
        <v>16</v>
      </c>
      <c r="L438" s="1000">
        <v>6</v>
      </c>
      <c r="M438" s="1000">
        <v>0</v>
      </c>
      <c r="N438" s="1000">
        <v>0</v>
      </c>
      <c r="O438" s="1000">
        <v>1</v>
      </c>
      <c r="P438" s="1000">
        <v>0</v>
      </c>
      <c r="Q438" s="1000">
        <v>0</v>
      </c>
      <c r="R438" s="1000">
        <v>0</v>
      </c>
      <c r="S438" s="1000">
        <v>0</v>
      </c>
      <c r="T438" s="1000">
        <v>228</v>
      </c>
    </row>
    <row r="439" spans="1:20" ht="16.5" customHeight="1">
      <c r="A439" s="1016" t="s">
        <v>759</v>
      </c>
      <c r="B439" s="1000">
        <v>77</v>
      </c>
      <c r="C439" s="1000">
        <v>49</v>
      </c>
      <c r="D439" s="1000">
        <v>12</v>
      </c>
      <c r="E439" s="1000">
        <v>16</v>
      </c>
      <c r="F439" s="1000">
        <v>6</v>
      </c>
      <c r="G439" s="1000">
        <v>6</v>
      </c>
      <c r="H439" s="1000">
        <v>0</v>
      </c>
      <c r="I439" s="1000">
        <v>0</v>
      </c>
      <c r="J439" s="1000">
        <v>82</v>
      </c>
      <c r="K439" s="1000">
        <v>14</v>
      </c>
      <c r="L439" s="1000">
        <v>0</v>
      </c>
      <c r="M439" s="1000">
        <v>0</v>
      </c>
      <c r="N439" s="1000">
        <v>0</v>
      </c>
      <c r="O439" s="1000">
        <v>3</v>
      </c>
      <c r="P439" s="1000">
        <v>0</v>
      </c>
      <c r="Q439" s="1000">
        <v>0</v>
      </c>
      <c r="R439" s="1000">
        <v>3</v>
      </c>
      <c r="S439" s="1000">
        <v>3</v>
      </c>
      <c r="T439" s="1000">
        <v>188</v>
      </c>
    </row>
    <row r="440" spans="1:20" ht="16.5" customHeight="1">
      <c r="A440" s="1016" t="s">
        <v>760</v>
      </c>
      <c r="B440" s="1000">
        <v>182</v>
      </c>
      <c r="C440" s="1000">
        <v>79</v>
      </c>
      <c r="D440" s="1000">
        <v>21</v>
      </c>
      <c r="E440" s="1000">
        <v>82</v>
      </c>
      <c r="F440" s="1000">
        <v>24</v>
      </c>
      <c r="G440" s="1000">
        <v>23</v>
      </c>
      <c r="H440" s="1000">
        <v>1</v>
      </c>
      <c r="I440" s="1000">
        <v>0</v>
      </c>
      <c r="J440" s="1000">
        <v>151</v>
      </c>
      <c r="K440" s="1000">
        <v>28</v>
      </c>
      <c r="L440" s="1000">
        <v>1</v>
      </c>
      <c r="M440" s="1000">
        <v>0</v>
      </c>
      <c r="N440" s="1000">
        <v>1</v>
      </c>
      <c r="O440" s="1000">
        <v>2</v>
      </c>
      <c r="P440" s="1000">
        <v>0</v>
      </c>
      <c r="Q440" s="1000">
        <v>1</v>
      </c>
      <c r="R440" s="1000">
        <v>5</v>
      </c>
      <c r="S440" s="1000">
        <v>0</v>
      </c>
      <c r="T440" s="1000">
        <v>395</v>
      </c>
    </row>
    <row r="441" spans="1:20" ht="16.5" customHeight="1">
      <c r="A441" s="1016" t="s">
        <v>761</v>
      </c>
      <c r="B441" s="1000">
        <v>159</v>
      </c>
      <c r="C441" s="1000">
        <v>82</v>
      </c>
      <c r="D441" s="1000">
        <v>37</v>
      </c>
      <c r="E441" s="1000">
        <v>40</v>
      </c>
      <c r="F441" s="1000">
        <v>14</v>
      </c>
      <c r="G441" s="1000">
        <v>12</v>
      </c>
      <c r="H441" s="1000">
        <v>0</v>
      </c>
      <c r="I441" s="1000">
        <v>2</v>
      </c>
      <c r="J441" s="1000">
        <v>122</v>
      </c>
      <c r="K441" s="1000">
        <v>13</v>
      </c>
      <c r="L441" s="1000">
        <v>5</v>
      </c>
      <c r="M441" s="1000">
        <v>0</v>
      </c>
      <c r="N441" s="1000">
        <v>2</v>
      </c>
      <c r="O441" s="1000">
        <v>8</v>
      </c>
      <c r="P441" s="1000">
        <v>0</v>
      </c>
      <c r="Q441" s="1000">
        <v>0</v>
      </c>
      <c r="R441" s="1000">
        <v>1</v>
      </c>
      <c r="S441" s="1000">
        <v>3</v>
      </c>
      <c r="T441" s="1000">
        <v>327</v>
      </c>
    </row>
    <row r="442" spans="1:20" ht="16.5" customHeight="1">
      <c r="A442" s="1016" t="s">
        <v>762</v>
      </c>
      <c r="B442" s="1000">
        <v>67</v>
      </c>
      <c r="C442" s="1000">
        <v>43</v>
      </c>
      <c r="D442" s="1000">
        <v>7</v>
      </c>
      <c r="E442" s="1000">
        <v>17</v>
      </c>
      <c r="F442" s="1000">
        <v>27</v>
      </c>
      <c r="G442" s="1000">
        <v>26</v>
      </c>
      <c r="H442" s="1000">
        <v>0</v>
      </c>
      <c r="I442" s="1000">
        <v>1</v>
      </c>
      <c r="J442" s="1000">
        <v>120</v>
      </c>
      <c r="K442" s="1000">
        <v>15</v>
      </c>
      <c r="L442" s="1000">
        <v>3</v>
      </c>
      <c r="M442" s="1000">
        <v>0</v>
      </c>
      <c r="N442" s="1000">
        <v>1</v>
      </c>
      <c r="O442" s="1000">
        <v>1</v>
      </c>
      <c r="P442" s="1000">
        <v>0</v>
      </c>
      <c r="Q442" s="1000">
        <v>0</v>
      </c>
      <c r="R442" s="1000">
        <v>0</v>
      </c>
      <c r="S442" s="1000">
        <v>0</v>
      </c>
      <c r="T442" s="1000">
        <v>234</v>
      </c>
    </row>
    <row r="443" spans="1:20" ht="16.5" customHeight="1">
      <c r="A443" s="1016" t="s">
        <v>763</v>
      </c>
      <c r="B443" s="1000">
        <v>272</v>
      </c>
      <c r="C443" s="1000">
        <v>121</v>
      </c>
      <c r="D443" s="1000">
        <v>26</v>
      </c>
      <c r="E443" s="1000">
        <v>125</v>
      </c>
      <c r="F443" s="1000">
        <v>32</v>
      </c>
      <c r="G443" s="1000">
        <v>32</v>
      </c>
      <c r="H443" s="1000">
        <v>0</v>
      </c>
      <c r="I443" s="1000">
        <v>0</v>
      </c>
      <c r="J443" s="1000">
        <v>202</v>
      </c>
      <c r="K443" s="1000">
        <v>34</v>
      </c>
      <c r="L443" s="1000">
        <v>18</v>
      </c>
      <c r="M443" s="1000">
        <v>0</v>
      </c>
      <c r="N443" s="1000">
        <v>1</v>
      </c>
      <c r="O443" s="1000">
        <v>4</v>
      </c>
      <c r="P443" s="1000">
        <v>0</v>
      </c>
      <c r="Q443" s="1000">
        <v>0</v>
      </c>
      <c r="R443" s="1000">
        <v>2</v>
      </c>
      <c r="S443" s="1000">
        <v>5</v>
      </c>
      <c r="T443" s="1000">
        <v>570</v>
      </c>
    </row>
    <row r="444" spans="1:20" ht="16.5" customHeight="1">
      <c r="A444" s="1016" t="s">
        <v>764</v>
      </c>
      <c r="B444" s="1000">
        <v>209</v>
      </c>
      <c r="C444" s="1000">
        <v>69</v>
      </c>
      <c r="D444" s="1000">
        <v>26</v>
      </c>
      <c r="E444" s="1000">
        <v>114</v>
      </c>
      <c r="F444" s="1000">
        <v>14</v>
      </c>
      <c r="G444" s="1000">
        <v>14</v>
      </c>
      <c r="H444" s="1000">
        <v>0</v>
      </c>
      <c r="I444" s="1000">
        <v>0</v>
      </c>
      <c r="J444" s="1000">
        <v>116</v>
      </c>
      <c r="K444" s="1000">
        <v>17</v>
      </c>
      <c r="L444" s="1000">
        <v>1</v>
      </c>
      <c r="M444" s="1000">
        <v>1</v>
      </c>
      <c r="N444" s="1000">
        <v>2</v>
      </c>
      <c r="O444" s="1000">
        <v>6</v>
      </c>
      <c r="P444" s="1000">
        <v>0</v>
      </c>
      <c r="Q444" s="1000">
        <v>0</v>
      </c>
      <c r="R444" s="1000">
        <v>1</v>
      </c>
      <c r="S444" s="1000">
        <v>1</v>
      </c>
      <c r="T444" s="1000">
        <v>368</v>
      </c>
    </row>
    <row r="445" spans="1:20" ht="16.5" customHeight="1">
      <c r="A445" s="1016" t="s">
        <v>765</v>
      </c>
      <c r="B445" s="1000">
        <v>120</v>
      </c>
      <c r="C445" s="1000">
        <v>86</v>
      </c>
      <c r="D445" s="1000">
        <v>12</v>
      </c>
      <c r="E445" s="1000">
        <v>22</v>
      </c>
      <c r="F445" s="1000">
        <v>11</v>
      </c>
      <c r="G445" s="1000">
        <v>10</v>
      </c>
      <c r="H445" s="1000">
        <v>0</v>
      </c>
      <c r="I445" s="1000">
        <v>1</v>
      </c>
      <c r="J445" s="1000">
        <v>48</v>
      </c>
      <c r="K445" s="1000">
        <v>12</v>
      </c>
      <c r="L445" s="1000">
        <v>3</v>
      </c>
      <c r="M445" s="1000">
        <v>1</v>
      </c>
      <c r="N445" s="1000">
        <v>1</v>
      </c>
      <c r="O445" s="1000">
        <v>1</v>
      </c>
      <c r="P445" s="1000">
        <v>0</v>
      </c>
      <c r="Q445" s="1000">
        <v>0</v>
      </c>
      <c r="R445" s="1000">
        <v>1</v>
      </c>
      <c r="S445" s="1000">
        <v>3</v>
      </c>
      <c r="T445" s="1000">
        <v>201</v>
      </c>
    </row>
    <row r="446" spans="1:20" ht="16.5" customHeight="1">
      <c r="A446" s="1016" t="s">
        <v>766</v>
      </c>
      <c r="B446" s="1000">
        <v>88</v>
      </c>
      <c r="C446" s="1000">
        <v>51</v>
      </c>
      <c r="D446" s="1000">
        <v>25</v>
      </c>
      <c r="E446" s="1000">
        <v>12</v>
      </c>
      <c r="F446" s="1000">
        <v>3</v>
      </c>
      <c r="G446" s="1000">
        <v>3</v>
      </c>
      <c r="H446" s="1000">
        <v>0</v>
      </c>
      <c r="I446" s="1000">
        <v>0</v>
      </c>
      <c r="J446" s="1000">
        <v>66</v>
      </c>
      <c r="K446" s="1000">
        <v>10</v>
      </c>
      <c r="L446" s="1000">
        <v>1</v>
      </c>
      <c r="M446" s="1000">
        <v>0</v>
      </c>
      <c r="N446" s="1000">
        <v>1</v>
      </c>
      <c r="O446" s="1000">
        <v>2</v>
      </c>
      <c r="P446" s="1000">
        <v>0</v>
      </c>
      <c r="Q446" s="1000">
        <v>1</v>
      </c>
      <c r="R446" s="1000">
        <v>0</v>
      </c>
      <c r="S446" s="1000">
        <v>2</v>
      </c>
      <c r="T446" s="1000">
        <v>174</v>
      </c>
    </row>
    <row r="447" spans="1:20" ht="16.5" customHeight="1">
      <c r="A447" s="1016" t="s">
        <v>767</v>
      </c>
      <c r="B447" s="1000">
        <v>835</v>
      </c>
      <c r="C447" s="1000">
        <v>340</v>
      </c>
      <c r="D447" s="1000">
        <v>143</v>
      </c>
      <c r="E447" s="1000">
        <v>352</v>
      </c>
      <c r="F447" s="1000">
        <v>105</v>
      </c>
      <c r="G447" s="1000">
        <v>104</v>
      </c>
      <c r="H447" s="1000">
        <v>1</v>
      </c>
      <c r="I447" s="1000">
        <v>0</v>
      </c>
      <c r="J447" s="1000">
        <v>341</v>
      </c>
      <c r="K447" s="1000">
        <v>77</v>
      </c>
      <c r="L447" s="1000">
        <v>9</v>
      </c>
      <c r="M447" s="1000">
        <v>2</v>
      </c>
      <c r="N447" s="1000">
        <v>1</v>
      </c>
      <c r="O447" s="1000">
        <v>6</v>
      </c>
      <c r="P447" s="1000">
        <v>0</v>
      </c>
      <c r="Q447" s="1000">
        <v>1</v>
      </c>
      <c r="R447" s="1000">
        <v>4</v>
      </c>
      <c r="S447" s="1000">
        <v>42</v>
      </c>
      <c r="T447" s="1000">
        <v>1423</v>
      </c>
    </row>
    <row r="448" spans="1:20" ht="16.5" customHeight="1">
      <c r="A448" s="1016" t="s">
        <v>768</v>
      </c>
      <c r="B448" s="1000">
        <v>434</v>
      </c>
      <c r="C448" s="1000">
        <v>188</v>
      </c>
      <c r="D448" s="1000">
        <v>60</v>
      </c>
      <c r="E448" s="1000">
        <v>186</v>
      </c>
      <c r="F448" s="1000">
        <v>47</v>
      </c>
      <c r="G448" s="1000">
        <v>45</v>
      </c>
      <c r="H448" s="1000">
        <v>0</v>
      </c>
      <c r="I448" s="1000">
        <v>2</v>
      </c>
      <c r="J448" s="1000">
        <v>210</v>
      </c>
      <c r="K448" s="1000">
        <v>37</v>
      </c>
      <c r="L448" s="1000">
        <v>4</v>
      </c>
      <c r="M448" s="1000">
        <v>1</v>
      </c>
      <c r="N448" s="1000">
        <v>2</v>
      </c>
      <c r="O448" s="1000">
        <v>4</v>
      </c>
      <c r="P448" s="1000">
        <v>0</v>
      </c>
      <c r="Q448" s="1000">
        <v>0</v>
      </c>
      <c r="R448" s="1000">
        <v>7</v>
      </c>
      <c r="S448" s="1000">
        <v>21</v>
      </c>
      <c r="T448" s="1000">
        <v>767</v>
      </c>
    </row>
    <row r="449" spans="1:20" ht="16.5" customHeight="1">
      <c r="A449" s="1016" t="s">
        <v>769</v>
      </c>
      <c r="B449" s="1000">
        <v>170</v>
      </c>
      <c r="C449" s="1000">
        <v>83</v>
      </c>
      <c r="D449" s="1000">
        <v>28</v>
      </c>
      <c r="E449" s="1000">
        <v>59</v>
      </c>
      <c r="F449" s="1000">
        <v>7</v>
      </c>
      <c r="G449" s="1000">
        <v>5</v>
      </c>
      <c r="H449" s="1000">
        <v>0</v>
      </c>
      <c r="I449" s="1000">
        <v>2</v>
      </c>
      <c r="J449" s="1000">
        <v>72</v>
      </c>
      <c r="K449" s="1000">
        <v>18</v>
      </c>
      <c r="L449" s="1000">
        <v>0</v>
      </c>
      <c r="M449" s="1000">
        <v>0</v>
      </c>
      <c r="N449" s="1000">
        <v>0</v>
      </c>
      <c r="O449" s="1000">
        <v>0</v>
      </c>
      <c r="P449" s="1000">
        <v>0</v>
      </c>
      <c r="Q449" s="1000">
        <v>0</v>
      </c>
      <c r="R449" s="1000">
        <v>1</v>
      </c>
      <c r="S449" s="1000">
        <v>5</v>
      </c>
      <c r="T449" s="1000">
        <v>273</v>
      </c>
    </row>
    <row r="450" spans="1:20" ht="16.5" customHeight="1">
      <c r="A450" s="1016" t="s">
        <v>770</v>
      </c>
      <c r="B450" s="1000">
        <v>18</v>
      </c>
      <c r="C450" s="1000">
        <v>9</v>
      </c>
      <c r="D450" s="1000">
        <v>1</v>
      </c>
      <c r="E450" s="1000">
        <v>8</v>
      </c>
      <c r="F450" s="1000">
        <v>10</v>
      </c>
      <c r="G450" s="1000">
        <v>9</v>
      </c>
      <c r="H450" s="1000">
        <v>0</v>
      </c>
      <c r="I450" s="1000">
        <v>1</v>
      </c>
      <c r="J450" s="1000">
        <v>96</v>
      </c>
      <c r="K450" s="1000">
        <v>5</v>
      </c>
      <c r="L450" s="1000">
        <v>1</v>
      </c>
      <c r="M450" s="1000">
        <v>0</v>
      </c>
      <c r="N450" s="1000">
        <v>0</v>
      </c>
      <c r="O450" s="1000">
        <v>2</v>
      </c>
      <c r="P450" s="1000">
        <v>0</v>
      </c>
      <c r="Q450" s="1000">
        <v>0</v>
      </c>
      <c r="R450" s="1000">
        <v>1</v>
      </c>
      <c r="S450" s="1000">
        <v>1</v>
      </c>
      <c r="T450" s="1000">
        <v>134</v>
      </c>
    </row>
    <row r="451" spans="1:20" ht="16.5" customHeight="1">
      <c r="A451" s="1016" t="s">
        <v>771</v>
      </c>
      <c r="B451" s="1000">
        <v>140</v>
      </c>
      <c r="C451" s="1000">
        <v>94</v>
      </c>
      <c r="D451" s="1000">
        <v>24</v>
      </c>
      <c r="E451" s="1000">
        <v>22</v>
      </c>
      <c r="F451" s="1000">
        <v>9</v>
      </c>
      <c r="G451" s="1000">
        <v>9</v>
      </c>
      <c r="H451" s="1000">
        <v>0</v>
      </c>
      <c r="I451" s="1000">
        <v>0</v>
      </c>
      <c r="J451" s="1000">
        <v>46</v>
      </c>
      <c r="K451" s="1000">
        <v>11</v>
      </c>
      <c r="L451" s="1000">
        <v>0</v>
      </c>
      <c r="M451" s="1000">
        <v>0</v>
      </c>
      <c r="N451" s="1000">
        <v>0</v>
      </c>
      <c r="O451" s="1000">
        <v>0</v>
      </c>
      <c r="P451" s="1000">
        <v>0</v>
      </c>
      <c r="Q451" s="1000">
        <v>0</v>
      </c>
      <c r="R451" s="1000">
        <v>0</v>
      </c>
      <c r="S451" s="1000">
        <v>0</v>
      </c>
      <c r="T451" s="1000">
        <v>206</v>
      </c>
    </row>
    <row r="452" spans="1:20" ht="16.5" customHeight="1">
      <c r="A452" s="1016" t="s">
        <v>772</v>
      </c>
      <c r="B452" s="1000">
        <v>145</v>
      </c>
      <c r="C452" s="1000">
        <v>80</v>
      </c>
      <c r="D452" s="1000">
        <v>37</v>
      </c>
      <c r="E452" s="1000">
        <v>28</v>
      </c>
      <c r="F452" s="1000">
        <v>10</v>
      </c>
      <c r="G452" s="1000">
        <v>10</v>
      </c>
      <c r="H452" s="1000">
        <v>0</v>
      </c>
      <c r="I452" s="1000">
        <v>0</v>
      </c>
      <c r="J452" s="1000">
        <v>67</v>
      </c>
      <c r="K452" s="1000">
        <v>20</v>
      </c>
      <c r="L452" s="1000">
        <v>6</v>
      </c>
      <c r="M452" s="1000">
        <v>0</v>
      </c>
      <c r="N452" s="1000">
        <v>0</v>
      </c>
      <c r="O452" s="1000">
        <v>3</v>
      </c>
      <c r="P452" s="1000">
        <v>0</v>
      </c>
      <c r="Q452" s="1000">
        <v>0</v>
      </c>
      <c r="R452" s="1000">
        <v>0</v>
      </c>
      <c r="S452" s="1000">
        <v>3</v>
      </c>
      <c r="T452" s="1000">
        <v>254</v>
      </c>
    </row>
    <row r="453" spans="1:20" ht="16.5" customHeight="1">
      <c r="A453" s="1016" t="s">
        <v>773</v>
      </c>
      <c r="B453" s="1000">
        <v>209</v>
      </c>
      <c r="C453" s="1000">
        <v>140</v>
      </c>
      <c r="D453" s="1000">
        <v>30</v>
      </c>
      <c r="E453" s="1000">
        <v>39</v>
      </c>
      <c r="F453" s="1000">
        <v>21</v>
      </c>
      <c r="G453" s="1000">
        <v>21</v>
      </c>
      <c r="H453" s="1000">
        <v>0</v>
      </c>
      <c r="I453" s="1000">
        <v>0</v>
      </c>
      <c r="J453" s="1000">
        <v>73</v>
      </c>
      <c r="K453" s="1000">
        <v>17</v>
      </c>
      <c r="L453" s="1000">
        <v>0</v>
      </c>
      <c r="M453" s="1000">
        <v>0</v>
      </c>
      <c r="N453" s="1000">
        <v>0</v>
      </c>
      <c r="O453" s="1000">
        <v>4</v>
      </c>
      <c r="P453" s="1000">
        <v>0</v>
      </c>
      <c r="Q453" s="1000">
        <v>0</v>
      </c>
      <c r="R453" s="1000">
        <v>0</v>
      </c>
      <c r="S453" s="1000">
        <v>0</v>
      </c>
      <c r="T453" s="1000">
        <v>324</v>
      </c>
    </row>
    <row r="454" spans="1:20" ht="16.5" customHeight="1">
      <c r="A454" s="1016" t="s">
        <v>774</v>
      </c>
      <c r="B454" s="1000">
        <v>390</v>
      </c>
      <c r="C454" s="1000">
        <v>257</v>
      </c>
      <c r="D454" s="1000">
        <v>53</v>
      </c>
      <c r="E454" s="1000">
        <v>80</v>
      </c>
      <c r="F454" s="1000">
        <v>88</v>
      </c>
      <c r="G454" s="1000">
        <v>88</v>
      </c>
      <c r="H454" s="1000">
        <v>0</v>
      </c>
      <c r="I454" s="1000">
        <v>0</v>
      </c>
      <c r="J454" s="1000">
        <v>150</v>
      </c>
      <c r="K454" s="1000">
        <v>26</v>
      </c>
      <c r="L454" s="1000">
        <v>2</v>
      </c>
      <c r="M454" s="1000">
        <v>0</v>
      </c>
      <c r="N454" s="1000">
        <v>4</v>
      </c>
      <c r="O454" s="1000">
        <v>14</v>
      </c>
      <c r="P454" s="1000">
        <v>0</v>
      </c>
      <c r="Q454" s="1000">
        <v>0</v>
      </c>
      <c r="R454" s="1000">
        <v>1</v>
      </c>
      <c r="S454" s="1000">
        <v>5</v>
      </c>
      <c r="T454" s="1000">
        <v>680</v>
      </c>
    </row>
    <row r="455" spans="1:20" ht="16.5" customHeight="1">
      <c r="A455" s="1016" t="s">
        <v>775</v>
      </c>
      <c r="B455" s="1000">
        <v>395</v>
      </c>
      <c r="C455" s="1000">
        <v>227</v>
      </c>
      <c r="D455" s="1000">
        <v>117</v>
      </c>
      <c r="E455" s="1000">
        <v>51</v>
      </c>
      <c r="F455" s="1000">
        <v>59</v>
      </c>
      <c r="G455" s="1000">
        <v>59</v>
      </c>
      <c r="H455" s="1000">
        <v>0</v>
      </c>
      <c r="I455" s="1000">
        <v>0</v>
      </c>
      <c r="J455" s="1000">
        <v>182</v>
      </c>
      <c r="K455" s="1000">
        <v>24</v>
      </c>
      <c r="L455" s="1000">
        <v>3</v>
      </c>
      <c r="M455" s="1000">
        <v>0</v>
      </c>
      <c r="N455" s="1000">
        <v>3</v>
      </c>
      <c r="O455" s="1000">
        <v>6</v>
      </c>
      <c r="P455" s="1000">
        <v>0</v>
      </c>
      <c r="Q455" s="1000">
        <v>1</v>
      </c>
      <c r="R455" s="1000">
        <v>3</v>
      </c>
      <c r="S455" s="1000">
        <v>0</v>
      </c>
      <c r="T455" s="1000">
        <v>676</v>
      </c>
    </row>
    <row r="456" spans="1:20" ht="16.5" customHeight="1">
      <c r="A456" s="1016" t="s">
        <v>776</v>
      </c>
      <c r="B456" s="1000">
        <v>119</v>
      </c>
      <c r="C456" s="1000">
        <v>44</v>
      </c>
      <c r="D456" s="1000">
        <v>22</v>
      </c>
      <c r="E456" s="1000">
        <v>53</v>
      </c>
      <c r="F456" s="1000">
        <v>23</v>
      </c>
      <c r="G456" s="1000">
        <v>20</v>
      </c>
      <c r="H456" s="1000">
        <v>0</v>
      </c>
      <c r="I456" s="1000">
        <v>3</v>
      </c>
      <c r="J456" s="1000">
        <v>126</v>
      </c>
      <c r="K456" s="1000">
        <v>14</v>
      </c>
      <c r="L456" s="1000">
        <v>1</v>
      </c>
      <c r="M456" s="1000">
        <v>0</v>
      </c>
      <c r="N456" s="1000">
        <v>1</v>
      </c>
      <c r="O456" s="1000">
        <v>5</v>
      </c>
      <c r="P456" s="1000">
        <v>0</v>
      </c>
      <c r="Q456" s="1000">
        <v>0</v>
      </c>
      <c r="R456" s="1000">
        <v>0</v>
      </c>
      <c r="S456" s="1000">
        <v>2</v>
      </c>
      <c r="T456" s="1000">
        <v>291</v>
      </c>
    </row>
    <row r="457" spans="1:20" ht="16.5" customHeight="1">
      <c r="A457" s="1016" t="s">
        <v>777</v>
      </c>
      <c r="B457" s="1000">
        <v>153</v>
      </c>
      <c r="C457" s="1000">
        <v>86</v>
      </c>
      <c r="D457" s="1000">
        <v>22</v>
      </c>
      <c r="E457" s="1000">
        <v>45</v>
      </c>
      <c r="F457" s="1000">
        <v>20</v>
      </c>
      <c r="G457" s="1000">
        <v>18</v>
      </c>
      <c r="H457" s="1000">
        <v>2</v>
      </c>
      <c r="I457" s="1000">
        <v>0</v>
      </c>
      <c r="J457" s="1000">
        <v>101</v>
      </c>
      <c r="K457" s="1000">
        <v>12</v>
      </c>
      <c r="L457" s="1000">
        <v>1</v>
      </c>
      <c r="M457" s="1000">
        <v>0</v>
      </c>
      <c r="N457" s="1000">
        <v>2</v>
      </c>
      <c r="O457" s="1000">
        <v>4</v>
      </c>
      <c r="P457" s="1000">
        <v>0</v>
      </c>
      <c r="Q457" s="1000">
        <v>1</v>
      </c>
      <c r="R457" s="1000">
        <v>3</v>
      </c>
      <c r="S457" s="1000">
        <v>4</v>
      </c>
      <c r="T457" s="1000">
        <v>301</v>
      </c>
    </row>
    <row r="458" spans="1:20" ht="16.5" customHeight="1">
      <c r="A458" s="1016" t="s">
        <v>778</v>
      </c>
      <c r="B458" s="1000">
        <v>236</v>
      </c>
      <c r="C458" s="1000">
        <v>136</v>
      </c>
      <c r="D458" s="1000">
        <v>45</v>
      </c>
      <c r="E458" s="1000">
        <v>55</v>
      </c>
      <c r="F458" s="1000">
        <v>39</v>
      </c>
      <c r="G458" s="1000">
        <v>38</v>
      </c>
      <c r="H458" s="1000">
        <v>0</v>
      </c>
      <c r="I458" s="1000">
        <v>1</v>
      </c>
      <c r="J458" s="1000">
        <v>127</v>
      </c>
      <c r="K458" s="1000">
        <v>20</v>
      </c>
      <c r="L458" s="1000">
        <v>3</v>
      </c>
      <c r="M458" s="1000">
        <v>0</v>
      </c>
      <c r="N458" s="1000">
        <v>0</v>
      </c>
      <c r="O458" s="1000">
        <v>5</v>
      </c>
      <c r="P458" s="1000">
        <v>0</v>
      </c>
      <c r="Q458" s="1000">
        <v>0</v>
      </c>
      <c r="R458" s="1000">
        <v>4</v>
      </c>
      <c r="S458" s="1000">
        <v>3</v>
      </c>
      <c r="T458" s="1000">
        <v>437</v>
      </c>
    </row>
    <row r="459" spans="1:20" ht="16.5" customHeight="1">
      <c r="A459" s="1016" t="s">
        <v>779</v>
      </c>
      <c r="B459" s="1000">
        <v>205</v>
      </c>
      <c r="C459" s="1000">
        <v>128</v>
      </c>
      <c r="D459" s="1000">
        <v>26</v>
      </c>
      <c r="E459" s="1000">
        <v>51</v>
      </c>
      <c r="F459" s="1000">
        <v>25</v>
      </c>
      <c r="G459" s="1000">
        <v>21</v>
      </c>
      <c r="H459" s="1000">
        <v>0</v>
      </c>
      <c r="I459" s="1000">
        <v>4</v>
      </c>
      <c r="J459" s="1000">
        <v>93</v>
      </c>
      <c r="K459" s="1000">
        <v>16</v>
      </c>
      <c r="L459" s="1000">
        <v>1</v>
      </c>
      <c r="M459" s="1000">
        <v>1</v>
      </c>
      <c r="N459" s="1000">
        <v>1</v>
      </c>
      <c r="O459" s="1000">
        <v>4</v>
      </c>
      <c r="P459" s="1000">
        <v>0</v>
      </c>
      <c r="Q459" s="1000">
        <v>0</v>
      </c>
      <c r="R459" s="1000">
        <v>1</v>
      </c>
      <c r="S459" s="1000">
        <v>9</v>
      </c>
      <c r="T459" s="1000">
        <v>356</v>
      </c>
    </row>
    <row r="460" spans="1:20" ht="16.5" customHeight="1">
      <c r="A460" s="1016" t="s">
        <v>780</v>
      </c>
      <c r="B460" s="1000">
        <v>838</v>
      </c>
      <c r="C460" s="1000">
        <v>452</v>
      </c>
      <c r="D460" s="1000">
        <v>140</v>
      </c>
      <c r="E460" s="1000">
        <v>246</v>
      </c>
      <c r="F460" s="1000">
        <v>115</v>
      </c>
      <c r="G460" s="1000">
        <v>111</v>
      </c>
      <c r="H460" s="1000">
        <v>1</v>
      </c>
      <c r="I460" s="1000">
        <v>3</v>
      </c>
      <c r="J460" s="1000">
        <v>303</v>
      </c>
      <c r="K460" s="1000">
        <v>70</v>
      </c>
      <c r="L460" s="1000">
        <v>10</v>
      </c>
      <c r="M460" s="1000">
        <v>4</v>
      </c>
      <c r="N460" s="1000">
        <v>13</v>
      </c>
      <c r="O460" s="1000">
        <v>20</v>
      </c>
      <c r="P460" s="1000">
        <v>0</v>
      </c>
      <c r="Q460" s="1000">
        <v>1</v>
      </c>
      <c r="R460" s="1000">
        <v>10</v>
      </c>
      <c r="S460" s="1000">
        <v>7</v>
      </c>
      <c r="T460" s="1000">
        <v>1391</v>
      </c>
    </row>
    <row r="461" spans="1:20" ht="16.5" customHeight="1">
      <c r="A461" s="1016" t="s">
        <v>781</v>
      </c>
      <c r="B461" s="1000">
        <v>270</v>
      </c>
      <c r="C461" s="1000">
        <v>179</v>
      </c>
      <c r="D461" s="1000">
        <v>28</v>
      </c>
      <c r="E461" s="1000">
        <v>63</v>
      </c>
      <c r="F461" s="1000">
        <v>15</v>
      </c>
      <c r="G461" s="1000">
        <v>14</v>
      </c>
      <c r="H461" s="1000">
        <v>0</v>
      </c>
      <c r="I461" s="1000">
        <v>1</v>
      </c>
      <c r="J461" s="1000">
        <v>93</v>
      </c>
      <c r="K461" s="1000">
        <v>24</v>
      </c>
      <c r="L461" s="1000">
        <v>2</v>
      </c>
      <c r="M461" s="1000">
        <v>0</v>
      </c>
      <c r="N461" s="1000">
        <v>1</v>
      </c>
      <c r="O461" s="1000">
        <v>2</v>
      </c>
      <c r="P461" s="1000">
        <v>0</v>
      </c>
      <c r="Q461" s="1000">
        <v>2</v>
      </c>
      <c r="R461" s="1000">
        <v>0</v>
      </c>
      <c r="S461" s="1000">
        <v>0</v>
      </c>
      <c r="T461" s="1000">
        <v>409</v>
      </c>
    </row>
    <row r="462" spans="1:20" ht="16.5" customHeight="1">
      <c r="A462" s="1016" t="s">
        <v>782</v>
      </c>
      <c r="B462" s="1000">
        <v>371</v>
      </c>
      <c r="C462" s="1000">
        <v>219</v>
      </c>
      <c r="D462" s="1000">
        <v>65</v>
      </c>
      <c r="E462" s="1000">
        <v>87</v>
      </c>
      <c r="F462" s="1000">
        <v>95</v>
      </c>
      <c r="G462" s="1000">
        <v>92</v>
      </c>
      <c r="H462" s="1000">
        <v>1</v>
      </c>
      <c r="I462" s="1000">
        <v>2</v>
      </c>
      <c r="J462" s="1000">
        <v>267</v>
      </c>
      <c r="K462" s="1000">
        <v>57</v>
      </c>
      <c r="L462" s="1000">
        <v>12</v>
      </c>
      <c r="M462" s="1000">
        <v>1</v>
      </c>
      <c r="N462" s="1000">
        <v>1</v>
      </c>
      <c r="O462" s="1000">
        <v>9</v>
      </c>
      <c r="P462" s="1000">
        <v>2</v>
      </c>
      <c r="Q462" s="1000">
        <v>0</v>
      </c>
      <c r="R462" s="1000">
        <v>8</v>
      </c>
      <c r="S462" s="1000">
        <v>6</v>
      </c>
      <c r="T462" s="1000">
        <v>829</v>
      </c>
    </row>
    <row r="463" spans="1:20" ht="16.5" customHeight="1">
      <c r="A463" s="1016" t="s">
        <v>783</v>
      </c>
      <c r="B463" s="1000">
        <v>426</v>
      </c>
      <c r="C463" s="1000">
        <v>196</v>
      </c>
      <c r="D463" s="1000">
        <v>107</v>
      </c>
      <c r="E463" s="1000">
        <v>123</v>
      </c>
      <c r="F463" s="1000">
        <v>53</v>
      </c>
      <c r="G463" s="1000">
        <v>48</v>
      </c>
      <c r="H463" s="1000">
        <v>2</v>
      </c>
      <c r="I463" s="1000">
        <v>3</v>
      </c>
      <c r="J463" s="1000">
        <v>220</v>
      </c>
      <c r="K463" s="1000">
        <v>30</v>
      </c>
      <c r="L463" s="1000">
        <v>5</v>
      </c>
      <c r="M463" s="1000">
        <v>0</v>
      </c>
      <c r="N463" s="1000">
        <v>2</v>
      </c>
      <c r="O463" s="1000">
        <v>12</v>
      </c>
      <c r="P463" s="1000">
        <v>0</v>
      </c>
      <c r="Q463" s="1000">
        <v>2</v>
      </c>
      <c r="R463" s="1000">
        <v>9</v>
      </c>
      <c r="S463" s="1000">
        <v>5</v>
      </c>
      <c r="T463" s="1000">
        <v>764</v>
      </c>
    </row>
    <row r="464" spans="1:20" ht="16.5" customHeight="1">
      <c r="A464" s="1016" t="s">
        <v>784</v>
      </c>
      <c r="B464" s="1000">
        <v>314</v>
      </c>
      <c r="C464" s="1000">
        <v>199</v>
      </c>
      <c r="D464" s="1000">
        <v>38</v>
      </c>
      <c r="E464" s="1000">
        <v>77</v>
      </c>
      <c r="F464" s="1000">
        <v>56</v>
      </c>
      <c r="G464" s="1000">
        <v>56</v>
      </c>
      <c r="H464" s="1000">
        <v>0</v>
      </c>
      <c r="I464" s="1000">
        <v>0</v>
      </c>
      <c r="J464" s="1000">
        <v>157</v>
      </c>
      <c r="K464" s="1000">
        <v>29</v>
      </c>
      <c r="L464" s="1000">
        <v>5</v>
      </c>
      <c r="M464" s="1000">
        <v>0</v>
      </c>
      <c r="N464" s="1000">
        <v>2</v>
      </c>
      <c r="O464" s="1000">
        <v>7</v>
      </c>
      <c r="P464" s="1000">
        <v>0</v>
      </c>
      <c r="Q464" s="1000">
        <v>1</v>
      </c>
      <c r="R464" s="1000">
        <v>4</v>
      </c>
      <c r="S464" s="1000">
        <v>1</v>
      </c>
      <c r="T464" s="1000">
        <v>576</v>
      </c>
    </row>
    <row r="465" spans="1:20" ht="16.5" customHeight="1">
      <c r="A465" s="1016" t="s">
        <v>785</v>
      </c>
      <c r="B465" s="1000">
        <v>433</v>
      </c>
      <c r="C465" s="1000">
        <v>260</v>
      </c>
      <c r="D465" s="1000">
        <v>93</v>
      </c>
      <c r="E465" s="1000">
        <v>80</v>
      </c>
      <c r="F465" s="1000">
        <v>43</v>
      </c>
      <c r="G465" s="1000">
        <v>42</v>
      </c>
      <c r="H465" s="1000">
        <v>0</v>
      </c>
      <c r="I465" s="1000">
        <v>1</v>
      </c>
      <c r="J465" s="1000">
        <v>129</v>
      </c>
      <c r="K465" s="1000">
        <v>33</v>
      </c>
      <c r="L465" s="1000">
        <v>8</v>
      </c>
      <c r="M465" s="1000">
        <v>1</v>
      </c>
      <c r="N465" s="1000">
        <v>1</v>
      </c>
      <c r="O465" s="1000">
        <v>8</v>
      </c>
      <c r="P465" s="1000">
        <v>0</v>
      </c>
      <c r="Q465" s="1000">
        <v>0</v>
      </c>
      <c r="R465" s="1000">
        <v>6</v>
      </c>
      <c r="S465" s="1000">
        <v>20</v>
      </c>
      <c r="T465" s="1000">
        <v>682</v>
      </c>
    </row>
    <row r="466" spans="1:20" ht="16.5" customHeight="1">
      <c r="A466" s="1016" t="s">
        <v>786</v>
      </c>
      <c r="B466" s="1000">
        <v>595</v>
      </c>
      <c r="C466" s="1000">
        <v>346</v>
      </c>
      <c r="D466" s="1000">
        <v>107</v>
      </c>
      <c r="E466" s="1000">
        <v>142</v>
      </c>
      <c r="F466" s="1000">
        <v>67</v>
      </c>
      <c r="G466" s="1000">
        <v>67</v>
      </c>
      <c r="H466" s="1000">
        <v>0</v>
      </c>
      <c r="I466" s="1000">
        <v>0</v>
      </c>
      <c r="J466" s="1000">
        <v>348</v>
      </c>
      <c r="K466" s="1000">
        <v>62</v>
      </c>
      <c r="L466" s="1000">
        <v>9</v>
      </c>
      <c r="M466" s="1000">
        <v>1</v>
      </c>
      <c r="N466" s="1000">
        <v>1</v>
      </c>
      <c r="O466" s="1000">
        <v>9</v>
      </c>
      <c r="P466" s="1000">
        <v>0</v>
      </c>
      <c r="Q466" s="1000">
        <v>0</v>
      </c>
      <c r="R466" s="1000">
        <v>5</v>
      </c>
      <c r="S466" s="1000">
        <v>15</v>
      </c>
      <c r="T466" s="1000">
        <v>1112</v>
      </c>
    </row>
    <row r="467" spans="1:20" ht="16.5" customHeight="1">
      <c r="A467" s="1016" t="s">
        <v>787</v>
      </c>
      <c r="B467" s="1000">
        <v>311</v>
      </c>
      <c r="C467" s="1000">
        <v>154</v>
      </c>
      <c r="D467" s="1000">
        <v>67</v>
      </c>
      <c r="E467" s="1000">
        <v>90</v>
      </c>
      <c r="F467" s="1000">
        <v>23</v>
      </c>
      <c r="G467" s="1000">
        <v>23</v>
      </c>
      <c r="H467" s="1000">
        <v>0</v>
      </c>
      <c r="I467" s="1000">
        <v>0</v>
      </c>
      <c r="J467" s="1000">
        <v>151</v>
      </c>
      <c r="K467" s="1000">
        <v>20</v>
      </c>
      <c r="L467" s="1000">
        <v>1</v>
      </c>
      <c r="M467" s="1000">
        <v>1</v>
      </c>
      <c r="N467" s="1000">
        <v>0</v>
      </c>
      <c r="O467" s="1000">
        <v>2</v>
      </c>
      <c r="P467" s="1000">
        <v>0</v>
      </c>
      <c r="Q467" s="1000">
        <v>0</v>
      </c>
      <c r="R467" s="1000">
        <v>6</v>
      </c>
      <c r="S467" s="1000">
        <v>21</v>
      </c>
      <c r="T467" s="1000">
        <v>536</v>
      </c>
    </row>
    <row r="468" spans="1:20" ht="16.5" customHeight="1">
      <c r="A468" s="1016" t="s">
        <v>788</v>
      </c>
      <c r="B468" s="1000">
        <v>313</v>
      </c>
      <c r="C468" s="1000">
        <v>176</v>
      </c>
      <c r="D468" s="1000">
        <v>53</v>
      </c>
      <c r="E468" s="1000">
        <v>84</v>
      </c>
      <c r="F468" s="1000">
        <v>39</v>
      </c>
      <c r="G468" s="1000">
        <v>36</v>
      </c>
      <c r="H468" s="1000">
        <v>1</v>
      </c>
      <c r="I468" s="1000">
        <v>2</v>
      </c>
      <c r="J468" s="1000">
        <v>165</v>
      </c>
      <c r="K468" s="1000">
        <v>57</v>
      </c>
      <c r="L468" s="1000">
        <v>1</v>
      </c>
      <c r="M468" s="1000">
        <v>0</v>
      </c>
      <c r="N468" s="1000">
        <v>0</v>
      </c>
      <c r="O468" s="1000">
        <v>7</v>
      </c>
      <c r="P468" s="1000">
        <v>3</v>
      </c>
      <c r="Q468" s="1000">
        <v>0</v>
      </c>
      <c r="R468" s="1000">
        <v>4</v>
      </c>
      <c r="S468" s="1000">
        <v>9</v>
      </c>
      <c r="T468" s="1000">
        <v>598</v>
      </c>
    </row>
    <row r="469" spans="1:20" ht="16.5" customHeight="1">
      <c r="A469" s="1016" t="s">
        <v>789</v>
      </c>
      <c r="B469" s="1000">
        <v>235</v>
      </c>
      <c r="C469" s="1000">
        <v>134</v>
      </c>
      <c r="D469" s="1000">
        <v>55</v>
      </c>
      <c r="E469" s="1000">
        <v>46</v>
      </c>
      <c r="F469" s="1000">
        <v>8</v>
      </c>
      <c r="G469" s="1000">
        <v>8</v>
      </c>
      <c r="H469" s="1000">
        <v>0</v>
      </c>
      <c r="I469" s="1000">
        <v>0</v>
      </c>
      <c r="J469" s="1000">
        <v>31</v>
      </c>
      <c r="K469" s="1000">
        <v>7</v>
      </c>
      <c r="L469" s="1000">
        <v>2</v>
      </c>
      <c r="M469" s="1000">
        <v>0</v>
      </c>
      <c r="N469" s="1000">
        <v>0</v>
      </c>
      <c r="O469" s="1000">
        <v>1</v>
      </c>
      <c r="P469" s="1000">
        <v>0</v>
      </c>
      <c r="Q469" s="1000">
        <v>0</v>
      </c>
      <c r="R469" s="1000">
        <v>0</v>
      </c>
      <c r="S469" s="1000">
        <v>2</v>
      </c>
      <c r="T469" s="1000">
        <v>286</v>
      </c>
    </row>
    <row r="470" spans="1:20" ht="16.5" customHeight="1">
      <c r="A470" s="1016" t="s">
        <v>790</v>
      </c>
      <c r="B470" s="1000">
        <v>6</v>
      </c>
      <c r="C470" s="1000">
        <v>5</v>
      </c>
      <c r="D470" s="1000">
        <v>0</v>
      </c>
      <c r="E470" s="1000">
        <v>1</v>
      </c>
      <c r="F470" s="1000">
        <v>5</v>
      </c>
      <c r="G470" s="1000">
        <v>5</v>
      </c>
      <c r="H470" s="1000">
        <v>0</v>
      </c>
      <c r="I470" s="1000">
        <v>0</v>
      </c>
      <c r="J470" s="1000">
        <v>20</v>
      </c>
      <c r="K470" s="1000">
        <v>4</v>
      </c>
      <c r="L470" s="1000">
        <v>1</v>
      </c>
      <c r="M470" s="1000">
        <v>0</v>
      </c>
      <c r="N470" s="1000">
        <v>0</v>
      </c>
      <c r="O470" s="1000">
        <v>1</v>
      </c>
      <c r="P470" s="1000">
        <v>0</v>
      </c>
      <c r="Q470" s="1000">
        <v>0</v>
      </c>
      <c r="R470" s="1000">
        <v>0</v>
      </c>
      <c r="S470" s="1000">
        <v>3</v>
      </c>
      <c r="T470" s="1000">
        <v>40</v>
      </c>
    </row>
    <row r="471" spans="1:20" ht="16.5" customHeight="1">
      <c r="A471" s="1016" t="s">
        <v>791</v>
      </c>
      <c r="B471" s="1000">
        <v>42</v>
      </c>
      <c r="C471" s="1000">
        <v>13</v>
      </c>
      <c r="D471" s="1000">
        <v>13</v>
      </c>
      <c r="E471" s="1000">
        <v>16</v>
      </c>
      <c r="F471" s="1000">
        <v>5</v>
      </c>
      <c r="G471" s="1000">
        <v>5</v>
      </c>
      <c r="H471" s="1000">
        <v>0</v>
      </c>
      <c r="I471" s="1000">
        <v>0</v>
      </c>
      <c r="J471" s="1000">
        <v>24</v>
      </c>
      <c r="K471" s="1000">
        <v>4</v>
      </c>
      <c r="L471" s="1000">
        <v>1</v>
      </c>
      <c r="M471" s="1000">
        <v>0</v>
      </c>
      <c r="N471" s="1000">
        <v>0</v>
      </c>
      <c r="O471" s="1000">
        <v>0</v>
      </c>
      <c r="P471" s="1000">
        <v>0</v>
      </c>
      <c r="Q471" s="1000">
        <v>0</v>
      </c>
      <c r="R471" s="1000">
        <v>0</v>
      </c>
      <c r="S471" s="1000">
        <v>1</v>
      </c>
      <c r="T471" s="1000">
        <v>77</v>
      </c>
    </row>
    <row r="472" spans="1:20" ht="16.5" customHeight="1">
      <c r="A472" s="1016" t="s">
        <v>792</v>
      </c>
      <c r="B472" s="1000">
        <v>196</v>
      </c>
      <c r="C472" s="1000">
        <v>107</v>
      </c>
      <c r="D472" s="1000">
        <v>25</v>
      </c>
      <c r="E472" s="1000">
        <v>64</v>
      </c>
      <c r="F472" s="1000">
        <v>10</v>
      </c>
      <c r="G472" s="1000">
        <v>10</v>
      </c>
      <c r="H472" s="1000">
        <v>0</v>
      </c>
      <c r="I472" s="1000">
        <v>0</v>
      </c>
      <c r="J472" s="1000">
        <v>60</v>
      </c>
      <c r="K472" s="1000">
        <v>19</v>
      </c>
      <c r="L472" s="1000">
        <v>1</v>
      </c>
      <c r="M472" s="1000">
        <v>0</v>
      </c>
      <c r="N472" s="1000">
        <v>3</v>
      </c>
      <c r="O472" s="1000">
        <v>1</v>
      </c>
      <c r="P472" s="1000">
        <v>0</v>
      </c>
      <c r="Q472" s="1000">
        <v>0</v>
      </c>
      <c r="R472" s="1000">
        <v>0</v>
      </c>
      <c r="S472" s="1000">
        <v>5</v>
      </c>
      <c r="T472" s="1000">
        <v>295</v>
      </c>
    </row>
    <row r="473" spans="1:20" ht="16.5" customHeight="1">
      <c r="A473" s="1016" t="s">
        <v>793</v>
      </c>
      <c r="B473" s="1000">
        <v>42</v>
      </c>
      <c r="C473" s="1000">
        <v>26</v>
      </c>
      <c r="D473" s="1000">
        <v>9</v>
      </c>
      <c r="E473" s="1000">
        <v>7</v>
      </c>
      <c r="F473" s="1000">
        <v>6</v>
      </c>
      <c r="G473" s="1000">
        <v>6</v>
      </c>
      <c r="H473" s="1000">
        <v>0</v>
      </c>
      <c r="I473" s="1000">
        <v>0</v>
      </c>
      <c r="J473" s="1000">
        <v>30</v>
      </c>
      <c r="K473" s="1000">
        <v>10</v>
      </c>
      <c r="L473" s="1000">
        <v>1</v>
      </c>
      <c r="M473" s="1000">
        <v>0</v>
      </c>
      <c r="N473" s="1000">
        <v>0</v>
      </c>
      <c r="O473" s="1000">
        <v>0</v>
      </c>
      <c r="P473" s="1000">
        <v>0</v>
      </c>
      <c r="Q473" s="1000">
        <v>0</v>
      </c>
      <c r="R473" s="1000">
        <v>0</v>
      </c>
      <c r="S473" s="1000">
        <v>8</v>
      </c>
      <c r="T473" s="1000">
        <v>97</v>
      </c>
    </row>
    <row r="474" spans="1:20" ht="16.5" customHeight="1">
      <c r="A474" s="1016" t="s">
        <v>794</v>
      </c>
      <c r="B474" s="1000">
        <v>75</v>
      </c>
      <c r="C474" s="1000">
        <v>46</v>
      </c>
      <c r="D474" s="1000">
        <v>18</v>
      </c>
      <c r="E474" s="1000">
        <v>11</v>
      </c>
      <c r="F474" s="1000">
        <v>6</v>
      </c>
      <c r="G474" s="1000">
        <v>6</v>
      </c>
      <c r="H474" s="1000">
        <v>0</v>
      </c>
      <c r="I474" s="1000">
        <v>0</v>
      </c>
      <c r="J474" s="1000">
        <v>6</v>
      </c>
      <c r="K474" s="1000">
        <v>3</v>
      </c>
      <c r="L474" s="1000">
        <v>0</v>
      </c>
      <c r="M474" s="1000">
        <v>0</v>
      </c>
      <c r="N474" s="1000">
        <v>0</v>
      </c>
      <c r="O474" s="1000">
        <v>0</v>
      </c>
      <c r="P474" s="1000">
        <v>0</v>
      </c>
      <c r="Q474" s="1000">
        <v>0</v>
      </c>
      <c r="R474" s="1000">
        <v>1</v>
      </c>
      <c r="S474" s="1000">
        <v>0</v>
      </c>
      <c r="T474" s="1000">
        <v>91</v>
      </c>
    </row>
    <row r="475" spans="1:20" ht="16.5" customHeight="1">
      <c r="A475" s="1016" t="s">
        <v>820</v>
      </c>
      <c r="B475" s="1000">
        <v>63</v>
      </c>
      <c r="C475" s="1000">
        <v>48</v>
      </c>
      <c r="D475" s="1000">
        <v>6</v>
      </c>
      <c r="E475" s="1000">
        <v>9</v>
      </c>
      <c r="F475" s="1000">
        <v>6</v>
      </c>
      <c r="G475" s="1000">
        <v>6</v>
      </c>
      <c r="H475" s="1000">
        <v>0</v>
      </c>
      <c r="I475" s="1000">
        <v>0</v>
      </c>
      <c r="J475" s="1000">
        <v>98</v>
      </c>
      <c r="K475" s="1000">
        <v>16</v>
      </c>
      <c r="L475" s="1000">
        <v>1</v>
      </c>
      <c r="M475" s="1000">
        <v>1</v>
      </c>
      <c r="N475" s="1000">
        <v>2</v>
      </c>
      <c r="O475" s="1000">
        <v>4</v>
      </c>
      <c r="P475" s="1000">
        <v>0</v>
      </c>
      <c r="Q475" s="1000">
        <v>1</v>
      </c>
      <c r="R475" s="1000">
        <v>1</v>
      </c>
      <c r="S475" s="1000">
        <v>5</v>
      </c>
      <c r="T475" s="1000">
        <v>198</v>
      </c>
    </row>
    <row r="476" spans="1:20" ht="16.5" customHeight="1">
      <c r="A476" s="1016" t="s">
        <v>811</v>
      </c>
      <c r="B476" s="1000">
        <v>16</v>
      </c>
      <c r="C476" s="1000">
        <v>12</v>
      </c>
      <c r="D476" s="1000">
        <v>2</v>
      </c>
      <c r="E476" s="1000">
        <v>2</v>
      </c>
      <c r="F476" s="1000">
        <v>2</v>
      </c>
      <c r="G476" s="1000">
        <v>2</v>
      </c>
      <c r="H476" s="1000">
        <v>0</v>
      </c>
      <c r="I476" s="1000">
        <v>0</v>
      </c>
      <c r="J476" s="1000">
        <v>34</v>
      </c>
      <c r="K476" s="1000">
        <v>6</v>
      </c>
      <c r="L476" s="1000">
        <v>0</v>
      </c>
      <c r="M476" s="1000">
        <v>0</v>
      </c>
      <c r="N476" s="1000">
        <v>1</v>
      </c>
      <c r="O476" s="1000">
        <v>0</v>
      </c>
      <c r="P476" s="1000">
        <v>0</v>
      </c>
      <c r="Q476" s="1000">
        <v>0</v>
      </c>
      <c r="R476" s="1000">
        <v>1</v>
      </c>
      <c r="S476" s="1000">
        <v>0</v>
      </c>
      <c r="T476" s="1000">
        <v>60</v>
      </c>
    </row>
    <row r="477" spans="1:20" ht="16.5" customHeight="1">
      <c r="A477" s="1016" t="s">
        <v>797</v>
      </c>
      <c r="B477" s="1000">
        <v>129</v>
      </c>
      <c r="C477" s="1000">
        <v>70</v>
      </c>
      <c r="D477" s="1000">
        <v>29</v>
      </c>
      <c r="E477" s="1000">
        <v>30</v>
      </c>
      <c r="F477" s="1000">
        <v>2</v>
      </c>
      <c r="G477" s="1000">
        <v>2</v>
      </c>
      <c r="H477" s="1000">
        <v>0</v>
      </c>
      <c r="I477" s="1000">
        <v>0</v>
      </c>
      <c r="J477" s="1000">
        <v>39</v>
      </c>
      <c r="K477" s="1000">
        <v>9</v>
      </c>
      <c r="L477" s="1000">
        <v>0</v>
      </c>
      <c r="M477" s="1000">
        <v>0</v>
      </c>
      <c r="N477" s="1000">
        <v>0</v>
      </c>
      <c r="O477" s="1000">
        <v>0</v>
      </c>
      <c r="P477" s="1000">
        <v>0</v>
      </c>
      <c r="Q477" s="1000">
        <v>1</v>
      </c>
      <c r="R477" s="1000">
        <v>0</v>
      </c>
      <c r="S477" s="1000">
        <v>0</v>
      </c>
      <c r="T477" s="1000">
        <v>180</v>
      </c>
    </row>
    <row r="478" spans="1:20" ht="16.5" customHeight="1">
      <c r="A478" s="1016" t="s">
        <v>798</v>
      </c>
      <c r="B478" s="1000">
        <v>76</v>
      </c>
      <c r="C478" s="1000">
        <v>36</v>
      </c>
      <c r="D478" s="1000">
        <v>11</v>
      </c>
      <c r="E478" s="1000">
        <v>29</v>
      </c>
      <c r="F478" s="1000">
        <v>13</v>
      </c>
      <c r="G478" s="1000">
        <v>12</v>
      </c>
      <c r="H478" s="1000">
        <v>0</v>
      </c>
      <c r="I478" s="1000">
        <v>1</v>
      </c>
      <c r="J478" s="1000">
        <v>96</v>
      </c>
      <c r="K478" s="1000">
        <v>14</v>
      </c>
      <c r="L478" s="1000">
        <v>6</v>
      </c>
      <c r="M478" s="1000">
        <v>0</v>
      </c>
      <c r="N478" s="1000">
        <v>1</v>
      </c>
      <c r="O478" s="1000">
        <v>0</v>
      </c>
      <c r="P478" s="1000">
        <v>0</v>
      </c>
      <c r="Q478" s="1000">
        <v>2</v>
      </c>
      <c r="R478" s="1000">
        <v>0</v>
      </c>
      <c r="S478" s="1000">
        <v>2</v>
      </c>
      <c r="T478" s="1000">
        <v>210</v>
      </c>
    </row>
    <row r="479" spans="1:20" ht="16.5" customHeight="1">
      <c r="A479" s="1016" t="s">
        <v>799</v>
      </c>
      <c r="B479" s="1000">
        <v>265</v>
      </c>
      <c r="C479" s="1000">
        <v>147</v>
      </c>
      <c r="D479" s="1000">
        <v>78</v>
      </c>
      <c r="E479" s="1000">
        <v>40</v>
      </c>
      <c r="F479" s="1000">
        <v>22</v>
      </c>
      <c r="G479" s="1000">
        <v>20</v>
      </c>
      <c r="H479" s="1000">
        <v>0</v>
      </c>
      <c r="I479" s="1000">
        <v>2</v>
      </c>
      <c r="J479" s="1000">
        <v>107</v>
      </c>
      <c r="K479" s="1000">
        <v>18</v>
      </c>
      <c r="L479" s="1000">
        <v>3</v>
      </c>
      <c r="M479" s="1000">
        <v>0</v>
      </c>
      <c r="N479" s="1000">
        <v>0</v>
      </c>
      <c r="O479" s="1000">
        <v>3</v>
      </c>
      <c r="P479" s="1000">
        <v>0</v>
      </c>
      <c r="Q479" s="1000">
        <v>0</v>
      </c>
      <c r="R479" s="1000">
        <v>1</v>
      </c>
      <c r="S479" s="1000">
        <v>7</v>
      </c>
      <c r="T479" s="1000">
        <v>426</v>
      </c>
    </row>
    <row r="480" spans="1:20" ht="16.5" customHeight="1">
      <c r="A480" s="1016" t="s">
        <v>800</v>
      </c>
      <c r="B480" s="1000">
        <v>2</v>
      </c>
      <c r="C480" s="1000">
        <v>2</v>
      </c>
      <c r="D480" s="1000">
        <v>0</v>
      </c>
      <c r="E480" s="1000">
        <v>0</v>
      </c>
      <c r="F480" s="1000">
        <v>0</v>
      </c>
      <c r="G480" s="1000">
        <v>0</v>
      </c>
      <c r="H480" s="1000">
        <v>0</v>
      </c>
      <c r="I480" s="1000">
        <v>0</v>
      </c>
      <c r="J480" s="1000">
        <v>0</v>
      </c>
      <c r="K480" s="1000">
        <v>4</v>
      </c>
      <c r="L480" s="1000">
        <v>0</v>
      </c>
      <c r="M480" s="1000">
        <v>0</v>
      </c>
      <c r="N480" s="1000">
        <v>0</v>
      </c>
      <c r="O480" s="1000">
        <v>0</v>
      </c>
      <c r="P480" s="1000">
        <v>0</v>
      </c>
      <c r="Q480" s="1000">
        <v>0</v>
      </c>
      <c r="R480" s="1000">
        <v>0</v>
      </c>
      <c r="S480" s="1000">
        <v>0</v>
      </c>
      <c r="T480" s="1000">
        <v>6</v>
      </c>
    </row>
    <row r="481" spans="1:20" ht="16.5" customHeight="1">
      <c r="A481" s="1016" t="s">
        <v>801</v>
      </c>
      <c r="B481" s="1000">
        <v>125</v>
      </c>
      <c r="C481" s="1000">
        <v>70</v>
      </c>
      <c r="D481" s="1000">
        <v>11</v>
      </c>
      <c r="E481" s="1000">
        <v>44</v>
      </c>
      <c r="F481" s="1000">
        <v>12</v>
      </c>
      <c r="G481" s="1000">
        <v>12</v>
      </c>
      <c r="H481" s="1000">
        <v>0</v>
      </c>
      <c r="I481" s="1000">
        <v>0</v>
      </c>
      <c r="J481" s="1000">
        <v>61</v>
      </c>
      <c r="K481" s="1000">
        <v>12</v>
      </c>
      <c r="L481" s="1000">
        <v>0</v>
      </c>
      <c r="M481" s="1000">
        <v>0</v>
      </c>
      <c r="N481" s="1000">
        <v>0</v>
      </c>
      <c r="O481" s="1000">
        <v>3</v>
      </c>
      <c r="P481" s="1000">
        <v>0</v>
      </c>
      <c r="Q481" s="1000">
        <v>0</v>
      </c>
      <c r="R481" s="1000">
        <v>0</v>
      </c>
      <c r="S481" s="1000">
        <v>0</v>
      </c>
      <c r="T481" s="1000">
        <v>213</v>
      </c>
    </row>
    <row r="482" spans="1:20" ht="16.5" customHeight="1">
      <c r="A482" s="1016" t="s">
        <v>802</v>
      </c>
      <c r="B482" s="1000">
        <v>158</v>
      </c>
      <c r="C482" s="1000">
        <v>81</v>
      </c>
      <c r="D482" s="1000">
        <v>30</v>
      </c>
      <c r="E482" s="1000">
        <v>47</v>
      </c>
      <c r="F482" s="1000">
        <v>34</v>
      </c>
      <c r="G482" s="1000">
        <v>34</v>
      </c>
      <c r="H482" s="1000">
        <v>0</v>
      </c>
      <c r="I482" s="1000">
        <v>0</v>
      </c>
      <c r="J482" s="1000">
        <v>49</v>
      </c>
      <c r="K482" s="1000">
        <v>20</v>
      </c>
      <c r="L482" s="1000">
        <v>2</v>
      </c>
      <c r="M482" s="1000">
        <v>0</v>
      </c>
      <c r="N482" s="1000">
        <v>2</v>
      </c>
      <c r="O482" s="1000">
        <v>0</v>
      </c>
      <c r="P482" s="1000">
        <v>0</v>
      </c>
      <c r="Q482" s="1000">
        <v>0</v>
      </c>
      <c r="R482" s="1000">
        <v>0</v>
      </c>
      <c r="S482" s="1000">
        <v>1</v>
      </c>
      <c r="T482" s="1000">
        <v>266</v>
      </c>
    </row>
    <row r="483" spans="1:20" ht="16.5" customHeight="1">
      <c r="A483" s="1016" t="s">
        <v>841</v>
      </c>
      <c r="B483" s="1000">
        <v>189</v>
      </c>
      <c r="C483" s="1000">
        <v>124</v>
      </c>
      <c r="D483" s="1000">
        <v>25</v>
      </c>
      <c r="E483" s="1000">
        <v>40</v>
      </c>
      <c r="F483" s="1000">
        <v>10</v>
      </c>
      <c r="G483" s="1000">
        <v>10</v>
      </c>
      <c r="H483" s="1000">
        <v>0</v>
      </c>
      <c r="I483" s="1000">
        <v>0</v>
      </c>
      <c r="J483" s="1000">
        <v>66</v>
      </c>
      <c r="K483" s="1000">
        <v>14</v>
      </c>
      <c r="L483" s="1000">
        <v>0</v>
      </c>
      <c r="M483" s="1000">
        <v>0</v>
      </c>
      <c r="N483" s="1000">
        <v>1</v>
      </c>
      <c r="O483" s="1000">
        <v>0</v>
      </c>
      <c r="P483" s="1000">
        <v>0</v>
      </c>
      <c r="Q483" s="1000">
        <v>0</v>
      </c>
      <c r="R483" s="1000">
        <v>1</v>
      </c>
      <c r="S483" s="1000">
        <v>0</v>
      </c>
      <c r="T483" s="1000">
        <v>281</v>
      </c>
    </row>
    <row r="484" spans="1:20" ht="16.5" customHeight="1">
      <c r="A484" s="1016" t="s">
        <v>804</v>
      </c>
      <c r="B484" s="1000">
        <v>153</v>
      </c>
      <c r="C484" s="1000">
        <v>87</v>
      </c>
      <c r="D484" s="1000">
        <v>20</v>
      </c>
      <c r="E484" s="1000">
        <v>46</v>
      </c>
      <c r="F484" s="1000">
        <v>31</v>
      </c>
      <c r="G484" s="1000">
        <v>30</v>
      </c>
      <c r="H484" s="1000">
        <v>0</v>
      </c>
      <c r="I484" s="1000">
        <v>1</v>
      </c>
      <c r="J484" s="1000">
        <v>50</v>
      </c>
      <c r="K484" s="1000">
        <v>18</v>
      </c>
      <c r="L484" s="1000">
        <v>3</v>
      </c>
      <c r="M484" s="1000">
        <v>0</v>
      </c>
      <c r="N484" s="1000">
        <v>0</v>
      </c>
      <c r="O484" s="1000">
        <v>4</v>
      </c>
      <c r="P484" s="1000">
        <v>0</v>
      </c>
      <c r="Q484" s="1000">
        <v>0</v>
      </c>
      <c r="R484" s="1000">
        <v>1</v>
      </c>
      <c r="S484" s="1000">
        <v>3</v>
      </c>
      <c r="T484" s="1000">
        <v>263</v>
      </c>
    </row>
    <row r="485" spans="1:20" ht="16.5" customHeight="1">
      <c r="A485" s="1016" t="s">
        <v>805</v>
      </c>
      <c r="B485" s="1000">
        <v>227</v>
      </c>
      <c r="C485" s="1000">
        <v>136</v>
      </c>
      <c r="D485" s="1000">
        <v>38</v>
      </c>
      <c r="E485" s="1000">
        <v>53</v>
      </c>
      <c r="F485" s="1000">
        <v>28</v>
      </c>
      <c r="G485" s="1000">
        <v>28</v>
      </c>
      <c r="H485" s="1000">
        <v>0</v>
      </c>
      <c r="I485" s="1000">
        <v>0</v>
      </c>
      <c r="J485" s="1000">
        <v>115</v>
      </c>
      <c r="K485" s="1000">
        <v>24</v>
      </c>
      <c r="L485" s="1000">
        <v>1</v>
      </c>
      <c r="M485" s="1000">
        <v>0</v>
      </c>
      <c r="N485" s="1000">
        <v>3</v>
      </c>
      <c r="O485" s="1000">
        <v>4</v>
      </c>
      <c r="P485" s="1000">
        <v>1</v>
      </c>
      <c r="Q485" s="1000">
        <v>0</v>
      </c>
      <c r="R485" s="1000">
        <v>3</v>
      </c>
      <c r="S485" s="1000">
        <v>5</v>
      </c>
      <c r="T485" s="1000">
        <v>411</v>
      </c>
    </row>
    <row r="486" spans="1:20" ht="16.5" customHeight="1">
      <c r="A486" s="1016" t="s">
        <v>1284</v>
      </c>
      <c r="B486" s="1000">
        <v>172</v>
      </c>
      <c r="C486" s="1000">
        <v>89</v>
      </c>
      <c r="D486" s="1000">
        <v>35</v>
      </c>
      <c r="E486" s="1000">
        <v>48</v>
      </c>
      <c r="F486" s="1000">
        <v>22</v>
      </c>
      <c r="G486" s="1000">
        <v>22</v>
      </c>
      <c r="H486" s="1000">
        <v>0</v>
      </c>
      <c r="I486" s="1000">
        <v>0</v>
      </c>
      <c r="J486" s="1000">
        <v>105</v>
      </c>
      <c r="K486" s="1000">
        <v>19</v>
      </c>
      <c r="L486" s="1000">
        <v>6</v>
      </c>
      <c r="M486" s="1000">
        <v>2</v>
      </c>
      <c r="N486" s="1000">
        <v>2</v>
      </c>
      <c r="O486" s="1000">
        <v>4</v>
      </c>
      <c r="P486" s="1000">
        <v>0</v>
      </c>
      <c r="Q486" s="1000">
        <v>0</v>
      </c>
      <c r="R486" s="1000">
        <v>1</v>
      </c>
      <c r="S486" s="1000">
        <v>5</v>
      </c>
      <c r="T486" s="1000">
        <v>338</v>
      </c>
    </row>
    <row r="487" spans="1:20" ht="16.5" customHeight="1">
      <c r="A487" s="1017" t="s">
        <v>807</v>
      </c>
      <c r="B487" s="1000">
        <v>140</v>
      </c>
      <c r="C487" s="1000">
        <v>81</v>
      </c>
      <c r="D487" s="1000">
        <v>23</v>
      </c>
      <c r="E487" s="1000">
        <v>36</v>
      </c>
      <c r="F487" s="1000">
        <v>11</v>
      </c>
      <c r="G487" s="1000">
        <v>11</v>
      </c>
      <c r="H487" s="1000">
        <v>0</v>
      </c>
      <c r="I487" s="1000">
        <v>0</v>
      </c>
      <c r="J487" s="1000">
        <v>79</v>
      </c>
      <c r="K487" s="1000">
        <v>10</v>
      </c>
      <c r="L487" s="1000">
        <v>4</v>
      </c>
      <c r="M487" s="1000">
        <v>1</v>
      </c>
      <c r="N487" s="1000">
        <v>2</v>
      </c>
      <c r="O487" s="1000">
        <v>2</v>
      </c>
      <c r="P487" s="1000">
        <v>0</v>
      </c>
      <c r="Q487" s="1000">
        <v>0</v>
      </c>
      <c r="R487" s="1000">
        <v>5</v>
      </c>
      <c r="S487" s="1000">
        <v>2</v>
      </c>
      <c r="T487" s="1000">
        <v>256</v>
      </c>
    </row>
    <row r="488" spans="1:20" ht="16.5" customHeight="1">
      <c r="A488" s="1018" t="s">
        <v>21</v>
      </c>
      <c r="B488" s="1000">
        <v>17266</v>
      </c>
      <c r="C488" s="1000">
        <v>9526</v>
      </c>
      <c r="D488" s="1000">
        <v>3057</v>
      </c>
      <c r="E488" s="1000">
        <v>4683</v>
      </c>
      <c r="F488" s="1000">
        <v>1896</v>
      </c>
      <c r="G488" s="1000">
        <v>1837</v>
      </c>
      <c r="H488" s="1000">
        <v>13</v>
      </c>
      <c r="I488" s="1000">
        <v>46</v>
      </c>
      <c r="J488" s="1000">
        <v>8312</v>
      </c>
      <c r="K488" s="1000">
        <v>1678</v>
      </c>
      <c r="L488" s="1000">
        <v>235</v>
      </c>
      <c r="M488" s="1000">
        <v>23</v>
      </c>
      <c r="N488" s="1000">
        <v>88</v>
      </c>
      <c r="O488" s="1000">
        <v>299</v>
      </c>
      <c r="P488" s="1000">
        <v>8</v>
      </c>
      <c r="Q488" s="1000">
        <v>18</v>
      </c>
      <c r="R488" s="1000">
        <v>148</v>
      </c>
      <c r="S488" s="1000">
        <v>332</v>
      </c>
      <c r="T488" s="1000">
        <v>30303</v>
      </c>
    </row>
    <row r="489" spans="1:20">
      <c r="A489" s="993"/>
    </row>
    <row r="490" spans="1:20" ht="15" customHeight="1">
      <c r="A490" s="1005" t="s">
        <v>607</v>
      </c>
      <c r="B490" s="1005"/>
      <c r="C490" s="1005"/>
      <c r="D490" s="1005"/>
      <c r="E490" s="1005"/>
      <c r="F490" s="1005"/>
      <c r="G490" s="1005"/>
      <c r="H490" s="1006"/>
      <c r="I490" s="1005"/>
      <c r="J490" s="1005"/>
      <c r="K490" s="1007" t="s">
        <v>608</v>
      </c>
      <c r="L490" s="1006"/>
      <c r="M490" s="1006"/>
      <c r="N490" s="1005"/>
      <c r="O490" s="1005"/>
      <c r="P490" s="1005"/>
      <c r="Q490" s="1005"/>
      <c r="R490" s="1005"/>
      <c r="S490" s="1005"/>
      <c r="T490" s="1005"/>
    </row>
    <row r="491" spans="1:20" ht="15" customHeight="1">
      <c r="A491" s="1007" t="s">
        <v>609</v>
      </c>
      <c r="B491" s="1005"/>
      <c r="C491" s="1005"/>
      <c r="D491" s="1005"/>
      <c r="E491" s="1005"/>
      <c r="F491" s="1005"/>
      <c r="G491" s="1005"/>
      <c r="H491" s="1006"/>
      <c r="I491" s="1005"/>
      <c r="J491" s="1005"/>
      <c r="K491" s="1007" t="s">
        <v>610</v>
      </c>
      <c r="L491" s="1006"/>
      <c r="M491" s="1006"/>
      <c r="N491" s="1005"/>
      <c r="O491" s="1005"/>
      <c r="P491" s="1005"/>
      <c r="Q491" s="1005"/>
      <c r="R491" s="1005"/>
      <c r="S491" s="1005"/>
      <c r="T491" s="1005"/>
    </row>
    <row r="492" spans="1:20" ht="15" customHeight="1">
      <c r="A492" s="1007" t="s">
        <v>611</v>
      </c>
      <c r="B492" s="1005"/>
      <c r="C492" s="1005"/>
      <c r="D492" s="1005"/>
      <c r="E492" s="1005"/>
      <c r="F492" s="1005"/>
      <c r="G492" s="1005"/>
      <c r="H492" s="1006"/>
      <c r="I492" s="1005"/>
      <c r="J492" s="1005"/>
      <c r="K492" s="1007" t="s">
        <v>612</v>
      </c>
      <c r="L492" s="1006"/>
      <c r="M492" s="1006"/>
      <c r="N492" s="1005"/>
      <c r="O492" s="1005"/>
      <c r="P492" s="1005"/>
      <c r="Q492" s="1005"/>
      <c r="R492" s="1005"/>
      <c r="S492" s="1005"/>
      <c r="T492" s="1005"/>
    </row>
    <row r="493" spans="1:20" ht="15" customHeight="1">
      <c r="A493" s="1007" t="s">
        <v>613</v>
      </c>
      <c r="B493" s="1005"/>
      <c r="C493" s="1005"/>
      <c r="D493" s="1005"/>
      <c r="E493" s="1005"/>
      <c r="F493" s="1005"/>
      <c r="G493" s="1005"/>
      <c r="H493" s="1006"/>
      <c r="I493" s="1005"/>
      <c r="J493" s="1005"/>
      <c r="K493" s="1007" t="s">
        <v>614</v>
      </c>
      <c r="L493" s="1006"/>
      <c r="M493" s="1006"/>
      <c r="N493" s="1005"/>
      <c r="O493" s="1005"/>
      <c r="P493" s="1005"/>
      <c r="Q493" s="1005"/>
      <c r="R493" s="1005"/>
      <c r="S493" s="1005"/>
      <c r="T493" s="1005"/>
    </row>
    <row r="494" spans="1:20" ht="15" customHeight="1">
      <c r="A494" s="1005" t="s">
        <v>615</v>
      </c>
      <c r="B494" s="1005"/>
      <c r="C494" s="1005"/>
      <c r="D494" s="1005"/>
      <c r="E494" s="1005"/>
      <c r="F494" s="1005"/>
      <c r="G494" s="1005"/>
      <c r="H494" s="1006"/>
      <c r="I494" s="1005"/>
      <c r="J494" s="1005"/>
      <c r="K494" s="1007" t="s">
        <v>616</v>
      </c>
      <c r="L494" s="1006"/>
      <c r="M494" s="1006"/>
      <c r="N494" s="1005"/>
      <c r="O494" s="1005"/>
      <c r="P494" s="1005"/>
      <c r="Q494" s="1005"/>
      <c r="R494" s="1005"/>
      <c r="S494" s="1005"/>
      <c r="T494" s="1005"/>
    </row>
    <row r="495" spans="1:20" ht="15" customHeight="1">
      <c r="A495" s="1007" t="s">
        <v>617</v>
      </c>
      <c r="B495" s="1005"/>
      <c r="C495" s="1005"/>
      <c r="D495" s="1005"/>
      <c r="E495" s="1005"/>
      <c r="F495" s="1005"/>
      <c r="G495" s="1005"/>
      <c r="H495" s="1006"/>
      <c r="I495" s="1005"/>
      <c r="J495" s="1005"/>
      <c r="K495" s="1007" t="s">
        <v>618</v>
      </c>
      <c r="L495" s="1006"/>
      <c r="M495" s="1006"/>
      <c r="N495" s="1005"/>
      <c r="O495" s="1005"/>
      <c r="P495" s="1005"/>
      <c r="Q495" s="1005"/>
      <c r="R495" s="1005"/>
      <c r="S495" s="1005"/>
      <c r="T495" s="1005"/>
    </row>
    <row r="496" spans="1:20" ht="15" customHeight="1">
      <c r="A496" s="1007" t="s">
        <v>1277</v>
      </c>
      <c r="B496" s="1005"/>
      <c r="C496" s="1005"/>
      <c r="D496" s="1005"/>
      <c r="E496" s="1005"/>
      <c r="F496" s="1005"/>
      <c r="G496" s="1005"/>
      <c r="H496" s="1006"/>
      <c r="I496" s="1005"/>
      <c r="J496" s="1005"/>
      <c r="K496" s="1007" t="s">
        <v>620</v>
      </c>
      <c r="L496" s="1006"/>
      <c r="M496" s="1006"/>
      <c r="N496" s="1005"/>
      <c r="O496" s="1005"/>
      <c r="P496" s="1005"/>
      <c r="Q496" s="1005"/>
      <c r="R496" s="1005"/>
      <c r="S496" s="1005"/>
      <c r="T496" s="1005"/>
    </row>
    <row r="497" spans="1:20" ht="15" customHeight="1">
      <c r="A497" s="1008" t="s">
        <v>875</v>
      </c>
      <c r="B497" s="1005"/>
      <c r="C497" s="1005"/>
      <c r="D497" s="1005"/>
      <c r="E497" s="1005"/>
      <c r="F497" s="1005"/>
      <c r="G497" s="1005"/>
      <c r="H497" s="1006"/>
      <c r="I497" s="1005"/>
      <c r="J497" s="1005"/>
      <c r="K497" s="1007" t="s">
        <v>622</v>
      </c>
      <c r="L497" s="1006"/>
      <c r="M497" s="1006"/>
      <c r="N497" s="1005"/>
      <c r="O497" s="1005"/>
      <c r="P497" s="1005"/>
      <c r="Q497" s="1005"/>
      <c r="R497" s="1005"/>
      <c r="S497" s="1005"/>
      <c r="T497" s="1005"/>
    </row>
    <row r="498" spans="1:20">
      <c r="A498" s="993"/>
    </row>
    <row r="499" spans="1:20" s="992" customFormat="1" ht="18" customHeight="1">
      <c r="A499" s="1181" t="s">
        <v>260</v>
      </c>
      <c r="B499" s="1010"/>
      <c r="C499" s="1010"/>
      <c r="D499" s="1010"/>
      <c r="E499" s="1010"/>
      <c r="F499" s="1010"/>
      <c r="G499" s="1010"/>
      <c r="H499" s="1010"/>
      <c r="I499" s="1010"/>
      <c r="J499" s="1010"/>
      <c r="K499" s="1010"/>
      <c r="L499" s="1010"/>
      <c r="M499" s="1010"/>
      <c r="N499" s="1010"/>
      <c r="O499" s="1010"/>
      <c r="P499" s="1010"/>
      <c r="Q499" s="1010"/>
      <c r="R499" s="1010"/>
      <c r="S499" s="1010"/>
      <c r="T499" s="1010"/>
    </row>
    <row r="500" spans="1:20" s="1386" customFormat="1" ht="18" customHeight="1">
      <c r="A500" s="1342" t="s">
        <v>1286</v>
      </c>
      <c r="B500" s="1144"/>
      <c r="C500" s="1144"/>
      <c r="D500" s="1144"/>
      <c r="E500" s="1144"/>
      <c r="F500" s="1144"/>
      <c r="G500" s="1144"/>
      <c r="H500" s="1144"/>
      <c r="I500" s="1144"/>
      <c r="J500" s="1144"/>
      <c r="K500" s="1144"/>
      <c r="L500" s="1144"/>
      <c r="M500" s="1144"/>
      <c r="N500" s="1144"/>
      <c r="O500" s="1144"/>
      <c r="P500" s="1144"/>
      <c r="Q500" s="1144"/>
      <c r="R500" s="1144"/>
      <c r="S500" s="1144"/>
      <c r="T500" s="1144"/>
    </row>
    <row r="501" spans="1:20" ht="11.25" customHeight="1">
      <c r="A501" s="1384"/>
      <c r="B501" s="1070"/>
      <c r="C501" s="1070"/>
      <c r="D501" s="1070"/>
      <c r="E501" s="1070"/>
      <c r="F501" s="1070"/>
      <c r="G501" s="1070"/>
      <c r="H501" s="1070"/>
      <c r="I501" s="1070"/>
      <c r="J501" s="1070"/>
      <c r="K501" s="1070"/>
      <c r="L501" s="1070"/>
      <c r="M501" s="1070"/>
      <c r="N501" s="1070"/>
      <c r="O501" s="1070"/>
      <c r="P501" s="1070"/>
      <c r="Q501" s="1070"/>
      <c r="R501" s="1070"/>
      <c r="S501" s="1070"/>
      <c r="T501" s="1070"/>
    </row>
    <row r="502" spans="1:20" s="946" customFormat="1" ht="16.5" customHeight="1">
      <c r="A502" s="1011"/>
      <c r="B502" s="2036" t="s">
        <v>212</v>
      </c>
      <c r="C502" s="2037"/>
      <c r="D502" s="2037"/>
      <c r="E502" s="2038"/>
      <c r="F502" s="2036" t="s">
        <v>218</v>
      </c>
      <c r="G502" s="2037"/>
      <c r="H502" s="2037"/>
      <c r="I502" s="2038"/>
      <c r="J502" s="2034" t="s">
        <v>223</v>
      </c>
      <c r="K502" s="2034" t="s">
        <v>225</v>
      </c>
      <c r="L502" s="2034" t="s">
        <v>227</v>
      </c>
      <c r="M502" s="2034" t="s">
        <v>229</v>
      </c>
      <c r="N502" s="2034" t="s">
        <v>231</v>
      </c>
      <c r="O502" s="2034" t="s">
        <v>233</v>
      </c>
      <c r="P502" s="2034" t="s">
        <v>235</v>
      </c>
      <c r="Q502" s="2034" t="s">
        <v>237</v>
      </c>
      <c r="R502" s="2034" t="s">
        <v>1276</v>
      </c>
      <c r="S502" s="2034" t="s">
        <v>137</v>
      </c>
      <c r="T502" s="2034" t="s">
        <v>600</v>
      </c>
    </row>
    <row r="503" spans="1:20" s="946" customFormat="1" ht="34.5" customHeight="1">
      <c r="A503" s="1012"/>
      <c r="B503" s="1013" t="s">
        <v>496</v>
      </c>
      <c r="C503" s="1014" t="s">
        <v>871</v>
      </c>
      <c r="D503" s="1014" t="s">
        <v>602</v>
      </c>
      <c r="E503" s="1015" t="s">
        <v>603</v>
      </c>
      <c r="F503" s="1013" t="s">
        <v>496</v>
      </c>
      <c r="G503" s="1014" t="s">
        <v>604</v>
      </c>
      <c r="H503" s="1014" t="s">
        <v>872</v>
      </c>
      <c r="I503" s="1015" t="s">
        <v>873</v>
      </c>
      <c r="J503" s="2035"/>
      <c r="K503" s="2035"/>
      <c r="L503" s="2035"/>
      <c r="M503" s="2035"/>
      <c r="N503" s="2035"/>
      <c r="O503" s="2035"/>
      <c r="P503" s="2035"/>
      <c r="Q503" s="2035"/>
      <c r="R503" s="2035"/>
      <c r="S503" s="2035"/>
      <c r="T503" s="2035"/>
    </row>
    <row r="504" spans="1:20" ht="16.5" customHeight="1">
      <c r="A504" s="1016" t="s">
        <v>741</v>
      </c>
      <c r="B504" s="1000">
        <v>3</v>
      </c>
      <c r="C504" s="1000">
        <v>1</v>
      </c>
      <c r="D504" s="1000">
        <v>1</v>
      </c>
      <c r="E504" s="1000">
        <v>1</v>
      </c>
      <c r="F504" s="1000">
        <v>2</v>
      </c>
      <c r="G504" s="1000">
        <v>2</v>
      </c>
      <c r="H504" s="1000">
        <v>0</v>
      </c>
      <c r="I504" s="1000">
        <v>0</v>
      </c>
      <c r="J504" s="1000">
        <v>13</v>
      </c>
      <c r="K504" s="1000">
        <v>0</v>
      </c>
      <c r="L504" s="1000">
        <v>0</v>
      </c>
      <c r="M504" s="1000">
        <v>0</v>
      </c>
      <c r="N504" s="1000">
        <v>0</v>
      </c>
      <c r="O504" s="1000">
        <v>1</v>
      </c>
      <c r="P504" s="1000">
        <v>0</v>
      </c>
      <c r="Q504" s="1000">
        <v>0</v>
      </c>
      <c r="R504" s="1000">
        <v>0</v>
      </c>
      <c r="S504" s="1000">
        <v>1</v>
      </c>
      <c r="T504" s="1000">
        <v>20</v>
      </c>
    </row>
    <row r="505" spans="1:20" ht="16.5" customHeight="1">
      <c r="A505" s="1016" t="s">
        <v>742</v>
      </c>
      <c r="B505" s="1000">
        <v>0</v>
      </c>
      <c r="C505" s="1000">
        <v>0</v>
      </c>
      <c r="D505" s="1000">
        <v>0</v>
      </c>
      <c r="E505" s="1000">
        <v>0</v>
      </c>
      <c r="F505" s="1000">
        <v>2</v>
      </c>
      <c r="G505" s="1000">
        <v>0</v>
      </c>
      <c r="H505" s="1000">
        <v>1</v>
      </c>
      <c r="I505" s="1000">
        <v>1</v>
      </c>
      <c r="J505" s="1000">
        <v>10</v>
      </c>
      <c r="K505" s="1000">
        <v>1</v>
      </c>
      <c r="L505" s="1000">
        <v>0</v>
      </c>
      <c r="M505" s="1000">
        <v>0</v>
      </c>
      <c r="N505" s="1000">
        <v>0</v>
      </c>
      <c r="O505" s="1000">
        <v>0</v>
      </c>
      <c r="P505" s="1000">
        <v>2</v>
      </c>
      <c r="Q505" s="1000">
        <v>0</v>
      </c>
      <c r="R505" s="1000">
        <v>0</v>
      </c>
      <c r="S505" s="1000">
        <v>0</v>
      </c>
      <c r="T505" s="1000">
        <v>15</v>
      </c>
    </row>
    <row r="506" spans="1:20" ht="16.5" customHeight="1">
      <c r="A506" s="1016" t="s">
        <v>743</v>
      </c>
      <c r="B506" s="1000">
        <v>0</v>
      </c>
      <c r="C506" s="1000">
        <v>0</v>
      </c>
      <c r="D506" s="1000">
        <v>0</v>
      </c>
      <c r="E506" s="1000">
        <v>0</v>
      </c>
      <c r="F506" s="1000">
        <v>0</v>
      </c>
      <c r="G506" s="1000">
        <v>0</v>
      </c>
      <c r="H506" s="1000">
        <v>0</v>
      </c>
      <c r="I506" s="1000">
        <v>0</v>
      </c>
      <c r="J506" s="1000">
        <v>6</v>
      </c>
      <c r="K506" s="1000">
        <v>2</v>
      </c>
      <c r="L506" s="1000">
        <v>0</v>
      </c>
      <c r="M506" s="1000">
        <v>0</v>
      </c>
      <c r="N506" s="1000">
        <v>0</v>
      </c>
      <c r="O506" s="1000">
        <v>1</v>
      </c>
      <c r="P506" s="1000">
        <v>0</v>
      </c>
      <c r="Q506" s="1000">
        <v>0</v>
      </c>
      <c r="R506" s="1000">
        <v>0</v>
      </c>
      <c r="S506" s="1000">
        <v>0</v>
      </c>
      <c r="T506" s="1000">
        <v>9</v>
      </c>
    </row>
    <row r="507" spans="1:20" ht="16.5" customHeight="1">
      <c r="A507" s="1016" t="s">
        <v>744</v>
      </c>
      <c r="B507" s="1000">
        <v>1</v>
      </c>
      <c r="C507" s="1000">
        <v>0</v>
      </c>
      <c r="D507" s="1000">
        <v>0</v>
      </c>
      <c r="E507" s="1000">
        <v>1</v>
      </c>
      <c r="F507" s="1000">
        <v>2</v>
      </c>
      <c r="G507" s="1000">
        <v>1</v>
      </c>
      <c r="H507" s="1000">
        <v>0</v>
      </c>
      <c r="I507" s="1000">
        <v>1</v>
      </c>
      <c r="J507" s="1000">
        <v>9</v>
      </c>
      <c r="K507" s="1000">
        <v>0</v>
      </c>
      <c r="L507" s="1000">
        <v>0</v>
      </c>
      <c r="M507" s="1000">
        <v>0</v>
      </c>
      <c r="N507" s="1000">
        <v>0</v>
      </c>
      <c r="O507" s="1000">
        <v>0</v>
      </c>
      <c r="P507" s="1000">
        <v>0</v>
      </c>
      <c r="Q507" s="1000">
        <v>0</v>
      </c>
      <c r="R507" s="1000">
        <v>0</v>
      </c>
      <c r="S507" s="1000">
        <v>0</v>
      </c>
      <c r="T507" s="1000">
        <v>12</v>
      </c>
    </row>
    <row r="508" spans="1:20" ht="16.5" customHeight="1">
      <c r="A508" s="1016" t="s">
        <v>745</v>
      </c>
      <c r="B508" s="1000">
        <v>0</v>
      </c>
      <c r="C508" s="1000">
        <v>0</v>
      </c>
      <c r="D508" s="1000">
        <v>0</v>
      </c>
      <c r="E508" s="1000">
        <v>0</v>
      </c>
      <c r="F508" s="1000">
        <v>0</v>
      </c>
      <c r="G508" s="1000">
        <v>0</v>
      </c>
      <c r="H508" s="1000">
        <v>0</v>
      </c>
      <c r="I508" s="1000">
        <v>0</v>
      </c>
      <c r="J508" s="1000">
        <v>1</v>
      </c>
      <c r="K508" s="1000">
        <v>0</v>
      </c>
      <c r="L508" s="1000">
        <v>0</v>
      </c>
      <c r="M508" s="1000">
        <v>0</v>
      </c>
      <c r="N508" s="1000">
        <v>0</v>
      </c>
      <c r="O508" s="1000">
        <v>0</v>
      </c>
      <c r="P508" s="1000">
        <v>0</v>
      </c>
      <c r="Q508" s="1000">
        <v>0</v>
      </c>
      <c r="R508" s="1000">
        <v>0</v>
      </c>
      <c r="S508" s="1000">
        <v>0</v>
      </c>
      <c r="T508" s="1000">
        <v>1</v>
      </c>
    </row>
    <row r="509" spans="1:20" ht="16.5" customHeight="1">
      <c r="A509" s="1016" t="s">
        <v>746</v>
      </c>
      <c r="B509" s="1000">
        <v>2</v>
      </c>
      <c r="C509" s="1000">
        <v>0</v>
      </c>
      <c r="D509" s="1000">
        <v>0</v>
      </c>
      <c r="E509" s="1000">
        <v>2</v>
      </c>
      <c r="F509" s="1000">
        <v>0</v>
      </c>
      <c r="G509" s="1000">
        <v>0</v>
      </c>
      <c r="H509" s="1000">
        <v>0</v>
      </c>
      <c r="I509" s="1000">
        <v>0</v>
      </c>
      <c r="J509" s="1000">
        <v>11</v>
      </c>
      <c r="K509" s="1000">
        <v>2</v>
      </c>
      <c r="L509" s="1000">
        <v>0</v>
      </c>
      <c r="M509" s="1000">
        <v>0</v>
      </c>
      <c r="N509" s="1000">
        <v>0</v>
      </c>
      <c r="O509" s="1000">
        <v>0</v>
      </c>
      <c r="P509" s="1000">
        <v>0</v>
      </c>
      <c r="Q509" s="1000">
        <v>0</v>
      </c>
      <c r="R509" s="1000">
        <v>0</v>
      </c>
      <c r="S509" s="1000">
        <v>0</v>
      </c>
      <c r="T509" s="1000">
        <v>15</v>
      </c>
    </row>
    <row r="510" spans="1:20" ht="16.5" customHeight="1">
      <c r="A510" s="1016" t="s">
        <v>747</v>
      </c>
      <c r="B510" s="1000">
        <v>0</v>
      </c>
      <c r="C510" s="1000">
        <v>0</v>
      </c>
      <c r="D510" s="1000">
        <v>0</v>
      </c>
      <c r="E510" s="1000">
        <v>0</v>
      </c>
      <c r="F510" s="1000">
        <v>0</v>
      </c>
      <c r="G510" s="1000">
        <v>0</v>
      </c>
      <c r="H510" s="1000">
        <v>0</v>
      </c>
      <c r="I510" s="1000">
        <v>0</v>
      </c>
      <c r="J510" s="1000">
        <v>18</v>
      </c>
      <c r="K510" s="1000">
        <v>0</v>
      </c>
      <c r="L510" s="1000">
        <v>0</v>
      </c>
      <c r="M510" s="1000">
        <v>0</v>
      </c>
      <c r="N510" s="1000">
        <v>1</v>
      </c>
      <c r="O510" s="1000">
        <v>1</v>
      </c>
      <c r="P510" s="1000">
        <v>1</v>
      </c>
      <c r="Q510" s="1000">
        <v>0</v>
      </c>
      <c r="R510" s="1000">
        <v>0</v>
      </c>
      <c r="S510" s="1000">
        <v>0</v>
      </c>
      <c r="T510" s="1000">
        <v>21</v>
      </c>
    </row>
    <row r="511" spans="1:20" ht="16.5" customHeight="1">
      <c r="A511" s="1016" t="s">
        <v>748</v>
      </c>
      <c r="B511" s="1000">
        <v>0</v>
      </c>
      <c r="C511" s="1000">
        <v>0</v>
      </c>
      <c r="D511" s="1000">
        <v>0</v>
      </c>
      <c r="E511" s="1000">
        <v>0</v>
      </c>
      <c r="F511" s="1000">
        <v>4</v>
      </c>
      <c r="G511" s="1000">
        <v>0</v>
      </c>
      <c r="H511" s="1000">
        <v>4</v>
      </c>
      <c r="I511" s="1000">
        <v>0</v>
      </c>
      <c r="J511" s="1000">
        <v>32</v>
      </c>
      <c r="K511" s="1000">
        <v>2</v>
      </c>
      <c r="L511" s="1000">
        <v>0</v>
      </c>
      <c r="M511" s="1000">
        <v>0</v>
      </c>
      <c r="N511" s="1000">
        <v>1</v>
      </c>
      <c r="O511" s="1000">
        <v>0</v>
      </c>
      <c r="P511" s="1000">
        <v>0</v>
      </c>
      <c r="Q511" s="1000">
        <v>0</v>
      </c>
      <c r="R511" s="1000">
        <v>0</v>
      </c>
      <c r="S511" s="1000">
        <v>0</v>
      </c>
      <c r="T511" s="1000">
        <v>39</v>
      </c>
    </row>
    <row r="512" spans="1:20" ht="16.5" customHeight="1">
      <c r="A512" s="1016" t="s">
        <v>749</v>
      </c>
      <c r="B512" s="1000">
        <v>2</v>
      </c>
      <c r="C512" s="1000">
        <v>0</v>
      </c>
      <c r="D512" s="1000">
        <v>0</v>
      </c>
      <c r="E512" s="1000">
        <v>2</v>
      </c>
      <c r="F512" s="1000">
        <v>1</v>
      </c>
      <c r="G512" s="1000">
        <v>0</v>
      </c>
      <c r="H512" s="1000">
        <v>0</v>
      </c>
      <c r="I512" s="1000">
        <v>1</v>
      </c>
      <c r="J512" s="1000">
        <v>36</v>
      </c>
      <c r="K512" s="1000">
        <v>4</v>
      </c>
      <c r="L512" s="1000">
        <v>0</v>
      </c>
      <c r="M512" s="1000">
        <v>0</v>
      </c>
      <c r="N512" s="1000">
        <v>0</v>
      </c>
      <c r="O512" s="1000">
        <v>1</v>
      </c>
      <c r="P512" s="1000">
        <v>0</v>
      </c>
      <c r="Q512" s="1000">
        <v>0</v>
      </c>
      <c r="R512" s="1000">
        <v>0</v>
      </c>
      <c r="S512" s="1000">
        <v>0</v>
      </c>
      <c r="T512" s="1000">
        <v>44</v>
      </c>
    </row>
    <row r="513" spans="1:20" ht="16.5" customHeight="1">
      <c r="A513" s="1016" t="s">
        <v>750</v>
      </c>
      <c r="B513" s="1000">
        <v>3</v>
      </c>
      <c r="C513" s="1000">
        <v>0</v>
      </c>
      <c r="D513" s="1000">
        <v>0</v>
      </c>
      <c r="E513" s="1000">
        <v>3</v>
      </c>
      <c r="F513" s="1000">
        <v>1</v>
      </c>
      <c r="G513" s="1000">
        <v>0</v>
      </c>
      <c r="H513" s="1000">
        <v>0</v>
      </c>
      <c r="I513" s="1000">
        <v>1</v>
      </c>
      <c r="J513" s="1000">
        <v>3</v>
      </c>
      <c r="K513" s="1000">
        <v>2</v>
      </c>
      <c r="L513" s="1000">
        <v>0</v>
      </c>
      <c r="M513" s="1000">
        <v>0</v>
      </c>
      <c r="N513" s="1000">
        <v>0</v>
      </c>
      <c r="O513" s="1000">
        <v>0</v>
      </c>
      <c r="P513" s="1000">
        <v>0</v>
      </c>
      <c r="Q513" s="1000">
        <v>0</v>
      </c>
      <c r="R513" s="1000">
        <v>0</v>
      </c>
      <c r="S513" s="1000">
        <v>1</v>
      </c>
      <c r="T513" s="1000">
        <v>10</v>
      </c>
    </row>
    <row r="514" spans="1:20" ht="16.5" customHeight="1">
      <c r="A514" s="1016" t="s">
        <v>751</v>
      </c>
      <c r="B514" s="1000">
        <v>4</v>
      </c>
      <c r="C514" s="1000">
        <v>1</v>
      </c>
      <c r="D514" s="1000">
        <v>0</v>
      </c>
      <c r="E514" s="1000">
        <v>3</v>
      </c>
      <c r="F514" s="1000">
        <v>6</v>
      </c>
      <c r="G514" s="1000">
        <v>2</v>
      </c>
      <c r="H514" s="1000">
        <v>2</v>
      </c>
      <c r="I514" s="1000">
        <v>2</v>
      </c>
      <c r="J514" s="1000">
        <v>44</v>
      </c>
      <c r="K514" s="1000">
        <v>5</v>
      </c>
      <c r="L514" s="1000">
        <v>0</v>
      </c>
      <c r="M514" s="1000">
        <v>0</v>
      </c>
      <c r="N514" s="1000">
        <v>1</v>
      </c>
      <c r="O514" s="1000">
        <v>0</v>
      </c>
      <c r="P514" s="1000">
        <v>0</v>
      </c>
      <c r="Q514" s="1000">
        <v>0</v>
      </c>
      <c r="R514" s="1000">
        <v>0</v>
      </c>
      <c r="S514" s="1000">
        <v>2</v>
      </c>
      <c r="T514" s="1000">
        <v>62</v>
      </c>
    </row>
    <row r="515" spans="1:20" ht="16.5" customHeight="1">
      <c r="A515" s="1016" t="s">
        <v>752</v>
      </c>
      <c r="B515" s="1000">
        <v>1</v>
      </c>
      <c r="C515" s="1000">
        <v>1</v>
      </c>
      <c r="D515" s="1000">
        <v>0</v>
      </c>
      <c r="E515" s="1000">
        <v>0</v>
      </c>
      <c r="F515" s="1000">
        <v>2</v>
      </c>
      <c r="G515" s="1000">
        <v>0</v>
      </c>
      <c r="H515" s="1000">
        <v>1</v>
      </c>
      <c r="I515" s="1000">
        <v>1</v>
      </c>
      <c r="J515" s="1000">
        <v>21</v>
      </c>
      <c r="K515" s="1000">
        <v>3</v>
      </c>
      <c r="L515" s="1000">
        <v>0</v>
      </c>
      <c r="M515" s="1000">
        <v>0</v>
      </c>
      <c r="N515" s="1000">
        <v>0</v>
      </c>
      <c r="O515" s="1000">
        <v>1</v>
      </c>
      <c r="P515" s="1000">
        <v>0</v>
      </c>
      <c r="Q515" s="1000">
        <v>0</v>
      </c>
      <c r="R515" s="1000">
        <v>0</v>
      </c>
      <c r="S515" s="1000">
        <v>0</v>
      </c>
      <c r="T515" s="1000">
        <v>28</v>
      </c>
    </row>
    <row r="516" spans="1:20" ht="16.5" customHeight="1">
      <c r="A516" s="1016" t="s">
        <v>753</v>
      </c>
      <c r="B516" s="1000">
        <v>4</v>
      </c>
      <c r="C516" s="1000">
        <v>2</v>
      </c>
      <c r="D516" s="1000">
        <v>0</v>
      </c>
      <c r="E516" s="1000">
        <v>2</v>
      </c>
      <c r="F516" s="1000">
        <v>16</v>
      </c>
      <c r="G516" s="1000">
        <v>4</v>
      </c>
      <c r="H516" s="1000">
        <v>2</v>
      </c>
      <c r="I516" s="1000">
        <v>10</v>
      </c>
      <c r="J516" s="1000">
        <v>84</v>
      </c>
      <c r="K516" s="1000">
        <v>6</v>
      </c>
      <c r="L516" s="1000">
        <v>5</v>
      </c>
      <c r="M516" s="1000">
        <v>0</v>
      </c>
      <c r="N516" s="1000">
        <v>4</v>
      </c>
      <c r="O516" s="1000">
        <v>0</v>
      </c>
      <c r="P516" s="1000">
        <v>2</v>
      </c>
      <c r="Q516" s="1000">
        <v>1</v>
      </c>
      <c r="R516" s="1000">
        <v>1</v>
      </c>
      <c r="S516" s="1000">
        <v>8</v>
      </c>
      <c r="T516" s="1000">
        <v>131</v>
      </c>
    </row>
    <row r="517" spans="1:20" ht="16.5" customHeight="1">
      <c r="A517" s="1016" t="s">
        <v>754</v>
      </c>
      <c r="B517" s="1000">
        <v>0</v>
      </c>
      <c r="C517" s="1000">
        <v>0</v>
      </c>
      <c r="D517" s="1000">
        <v>0</v>
      </c>
      <c r="E517" s="1000">
        <v>0</v>
      </c>
      <c r="F517" s="1000">
        <v>2</v>
      </c>
      <c r="G517" s="1000">
        <v>0</v>
      </c>
      <c r="H517" s="1000">
        <v>1</v>
      </c>
      <c r="I517" s="1000">
        <v>1</v>
      </c>
      <c r="J517" s="1000">
        <v>9</v>
      </c>
      <c r="K517" s="1000">
        <v>0</v>
      </c>
      <c r="L517" s="1000">
        <v>0</v>
      </c>
      <c r="M517" s="1000">
        <v>0</v>
      </c>
      <c r="N517" s="1000">
        <v>0</v>
      </c>
      <c r="O517" s="1000">
        <v>0</v>
      </c>
      <c r="P517" s="1000">
        <v>1</v>
      </c>
      <c r="Q517" s="1000">
        <v>0</v>
      </c>
      <c r="R517" s="1000">
        <v>0</v>
      </c>
      <c r="S517" s="1000">
        <v>0</v>
      </c>
      <c r="T517" s="1000">
        <v>12</v>
      </c>
    </row>
    <row r="518" spans="1:20" ht="16.5" customHeight="1">
      <c r="A518" s="1016" t="s">
        <v>755</v>
      </c>
      <c r="B518" s="1000">
        <v>0</v>
      </c>
      <c r="C518" s="1000">
        <v>0</v>
      </c>
      <c r="D518" s="1000">
        <v>0</v>
      </c>
      <c r="E518" s="1000">
        <v>0</v>
      </c>
      <c r="F518" s="1000">
        <v>0</v>
      </c>
      <c r="G518" s="1000">
        <v>0</v>
      </c>
      <c r="H518" s="1000">
        <v>0</v>
      </c>
      <c r="I518" s="1000">
        <v>0</v>
      </c>
      <c r="J518" s="1000">
        <v>6</v>
      </c>
      <c r="K518" s="1000">
        <v>1</v>
      </c>
      <c r="L518" s="1000">
        <v>0</v>
      </c>
      <c r="M518" s="1000">
        <v>0</v>
      </c>
      <c r="N518" s="1000">
        <v>0</v>
      </c>
      <c r="O518" s="1000">
        <v>0</v>
      </c>
      <c r="P518" s="1000">
        <v>0</v>
      </c>
      <c r="Q518" s="1000">
        <v>0</v>
      </c>
      <c r="R518" s="1000">
        <v>0</v>
      </c>
      <c r="S518" s="1000">
        <v>0</v>
      </c>
      <c r="T518" s="1000">
        <v>7</v>
      </c>
    </row>
    <row r="519" spans="1:20" ht="16.5" customHeight="1">
      <c r="A519" s="1016" t="s">
        <v>756</v>
      </c>
      <c r="B519" s="1000">
        <v>1</v>
      </c>
      <c r="C519" s="1000">
        <v>0</v>
      </c>
      <c r="D519" s="1000">
        <v>0</v>
      </c>
      <c r="E519" s="1000">
        <v>1</v>
      </c>
      <c r="F519" s="1000">
        <v>1</v>
      </c>
      <c r="G519" s="1000">
        <v>0</v>
      </c>
      <c r="H519" s="1000">
        <v>0</v>
      </c>
      <c r="I519" s="1000">
        <v>1</v>
      </c>
      <c r="J519" s="1000">
        <v>8</v>
      </c>
      <c r="K519" s="1000">
        <v>0</v>
      </c>
      <c r="L519" s="1000">
        <v>1</v>
      </c>
      <c r="M519" s="1000">
        <v>0</v>
      </c>
      <c r="N519" s="1000">
        <v>0</v>
      </c>
      <c r="O519" s="1000">
        <v>1</v>
      </c>
      <c r="P519" s="1000">
        <v>0</v>
      </c>
      <c r="Q519" s="1000">
        <v>0</v>
      </c>
      <c r="R519" s="1000">
        <v>0</v>
      </c>
      <c r="S519" s="1000">
        <v>0</v>
      </c>
      <c r="T519" s="1000">
        <v>12</v>
      </c>
    </row>
    <row r="520" spans="1:20" ht="16.5" customHeight="1">
      <c r="A520" s="1016" t="s">
        <v>757</v>
      </c>
      <c r="B520" s="1000">
        <v>0</v>
      </c>
      <c r="C520" s="1000">
        <v>0</v>
      </c>
      <c r="D520" s="1000">
        <v>0</v>
      </c>
      <c r="E520" s="1000">
        <v>0</v>
      </c>
      <c r="F520" s="1000">
        <v>0</v>
      </c>
      <c r="G520" s="1000">
        <v>0</v>
      </c>
      <c r="H520" s="1000">
        <v>0</v>
      </c>
      <c r="I520" s="1000">
        <v>0</v>
      </c>
      <c r="J520" s="1000">
        <v>5</v>
      </c>
      <c r="K520" s="1000">
        <v>2</v>
      </c>
      <c r="L520" s="1000">
        <v>1</v>
      </c>
      <c r="M520" s="1000">
        <v>0</v>
      </c>
      <c r="N520" s="1000">
        <v>0</v>
      </c>
      <c r="O520" s="1000">
        <v>2</v>
      </c>
      <c r="P520" s="1000">
        <v>0</v>
      </c>
      <c r="Q520" s="1000">
        <v>0</v>
      </c>
      <c r="R520" s="1000">
        <v>0</v>
      </c>
      <c r="S520" s="1000">
        <v>1</v>
      </c>
      <c r="T520" s="1000">
        <v>11</v>
      </c>
    </row>
    <row r="521" spans="1:20" ht="16.5" customHeight="1">
      <c r="A521" s="1016" t="s">
        <v>758</v>
      </c>
      <c r="B521" s="1000">
        <v>1</v>
      </c>
      <c r="C521" s="1000">
        <v>0</v>
      </c>
      <c r="D521" s="1000">
        <v>0</v>
      </c>
      <c r="E521" s="1000">
        <v>1</v>
      </c>
      <c r="F521" s="1000">
        <v>2</v>
      </c>
      <c r="G521" s="1000">
        <v>2</v>
      </c>
      <c r="H521" s="1000">
        <v>0</v>
      </c>
      <c r="I521" s="1000">
        <v>0</v>
      </c>
      <c r="J521" s="1000">
        <v>4</v>
      </c>
      <c r="K521" s="1000">
        <v>1</v>
      </c>
      <c r="L521" s="1000">
        <v>0</v>
      </c>
      <c r="M521" s="1000">
        <v>0</v>
      </c>
      <c r="N521" s="1000">
        <v>0</v>
      </c>
      <c r="O521" s="1000">
        <v>0</v>
      </c>
      <c r="P521" s="1000">
        <v>0</v>
      </c>
      <c r="Q521" s="1000">
        <v>0</v>
      </c>
      <c r="R521" s="1000">
        <v>0</v>
      </c>
      <c r="S521" s="1000">
        <v>0</v>
      </c>
      <c r="T521" s="1000">
        <v>8</v>
      </c>
    </row>
    <row r="522" spans="1:20" ht="16.5" customHeight="1">
      <c r="A522" s="1016" t="s">
        <v>759</v>
      </c>
      <c r="B522" s="1000">
        <v>1</v>
      </c>
      <c r="C522" s="1000">
        <v>0</v>
      </c>
      <c r="D522" s="1000">
        <v>0</v>
      </c>
      <c r="E522" s="1000">
        <v>1</v>
      </c>
      <c r="F522" s="1000">
        <v>0</v>
      </c>
      <c r="G522" s="1000">
        <v>0</v>
      </c>
      <c r="H522" s="1000">
        <v>0</v>
      </c>
      <c r="I522" s="1000">
        <v>0</v>
      </c>
      <c r="J522" s="1000">
        <v>2</v>
      </c>
      <c r="K522" s="1000">
        <v>0</v>
      </c>
      <c r="L522" s="1000">
        <v>0</v>
      </c>
      <c r="M522" s="1000">
        <v>0</v>
      </c>
      <c r="N522" s="1000">
        <v>1</v>
      </c>
      <c r="O522" s="1000">
        <v>0</v>
      </c>
      <c r="P522" s="1000">
        <v>0</v>
      </c>
      <c r="Q522" s="1000">
        <v>0</v>
      </c>
      <c r="R522" s="1000">
        <v>0</v>
      </c>
      <c r="S522" s="1000">
        <v>0</v>
      </c>
      <c r="T522" s="1000">
        <v>4</v>
      </c>
    </row>
    <row r="523" spans="1:20" ht="16.5" customHeight="1">
      <c r="A523" s="1016" t="s">
        <v>760</v>
      </c>
      <c r="B523" s="1000">
        <v>2</v>
      </c>
      <c r="C523" s="1000">
        <v>0</v>
      </c>
      <c r="D523" s="1000">
        <v>0</v>
      </c>
      <c r="E523" s="1000">
        <v>2</v>
      </c>
      <c r="F523" s="1000">
        <v>4</v>
      </c>
      <c r="G523" s="1000">
        <v>3</v>
      </c>
      <c r="H523" s="1000">
        <v>0</v>
      </c>
      <c r="I523" s="1000">
        <v>1</v>
      </c>
      <c r="J523" s="1000">
        <v>22</v>
      </c>
      <c r="K523" s="1000">
        <v>3</v>
      </c>
      <c r="L523" s="1000">
        <v>1</v>
      </c>
      <c r="M523" s="1000">
        <v>0</v>
      </c>
      <c r="N523" s="1000">
        <v>1</v>
      </c>
      <c r="O523" s="1000">
        <v>1</v>
      </c>
      <c r="P523" s="1000">
        <v>0</v>
      </c>
      <c r="Q523" s="1000">
        <v>0</v>
      </c>
      <c r="R523" s="1000">
        <v>0</v>
      </c>
      <c r="S523" s="1000">
        <v>0</v>
      </c>
      <c r="T523" s="1000">
        <v>34</v>
      </c>
    </row>
    <row r="524" spans="1:20" ht="16.5" customHeight="1">
      <c r="A524" s="1016" t="s">
        <v>761</v>
      </c>
      <c r="B524" s="1000">
        <v>1</v>
      </c>
      <c r="C524" s="1000">
        <v>0</v>
      </c>
      <c r="D524" s="1000">
        <v>1</v>
      </c>
      <c r="E524" s="1000">
        <v>0</v>
      </c>
      <c r="F524" s="1000">
        <v>0</v>
      </c>
      <c r="G524" s="1000">
        <v>0</v>
      </c>
      <c r="H524" s="1000">
        <v>0</v>
      </c>
      <c r="I524" s="1000">
        <v>0</v>
      </c>
      <c r="J524" s="1000">
        <v>2</v>
      </c>
      <c r="K524" s="1000">
        <v>0</v>
      </c>
      <c r="L524" s="1000">
        <v>0</v>
      </c>
      <c r="M524" s="1000">
        <v>0</v>
      </c>
      <c r="N524" s="1000">
        <v>0</v>
      </c>
      <c r="O524" s="1000">
        <v>0</v>
      </c>
      <c r="P524" s="1000">
        <v>0</v>
      </c>
      <c r="Q524" s="1000">
        <v>0</v>
      </c>
      <c r="R524" s="1000">
        <v>0</v>
      </c>
      <c r="S524" s="1000">
        <v>0</v>
      </c>
      <c r="T524" s="1000">
        <v>3</v>
      </c>
    </row>
    <row r="525" spans="1:20" ht="16.5" customHeight="1">
      <c r="A525" s="1016" t="s">
        <v>762</v>
      </c>
      <c r="B525" s="1000">
        <v>0</v>
      </c>
      <c r="C525" s="1000">
        <v>0</v>
      </c>
      <c r="D525" s="1000">
        <v>0</v>
      </c>
      <c r="E525" s="1000">
        <v>0</v>
      </c>
      <c r="F525" s="1000">
        <v>1</v>
      </c>
      <c r="G525" s="1000">
        <v>0</v>
      </c>
      <c r="H525" s="1000">
        <v>1</v>
      </c>
      <c r="I525" s="1000">
        <v>0</v>
      </c>
      <c r="J525" s="1000">
        <v>9</v>
      </c>
      <c r="K525" s="1000">
        <v>1</v>
      </c>
      <c r="L525" s="1000">
        <v>0</v>
      </c>
      <c r="M525" s="1000">
        <v>0</v>
      </c>
      <c r="N525" s="1000">
        <v>0</v>
      </c>
      <c r="O525" s="1000">
        <v>0</v>
      </c>
      <c r="P525" s="1000">
        <v>1</v>
      </c>
      <c r="Q525" s="1000">
        <v>0</v>
      </c>
      <c r="R525" s="1000">
        <v>0</v>
      </c>
      <c r="S525" s="1000">
        <v>0</v>
      </c>
      <c r="T525" s="1000">
        <v>12</v>
      </c>
    </row>
    <row r="526" spans="1:20" ht="16.5" customHeight="1">
      <c r="A526" s="1016" t="s">
        <v>763</v>
      </c>
      <c r="B526" s="1000">
        <v>2</v>
      </c>
      <c r="C526" s="1000">
        <v>0</v>
      </c>
      <c r="D526" s="1000">
        <v>0</v>
      </c>
      <c r="E526" s="1000">
        <v>2</v>
      </c>
      <c r="F526" s="1000">
        <v>4</v>
      </c>
      <c r="G526" s="1000">
        <v>3</v>
      </c>
      <c r="H526" s="1000">
        <v>0</v>
      </c>
      <c r="I526" s="1000">
        <v>1</v>
      </c>
      <c r="J526" s="1000">
        <v>16</v>
      </c>
      <c r="K526" s="1000">
        <v>1</v>
      </c>
      <c r="L526" s="1000">
        <v>0</v>
      </c>
      <c r="M526" s="1000">
        <v>0</v>
      </c>
      <c r="N526" s="1000">
        <v>0</v>
      </c>
      <c r="O526" s="1000">
        <v>1</v>
      </c>
      <c r="P526" s="1000">
        <v>2</v>
      </c>
      <c r="Q526" s="1000">
        <v>0</v>
      </c>
      <c r="R526" s="1000">
        <v>0</v>
      </c>
      <c r="S526" s="1000">
        <v>1</v>
      </c>
      <c r="T526" s="1000">
        <v>27</v>
      </c>
    </row>
    <row r="527" spans="1:20" ht="16.5" customHeight="1">
      <c r="A527" s="1016" t="s">
        <v>764</v>
      </c>
      <c r="B527" s="1000">
        <v>0</v>
      </c>
      <c r="C527" s="1000">
        <v>0</v>
      </c>
      <c r="D527" s="1000">
        <v>0</v>
      </c>
      <c r="E527" s="1000">
        <v>0</v>
      </c>
      <c r="F527" s="1000">
        <v>0</v>
      </c>
      <c r="G527" s="1000">
        <v>0</v>
      </c>
      <c r="H527" s="1000">
        <v>0</v>
      </c>
      <c r="I527" s="1000">
        <v>0</v>
      </c>
      <c r="J527" s="1000">
        <v>11</v>
      </c>
      <c r="K527" s="1000">
        <v>0</v>
      </c>
      <c r="L527" s="1000">
        <v>0</v>
      </c>
      <c r="M527" s="1000">
        <v>0</v>
      </c>
      <c r="N527" s="1000">
        <v>0</v>
      </c>
      <c r="O527" s="1000">
        <v>0</v>
      </c>
      <c r="P527" s="1000">
        <v>0</v>
      </c>
      <c r="Q527" s="1000">
        <v>0</v>
      </c>
      <c r="R527" s="1000">
        <v>0</v>
      </c>
      <c r="S527" s="1000">
        <v>0</v>
      </c>
      <c r="T527" s="1000">
        <v>11</v>
      </c>
    </row>
    <row r="528" spans="1:20" ht="16.5" customHeight="1">
      <c r="A528" s="1016" t="s">
        <v>765</v>
      </c>
      <c r="B528" s="1000">
        <v>0</v>
      </c>
      <c r="C528" s="1000">
        <v>0</v>
      </c>
      <c r="D528" s="1000">
        <v>0</v>
      </c>
      <c r="E528" s="1000">
        <v>0</v>
      </c>
      <c r="F528" s="1000">
        <v>0</v>
      </c>
      <c r="G528" s="1000">
        <v>0</v>
      </c>
      <c r="H528" s="1000">
        <v>0</v>
      </c>
      <c r="I528" s="1000">
        <v>0</v>
      </c>
      <c r="J528" s="1000">
        <v>0</v>
      </c>
      <c r="K528" s="1000">
        <v>0</v>
      </c>
      <c r="L528" s="1000">
        <v>0</v>
      </c>
      <c r="M528" s="1000">
        <v>0</v>
      </c>
      <c r="N528" s="1000">
        <v>0</v>
      </c>
      <c r="O528" s="1000">
        <v>0</v>
      </c>
      <c r="P528" s="1000">
        <v>0</v>
      </c>
      <c r="Q528" s="1000">
        <v>0</v>
      </c>
      <c r="R528" s="1000">
        <v>0</v>
      </c>
      <c r="S528" s="1000">
        <v>0</v>
      </c>
      <c r="T528" s="1000">
        <v>0</v>
      </c>
    </row>
    <row r="529" spans="1:20" ht="16.5" customHeight="1">
      <c r="A529" s="1016" t="s">
        <v>766</v>
      </c>
      <c r="B529" s="1000">
        <v>0</v>
      </c>
      <c r="C529" s="1000">
        <v>0</v>
      </c>
      <c r="D529" s="1000">
        <v>0</v>
      </c>
      <c r="E529" s="1000">
        <v>0</v>
      </c>
      <c r="F529" s="1000">
        <v>1</v>
      </c>
      <c r="G529" s="1000">
        <v>0</v>
      </c>
      <c r="H529" s="1000">
        <v>1</v>
      </c>
      <c r="I529" s="1000">
        <v>0</v>
      </c>
      <c r="J529" s="1000">
        <v>3</v>
      </c>
      <c r="K529" s="1000">
        <v>1</v>
      </c>
      <c r="L529" s="1000">
        <v>0</v>
      </c>
      <c r="M529" s="1000">
        <v>0</v>
      </c>
      <c r="N529" s="1000">
        <v>0</v>
      </c>
      <c r="O529" s="1000">
        <v>0</v>
      </c>
      <c r="P529" s="1000">
        <v>0</v>
      </c>
      <c r="Q529" s="1000">
        <v>0</v>
      </c>
      <c r="R529" s="1000">
        <v>0</v>
      </c>
      <c r="S529" s="1000">
        <v>0</v>
      </c>
      <c r="T529" s="1000">
        <v>5</v>
      </c>
    </row>
    <row r="530" spans="1:20" ht="16.5" customHeight="1">
      <c r="A530" s="1016" t="s">
        <v>767</v>
      </c>
      <c r="B530" s="1000">
        <v>2</v>
      </c>
      <c r="C530" s="1000">
        <v>0</v>
      </c>
      <c r="D530" s="1000">
        <v>0</v>
      </c>
      <c r="E530" s="1000">
        <v>2</v>
      </c>
      <c r="F530" s="1000">
        <v>9</v>
      </c>
      <c r="G530" s="1000">
        <v>1</v>
      </c>
      <c r="H530" s="1000">
        <v>5</v>
      </c>
      <c r="I530" s="1000">
        <v>3</v>
      </c>
      <c r="J530" s="1000">
        <v>21</v>
      </c>
      <c r="K530" s="1000">
        <v>5</v>
      </c>
      <c r="L530" s="1000">
        <v>0</v>
      </c>
      <c r="M530" s="1000">
        <v>0</v>
      </c>
      <c r="N530" s="1000">
        <v>0</v>
      </c>
      <c r="O530" s="1000">
        <v>1</v>
      </c>
      <c r="P530" s="1000">
        <v>0</v>
      </c>
      <c r="Q530" s="1000">
        <v>0</v>
      </c>
      <c r="R530" s="1000">
        <v>0</v>
      </c>
      <c r="S530" s="1000">
        <v>1</v>
      </c>
      <c r="T530" s="1000">
        <v>39</v>
      </c>
    </row>
    <row r="531" spans="1:20" ht="16.5" customHeight="1">
      <c r="A531" s="1016" t="s">
        <v>768</v>
      </c>
      <c r="B531" s="1000">
        <v>0</v>
      </c>
      <c r="C531" s="1000">
        <v>0</v>
      </c>
      <c r="D531" s="1000">
        <v>0</v>
      </c>
      <c r="E531" s="1000">
        <v>0</v>
      </c>
      <c r="F531" s="1000">
        <v>1</v>
      </c>
      <c r="G531" s="1000">
        <v>1</v>
      </c>
      <c r="H531" s="1000">
        <v>0</v>
      </c>
      <c r="I531" s="1000">
        <v>0</v>
      </c>
      <c r="J531" s="1000">
        <v>5</v>
      </c>
      <c r="K531" s="1000">
        <v>1</v>
      </c>
      <c r="L531" s="1000">
        <v>0</v>
      </c>
      <c r="M531" s="1000">
        <v>0</v>
      </c>
      <c r="N531" s="1000">
        <v>0</v>
      </c>
      <c r="O531" s="1000">
        <v>0</v>
      </c>
      <c r="P531" s="1000">
        <v>0</v>
      </c>
      <c r="Q531" s="1000">
        <v>0</v>
      </c>
      <c r="R531" s="1000">
        <v>0</v>
      </c>
      <c r="S531" s="1000">
        <v>0</v>
      </c>
      <c r="T531" s="1000">
        <v>7</v>
      </c>
    </row>
    <row r="532" spans="1:20" ht="16.5" customHeight="1">
      <c r="A532" s="1016" t="s">
        <v>769</v>
      </c>
      <c r="B532" s="1000">
        <v>2</v>
      </c>
      <c r="C532" s="1000">
        <v>1</v>
      </c>
      <c r="D532" s="1000">
        <v>0</v>
      </c>
      <c r="E532" s="1000">
        <v>1</v>
      </c>
      <c r="F532" s="1000">
        <v>0</v>
      </c>
      <c r="G532" s="1000">
        <v>0</v>
      </c>
      <c r="H532" s="1000">
        <v>0</v>
      </c>
      <c r="I532" s="1000">
        <v>0</v>
      </c>
      <c r="J532" s="1000">
        <v>7</v>
      </c>
      <c r="K532" s="1000">
        <v>0</v>
      </c>
      <c r="L532" s="1000">
        <v>0</v>
      </c>
      <c r="M532" s="1000">
        <v>0</v>
      </c>
      <c r="N532" s="1000">
        <v>0</v>
      </c>
      <c r="O532" s="1000">
        <v>0</v>
      </c>
      <c r="P532" s="1000">
        <v>1</v>
      </c>
      <c r="Q532" s="1000">
        <v>0</v>
      </c>
      <c r="R532" s="1000">
        <v>0</v>
      </c>
      <c r="S532" s="1000">
        <v>0</v>
      </c>
      <c r="T532" s="1000">
        <v>10</v>
      </c>
    </row>
    <row r="533" spans="1:20" ht="16.5" customHeight="1">
      <c r="A533" s="1016" t="s">
        <v>770</v>
      </c>
      <c r="B533" s="1000">
        <v>0</v>
      </c>
      <c r="C533" s="1000">
        <v>0</v>
      </c>
      <c r="D533" s="1000">
        <v>0</v>
      </c>
      <c r="E533" s="1000">
        <v>0</v>
      </c>
      <c r="F533" s="1000">
        <v>0</v>
      </c>
      <c r="G533" s="1000">
        <v>0</v>
      </c>
      <c r="H533" s="1000">
        <v>0</v>
      </c>
      <c r="I533" s="1000">
        <v>0</v>
      </c>
      <c r="J533" s="1000">
        <v>1</v>
      </c>
      <c r="K533" s="1000">
        <v>1</v>
      </c>
      <c r="L533" s="1000">
        <v>0</v>
      </c>
      <c r="M533" s="1000">
        <v>0</v>
      </c>
      <c r="N533" s="1000">
        <v>0</v>
      </c>
      <c r="O533" s="1000">
        <v>0</v>
      </c>
      <c r="P533" s="1000">
        <v>0</v>
      </c>
      <c r="Q533" s="1000">
        <v>0</v>
      </c>
      <c r="R533" s="1000">
        <v>0</v>
      </c>
      <c r="S533" s="1000">
        <v>0</v>
      </c>
      <c r="T533" s="1000">
        <v>2</v>
      </c>
    </row>
    <row r="534" spans="1:20" ht="16.5" customHeight="1">
      <c r="A534" s="1016" t="s">
        <v>771</v>
      </c>
      <c r="B534" s="1000">
        <v>0</v>
      </c>
      <c r="C534" s="1000">
        <v>0</v>
      </c>
      <c r="D534" s="1000">
        <v>0</v>
      </c>
      <c r="E534" s="1000">
        <v>0</v>
      </c>
      <c r="F534" s="1000">
        <v>0</v>
      </c>
      <c r="G534" s="1000">
        <v>0</v>
      </c>
      <c r="H534" s="1000">
        <v>0</v>
      </c>
      <c r="I534" s="1000">
        <v>0</v>
      </c>
      <c r="J534" s="1000">
        <v>5</v>
      </c>
      <c r="K534" s="1000">
        <v>0</v>
      </c>
      <c r="L534" s="1000">
        <v>0</v>
      </c>
      <c r="M534" s="1000">
        <v>0</v>
      </c>
      <c r="N534" s="1000">
        <v>0</v>
      </c>
      <c r="O534" s="1000">
        <v>0</v>
      </c>
      <c r="P534" s="1000">
        <v>0</v>
      </c>
      <c r="Q534" s="1000">
        <v>0</v>
      </c>
      <c r="R534" s="1000">
        <v>0</v>
      </c>
      <c r="S534" s="1000">
        <v>0</v>
      </c>
      <c r="T534" s="1000">
        <v>5</v>
      </c>
    </row>
    <row r="535" spans="1:20" ht="16.5" customHeight="1">
      <c r="A535" s="1016" t="s">
        <v>772</v>
      </c>
      <c r="B535" s="1000">
        <v>0</v>
      </c>
      <c r="C535" s="1000">
        <v>0</v>
      </c>
      <c r="D535" s="1000">
        <v>0</v>
      </c>
      <c r="E535" s="1000">
        <v>0</v>
      </c>
      <c r="F535" s="1000">
        <v>0</v>
      </c>
      <c r="G535" s="1000">
        <v>0</v>
      </c>
      <c r="H535" s="1000">
        <v>0</v>
      </c>
      <c r="I535" s="1000">
        <v>0</v>
      </c>
      <c r="J535" s="1000">
        <v>10</v>
      </c>
      <c r="K535" s="1000">
        <v>2</v>
      </c>
      <c r="L535" s="1000">
        <v>0</v>
      </c>
      <c r="M535" s="1000">
        <v>0</v>
      </c>
      <c r="N535" s="1000">
        <v>1</v>
      </c>
      <c r="O535" s="1000">
        <v>0</v>
      </c>
      <c r="P535" s="1000">
        <v>0</v>
      </c>
      <c r="Q535" s="1000">
        <v>0</v>
      </c>
      <c r="R535" s="1000">
        <v>0</v>
      </c>
      <c r="S535" s="1000">
        <v>0</v>
      </c>
      <c r="T535" s="1000">
        <v>13</v>
      </c>
    </row>
    <row r="536" spans="1:20" ht="16.5" customHeight="1">
      <c r="A536" s="1016" t="s">
        <v>773</v>
      </c>
      <c r="B536" s="1000">
        <v>1</v>
      </c>
      <c r="C536" s="1000">
        <v>0</v>
      </c>
      <c r="D536" s="1000">
        <v>1</v>
      </c>
      <c r="E536" s="1000">
        <v>0</v>
      </c>
      <c r="F536" s="1000">
        <v>0</v>
      </c>
      <c r="G536" s="1000">
        <v>0</v>
      </c>
      <c r="H536" s="1000">
        <v>0</v>
      </c>
      <c r="I536" s="1000">
        <v>0</v>
      </c>
      <c r="J536" s="1000">
        <v>5</v>
      </c>
      <c r="K536" s="1000">
        <v>0</v>
      </c>
      <c r="L536" s="1000">
        <v>0</v>
      </c>
      <c r="M536" s="1000">
        <v>0</v>
      </c>
      <c r="N536" s="1000">
        <v>0</v>
      </c>
      <c r="O536" s="1000">
        <v>0</v>
      </c>
      <c r="P536" s="1000">
        <v>0</v>
      </c>
      <c r="Q536" s="1000">
        <v>0</v>
      </c>
      <c r="R536" s="1000">
        <v>0</v>
      </c>
      <c r="S536" s="1000">
        <v>0</v>
      </c>
      <c r="T536" s="1000">
        <v>6</v>
      </c>
    </row>
    <row r="537" spans="1:20" ht="16.5" customHeight="1">
      <c r="A537" s="1016" t="s">
        <v>774</v>
      </c>
      <c r="B537" s="1000">
        <v>0</v>
      </c>
      <c r="C537" s="1000">
        <v>0</v>
      </c>
      <c r="D537" s="1000">
        <v>0</v>
      </c>
      <c r="E537" s="1000">
        <v>0</v>
      </c>
      <c r="F537" s="1000">
        <v>0</v>
      </c>
      <c r="G537" s="1000">
        <v>0</v>
      </c>
      <c r="H537" s="1000">
        <v>0</v>
      </c>
      <c r="I537" s="1000">
        <v>0</v>
      </c>
      <c r="J537" s="1000">
        <v>10</v>
      </c>
      <c r="K537" s="1000">
        <v>1</v>
      </c>
      <c r="L537" s="1000">
        <v>0</v>
      </c>
      <c r="M537" s="1000">
        <v>0</v>
      </c>
      <c r="N537" s="1000">
        <v>2</v>
      </c>
      <c r="O537" s="1000">
        <v>0</v>
      </c>
      <c r="P537" s="1000">
        <v>1</v>
      </c>
      <c r="Q537" s="1000">
        <v>0</v>
      </c>
      <c r="R537" s="1000">
        <v>1</v>
      </c>
      <c r="S537" s="1000">
        <v>0</v>
      </c>
      <c r="T537" s="1000">
        <v>15</v>
      </c>
    </row>
    <row r="538" spans="1:20" ht="16.5" customHeight="1">
      <c r="A538" s="1016" t="s">
        <v>775</v>
      </c>
      <c r="B538" s="1000">
        <v>0</v>
      </c>
      <c r="C538" s="1000">
        <v>0</v>
      </c>
      <c r="D538" s="1000">
        <v>0</v>
      </c>
      <c r="E538" s="1000">
        <v>0</v>
      </c>
      <c r="F538" s="1000">
        <v>2</v>
      </c>
      <c r="G538" s="1000">
        <v>0</v>
      </c>
      <c r="H538" s="1000">
        <v>2</v>
      </c>
      <c r="I538" s="1000">
        <v>0</v>
      </c>
      <c r="J538" s="1000">
        <v>5</v>
      </c>
      <c r="K538" s="1000">
        <v>0</v>
      </c>
      <c r="L538" s="1000">
        <v>0</v>
      </c>
      <c r="M538" s="1000">
        <v>0</v>
      </c>
      <c r="N538" s="1000">
        <v>1</v>
      </c>
      <c r="O538" s="1000">
        <v>0</v>
      </c>
      <c r="P538" s="1000">
        <v>1</v>
      </c>
      <c r="Q538" s="1000">
        <v>0</v>
      </c>
      <c r="R538" s="1000">
        <v>0</v>
      </c>
      <c r="S538" s="1000">
        <v>0</v>
      </c>
      <c r="T538" s="1000">
        <v>9</v>
      </c>
    </row>
    <row r="539" spans="1:20" ht="16.5" customHeight="1">
      <c r="A539" s="1016" t="s">
        <v>776</v>
      </c>
      <c r="B539" s="1000">
        <v>0</v>
      </c>
      <c r="C539" s="1000">
        <v>0</v>
      </c>
      <c r="D539" s="1000">
        <v>0</v>
      </c>
      <c r="E539" s="1000">
        <v>0</v>
      </c>
      <c r="F539" s="1000">
        <v>0</v>
      </c>
      <c r="G539" s="1000">
        <v>0</v>
      </c>
      <c r="H539" s="1000">
        <v>0</v>
      </c>
      <c r="I539" s="1000">
        <v>0</v>
      </c>
      <c r="J539" s="1000">
        <v>8</v>
      </c>
      <c r="K539" s="1000">
        <v>0</v>
      </c>
      <c r="L539" s="1000">
        <v>0</v>
      </c>
      <c r="M539" s="1000">
        <v>0</v>
      </c>
      <c r="N539" s="1000">
        <v>0</v>
      </c>
      <c r="O539" s="1000">
        <v>0</v>
      </c>
      <c r="P539" s="1000">
        <v>0</v>
      </c>
      <c r="Q539" s="1000">
        <v>0</v>
      </c>
      <c r="R539" s="1000">
        <v>0</v>
      </c>
      <c r="S539" s="1000">
        <v>0</v>
      </c>
      <c r="T539" s="1000">
        <v>8</v>
      </c>
    </row>
    <row r="540" spans="1:20" ht="16.5" customHeight="1">
      <c r="A540" s="1016" t="s">
        <v>777</v>
      </c>
      <c r="B540" s="1000">
        <v>0</v>
      </c>
      <c r="C540" s="1000">
        <v>0</v>
      </c>
      <c r="D540" s="1000">
        <v>0</v>
      </c>
      <c r="E540" s="1000">
        <v>0</v>
      </c>
      <c r="F540" s="1000">
        <v>2</v>
      </c>
      <c r="G540" s="1000">
        <v>1</v>
      </c>
      <c r="H540" s="1000">
        <v>1</v>
      </c>
      <c r="I540" s="1000">
        <v>0</v>
      </c>
      <c r="J540" s="1000">
        <v>9</v>
      </c>
      <c r="K540" s="1000">
        <v>0</v>
      </c>
      <c r="L540" s="1000">
        <v>0</v>
      </c>
      <c r="M540" s="1000">
        <v>0</v>
      </c>
      <c r="N540" s="1000">
        <v>0</v>
      </c>
      <c r="O540" s="1000">
        <v>0</v>
      </c>
      <c r="P540" s="1000">
        <v>0</v>
      </c>
      <c r="Q540" s="1000">
        <v>0</v>
      </c>
      <c r="R540" s="1000">
        <v>0</v>
      </c>
      <c r="S540" s="1000">
        <v>0</v>
      </c>
      <c r="T540" s="1000">
        <v>11</v>
      </c>
    </row>
    <row r="541" spans="1:20" ht="16.5" customHeight="1">
      <c r="A541" s="1016" t="s">
        <v>778</v>
      </c>
      <c r="B541" s="1000">
        <v>0</v>
      </c>
      <c r="C541" s="1000">
        <v>0</v>
      </c>
      <c r="D541" s="1000">
        <v>0</v>
      </c>
      <c r="E541" s="1000">
        <v>0</v>
      </c>
      <c r="F541" s="1000">
        <v>0</v>
      </c>
      <c r="G541" s="1000">
        <v>0</v>
      </c>
      <c r="H541" s="1000">
        <v>0</v>
      </c>
      <c r="I541" s="1000">
        <v>0</v>
      </c>
      <c r="J541" s="1000">
        <v>9</v>
      </c>
      <c r="K541" s="1000">
        <v>0</v>
      </c>
      <c r="L541" s="1000">
        <v>0</v>
      </c>
      <c r="M541" s="1000">
        <v>0</v>
      </c>
      <c r="N541" s="1000">
        <v>0</v>
      </c>
      <c r="O541" s="1000">
        <v>0</v>
      </c>
      <c r="P541" s="1000">
        <v>0</v>
      </c>
      <c r="Q541" s="1000">
        <v>0</v>
      </c>
      <c r="R541" s="1000">
        <v>0</v>
      </c>
      <c r="S541" s="1000">
        <v>0</v>
      </c>
      <c r="T541" s="1000">
        <v>9</v>
      </c>
    </row>
    <row r="542" spans="1:20" ht="16.5" customHeight="1">
      <c r="A542" s="1016" t="s">
        <v>779</v>
      </c>
      <c r="B542" s="1000">
        <v>0</v>
      </c>
      <c r="C542" s="1000">
        <v>0</v>
      </c>
      <c r="D542" s="1000">
        <v>0</v>
      </c>
      <c r="E542" s="1000">
        <v>0</v>
      </c>
      <c r="F542" s="1000">
        <v>1</v>
      </c>
      <c r="G542" s="1000">
        <v>1</v>
      </c>
      <c r="H542" s="1000">
        <v>0</v>
      </c>
      <c r="I542" s="1000">
        <v>0</v>
      </c>
      <c r="J542" s="1000">
        <v>7</v>
      </c>
      <c r="K542" s="1000">
        <v>1</v>
      </c>
      <c r="L542" s="1000">
        <v>0</v>
      </c>
      <c r="M542" s="1000">
        <v>0</v>
      </c>
      <c r="N542" s="1000">
        <v>0</v>
      </c>
      <c r="O542" s="1000">
        <v>0</v>
      </c>
      <c r="P542" s="1000">
        <v>0</v>
      </c>
      <c r="Q542" s="1000">
        <v>0</v>
      </c>
      <c r="R542" s="1000">
        <v>0</v>
      </c>
      <c r="S542" s="1000">
        <v>0</v>
      </c>
      <c r="T542" s="1000">
        <v>9</v>
      </c>
    </row>
    <row r="543" spans="1:20" ht="16.5" customHeight="1">
      <c r="A543" s="1016" t="s">
        <v>780</v>
      </c>
      <c r="B543" s="1000">
        <v>0</v>
      </c>
      <c r="C543" s="1000">
        <v>0</v>
      </c>
      <c r="D543" s="1000">
        <v>0</v>
      </c>
      <c r="E543" s="1000">
        <v>0</v>
      </c>
      <c r="F543" s="1000">
        <v>8</v>
      </c>
      <c r="G543" s="1000">
        <v>1</v>
      </c>
      <c r="H543" s="1000">
        <v>4</v>
      </c>
      <c r="I543" s="1000">
        <v>3</v>
      </c>
      <c r="J543" s="1000">
        <v>26</v>
      </c>
      <c r="K543" s="1000">
        <v>1</v>
      </c>
      <c r="L543" s="1000">
        <v>0</v>
      </c>
      <c r="M543" s="1000">
        <v>0</v>
      </c>
      <c r="N543" s="1000">
        <v>2</v>
      </c>
      <c r="O543" s="1000">
        <v>0</v>
      </c>
      <c r="P543" s="1000">
        <v>0</v>
      </c>
      <c r="Q543" s="1000">
        <v>0</v>
      </c>
      <c r="R543" s="1000">
        <v>0</v>
      </c>
      <c r="S543" s="1000">
        <v>0</v>
      </c>
      <c r="T543" s="1000">
        <v>37</v>
      </c>
    </row>
    <row r="544" spans="1:20" ht="16.5" customHeight="1">
      <c r="A544" s="1016" t="s">
        <v>781</v>
      </c>
      <c r="B544" s="1000">
        <v>1</v>
      </c>
      <c r="C544" s="1000">
        <v>0</v>
      </c>
      <c r="D544" s="1000">
        <v>0</v>
      </c>
      <c r="E544" s="1000">
        <v>1</v>
      </c>
      <c r="F544" s="1000">
        <v>4</v>
      </c>
      <c r="G544" s="1000">
        <v>1</v>
      </c>
      <c r="H544" s="1000">
        <v>3</v>
      </c>
      <c r="I544" s="1000">
        <v>0</v>
      </c>
      <c r="J544" s="1000">
        <v>19</v>
      </c>
      <c r="K544" s="1000">
        <v>0</v>
      </c>
      <c r="L544" s="1000">
        <v>0</v>
      </c>
      <c r="M544" s="1000">
        <v>0</v>
      </c>
      <c r="N544" s="1000">
        <v>0</v>
      </c>
      <c r="O544" s="1000">
        <v>0</v>
      </c>
      <c r="P544" s="1000">
        <v>0</v>
      </c>
      <c r="Q544" s="1000">
        <v>0</v>
      </c>
      <c r="R544" s="1000">
        <v>0</v>
      </c>
      <c r="S544" s="1000">
        <v>0</v>
      </c>
      <c r="T544" s="1000">
        <v>24</v>
      </c>
    </row>
    <row r="545" spans="1:20" ht="16.5" customHeight="1">
      <c r="A545" s="1016" t="s">
        <v>782</v>
      </c>
      <c r="B545" s="1000">
        <v>1</v>
      </c>
      <c r="C545" s="1000">
        <v>0</v>
      </c>
      <c r="D545" s="1000">
        <v>1</v>
      </c>
      <c r="E545" s="1000">
        <v>0</v>
      </c>
      <c r="F545" s="1000">
        <v>1</v>
      </c>
      <c r="G545" s="1000">
        <v>1</v>
      </c>
      <c r="H545" s="1000">
        <v>0</v>
      </c>
      <c r="I545" s="1000">
        <v>0</v>
      </c>
      <c r="J545" s="1000">
        <v>20</v>
      </c>
      <c r="K545" s="1000">
        <v>4</v>
      </c>
      <c r="L545" s="1000">
        <v>0</v>
      </c>
      <c r="M545" s="1000">
        <v>0</v>
      </c>
      <c r="N545" s="1000">
        <v>0</v>
      </c>
      <c r="O545" s="1000">
        <v>0</v>
      </c>
      <c r="P545" s="1000">
        <v>0</v>
      </c>
      <c r="Q545" s="1000">
        <v>0</v>
      </c>
      <c r="R545" s="1000">
        <v>0</v>
      </c>
      <c r="S545" s="1000">
        <v>0</v>
      </c>
      <c r="T545" s="1000">
        <v>26</v>
      </c>
    </row>
    <row r="546" spans="1:20" ht="16.5" customHeight="1">
      <c r="A546" s="1016" t="s">
        <v>783</v>
      </c>
      <c r="B546" s="1000">
        <v>0</v>
      </c>
      <c r="C546" s="1000">
        <v>0</v>
      </c>
      <c r="D546" s="1000">
        <v>0</v>
      </c>
      <c r="E546" s="1000">
        <v>0</v>
      </c>
      <c r="F546" s="1000">
        <v>1</v>
      </c>
      <c r="G546" s="1000">
        <v>0</v>
      </c>
      <c r="H546" s="1000">
        <v>0</v>
      </c>
      <c r="I546" s="1000">
        <v>1</v>
      </c>
      <c r="J546" s="1000">
        <v>13</v>
      </c>
      <c r="K546" s="1000">
        <v>2</v>
      </c>
      <c r="L546" s="1000">
        <v>0</v>
      </c>
      <c r="M546" s="1000">
        <v>0</v>
      </c>
      <c r="N546" s="1000">
        <v>1</v>
      </c>
      <c r="O546" s="1000">
        <v>0</v>
      </c>
      <c r="P546" s="1000">
        <v>0</v>
      </c>
      <c r="Q546" s="1000">
        <v>0</v>
      </c>
      <c r="R546" s="1000">
        <v>0</v>
      </c>
      <c r="S546" s="1000">
        <v>0</v>
      </c>
      <c r="T546" s="1000">
        <v>17</v>
      </c>
    </row>
    <row r="547" spans="1:20" ht="16.5" customHeight="1">
      <c r="A547" s="1016" t="s">
        <v>784</v>
      </c>
      <c r="B547" s="1000">
        <v>1</v>
      </c>
      <c r="C547" s="1000">
        <v>0</v>
      </c>
      <c r="D547" s="1000">
        <v>0</v>
      </c>
      <c r="E547" s="1000">
        <v>1</v>
      </c>
      <c r="F547" s="1000">
        <v>0</v>
      </c>
      <c r="G547" s="1000">
        <v>0</v>
      </c>
      <c r="H547" s="1000">
        <v>0</v>
      </c>
      <c r="I547" s="1000">
        <v>0</v>
      </c>
      <c r="J547" s="1000">
        <v>13</v>
      </c>
      <c r="K547" s="1000">
        <v>1</v>
      </c>
      <c r="L547" s="1000">
        <v>0</v>
      </c>
      <c r="M547" s="1000">
        <v>0</v>
      </c>
      <c r="N547" s="1000">
        <v>0</v>
      </c>
      <c r="O547" s="1000">
        <v>0</v>
      </c>
      <c r="P547" s="1000">
        <v>0</v>
      </c>
      <c r="Q547" s="1000">
        <v>0</v>
      </c>
      <c r="R547" s="1000">
        <v>0</v>
      </c>
      <c r="S547" s="1000">
        <v>0</v>
      </c>
      <c r="T547" s="1000">
        <v>15</v>
      </c>
    </row>
    <row r="548" spans="1:20" ht="16.5" customHeight="1">
      <c r="A548" s="1016" t="s">
        <v>785</v>
      </c>
      <c r="B548" s="1000">
        <v>0</v>
      </c>
      <c r="C548" s="1000">
        <v>0</v>
      </c>
      <c r="D548" s="1000">
        <v>0</v>
      </c>
      <c r="E548" s="1000">
        <v>0</v>
      </c>
      <c r="F548" s="1000">
        <v>0</v>
      </c>
      <c r="G548" s="1000">
        <v>0</v>
      </c>
      <c r="H548" s="1000">
        <v>0</v>
      </c>
      <c r="I548" s="1000">
        <v>0</v>
      </c>
      <c r="J548" s="1000">
        <v>3</v>
      </c>
      <c r="K548" s="1000">
        <v>0</v>
      </c>
      <c r="L548" s="1000">
        <v>0</v>
      </c>
      <c r="M548" s="1000">
        <v>0</v>
      </c>
      <c r="N548" s="1000">
        <v>0</v>
      </c>
      <c r="O548" s="1000">
        <v>0</v>
      </c>
      <c r="P548" s="1000">
        <v>2</v>
      </c>
      <c r="Q548" s="1000">
        <v>0</v>
      </c>
      <c r="R548" s="1000">
        <v>0</v>
      </c>
      <c r="S548" s="1000">
        <v>0</v>
      </c>
      <c r="T548" s="1000">
        <v>5</v>
      </c>
    </row>
    <row r="549" spans="1:20" ht="16.5" customHeight="1">
      <c r="A549" s="1016" t="s">
        <v>786</v>
      </c>
      <c r="B549" s="1000">
        <v>0</v>
      </c>
      <c r="C549" s="1000">
        <v>0</v>
      </c>
      <c r="D549" s="1000">
        <v>0</v>
      </c>
      <c r="E549" s="1000">
        <v>0</v>
      </c>
      <c r="F549" s="1000">
        <v>0</v>
      </c>
      <c r="G549" s="1000">
        <v>0</v>
      </c>
      <c r="H549" s="1000">
        <v>0</v>
      </c>
      <c r="I549" s="1000">
        <v>0</v>
      </c>
      <c r="J549" s="1000">
        <v>8</v>
      </c>
      <c r="K549" s="1000">
        <v>1</v>
      </c>
      <c r="L549" s="1000">
        <v>0</v>
      </c>
      <c r="M549" s="1000">
        <v>0</v>
      </c>
      <c r="N549" s="1000">
        <v>0</v>
      </c>
      <c r="O549" s="1000">
        <v>0</v>
      </c>
      <c r="P549" s="1000">
        <v>0</v>
      </c>
      <c r="Q549" s="1000">
        <v>0</v>
      </c>
      <c r="R549" s="1000">
        <v>0</v>
      </c>
      <c r="S549" s="1000">
        <v>0</v>
      </c>
      <c r="T549" s="1000">
        <v>9</v>
      </c>
    </row>
    <row r="550" spans="1:20" ht="16.5" customHeight="1">
      <c r="A550" s="1016" t="s">
        <v>787</v>
      </c>
      <c r="B550" s="1000">
        <v>1</v>
      </c>
      <c r="C550" s="1000">
        <v>1</v>
      </c>
      <c r="D550" s="1000">
        <v>0</v>
      </c>
      <c r="E550" s="1000">
        <v>0</v>
      </c>
      <c r="F550" s="1000">
        <v>0</v>
      </c>
      <c r="G550" s="1000">
        <v>0</v>
      </c>
      <c r="H550" s="1000">
        <v>0</v>
      </c>
      <c r="I550" s="1000">
        <v>0</v>
      </c>
      <c r="J550" s="1000">
        <v>14</v>
      </c>
      <c r="K550" s="1000">
        <v>2</v>
      </c>
      <c r="L550" s="1000">
        <v>0</v>
      </c>
      <c r="M550" s="1000">
        <v>0</v>
      </c>
      <c r="N550" s="1000">
        <v>0</v>
      </c>
      <c r="O550" s="1000">
        <v>0</v>
      </c>
      <c r="P550" s="1000">
        <v>0</v>
      </c>
      <c r="Q550" s="1000">
        <v>0</v>
      </c>
      <c r="R550" s="1000">
        <v>0</v>
      </c>
      <c r="S550" s="1000">
        <v>0</v>
      </c>
      <c r="T550" s="1000">
        <v>17</v>
      </c>
    </row>
    <row r="551" spans="1:20" ht="16.5" customHeight="1">
      <c r="A551" s="1016" t="s">
        <v>788</v>
      </c>
      <c r="B551" s="1000">
        <v>2</v>
      </c>
      <c r="C551" s="1000">
        <v>1</v>
      </c>
      <c r="D551" s="1000">
        <v>0</v>
      </c>
      <c r="E551" s="1000">
        <v>1</v>
      </c>
      <c r="F551" s="1000">
        <v>4</v>
      </c>
      <c r="G551" s="1000">
        <v>2</v>
      </c>
      <c r="H551" s="1000">
        <v>2</v>
      </c>
      <c r="I551" s="1000">
        <v>0</v>
      </c>
      <c r="J551" s="1000">
        <v>12</v>
      </c>
      <c r="K551" s="1000">
        <v>1</v>
      </c>
      <c r="L551" s="1000">
        <v>0</v>
      </c>
      <c r="M551" s="1000">
        <v>0</v>
      </c>
      <c r="N551" s="1000">
        <v>0</v>
      </c>
      <c r="O551" s="1000">
        <v>0</v>
      </c>
      <c r="P551" s="1000">
        <v>0</v>
      </c>
      <c r="Q551" s="1000">
        <v>0</v>
      </c>
      <c r="R551" s="1000">
        <v>0</v>
      </c>
      <c r="S551" s="1000">
        <v>0</v>
      </c>
      <c r="T551" s="1000">
        <v>19</v>
      </c>
    </row>
    <row r="552" spans="1:20" ht="16.5" customHeight="1">
      <c r="A552" s="1016" t="s">
        <v>789</v>
      </c>
      <c r="B552" s="1000">
        <v>0</v>
      </c>
      <c r="C552" s="1000">
        <v>0</v>
      </c>
      <c r="D552" s="1000">
        <v>0</v>
      </c>
      <c r="E552" s="1000">
        <v>0</v>
      </c>
      <c r="F552" s="1000">
        <v>1</v>
      </c>
      <c r="G552" s="1000">
        <v>1</v>
      </c>
      <c r="H552" s="1000">
        <v>0</v>
      </c>
      <c r="I552" s="1000">
        <v>0</v>
      </c>
      <c r="J552" s="1000">
        <v>1</v>
      </c>
      <c r="K552" s="1000">
        <v>0</v>
      </c>
      <c r="L552" s="1000">
        <v>0</v>
      </c>
      <c r="M552" s="1000">
        <v>0</v>
      </c>
      <c r="N552" s="1000">
        <v>0</v>
      </c>
      <c r="O552" s="1000">
        <v>0</v>
      </c>
      <c r="P552" s="1000">
        <v>0</v>
      </c>
      <c r="Q552" s="1000">
        <v>0</v>
      </c>
      <c r="R552" s="1000">
        <v>0</v>
      </c>
      <c r="S552" s="1000">
        <v>0</v>
      </c>
      <c r="T552" s="1000">
        <v>2</v>
      </c>
    </row>
    <row r="553" spans="1:20" ht="16.5" customHeight="1">
      <c r="A553" s="1016" t="s">
        <v>790</v>
      </c>
      <c r="B553" s="1000">
        <v>0</v>
      </c>
      <c r="C553" s="1000">
        <v>0</v>
      </c>
      <c r="D553" s="1000">
        <v>0</v>
      </c>
      <c r="E553" s="1000">
        <v>0</v>
      </c>
      <c r="F553" s="1000">
        <v>1</v>
      </c>
      <c r="G553" s="1000">
        <v>1</v>
      </c>
      <c r="H553" s="1000">
        <v>0</v>
      </c>
      <c r="I553" s="1000">
        <v>0</v>
      </c>
      <c r="J553" s="1000">
        <v>7</v>
      </c>
      <c r="K553" s="1000">
        <v>2</v>
      </c>
      <c r="L553" s="1000">
        <v>1</v>
      </c>
      <c r="M553" s="1000">
        <v>0</v>
      </c>
      <c r="N553" s="1000">
        <v>0</v>
      </c>
      <c r="O553" s="1000">
        <v>0</v>
      </c>
      <c r="P553" s="1000">
        <v>0</v>
      </c>
      <c r="Q553" s="1000">
        <v>0</v>
      </c>
      <c r="R553" s="1000">
        <v>0</v>
      </c>
      <c r="S553" s="1000">
        <v>0</v>
      </c>
      <c r="T553" s="1000">
        <v>11</v>
      </c>
    </row>
    <row r="554" spans="1:20" ht="16.5" customHeight="1">
      <c r="A554" s="1016" t="s">
        <v>791</v>
      </c>
      <c r="B554" s="1000">
        <v>1</v>
      </c>
      <c r="C554" s="1000">
        <v>0</v>
      </c>
      <c r="D554" s="1000">
        <v>0</v>
      </c>
      <c r="E554" s="1000">
        <v>1</v>
      </c>
      <c r="F554" s="1000">
        <v>9</v>
      </c>
      <c r="G554" s="1000">
        <v>2</v>
      </c>
      <c r="H554" s="1000">
        <v>4</v>
      </c>
      <c r="I554" s="1000">
        <v>3</v>
      </c>
      <c r="J554" s="1000">
        <v>12</v>
      </c>
      <c r="K554" s="1000">
        <v>1</v>
      </c>
      <c r="L554" s="1000">
        <v>0</v>
      </c>
      <c r="M554" s="1000">
        <v>0</v>
      </c>
      <c r="N554" s="1000">
        <v>0</v>
      </c>
      <c r="O554" s="1000">
        <v>0</v>
      </c>
      <c r="P554" s="1000">
        <v>1</v>
      </c>
      <c r="Q554" s="1000">
        <v>0</v>
      </c>
      <c r="R554" s="1000">
        <v>0</v>
      </c>
      <c r="S554" s="1000">
        <v>0</v>
      </c>
      <c r="T554" s="1000">
        <v>24</v>
      </c>
    </row>
    <row r="555" spans="1:20" ht="16.5" customHeight="1">
      <c r="A555" s="1016" t="s">
        <v>792</v>
      </c>
      <c r="B555" s="1000">
        <v>1</v>
      </c>
      <c r="C555" s="1000">
        <v>1</v>
      </c>
      <c r="D555" s="1000">
        <v>0</v>
      </c>
      <c r="E555" s="1000">
        <v>0</v>
      </c>
      <c r="F555" s="1000">
        <v>2</v>
      </c>
      <c r="G555" s="1000">
        <v>0</v>
      </c>
      <c r="H555" s="1000">
        <v>1</v>
      </c>
      <c r="I555" s="1000">
        <v>1</v>
      </c>
      <c r="J555" s="1000">
        <v>8</v>
      </c>
      <c r="K555" s="1000">
        <v>1</v>
      </c>
      <c r="L555" s="1000">
        <v>0</v>
      </c>
      <c r="M555" s="1000">
        <v>0</v>
      </c>
      <c r="N555" s="1000">
        <v>0</v>
      </c>
      <c r="O555" s="1000">
        <v>0</v>
      </c>
      <c r="P555" s="1000">
        <v>0</v>
      </c>
      <c r="Q555" s="1000">
        <v>0</v>
      </c>
      <c r="R555" s="1000">
        <v>0</v>
      </c>
      <c r="S555" s="1000">
        <v>0</v>
      </c>
      <c r="T555" s="1000">
        <v>12</v>
      </c>
    </row>
    <row r="556" spans="1:20" ht="16.5" customHeight="1">
      <c r="A556" s="1016" t="s">
        <v>793</v>
      </c>
      <c r="B556" s="1000">
        <v>0</v>
      </c>
      <c r="C556" s="1000">
        <v>0</v>
      </c>
      <c r="D556" s="1000">
        <v>0</v>
      </c>
      <c r="E556" s="1000">
        <v>0</v>
      </c>
      <c r="F556" s="1000">
        <v>0</v>
      </c>
      <c r="G556" s="1000">
        <v>0</v>
      </c>
      <c r="H556" s="1000">
        <v>0</v>
      </c>
      <c r="I556" s="1000">
        <v>0</v>
      </c>
      <c r="J556" s="1000">
        <v>4</v>
      </c>
      <c r="K556" s="1000">
        <v>1</v>
      </c>
      <c r="L556" s="1000">
        <v>0</v>
      </c>
      <c r="M556" s="1000">
        <v>0</v>
      </c>
      <c r="N556" s="1000">
        <v>0</v>
      </c>
      <c r="O556" s="1000">
        <v>0</v>
      </c>
      <c r="P556" s="1000">
        <v>0</v>
      </c>
      <c r="Q556" s="1000">
        <v>0</v>
      </c>
      <c r="R556" s="1000">
        <v>0</v>
      </c>
      <c r="S556" s="1000">
        <v>1</v>
      </c>
      <c r="T556" s="1000">
        <v>6</v>
      </c>
    </row>
    <row r="557" spans="1:20" ht="16.5" customHeight="1">
      <c r="A557" s="1016" t="s">
        <v>794</v>
      </c>
      <c r="B557" s="1000">
        <v>0</v>
      </c>
      <c r="C557" s="1000">
        <v>0</v>
      </c>
      <c r="D557" s="1000">
        <v>0</v>
      </c>
      <c r="E557" s="1000">
        <v>0</v>
      </c>
      <c r="F557" s="1000">
        <v>0</v>
      </c>
      <c r="G557" s="1000">
        <v>0</v>
      </c>
      <c r="H557" s="1000">
        <v>0</v>
      </c>
      <c r="I557" s="1000">
        <v>0</v>
      </c>
      <c r="J557" s="1000">
        <v>4</v>
      </c>
      <c r="K557" s="1000">
        <v>0</v>
      </c>
      <c r="L557" s="1000">
        <v>0</v>
      </c>
      <c r="M557" s="1000">
        <v>0</v>
      </c>
      <c r="N557" s="1000">
        <v>0</v>
      </c>
      <c r="O557" s="1000">
        <v>0</v>
      </c>
      <c r="P557" s="1000">
        <v>0</v>
      </c>
      <c r="Q557" s="1000">
        <v>0</v>
      </c>
      <c r="R557" s="1000">
        <v>0</v>
      </c>
      <c r="S557" s="1000">
        <v>0</v>
      </c>
      <c r="T557" s="1000">
        <v>4</v>
      </c>
    </row>
    <row r="558" spans="1:20" ht="16.5" customHeight="1">
      <c r="A558" s="1016" t="s">
        <v>820</v>
      </c>
      <c r="B558" s="1000">
        <v>0</v>
      </c>
      <c r="C558" s="1000">
        <v>0</v>
      </c>
      <c r="D558" s="1000">
        <v>0</v>
      </c>
      <c r="E558" s="1000">
        <v>0</v>
      </c>
      <c r="F558" s="1000">
        <v>0</v>
      </c>
      <c r="G558" s="1000">
        <v>0</v>
      </c>
      <c r="H558" s="1000">
        <v>0</v>
      </c>
      <c r="I558" s="1000">
        <v>0</v>
      </c>
      <c r="J558" s="1000">
        <v>4</v>
      </c>
      <c r="K558" s="1000">
        <v>0</v>
      </c>
      <c r="L558" s="1000">
        <v>0</v>
      </c>
      <c r="M558" s="1000">
        <v>0</v>
      </c>
      <c r="N558" s="1000">
        <v>0</v>
      </c>
      <c r="O558" s="1000">
        <v>0</v>
      </c>
      <c r="P558" s="1000">
        <v>0</v>
      </c>
      <c r="Q558" s="1000">
        <v>0</v>
      </c>
      <c r="R558" s="1000">
        <v>0</v>
      </c>
      <c r="S558" s="1000">
        <v>0</v>
      </c>
      <c r="T558" s="1000">
        <v>4</v>
      </c>
    </row>
    <row r="559" spans="1:20" ht="16.5" customHeight="1">
      <c r="A559" s="1016" t="s">
        <v>811</v>
      </c>
      <c r="B559" s="1000">
        <v>0</v>
      </c>
      <c r="C559" s="1000">
        <v>0</v>
      </c>
      <c r="D559" s="1000">
        <v>0</v>
      </c>
      <c r="E559" s="1000">
        <v>0</v>
      </c>
      <c r="F559" s="1000">
        <v>0</v>
      </c>
      <c r="G559" s="1000">
        <v>0</v>
      </c>
      <c r="H559" s="1000">
        <v>0</v>
      </c>
      <c r="I559" s="1000">
        <v>0</v>
      </c>
      <c r="J559" s="1000">
        <v>2</v>
      </c>
      <c r="K559" s="1000">
        <v>0</v>
      </c>
      <c r="L559" s="1000">
        <v>1</v>
      </c>
      <c r="M559" s="1000">
        <v>0</v>
      </c>
      <c r="N559" s="1000">
        <v>0</v>
      </c>
      <c r="O559" s="1000">
        <v>0</v>
      </c>
      <c r="P559" s="1000">
        <v>0</v>
      </c>
      <c r="Q559" s="1000">
        <v>0</v>
      </c>
      <c r="R559" s="1000">
        <v>0</v>
      </c>
      <c r="S559" s="1000">
        <v>0</v>
      </c>
      <c r="T559" s="1000">
        <v>3</v>
      </c>
    </row>
    <row r="560" spans="1:20" ht="16.5" customHeight="1">
      <c r="A560" s="1016" t="s">
        <v>797</v>
      </c>
      <c r="B560" s="1000">
        <v>0</v>
      </c>
      <c r="C560" s="1000">
        <v>0</v>
      </c>
      <c r="D560" s="1000">
        <v>0</v>
      </c>
      <c r="E560" s="1000">
        <v>0</v>
      </c>
      <c r="F560" s="1000">
        <v>0</v>
      </c>
      <c r="G560" s="1000">
        <v>0</v>
      </c>
      <c r="H560" s="1000">
        <v>0</v>
      </c>
      <c r="I560" s="1000">
        <v>0</v>
      </c>
      <c r="J560" s="1000">
        <v>4</v>
      </c>
      <c r="K560" s="1000">
        <v>0</v>
      </c>
      <c r="L560" s="1000">
        <v>0</v>
      </c>
      <c r="M560" s="1000">
        <v>0</v>
      </c>
      <c r="N560" s="1000">
        <v>0</v>
      </c>
      <c r="O560" s="1000">
        <v>0</v>
      </c>
      <c r="P560" s="1000">
        <v>0</v>
      </c>
      <c r="Q560" s="1000">
        <v>0</v>
      </c>
      <c r="R560" s="1000">
        <v>0</v>
      </c>
      <c r="S560" s="1000">
        <v>0</v>
      </c>
      <c r="T560" s="1000">
        <v>4</v>
      </c>
    </row>
    <row r="561" spans="1:20" ht="16.5" customHeight="1">
      <c r="A561" s="1016" t="s">
        <v>798</v>
      </c>
      <c r="B561" s="1000">
        <v>0</v>
      </c>
      <c r="C561" s="1000">
        <v>0</v>
      </c>
      <c r="D561" s="1000">
        <v>0</v>
      </c>
      <c r="E561" s="1000">
        <v>0</v>
      </c>
      <c r="F561" s="1000">
        <v>1</v>
      </c>
      <c r="G561" s="1000">
        <v>1</v>
      </c>
      <c r="H561" s="1000">
        <v>0</v>
      </c>
      <c r="I561" s="1000">
        <v>0</v>
      </c>
      <c r="J561" s="1000">
        <v>12</v>
      </c>
      <c r="K561" s="1000">
        <v>1</v>
      </c>
      <c r="L561" s="1000">
        <v>1</v>
      </c>
      <c r="M561" s="1000">
        <v>0</v>
      </c>
      <c r="N561" s="1000">
        <v>0</v>
      </c>
      <c r="O561" s="1000">
        <v>0</v>
      </c>
      <c r="P561" s="1000">
        <v>0</v>
      </c>
      <c r="Q561" s="1000">
        <v>0</v>
      </c>
      <c r="R561" s="1000">
        <v>0</v>
      </c>
      <c r="S561" s="1000">
        <v>0</v>
      </c>
      <c r="T561" s="1000">
        <v>15</v>
      </c>
    </row>
    <row r="562" spans="1:20" ht="16.5" customHeight="1">
      <c r="A562" s="1016" t="s">
        <v>799</v>
      </c>
      <c r="B562" s="1000">
        <v>0</v>
      </c>
      <c r="C562" s="1000">
        <v>0</v>
      </c>
      <c r="D562" s="1000">
        <v>0</v>
      </c>
      <c r="E562" s="1000">
        <v>0</v>
      </c>
      <c r="F562" s="1000">
        <v>0</v>
      </c>
      <c r="G562" s="1000">
        <v>0</v>
      </c>
      <c r="H562" s="1000">
        <v>0</v>
      </c>
      <c r="I562" s="1000">
        <v>0</v>
      </c>
      <c r="J562" s="1000">
        <v>3</v>
      </c>
      <c r="K562" s="1000">
        <v>0</v>
      </c>
      <c r="L562" s="1000">
        <v>0</v>
      </c>
      <c r="M562" s="1000">
        <v>0</v>
      </c>
      <c r="N562" s="1000">
        <v>0</v>
      </c>
      <c r="O562" s="1000">
        <v>0</v>
      </c>
      <c r="P562" s="1000">
        <v>0</v>
      </c>
      <c r="Q562" s="1000">
        <v>0</v>
      </c>
      <c r="R562" s="1000">
        <v>0</v>
      </c>
      <c r="S562" s="1000">
        <v>0</v>
      </c>
      <c r="T562" s="1000">
        <v>3</v>
      </c>
    </row>
    <row r="563" spans="1:20" ht="16.5" customHeight="1">
      <c r="A563" s="1016" t="s">
        <v>800</v>
      </c>
      <c r="B563" s="1000">
        <v>1</v>
      </c>
      <c r="C563" s="1000">
        <v>0</v>
      </c>
      <c r="D563" s="1000">
        <v>0</v>
      </c>
      <c r="E563" s="1000">
        <v>1</v>
      </c>
      <c r="F563" s="1000">
        <v>1</v>
      </c>
      <c r="G563" s="1000">
        <v>1</v>
      </c>
      <c r="H563" s="1000">
        <v>0</v>
      </c>
      <c r="I563" s="1000">
        <v>0</v>
      </c>
      <c r="J563" s="1000">
        <v>2</v>
      </c>
      <c r="K563" s="1000">
        <v>0</v>
      </c>
      <c r="L563" s="1000">
        <v>0</v>
      </c>
      <c r="M563" s="1000">
        <v>0</v>
      </c>
      <c r="N563" s="1000">
        <v>0</v>
      </c>
      <c r="O563" s="1000">
        <v>0</v>
      </c>
      <c r="P563" s="1000">
        <v>0</v>
      </c>
      <c r="Q563" s="1000">
        <v>0</v>
      </c>
      <c r="R563" s="1000">
        <v>0</v>
      </c>
      <c r="S563" s="1000">
        <v>0</v>
      </c>
      <c r="T563" s="1000">
        <v>4</v>
      </c>
    </row>
    <row r="564" spans="1:20" ht="16.5" customHeight="1">
      <c r="A564" s="1016" t="s">
        <v>801</v>
      </c>
      <c r="B564" s="1000">
        <v>1</v>
      </c>
      <c r="C564" s="1000">
        <v>0</v>
      </c>
      <c r="D564" s="1000">
        <v>0</v>
      </c>
      <c r="E564" s="1000">
        <v>1</v>
      </c>
      <c r="F564" s="1000">
        <v>0</v>
      </c>
      <c r="G564" s="1000">
        <v>0</v>
      </c>
      <c r="H564" s="1000">
        <v>0</v>
      </c>
      <c r="I564" s="1000">
        <v>0</v>
      </c>
      <c r="J564" s="1000">
        <v>8</v>
      </c>
      <c r="K564" s="1000">
        <v>0</v>
      </c>
      <c r="L564" s="1000">
        <v>0</v>
      </c>
      <c r="M564" s="1000">
        <v>0</v>
      </c>
      <c r="N564" s="1000">
        <v>0</v>
      </c>
      <c r="O564" s="1000">
        <v>0</v>
      </c>
      <c r="P564" s="1000">
        <v>0</v>
      </c>
      <c r="Q564" s="1000">
        <v>0</v>
      </c>
      <c r="R564" s="1000">
        <v>0</v>
      </c>
      <c r="S564" s="1000">
        <v>0</v>
      </c>
      <c r="T564" s="1000">
        <v>9</v>
      </c>
    </row>
    <row r="565" spans="1:20" ht="16.5" customHeight="1">
      <c r="A565" s="1016" t="s">
        <v>802</v>
      </c>
      <c r="B565" s="1000">
        <v>0</v>
      </c>
      <c r="C565" s="1000">
        <v>0</v>
      </c>
      <c r="D565" s="1000">
        <v>0</v>
      </c>
      <c r="E565" s="1000">
        <v>0</v>
      </c>
      <c r="F565" s="1000">
        <v>2</v>
      </c>
      <c r="G565" s="1000">
        <v>0</v>
      </c>
      <c r="H565" s="1000">
        <v>1</v>
      </c>
      <c r="I565" s="1000">
        <v>1</v>
      </c>
      <c r="J565" s="1000">
        <v>6</v>
      </c>
      <c r="K565" s="1000">
        <v>0</v>
      </c>
      <c r="L565" s="1000">
        <v>0</v>
      </c>
      <c r="M565" s="1000">
        <v>0</v>
      </c>
      <c r="N565" s="1000">
        <v>0</v>
      </c>
      <c r="O565" s="1000">
        <v>0</v>
      </c>
      <c r="P565" s="1000">
        <v>0</v>
      </c>
      <c r="Q565" s="1000">
        <v>0</v>
      </c>
      <c r="R565" s="1000">
        <v>0</v>
      </c>
      <c r="S565" s="1000">
        <v>0</v>
      </c>
      <c r="T565" s="1000">
        <v>8</v>
      </c>
    </row>
    <row r="566" spans="1:20" ht="16.5" customHeight="1">
      <c r="A566" s="1016" t="s">
        <v>841</v>
      </c>
      <c r="B566" s="1000">
        <v>1</v>
      </c>
      <c r="C566" s="1000">
        <v>0</v>
      </c>
      <c r="D566" s="1000">
        <v>0</v>
      </c>
      <c r="E566" s="1000">
        <v>1</v>
      </c>
      <c r="F566" s="1000">
        <v>0</v>
      </c>
      <c r="G566" s="1000">
        <v>0</v>
      </c>
      <c r="H566" s="1000">
        <v>0</v>
      </c>
      <c r="I566" s="1000">
        <v>0</v>
      </c>
      <c r="J566" s="1000">
        <v>6</v>
      </c>
      <c r="K566" s="1000">
        <v>1</v>
      </c>
      <c r="L566" s="1000">
        <v>0</v>
      </c>
      <c r="M566" s="1000">
        <v>0</v>
      </c>
      <c r="N566" s="1000">
        <v>0</v>
      </c>
      <c r="O566" s="1000">
        <v>0</v>
      </c>
      <c r="P566" s="1000">
        <v>0</v>
      </c>
      <c r="Q566" s="1000">
        <v>0</v>
      </c>
      <c r="R566" s="1000">
        <v>0</v>
      </c>
      <c r="S566" s="1000">
        <v>0</v>
      </c>
      <c r="T566" s="1000">
        <v>8</v>
      </c>
    </row>
    <row r="567" spans="1:20" ht="16.5" customHeight="1">
      <c r="A567" s="1016" t="s">
        <v>804</v>
      </c>
      <c r="B567" s="1000">
        <v>1</v>
      </c>
      <c r="C567" s="1000">
        <v>0</v>
      </c>
      <c r="D567" s="1000">
        <v>0</v>
      </c>
      <c r="E567" s="1000">
        <v>1</v>
      </c>
      <c r="F567" s="1000">
        <v>4</v>
      </c>
      <c r="G567" s="1000">
        <v>2</v>
      </c>
      <c r="H567" s="1000">
        <v>1</v>
      </c>
      <c r="I567" s="1000">
        <v>1</v>
      </c>
      <c r="J567" s="1000">
        <v>28</v>
      </c>
      <c r="K567" s="1000">
        <v>2</v>
      </c>
      <c r="L567" s="1000">
        <v>0</v>
      </c>
      <c r="M567" s="1000">
        <v>0</v>
      </c>
      <c r="N567" s="1000">
        <v>2</v>
      </c>
      <c r="O567" s="1000">
        <v>1</v>
      </c>
      <c r="P567" s="1000">
        <v>1</v>
      </c>
      <c r="Q567" s="1000">
        <v>0</v>
      </c>
      <c r="R567" s="1000">
        <v>2</v>
      </c>
      <c r="S567" s="1000">
        <v>1</v>
      </c>
      <c r="T567" s="1000">
        <v>42</v>
      </c>
    </row>
    <row r="568" spans="1:20" ht="16.5" customHeight="1">
      <c r="A568" s="1016" t="s">
        <v>805</v>
      </c>
      <c r="B568" s="1000">
        <v>0</v>
      </c>
      <c r="C568" s="1000">
        <v>0</v>
      </c>
      <c r="D568" s="1000">
        <v>0</v>
      </c>
      <c r="E568" s="1000">
        <v>0</v>
      </c>
      <c r="F568" s="1000">
        <v>0</v>
      </c>
      <c r="G568" s="1000">
        <v>0</v>
      </c>
      <c r="H568" s="1000">
        <v>0</v>
      </c>
      <c r="I568" s="1000">
        <v>0</v>
      </c>
      <c r="J568" s="1000">
        <v>8</v>
      </c>
      <c r="K568" s="1000">
        <v>0</v>
      </c>
      <c r="L568" s="1000">
        <v>0</v>
      </c>
      <c r="M568" s="1000">
        <v>0</v>
      </c>
      <c r="N568" s="1000">
        <v>0</v>
      </c>
      <c r="O568" s="1000">
        <v>0</v>
      </c>
      <c r="P568" s="1000">
        <v>0</v>
      </c>
      <c r="Q568" s="1000">
        <v>0</v>
      </c>
      <c r="R568" s="1000">
        <v>0</v>
      </c>
      <c r="S568" s="1000">
        <v>0</v>
      </c>
      <c r="T568" s="1000">
        <v>8</v>
      </c>
    </row>
    <row r="569" spans="1:20" ht="16.5" customHeight="1">
      <c r="A569" s="1016" t="s">
        <v>806</v>
      </c>
      <c r="B569" s="1000">
        <v>1</v>
      </c>
      <c r="C569" s="1000">
        <v>0</v>
      </c>
      <c r="D569" s="1000">
        <v>0</v>
      </c>
      <c r="E569" s="1000">
        <v>1</v>
      </c>
      <c r="F569" s="1000">
        <v>3</v>
      </c>
      <c r="G569" s="1000">
        <v>0</v>
      </c>
      <c r="H569" s="1000">
        <v>0</v>
      </c>
      <c r="I569" s="1000">
        <v>3</v>
      </c>
      <c r="J569" s="1000">
        <v>8</v>
      </c>
      <c r="K569" s="1000">
        <v>2</v>
      </c>
      <c r="L569" s="1000">
        <v>0</v>
      </c>
      <c r="M569" s="1000">
        <v>0</v>
      </c>
      <c r="N569" s="1000">
        <v>0</v>
      </c>
      <c r="O569" s="1000">
        <v>0</v>
      </c>
      <c r="P569" s="1000">
        <v>0</v>
      </c>
      <c r="Q569" s="1000">
        <v>1</v>
      </c>
      <c r="R569" s="1000">
        <v>0</v>
      </c>
      <c r="S569" s="1000">
        <v>0</v>
      </c>
      <c r="T569" s="1000">
        <v>15</v>
      </c>
    </row>
    <row r="570" spans="1:20" ht="16.5" customHeight="1">
      <c r="A570" s="1017" t="s">
        <v>807</v>
      </c>
      <c r="B570" s="1000">
        <v>1</v>
      </c>
      <c r="C570" s="1000">
        <v>1</v>
      </c>
      <c r="D570" s="1000">
        <v>0</v>
      </c>
      <c r="E570" s="1000">
        <v>0</v>
      </c>
      <c r="F570" s="1000">
        <v>1</v>
      </c>
      <c r="G570" s="1000">
        <v>0</v>
      </c>
      <c r="H570" s="1000">
        <v>0</v>
      </c>
      <c r="I570" s="1000">
        <v>1</v>
      </c>
      <c r="J570" s="1000">
        <v>14</v>
      </c>
      <c r="K570" s="1000">
        <v>0</v>
      </c>
      <c r="L570" s="1000">
        <v>0</v>
      </c>
      <c r="M570" s="1000">
        <v>0</v>
      </c>
      <c r="N570" s="1000">
        <v>0</v>
      </c>
      <c r="O570" s="1000">
        <v>0</v>
      </c>
      <c r="P570" s="1000">
        <v>1</v>
      </c>
      <c r="Q570" s="1000">
        <v>0</v>
      </c>
      <c r="R570" s="1000">
        <v>0</v>
      </c>
      <c r="S570" s="1000">
        <v>0</v>
      </c>
      <c r="T570" s="1000">
        <v>17</v>
      </c>
    </row>
    <row r="571" spans="1:20" ht="16.5" customHeight="1">
      <c r="A571" s="1018" t="s">
        <v>21</v>
      </c>
      <c r="B571" s="1000">
        <v>47</v>
      </c>
      <c r="C571" s="1000">
        <v>10</v>
      </c>
      <c r="D571" s="1000">
        <v>4</v>
      </c>
      <c r="E571" s="1000">
        <v>33</v>
      </c>
      <c r="F571" s="1000">
        <v>109</v>
      </c>
      <c r="G571" s="1000">
        <v>34</v>
      </c>
      <c r="H571" s="1000">
        <v>37</v>
      </c>
      <c r="I571" s="1000">
        <v>38</v>
      </c>
      <c r="J571" s="1000">
        <v>756</v>
      </c>
      <c r="K571" s="1000">
        <v>71</v>
      </c>
      <c r="L571" s="1000">
        <v>11</v>
      </c>
      <c r="M571" s="1000">
        <v>0</v>
      </c>
      <c r="N571" s="1000">
        <v>18</v>
      </c>
      <c r="O571" s="1000">
        <v>12</v>
      </c>
      <c r="P571" s="1000">
        <v>17</v>
      </c>
      <c r="Q571" s="1000">
        <v>2</v>
      </c>
      <c r="R571" s="1000">
        <v>4</v>
      </c>
      <c r="S571" s="1000">
        <v>17</v>
      </c>
      <c r="T571" s="1000">
        <v>1064</v>
      </c>
    </row>
    <row r="572" spans="1:20">
      <c r="A572" s="993"/>
    </row>
    <row r="573" spans="1:20" ht="15" customHeight="1">
      <c r="A573" s="1005" t="s">
        <v>607</v>
      </c>
      <c r="B573" s="1005"/>
      <c r="C573" s="1005"/>
      <c r="D573" s="1005"/>
      <c r="E573" s="1005"/>
      <c r="F573" s="1005"/>
      <c r="G573" s="1005"/>
      <c r="H573" s="1006"/>
      <c r="I573" s="1005"/>
      <c r="J573" s="1005"/>
      <c r="K573" s="1007" t="s">
        <v>608</v>
      </c>
      <c r="L573" s="1006"/>
      <c r="M573" s="1006"/>
      <c r="N573" s="1005"/>
      <c r="O573" s="1005"/>
      <c r="P573" s="1005"/>
      <c r="Q573" s="1005"/>
      <c r="R573" s="1005"/>
      <c r="S573" s="1005"/>
      <c r="T573" s="1005"/>
    </row>
    <row r="574" spans="1:20" ht="15" customHeight="1">
      <c r="A574" s="1007" t="s">
        <v>609</v>
      </c>
      <c r="B574" s="1005"/>
      <c r="C574" s="1005"/>
      <c r="D574" s="1005"/>
      <c r="E574" s="1005"/>
      <c r="F574" s="1005"/>
      <c r="G574" s="1005"/>
      <c r="H574" s="1006"/>
      <c r="I574" s="1005"/>
      <c r="J574" s="1005"/>
      <c r="K574" s="1007" t="s">
        <v>610</v>
      </c>
      <c r="L574" s="1006"/>
      <c r="M574" s="1006"/>
      <c r="N574" s="1005"/>
      <c r="O574" s="1005"/>
      <c r="P574" s="1005"/>
      <c r="Q574" s="1005"/>
      <c r="R574" s="1005"/>
      <c r="S574" s="1005"/>
      <c r="T574" s="1005"/>
    </row>
    <row r="575" spans="1:20" ht="15" customHeight="1">
      <c r="A575" s="1007" t="s">
        <v>611</v>
      </c>
      <c r="B575" s="1005"/>
      <c r="C575" s="1005"/>
      <c r="D575" s="1005"/>
      <c r="E575" s="1005"/>
      <c r="F575" s="1005"/>
      <c r="G575" s="1005"/>
      <c r="H575" s="1006"/>
      <c r="I575" s="1005"/>
      <c r="J575" s="1005"/>
      <c r="K575" s="1007" t="s">
        <v>612</v>
      </c>
      <c r="L575" s="1006"/>
      <c r="M575" s="1006"/>
      <c r="N575" s="1005"/>
      <c r="O575" s="1005"/>
      <c r="P575" s="1005"/>
      <c r="Q575" s="1005"/>
      <c r="R575" s="1005"/>
      <c r="S575" s="1005"/>
      <c r="T575" s="1005"/>
    </row>
    <row r="576" spans="1:20" ht="15" customHeight="1">
      <c r="A576" s="1007" t="s">
        <v>613</v>
      </c>
      <c r="B576" s="1005"/>
      <c r="C576" s="1005"/>
      <c r="D576" s="1005"/>
      <c r="E576" s="1005"/>
      <c r="F576" s="1005"/>
      <c r="G576" s="1005"/>
      <c r="H576" s="1006"/>
      <c r="I576" s="1005"/>
      <c r="J576" s="1005"/>
      <c r="K576" s="1007" t="s">
        <v>614</v>
      </c>
      <c r="L576" s="1006"/>
      <c r="M576" s="1006"/>
      <c r="N576" s="1005"/>
      <c r="O576" s="1005"/>
      <c r="P576" s="1005"/>
      <c r="Q576" s="1005"/>
      <c r="R576" s="1005"/>
      <c r="S576" s="1005"/>
      <c r="T576" s="1005"/>
    </row>
    <row r="577" spans="1:20" ht="15" customHeight="1">
      <c r="A577" s="1005" t="s">
        <v>615</v>
      </c>
      <c r="B577" s="1005"/>
      <c r="C577" s="1005"/>
      <c r="D577" s="1005"/>
      <c r="E577" s="1005"/>
      <c r="F577" s="1005"/>
      <c r="G577" s="1005"/>
      <c r="H577" s="1006"/>
      <c r="I577" s="1005"/>
      <c r="J577" s="1005"/>
      <c r="K577" s="1007" t="s">
        <v>616</v>
      </c>
      <c r="L577" s="1006"/>
      <c r="M577" s="1006"/>
      <c r="N577" s="1005"/>
      <c r="O577" s="1005"/>
      <c r="P577" s="1005"/>
      <c r="Q577" s="1005"/>
      <c r="R577" s="1005"/>
      <c r="S577" s="1005"/>
      <c r="T577" s="1005"/>
    </row>
    <row r="578" spans="1:20" ht="15" customHeight="1">
      <c r="A578" s="1007" t="s">
        <v>617</v>
      </c>
      <c r="B578" s="1005"/>
      <c r="C578" s="1005"/>
      <c r="D578" s="1005"/>
      <c r="E578" s="1005"/>
      <c r="F578" s="1005"/>
      <c r="G578" s="1005"/>
      <c r="H578" s="1006"/>
      <c r="I578" s="1005"/>
      <c r="J578" s="1005"/>
      <c r="K578" s="1007" t="s">
        <v>618</v>
      </c>
      <c r="L578" s="1006"/>
      <c r="M578" s="1006"/>
      <c r="N578" s="1005"/>
      <c r="O578" s="1005"/>
      <c r="P578" s="1005"/>
      <c r="Q578" s="1005"/>
      <c r="R578" s="1005"/>
      <c r="S578" s="1005"/>
      <c r="T578" s="1005"/>
    </row>
    <row r="579" spans="1:20" ht="15" customHeight="1">
      <c r="A579" s="1007" t="s">
        <v>1277</v>
      </c>
      <c r="B579" s="1005"/>
      <c r="C579" s="1005"/>
      <c r="D579" s="1005"/>
      <c r="E579" s="1005"/>
      <c r="F579" s="1005"/>
      <c r="G579" s="1005"/>
      <c r="H579" s="1006"/>
      <c r="I579" s="1005"/>
      <c r="J579" s="1005"/>
      <c r="K579" s="1007" t="s">
        <v>620</v>
      </c>
      <c r="L579" s="1006"/>
      <c r="M579" s="1006"/>
      <c r="N579" s="1005"/>
      <c r="O579" s="1005"/>
      <c r="P579" s="1005"/>
      <c r="Q579" s="1005"/>
      <c r="R579" s="1005"/>
      <c r="S579" s="1005"/>
      <c r="T579" s="1005"/>
    </row>
    <row r="580" spans="1:20" ht="15" customHeight="1">
      <c r="A580" s="1008" t="s">
        <v>875</v>
      </c>
      <c r="B580" s="1005"/>
      <c r="C580" s="1005"/>
      <c r="D580" s="1005"/>
      <c r="E580" s="1005"/>
      <c r="F580" s="1005"/>
      <c r="G580" s="1005"/>
      <c r="H580" s="1006"/>
      <c r="I580" s="1005"/>
      <c r="J580" s="1005"/>
      <c r="K580" s="1007" t="s">
        <v>622</v>
      </c>
      <c r="L580" s="1006"/>
      <c r="M580" s="1006"/>
      <c r="N580" s="1005"/>
      <c r="O580" s="1005"/>
      <c r="P580" s="1005"/>
      <c r="Q580" s="1005"/>
      <c r="R580" s="1005"/>
      <c r="S580" s="1005"/>
      <c r="T580" s="1005"/>
    </row>
    <row r="581" spans="1:20">
      <c r="A581" s="993"/>
    </row>
    <row r="582" spans="1:20" s="992" customFormat="1" ht="18" customHeight="1">
      <c r="A582" s="1181" t="s">
        <v>260</v>
      </c>
      <c r="B582" s="1010"/>
      <c r="C582" s="1010"/>
      <c r="D582" s="1010"/>
      <c r="E582" s="1010"/>
      <c r="F582" s="1010"/>
      <c r="G582" s="1010"/>
      <c r="H582" s="1010"/>
      <c r="I582" s="1010"/>
      <c r="J582" s="1010"/>
      <c r="K582" s="1010"/>
      <c r="L582" s="1010"/>
      <c r="M582" s="1010"/>
      <c r="N582" s="1010"/>
      <c r="O582" s="1010"/>
      <c r="P582" s="1010"/>
      <c r="Q582" s="1010"/>
      <c r="R582" s="1010"/>
      <c r="S582" s="1010"/>
      <c r="T582" s="1010"/>
    </row>
    <row r="583" spans="1:20" s="1386" customFormat="1" ht="18" customHeight="1">
      <c r="A583" s="1342" t="s">
        <v>1287</v>
      </c>
      <c r="B583" s="1144"/>
      <c r="C583" s="1144"/>
      <c r="D583" s="1144"/>
      <c r="E583" s="1144"/>
      <c r="F583" s="1144"/>
      <c r="G583" s="1144"/>
      <c r="H583" s="1144"/>
      <c r="I583" s="1144"/>
      <c r="J583" s="1144"/>
      <c r="K583" s="1144"/>
      <c r="L583" s="1144"/>
      <c r="M583" s="1144"/>
      <c r="N583" s="1144"/>
      <c r="O583" s="1144"/>
      <c r="P583" s="1144"/>
      <c r="Q583" s="1144"/>
      <c r="R583" s="1144"/>
      <c r="S583" s="1144"/>
      <c r="T583" s="1144"/>
    </row>
    <row r="584" spans="1:20" ht="11.25" customHeight="1">
      <c r="A584" s="1384"/>
      <c r="B584" s="1070"/>
      <c r="C584" s="1070"/>
      <c r="D584" s="1070"/>
      <c r="E584" s="1070"/>
      <c r="F584" s="1070"/>
      <c r="G584" s="1070"/>
      <c r="H584" s="1070"/>
      <c r="I584" s="1070"/>
      <c r="J584" s="1070"/>
      <c r="K584" s="1070"/>
      <c r="L584" s="1070"/>
      <c r="M584" s="1070"/>
      <c r="N584" s="1070"/>
      <c r="O584" s="1070"/>
      <c r="P584" s="1070"/>
      <c r="Q584" s="1070"/>
      <c r="R584" s="1070"/>
      <c r="S584" s="1070"/>
      <c r="T584" s="1070"/>
    </row>
    <row r="585" spans="1:20" s="946" customFormat="1" ht="16.5" customHeight="1">
      <c r="A585" s="1011"/>
      <c r="B585" s="2036" t="s">
        <v>212</v>
      </c>
      <c r="C585" s="2037"/>
      <c r="D585" s="2037"/>
      <c r="E585" s="2038"/>
      <c r="F585" s="2036" t="s">
        <v>218</v>
      </c>
      <c r="G585" s="2037"/>
      <c r="H585" s="2037"/>
      <c r="I585" s="2038"/>
      <c r="J585" s="2034" t="s">
        <v>223</v>
      </c>
      <c r="K585" s="2034" t="s">
        <v>225</v>
      </c>
      <c r="L585" s="2034" t="s">
        <v>227</v>
      </c>
      <c r="M585" s="2034" t="s">
        <v>229</v>
      </c>
      <c r="N585" s="2034" t="s">
        <v>231</v>
      </c>
      <c r="O585" s="2034" t="s">
        <v>233</v>
      </c>
      <c r="P585" s="2034" t="s">
        <v>235</v>
      </c>
      <c r="Q585" s="2034" t="s">
        <v>237</v>
      </c>
      <c r="R585" s="2034" t="s">
        <v>1276</v>
      </c>
      <c r="S585" s="2034" t="s">
        <v>137</v>
      </c>
      <c r="T585" s="2034" t="s">
        <v>600</v>
      </c>
    </row>
    <row r="586" spans="1:20" s="946" customFormat="1" ht="34.5" customHeight="1">
      <c r="A586" s="1012"/>
      <c r="B586" s="1013" t="s">
        <v>496</v>
      </c>
      <c r="C586" s="1014" t="s">
        <v>871</v>
      </c>
      <c r="D586" s="1014" t="s">
        <v>602</v>
      </c>
      <c r="E586" s="1015" t="s">
        <v>603</v>
      </c>
      <c r="F586" s="1013" t="s">
        <v>496</v>
      </c>
      <c r="G586" s="1014" t="s">
        <v>604</v>
      </c>
      <c r="H586" s="1014" t="s">
        <v>872</v>
      </c>
      <c r="I586" s="1015" t="s">
        <v>873</v>
      </c>
      <c r="J586" s="2035"/>
      <c r="K586" s="2035"/>
      <c r="L586" s="2035"/>
      <c r="M586" s="2035"/>
      <c r="N586" s="2035"/>
      <c r="O586" s="2035"/>
      <c r="P586" s="2035"/>
      <c r="Q586" s="2035"/>
      <c r="R586" s="2035"/>
      <c r="S586" s="2035"/>
      <c r="T586" s="2035"/>
    </row>
    <row r="587" spans="1:20" ht="16.5" customHeight="1">
      <c r="A587" s="1016" t="s">
        <v>741</v>
      </c>
      <c r="B587" s="1000">
        <v>589</v>
      </c>
      <c r="C587" s="1000">
        <v>327</v>
      </c>
      <c r="D587" s="1000">
        <v>83</v>
      </c>
      <c r="E587" s="1000">
        <v>179</v>
      </c>
      <c r="F587" s="1000">
        <v>103</v>
      </c>
      <c r="G587" s="1000">
        <v>96</v>
      </c>
      <c r="H587" s="1000">
        <v>2</v>
      </c>
      <c r="I587" s="1000">
        <v>5</v>
      </c>
      <c r="J587" s="1000">
        <v>736</v>
      </c>
      <c r="K587" s="1000">
        <v>94</v>
      </c>
      <c r="L587" s="1000">
        <v>13</v>
      </c>
      <c r="M587" s="1000">
        <v>0</v>
      </c>
      <c r="N587" s="1000">
        <v>8</v>
      </c>
      <c r="O587" s="1000">
        <v>37</v>
      </c>
      <c r="P587" s="1000">
        <v>10</v>
      </c>
      <c r="Q587" s="1000">
        <v>1</v>
      </c>
      <c r="R587" s="1000">
        <v>17</v>
      </c>
      <c r="S587" s="1000">
        <v>30</v>
      </c>
      <c r="T587" s="1000">
        <v>1638</v>
      </c>
    </row>
    <row r="588" spans="1:20" ht="16.5" customHeight="1">
      <c r="A588" s="1016" t="s">
        <v>742</v>
      </c>
      <c r="B588" s="1000">
        <v>370</v>
      </c>
      <c r="C588" s="1000">
        <v>189</v>
      </c>
      <c r="D588" s="1000">
        <v>85</v>
      </c>
      <c r="E588" s="1000">
        <v>96</v>
      </c>
      <c r="F588" s="1000">
        <v>41</v>
      </c>
      <c r="G588" s="1000">
        <v>41</v>
      </c>
      <c r="H588" s="1000">
        <v>0</v>
      </c>
      <c r="I588" s="1000">
        <v>0</v>
      </c>
      <c r="J588" s="1000">
        <v>443</v>
      </c>
      <c r="K588" s="1000">
        <v>48</v>
      </c>
      <c r="L588" s="1000">
        <v>10</v>
      </c>
      <c r="M588" s="1000">
        <v>0</v>
      </c>
      <c r="N588" s="1000">
        <v>4</v>
      </c>
      <c r="O588" s="1000">
        <v>19</v>
      </c>
      <c r="P588" s="1000">
        <v>11</v>
      </c>
      <c r="Q588" s="1000">
        <v>2</v>
      </c>
      <c r="R588" s="1000">
        <v>8</v>
      </c>
      <c r="S588" s="1000">
        <v>0</v>
      </c>
      <c r="T588" s="1000">
        <v>956</v>
      </c>
    </row>
    <row r="589" spans="1:20" ht="16.5" customHeight="1">
      <c r="A589" s="1016" t="s">
        <v>743</v>
      </c>
      <c r="B589" s="1000">
        <v>93</v>
      </c>
      <c r="C589" s="1000">
        <v>55</v>
      </c>
      <c r="D589" s="1000">
        <v>16</v>
      </c>
      <c r="E589" s="1000">
        <v>22</v>
      </c>
      <c r="F589" s="1000">
        <v>33</v>
      </c>
      <c r="G589" s="1000">
        <v>33</v>
      </c>
      <c r="H589" s="1000">
        <v>0</v>
      </c>
      <c r="I589" s="1000">
        <v>0</v>
      </c>
      <c r="J589" s="1000">
        <v>252</v>
      </c>
      <c r="K589" s="1000">
        <v>24</v>
      </c>
      <c r="L589" s="1000">
        <v>3</v>
      </c>
      <c r="M589" s="1000">
        <v>0</v>
      </c>
      <c r="N589" s="1000">
        <v>1</v>
      </c>
      <c r="O589" s="1000">
        <v>19</v>
      </c>
      <c r="P589" s="1000">
        <v>4</v>
      </c>
      <c r="Q589" s="1000">
        <v>1</v>
      </c>
      <c r="R589" s="1000">
        <v>7</v>
      </c>
      <c r="S589" s="1000">
        <v>3</v>
      </c>
      <c r="T589" s="1000">
        <v>440</v>
      </c>
    </row>
    <row r="590" spans="1:20" ht="16.5" customHeight="1">
      <c r="A590" s="1016" t="s">
        <v>744</v>
      </c>
      <c r="B590" s="1000">
        <v>182</v>
      </c>
      <c r="C590" s="1000">
        <v>82</v>
      </c>
      <c r="D590" s="1000">
        <v>29</v>
      </c>
      <c r="E590" s="1000">
        <v>71</v>
      </c>
      <c r="F590" s="1000">
        <v>17</v>
      </c>
      <c r="G590" s="1000">
        <v>14</v>
      </c>
      <c r="H590" s="1000">
        <v>1</v>
      </c>
      <c r="I590" s="1000">
        <v>2</v>
      </c>
      <c r="J590" s="1000">
        <v>367</v>
      </c>
      <c r="K590" s="1000">
        <v>39</v>
      </c>
      <c r="L590" s="1000">
        <v>5</v>
      </c>
      <c r="M590" s="1000">
        <v>0</v>
      </c>
      <c r="N590" s="1000">
        <v>0</v>
      </c>
      <c r="O590" s="1000">
        <v>12</v>
      </c>
      <c r="P590" s="1000">
        <v>1</v>
      </c>
      <c r="Q590" s="1000">
        <v>3</v>
      </c>
      <c r="R590" s="1000">
        <v>7</v>
      </c>
      <c r="S590" s="1000">
        <v>1</v>
      </c>
      <c r="T590" s="1000">
        <v>634</v>
      </c>
    </row>
    <row r="591" spans="1:20" ht="16.5" customHeight="1">
      <c r="A591" s="1016" t="s">
        <v>745</v>
      </c>
      <c r="B591" s="1000">
        <v>267</v>
      </c>
      <c r="C591" s="1000">
        <v>132</v>
      </c>
      <c r="D591" s="1000">
        <v>65</v>
      </c>
      <c r="E591" s="1000">
        <v>70</v>
      </c>
      <c r="F591" s="1000">
        <v>37</v>
      </c>
      <c r="G591" s="1000">
        <v>32</v>
      </c>
      <c r="H591" s="1000">
        <v>1</v>
      </c>
      <c r="I591" s="1000">
        <v>4</v>
      </c>
      <c r="J591" s="1000">
        <v>417</v>
      </c>
      <c r="K591" s="1000">
        <v>50</v>
      </c>
      <c r="L591" s="1000">
        <v>2</v>
      </c>
      <c r="M591" s="1000">
        <v>0</v>
      </c>
      <c r="N591" s="1000">
        <v>0</v>
      </c>
      <c r="O591" s="1000">
        <v>37</v>
      </c>
      <c r="P591" s="1000">
        <v>3</v>
      </c>
      <c r="Q591" s="1000">
        <v>0</v>
      </c>
      <c r="R591" s="1000">
        <v>9</v>
      </c>
      <c r="S591" s="1000">
        <v>0</v>
      </c>
      <c r="T591" s="1000">
        <v>822</v>
      </c>
    </row>
    <row r="592" spans="1:20" ht="16.5" customHeight="1">
      <c r="A592" s="1016" t="s">
        <v>746</v>
      </c>
      <c r="B592" s="1000">
        <v>272</v>
      </c>
      <c r="C592" s="1000">
        <v>146</v>
      </c>
      <c r="D592" s="1000">
        <v>60</v>
      </c>
      <c r="E592" s="1000">
        <v>66</v>
      </c>
      <c r="F592" s="1000">
        <v>35</v>
      </c>
      <c r="G592" s="1000">
        <v>33</v>
      </c>
      <c r="H592" s="1000">
        <v>0</v>
      </c>
      <c r="I592" s="1000">
        <v>2</v>
      </c>
      <c r="J592" s="1000">
        <v>359</v>
      </c>
      <c r="K592" s="1000">
        <v>60</v>
      </c>
      <c r="L592" s="1000">
        <v>7</v>
      </c>
      <c r="M592" s="1000">
        <v>0</v>
      </c>
      <c r="N592" s="1000">
        <v>5</v>
      </c>
      <c r="O592" s="1000">
        <v>23</v>
      </c>
      <c r="P592" s="1000">
        <v>4</v>
      </c>
      <c r="Q592" s="1000">
        <v>4</v>
      </c>
      <c r="R592" s="1000">
        <v>7</v>
      </c>
      <c r="S592" s="1000">
        <v>8</v>
      </c>
      <c r="T592" s="1000">
        <v>784</v>
      </c>
    </row>
    <row r="593" spans="1:20" ht="16.5" customHeight="1">
      <c r="A593" s="1016" t="s">
        <v>747</v>
      </c>
      <c r="B593" s="1000">
        <v>300</v>
      </c>
      <c r="C593" s="1000">
        <v>160</v>
      </c>
      <c r="D593" s="1000">
        <v>35</v>
      </c>
      <c r="E593" s="1000">
        <v>105</v>
      </c>
      <c r="F593" s="1000">
        <v>64</v>
      </c>
      <c r="G593" s="1000">
        <v>60</v>
      </c>
      <c r="H593" s="1000">
        <v>2</v>
      </c>
      <c r="I593" s="1000">
        <v>2</v>
      </c>
      <c r="J593" s="1000">
        <v>734</v>
      </c>
      <c r="K593" s="1000">
        <v>64</v>
      </c>
      <c r="L593" s="1000">
        <v>5</v>
      </c>
      <c r="M593" s="1000">
        <v>0</v>
      </c>
      <c r="N593" s="1000">
        <v>4</v>
      </c>
      <c r="O593" s="1000">
        <v>40</v>
      </c>
      <c r="P593" s="1000">
        <v>8</v>
      </c>
      <c r="Q593" s="1000">
        <v>1</v>
      </c>
      <c r="R593" s="1000">
        <v>27</v>
      </c>
      <c r="S593" s="1000">
        <v>4</v>
      </c>
      <c r="T593" s="1000">
        <v>1251</v>
      </c>
    </row>
    <row r="594" spans="1:20" ht="16.5" customHeight="1">
      <c r="A594" s="1016" t="s">
        <v>748</v>
      </c>
      <c r="B594" s="1000">
        <v>235</v>
      </c>
      <c r="C594" s="1000">
        <v>122</v>
      </c>
      <c r="D594" s="1000">
        <v>28</v>
      </c>
      <c r="E594" s="1000">
        <v>85</v>
      </c>
      <c r="F594" s="1000">
        <v>39</v>
      </c>
      <c r="G594" s="1000">
        <v>33</v>
      </c>
      <c r="H594" s="1000">
        <v>5</v>
      </c>
      <c r="I594" s="1000">
        <v>1</v>
      </c>
      <c r="J594" s="1000">
        <v>870</v>
      </c>
      <c r="K594" s="1000">
        <v>59</v>
      </c>
      <c r="L594" s="1000">
        <v>10</v>
      </c>
      <c r="M594" s="1000">
        <v>0</v>
      </c>
      <c r="N594" s="1000">
        <v>1</v>
      </c>
      <c r="O594" s="1000">
        <v>30</v>
      </c>
      <c r="P594" s="1000">
        <v>8</v>
      </c>
      <c r="Q594" s="1000">
        <v>3</v>
      </c>
      <c r="R594" s="1000">
        <v>11</v>
      </c>
      <c r="S594" s="1000">
        <v>18</v>
      </c>
      <c r="T594" s="1000">
        <v>1284</v>
      </c>
    </row>
    <row r="595" spans="1:20" ht="16.5" customHeight="1">
      <c r="A595" s="1016" t="s">
        <v>749</v>
      </c>
      <c r="B595" s="1000">
        <v>172</v>
      </c>
      <c r="C595" s="1000">
        <v>84</v>
      </c>
      <c r="D595" s="1000">
        <v>28</v>
      </c>
      <c r="E595" s="1000">
        <v>60</v>
      </c>
      <c r="F595" s="1000">
        <v>34</v>
      </c>
      <c r="G595" s="1000">
        <v>31</v>
      </c>
      <c r="H595" s="1000">
        <v>3</v>
      </c>
      <c r="I595" s="1000">
        <v>0</v>
      </c>
      <c r="J595" s="1000">
        <v>785</v>
      </c>
      <c r="K595" s="1000">
        <v>58</v>
      </c>
      <c r="L595" s="1000">
        <v>7</v>
      </c>
      <c r="M595" s="1000">
        <v>0</v>
      </c>
      <c r="N595" s="1000">
        <v>4</v>
      </c>
      <c r="O595" s="1000">
        <v>43</v>
      </c>
      <c r="P595" s="1000">
        <v>4</v>
      </c>
      <c r="Q595" s="1000">
        <v>0</v>
      </c>
      <c r="R595" s="1000">
        <v>19</v>
      </c>
      <c r="S595" s="1000">
        <v>7</v>
      </c>
      <c r="T595" s="1000">
        <v>1133</v>
      </c>
    </row>
    <row r="596" spans="1:20" ht="16.5" customHeight="1">
      <c r="A596" s="1016" t="s">
        <v>750</v>
      </c>
      <c r="B596" s="1000">
        <v>221</v>
      </c>
      <c r="C596" s="1000">
        <v>103</v>
      </c>
      <c r="D596" s="1000">
        <v>41</v>
      </c>
      <c r="E596" s="1000">
        <v>77</v>
      </c>
      <c r="F596" s="1000">
        <v>36</v>
      </c>
      <c r="G596" s="1000">
        <v>27</v>
      </c>
      <c r="H596" s="1000">
        <v>1</v>
      </c>
      <c r="I596" s="1000">
        <v>8</v>
      </c>
      <c r="J596" s="1000">
        <v>733</v>
      </c>
      <c r="K596" s="1000">
        <v>59</v>
      </c>
      <c r="L596" s="1000">
        <v>8</v>
      </c>
      <c r="M596" s="1000">
        <v>0</v>
      </c>
      <c r="N596" s="1000">
        <v>1</v>
      </c>
      <c r="O596" s="1000">
        <v>46</v>
      </c>
      <c r="P596" s="1000">
        <v>10</v>
      </c>
      <c r="Q596" s="1000">
        <v>0</v>
      </c>
      <c r="R596" s="1000">
        <v>7</v>
      </c>
      <c r="S596" s="1000">
        <v>9</v>
      </c>
      <c r="T596" s="1000">
        <v>1130</v>
      </c>
    </row>
    <row r="597" spans="1:20" ht="16.5" customHeight="1">
      <c r="A597" s="1016" t="s">
        <v>751</v>
      </c>
      <c r="B597" s="1000">
        <v>1378</v>
      </c>
      <c r="C597" s="1000">
        <v>710</v>
      </c>
      <c r="D597" s="1000">
        <v>321</v>
      </c>
      <c r="E597" s="1000">
        <v>347</v>
      </c>
      <c r="F597" s="1000">
        <v>93</v>
      </c>
      <c r="G597" s="1000">
        <v>80</v>
      </c>
      <c r="H597" s="1000">
        <v>3</v>
      </c>
      <c r="I597" s="1000">
        <v>10</v>
      </c>
      <c r="J597" s="1000">
        <v>1375</v>
      </c>
      <c r="K597" s="1000">
        <v>161</v>
      </c>
      <c r="L597" s="1000">
        <v>13</v>
      </c>
      <c r="M597" s="1000">
        <v>4</v>
      </c>
      <c r="N597" s="1000">
        <v>1</v>
      </c>
      <c r="O597" s="1000">
        <v>65</v>
      </c>
      <c r="P597" s="1000">
        <v>15</v>
      </c>
      <c r="Q597" s="1000">
        <v>4</v>
      </c>
      <c r="R597" s="1000">
        <v>19</v>
      </c>
      <c r="S597" s="1000">
        <v>7</v>
      </c>
      <c r="T597" s="1000">
        <v>3135</v>
      </c>
    </row>
    <row r="598" spans="1:20" ht="16.5" customHeight="1">
      <c r="A598" s="1016" t="s">
        <v>752</v>
      </c>
      <c r="B598" s="1000">
        <v>582</v>
      </c>
      <c r="C598" s="1000">
        <v>215</v>
      </c>
      <c r="D598" s="1000">
        <v>97</v>
      </c>
      <c r="E598" s="1000">
        <v>270</v>
      </c>
      <c r="F598" s="1000">
        <v>127</v>
      </c>
      <c r="G598" s="1000">
        <v>104</v>
      </c>
      <c r="H598" s="1000">
        <v>13</v>
      </c>
      <c r="I598" s="1000">
        <v>10</v>
      </c>
      <c r="J598" s="1000">
        <v>1570</v>
      </c>
      <c r="K598" s="1000">
        <v>125</v>
      </c>
      <c r="L598" s="1000">
        <v>17</v>
      </c>
      <c r="M598" s="1000">
        <v>1</v>
      </c>
      <c r="N598" s="1000">
        <v>2</v>
      </c>
      <c r="O598" s="1000">
        <v>35</v>
      </c>
      <c r="P598" s="1000">
        <v>8</v>
      </c>
      <c r="Q598" s="1000">
        <v>7</v>
      </c>
      <c r="R598" s="1000">
        <v>16</v>
      </c>
      <c r="S598" s="1000">
        <v>30</v>
      </c>
      <c r="T598" s="1000">
        <v>2520</v>
      </c>
    </row>
    <row r="599" spans="1:20" ht="16.5" customHeight="1">
      <c r="A599" s="1016" t="s">
        <v>753</v>
      </c>
      <c r="B599" s="1000">
        <v>1067</v>
      </c>
      <c r="C599" s="1000">
        <v>506</v>
      </c>
      <c r="D599" s="1000">
        <v>158</v>
      </c>
      <c r="E599" s="1000">
        <v>403</v>
      </c>
      <c r="F599" s="1000">
        <v>176</v>
      </c>
      <c r="G599" s="1000">
        <v>140</v>
      </c>
      <c r="H599" s="1000">
        <v>14</v>
      </c>
      <c r="I599" s="1000">
        <v>22</v>
      </c>
      <c r="J599" s="1000">
        <v>2191</v>
      </c>
      <c r="K599" s="1000">
        <v>246</v>
      </c>
      <c r="L599" s="1000">
        <v>42</v>
      </c>
      <c r="M599" s="1000">
        <v>3</v>
      </c>
      <c r="N599" s="1000">
        <v>10</v>
      </c>
      <c r="O599" s="1000">
        <v>69</v>
      </c>
      <c r="P599" s="1000">
        <v>77</v>
      </c>
      <c r="Q599" s="1000">
        <v>21</v>
      </c>
      <c r="R599" s="1000">
        <v>25</v>
      </c>
      <c r="S599" s="1000">
        <v>70</v>
      </c>
      <c r="T599" s="1000">
        <v>3997</v>
      </c>
    </row>
    <row r="600" spans="1:20" ht="16.5" customHeight="1">
      <c r="A600" s="1016" t="s">
        <v>754</v>
      </c>
      <c r="B600" s="1000">
        <v>388</v>
      </c>
      <c r="C600" s="1000">
        <v>184</v>
      </c>
      <c r="D600" s="1000">
        <v>80</v>
      </c>
      <c r="E600" s="1000">
        <v>124</v>
      </c>
      <c r="F600" s="1000">
        <v>76</v>
      </c>
      <c r="G600" s="1000">
        <v>65</v>
      </c>
      <c r="H600" s="1000">
        <v>4</v>
      </c>
      <c r="I600" s="1000">
        <v>7</v>
      </c>
      <c r="J600" s="1000">
        <v>958</v>
      </c>
      <c r="K600" s="1000">
        <v>81</v>
      </c>
      <c r="L600" s="1000">
        <v>13</v>
      </c>
      <c r="M600" s="1000">
        <v>0</v>
      </c>
      <c r="N600" s="1000">
        <v>2</v>
      </c>
      <c r="O600" s="1000">
        <v>26</v>
      </c>
      <c r="P600" s="1000">
        <v>10</v>
      </c>
      <c r="Q600" s="1000">
        <v>2</v>
      </c>
      <c r="R600" s="1000">
        <v>6</v>
      </c>
      <c r="S600" s="1000">
        <v>8</v>
      </c>
      <c r="T600" s="1000">
        <v>1570</v>
      </c>
    </row>
    <row r="601" spans="1:20" ht="16.5" customHeight="1">
      <c r="A601" s="1016" t="s">
        <v>755</v>
      </c>
      <c r="B601" s="1000">
        <v>435</v>
      </c>
      <c r="C601" s="1000">
        <v>249</v>
      </c>
      <c r="D601" s="1000">
        <v>80</v>
      </c>
      <c r="E601" s="1000">
        <v>106</v>
      </c>
      <c r="F601" s="1000">
        <v>24</v>
      </c>
      <c r="G601" s="1000">
        <v>23</v>
      </c>
      <c r="H601" s="1000">
        <v>1</v>
      </c>
      <c r="I601" s="1000">
        <v>0</v>
      </c>
      <c r="J601" s="1000">
        <v>493</v>
      </c>
      <c r="K601" s="1000">
        <v>78</v>
      </c>
      <c r="L601" s="1000">
        <v>7</v>
      </c>
      <c r="M601" s="1000">
        <v>1</v>
      </c>
      <c r="N601" s="1000">
        <v>6</v>
      </c>
      <c r="O601" s="1000">
        <v>32</v>
      </c>
      <c r="P601" s="1000">
        <v>10</v>
      </c>
      <c r="Q601" s="1000">
        <v>3</v>
      </c>
      <c r="R601" s="1000">
        <v>8</v>
      </c>
      <c r="S601" s="1000">
        <v>1</v>
      </c>
      <c r="T601" s="1000">
        <v>1098</v>
      </c>
    </row>
    <row r="602" spans="1:20" ht="16.5" customHeight="1">
      <c r="A602" s="1016" t="s">
        <v>756</v>
      </c>
      <c r="B602" s="1000">
        <v>215</v>
      </c>
      <c r="C602" s="1000">
        <v>125</v>
      </c>
      <c r="D602" s="1000">
        <v>32</v>
      </c>
      <c r="E602" s="1000">
        <v>58</v>
      </c>
      <c r="F602" s="1000">
        <v>32</v>
      </c>
      <c r="G602" s="1000">
        <v>29</v>
      </c>
      <c r="H602" s="1000">
        <v>0</v>
      </c>
      <c r="I602" s="1000">
        <v>3</v>
      </c>
      <c r="J602" s="1000">
        <v>508</v>
      </c>
      <c r="K602" s="1000">
        <v>39</v>
      </c>
      <c r="L602" s="1000">
        <v>10</v>
      </c>
      <c r="M602" s="1000">
        <v>1</v>
      </c>
      <c r="N602" s="1000">
        <v>1</v>
      </c>
      <c r="O602" s="1000">
        <v>13</v>
      </c>
      <c r="P602" s="1000">
        <v>5</v>
      </c>
      <c r="Q602" s="1000">
        <v>0</v>
      </c>
      <c r="R602" s="1000">
        <v>13</v>
      </c>
      <c r="S602" s="1000">
        <v>4</v>
      </c>
      <c r="T602" s="1000">
        <v>841</v>
      </c>
    </row>
    <row r="603" spans="1:20" ht="16.5" customHeight="1">
      <c r="A603" s="1016" t="s">
        <v>757</v>
      </c>
      <c r="B603" s="1000">
        <v>354</v>
      </c>
      <c r="C603" s="1000">
        <v>158</v>
      </c>
      <c r="D603" s="1000">
        <v>75</v>
      </c>
      <c r="E603" s="1000">
        <v>121</v>
      </c>
      <c r="F603" s="1000">
        <v>41</v>
      </c>
      <c r="G603" s="1000">
        <v>37</v>
      </c>
      <c r="H603" s="1000">
        <v>0</v>
      </c>
      <c r="I603" s="1000">
        <v>4</v>
      </c>
      <c r="J603" s="1000">
        <v>422</v>
      </c>
      <c r="K603" s="1000">
        <v>61</v>
      </c>
      <c r="L603" s="1000">
        <v>2</v>
      </c>
      <c r="M603" s="1000">
        <v>0</v>
      </c>
      <c r="N603" s="1000">
        <v>1</v>
      </c>
      <c r="O603" s="1000">
        <v>24</v>
      </c>
      <c r="P603" s="1000">
        <v>19</v>
      </c>
      <c r="Q603" s="1000">
        <v>0</v>
      </c>
      <c r="R603" s="1000">
        <v>7</v>
      </c>
      <c r="S603" s="1000">
        <v>3</v>
      </c>
      <c r="T603" s="1000">
        <v>934</v>
      </c>
    </row>
    <row r="604" spans="1:20" ht="16.5" customHeight="1">
      <c r="A604" s="1016" t="s">
        <v>758</v>
      </c>
      <c r="B604" s="1000">
        <v>173</v>
      </c>
      <c r="C604" s="1000">
        <v>86</v>
      </c>
      <c r="D604" s="1000">
        <v>14</v>
      </c>
      <c r="E604" s="1000">
        <v>73</v>
      </c>
      <c r="F604" s="1000">
        <v>26</v>
      </c>
      <c r="G604" s="1000">
        <v>25</v>
      </c>
      <c r="H604" s="1000">
        <v>1</v>
      </c>
      <c r="I604" s="1000">
        <v>0</v>
      </c>
      <c r="J604" s="1000">
        <v>190</v>
      </c>
      <c r="K604" s="1000">
        <v>22</v>
      </c>
      <c r="L604" s="1000">
        <v>6</v>
      </c>
      <c r="M604" s="1000">
        <v>0</v>
      </c>
      <c r="N604" s="1000">
        <v>3</v>
      </c>
      <c r="O604" s="1000">
        <v>9</v>
      </c>
      <c r="P604" s="1000">
        <v>3</v>
      </c>
      <c r="Q604" s="1000">
        <v>1</v>
      </c>
      <c r="R604" s="1000">
        <v>5</v>
      </c>
      <c r="S604" s="1000">
        <v>0</v>
      </c>
      <c r="T604" s="1000">
        <v>438</v>
      </c>
    </row>
    <row r="605" spans="1:20" ht="16.5" customHeight="1">
      <c r="A605" s="1016" t="s">
        <v>759</v>
      </c>
      <c r="B605" s="1000">
        <v>124</v>
      </c>
      <c r="C605" s="1000">
        <v>65</v>
      </c>
      <c r="D605" s="1000">
        <v>24</v>
      </c>
      <c r="E605" s="1000">
        <v>35</v>
      </c>
      <c r="F605" s="1000">
        <v>22</v>
      </c>
      <c r="G605" s="1000">
        <v>15</v>
      </c>
      <c r="H605" s="1000">
        <v>0</v>
      </c>
      <c r="I605" s="1000">
        <v>7</v>
      </c>
      <c r="J605" s="1000">
        <v>285</v>
      </c>
      <c r="K605" s="1000">
        <v>21</v>
      </c>
      <c r="L605" s="1000">
        <v>10</v>
      </c>
      <c r="M605" s="1000">
        <v>0</v>
      </c>
      <c r="N605" s="1000">
        <v>2</v>
      </c>
      <c r="O605" s="1000">
        <v>23</v>
      </c>
      <c r="P605" s="1000">
        <v>10</v>
      </c>
      <c r="Q605" s="1000">
        <v>1</v>
      </c>
      <c r="R605" s="1000">
        <v>2</v>
      </c>
      <c r="S605" s="1000">
        <v>4</v>
      </c>
      <c r="T605" s="1000">
        <v>504</v>
      </c>
    </row>
    <row r="606" spans="1:20" ht="16.5" customHeight="1">
      <c r="A606" s="1016" t="s">
        <v>760</v>
      </c>
      <c r="B606" s="1000">
        <v>200</v>
      </c>
      <c r="C606" s="1000">
        <v>72</v>
      </c>
      <c r="D606" s="1000">
        <v>23</v>
      </c>
      <c r="E606" s="1000">
        <v>105</v>
      </c>
      <c r="F606" s="1000">
        <v>33</v>
      </c>
      <c r="G606" s="1000">
        <v>31</v>
      </c>
      <c r="H606" s="1000">
        <v>0</v>
      </c>
      <c r="I606" s="1000">
        <v>2</v>
      </c>
      <c r="J606" s="1000">
        <v>432</v>
      </c>
      <c r="K606" s="1000">
        <v>65</v>
      </c>
      <c r="L606" s="1000">
        <v>4</v>
      </c>
      <c r="M606" s="1000">
        <v>2</v>
      </c>
      <c r="N606" s="1000">
        <v>1</v>
      </c>
      <c r="O606" s="1000">
        <v>14</v>
      </c>
      <c r="P606" s="1000">
        <v>5</v>
      </c>
      <c r="Q606" s="1000">
        <v>7</v>
      </c>
      <c r="R606" s="1000">
        <v>16</v>
      </c>
      <c r="S606" s="1000">
        <v>3</v>
      </c>
      <c r="T606" s="1000">
        <v>782</v>
      </c>
    </row>
    <row r="607" spans="1:20" ht="16.5" customHeight="1">
      <c r="A607" s="1016" t="s">
        <v>761</v>
      </c>
      <c r="B607" s="1000">
        <v>186</v>
      </c>
      <c r="C607" s="1000">
        <v>84</v>
      </c>
      <c r="D607" s="1000">
        <v>34</v>
      </c>
      <c r="E607" s="1000">
        <v>68</v>
      </c>
      <c r="F607" s="1000">
        <v>33</v>
      </c>
      <c r="G607" s="1000">
        <v>25</v>
      </c>
      <c r="H607" s="1000">
        <v>3</v>
      </c>
      <c r="I607" s="1000">
        <v>5</v>
      </c>
      <c r="J607" s="1000">
        <v>551</v>
      </c>
      <c r="K607" s="1000">
        <v>48</v>
      </c>
      <c r="L607" s="1000">
        <v>15</v>
      </c>
      <c r="M607" s="1000">
        <v>0</v>
      </c>
      <c r="N607" s="1000">
        <v>6</v>
      </c>
      <c r="O607" s="1000">
        <v>33</v>
      </c>
      <c r="P607" s="1000">
        <v>8</v>
      </c>
      <c r="Q607" s="1000">
        <v>0</v>
      </c>
      <c r="R607" s="1000">
        <v>9</v>
      </c>
      <c r="S607" s="1000">
        <v>8</v>
      </c>
      <c r="T607" s="1000">
        <v>897</v>
      </c>
    </row>
    <row r="608" spans="1:20" ht="16.5" customHeight="1">
      <c r="A608" s="1016" t="s">
        <v>762</v>
      </c>
      <c r="B608" s="1000">
        <v>96</v>
      </c>
      <c r="C608" s="1000">
        <v>44</v>
      </c>
      <c r="D608" s="1000">
        <v>11</v>
      </c>
      <c r="E608" s="1000">
        <v>41</v>
      </c>
      <c r="F608" s="1000">
        <v>76</v>
      </c>
      <c r="G608" s="1000">
        <v>49</v>
      </c>
      <c r="H608" s="1000">
        <v>10</v>
      </c>
      <c r="I608" s="1000">
        <v>17</v>
      </c>
      <c r="J608" s="1000">
        <v>519</v>
      </c>
      <c r="K608" s="1000">
        <v>47</v>
      </c>
      <c r="L608" s="1000">
        <v>5</v>
      </c>
      <c r="M608" s="1000">
        <v>0</v>
      </c>
      <c r="N608" s="1000">
        <v>1</v>
      </c>
      <c r="O608" s="1000">
        <v>12</v>
      </c>
      <c r="P608" s="1000">
        <v>7</v>
      </c>
      <c r="Q608" s="1000">
        <v>1</v>
      </c>
      <c r="R608" s="1000">
        <v>9</v>
      </c>
      <c r="S608" s="1000">
        <v>1</v>
      </c>
      <c r="T608" s="1000">
        <v>774</v>
      </c>
    </row>
    <row r="609" spans="1:20" ht="16.5" customHeight="1">
      <c r="A609" s="1016" t="s">
        <v>763</v>
      </c>
      <c r="B609" s="1000">
        <v>229</v>
      </c>
      <c r="C609" s="1000">
        <v>93</v>
      </c>
      <c r="D609" s="1000">
        <v>15</v>
      </c>
      <c r="E609" s="1000">
        <v>121</v>
      </c>
      <c r="F609" s="1000">
        <v>57</v>
      </c>
      <c r="G609" s="1000">
        <v>48</v>
      </c>
      <c r="H609" s="1000">
        <v>3</v>
      </c>
      <c r="I609" s="1000">
        <v>6</v>
      </c>
      <c r="J609" s="1000">
        <v>814</v>
      </c>
      <c r="K609" s="1000">
        <v>84</v>
      </c>
      <c r="L609" s="1000">
        <v>16</v>
      </c>
      <c r="M609" s="1000">
        <v>1</v>
      </c>
      <c r="N609" s="1000">
        <v>6</v>
      </c>
      <c r="O609" s="1000">
        <v>31</v>
      </c>
      <c r="P609" s="1000">
        <v>29</v>
      </c>
      <c r="Q609" s="1000">
        <v>2</v>
      </c>
      <c r="R609" s="1000">
        <v>10</v>
      </c>
      <c r="S609" s="1000">
        <v>12</v>
      </c>
      <c r="T609" s="1000">
        <v>1291</v>
      </c>
    </row>
    <row r="610" spans="1:20" ht="16.5" customHeight="1">
      <c r="A610" s="1016" t="s">
        <v>764</v>
      </c>
      <c r="B610" s="1000">
        <v>271</v>
      </c>
      <c r="C610" s="1000">
        <v>90</v>
      </c>
      <c r="D610" s="1000">
        <v>32</v>
      </c>
      <c r="E610" s="1000">
        <v>149</v>
      </c>
      <c r="F610" s="1000">
        <v>45</v>
      </c>
      <c r="G610" s="1000">
        <v>39</v>
      </c>
      <c r="H610" s="1000">
        <v>2</v>
      </c>
      <c r="I610" s="1000">
        <v>4</v>
      </c>
      <c r="J610" s="1000">
        <v>533</v>
      </c>
      <c r="K610" s="1000">
        <v>37</v>
      </c>
      <c r="L610" s="1000">
        <v>3</v>
      </c>
      <c r="M610" s="1000">
        <v>4</v>
      </c>
      <c r="N610" s="1000">
        <v>4</v>
      </c>
      <c r="O610" s="1000">
        <v>34</v>
      </c>
      <c r="P610" s="1000">
        <v>41</v>
      </c>
      <c r="Q610" s="1000">
        <v>9</v>
      </c>
      <c r="R610" s="1000">
        <v>8</v>
      </c>
      <c r="S610" s="1000">
        <v>3</v>
      </c>
      <c r="T610" s="1000">
        <v>992</v>
      </c>
    </row>
    <row r="611" spans="1:20" ht="16.5" customHeight="1">
      <c r="A611" s="1016" t="s">
        <v>765</v>
      </c>
      <c r="B611" s="1000">
        <v>120</v>
      </c>
      <c r="C611" s="1000">
        <v>74</v>
      </c>
      <c r="D611" s="1000">
        <v>14</v>
      </c>
      <c r="E611" s="1000">
        <v>32</v>
      </c>
      <c r="F611" s="1000">
        <v>20</v>
      </c>
      <c r="G611" s="1000">
        <v>18</v>
      </c>
      <c r="H611" s="1000">
        <v>0</v>
      </c>
      <c r="I611" s="1000">
        <v>2</v>
      </c>
      <c r="J611" s="1000">
        <v>214</v>
      </c>
      <c r="K611" s="1000">
        <v>23</v>
      </c>
      <c r="L611" s="1000">
        <v>4</v>
      </c>
      <c r="M611" s="1000">
        <v>1</v>
      </c>
      <c r="N611" s="1000">
        <v>1</v>
      </c>
      <c r="O611" s="1000">
        <v>4</v>
      </c>
      <c r="P611" s="1000">
        <v>3</v>
      </c>
      <c r="Q611" s="1000">
        <v>0</v>
      </c>
      <c r="R611" s="1000">
        <v>3</v>
      </c>
      <c r="S611" s="1000">
        <v>4</v>
      </c>
      <c r="T611" s="1000">
        <v>397</v>
      </c>
    </row>
    <row r="612" spans="1:20" ht="16.5" customHeight="1">
      <c r="A612" s="1016" t="s">
        <v>766</v>
      </c>
      <c r="B612" s="1000">
        <v>102</v>
      </c>
      <c r="C612" s="1000">
        <v>61</v>
      </c>
      <c r="D612" s="1000">
        <v>21</v>
      </c>
      <c r="E612" s="1000">
        <v>20</v>
      </c>
      <c r="F612" s="1000">
        <v>10</v>
      </c>
      <c r="G612" s="1000">
        <v>7</v>
      </c>
      <c r="H612" s="1000">
        <v>3</v>
      </c>
      <c r="I612" s="1000">
        <v>0</v>
      </c>
      <c r="J612" s="1000">
        <v>235</v>
      </c>
      <c r="K612" s="1000">
        <v>27</v>
      </c>
      <c r="L612" s="1000">
        <v>3</v>
      </c>
      <c r="M612" s="1000">
        <v>0</v>
      </c>
      <c r="N612" s="1000">
        <v>2</v>
      </c>
      <c r="O612" s="1000">
        <v>4</v>
      </c>
      <c r="P612" s="1000">
        <v>1</v>
      </c>
      <c r="Q612" s="1000">
        <v>2</v>
      </c>
      <c r="R612" s="1000">
        <v>1</v>
      </c>
      <c r="S612" s="1000">
        <v>4</v>
      </c>
      <c r="T612" s="1000">
        <v>391</v>
      </c>
    </row>
    <row r="613" spans="1:20" ht="16.5" customHeight="1">
      <c r="A613" s="1016" t="s">
        <v>767</v>
      </c>
      <c r="B613" s="1000">
        <v>1020</v>
      </c>
      <c r="C613" s="1000">
        <v>377</v>
      </c>
      <c r="D613" s="1000">
        <v>150</v>
      </c>
      <c r="E613" s="1000">
        <v>493</v>
      </c>
      <c r="F613" s="1000">
        <v>285</v>
      </c>
      <c r="G613" s="1000">
        <v>206</v>
      </c>
      <c r="H613" s="1000">
        <v>45</v>
      </c>
      <c r="I613" s="1000">
        <v>34</v>
      </c>
      <c r="J613" s="1000">
        <v>1607</v>
      </c>
      <c r="K613" s="1000">
        <v>152</v>
      </c>
      <c r="L613" s="1000">
        <v>14</v>
      </c>
      <c r="M613" s="1000">
        <v>2</v>
      </c>
      <c r="N613" s="1000">
        <v>8</v>
      </c>
      <c r="O613" s="1000">
        <v>69</v>
      </c>
      <c r="P613" s="1000">
        <v>29</v>
      </c>
      <c r="Q613" s="1000">
        <v>10</v>
      </c>
      <c r="R613" s="1000">
        <v>15</v>
      </c>
      <c r="S613" s="1000">
        <v>78</v>
      </c>
      <c r="T613" s="1000">
        <v>3289</v>
      </c>
    </row>
    <row r="614" spans="1:20" ht="16.5" customHeight="1">
      <c r="A614" s="1016" t="s">
        <v>768</v>
      </c>
      <c r="B614" s="1000">
        <v>511</v>
      </c>
      <c r="C614" s="1000">
        <v>203</v>
      </c>
      <c r="D614" s="1000">
        <v>71</v>
      </c>
      <c r="E614" s="1000">
        <v>237</v>
      </c>
      <c r="F614" s="1000">
        <v>70</v>
      </c>
      <c r="G614" s="1000">
        <v>57</v>
      </c>
      <c r="H614" s="1000">
        <v>8</v>
      </c>
      <c r="I614" s="1000">
        <v>5</v>
      </c>
      <c r="J614" s="1000">
        <v>910</v>
      </c>
      <c r="K614" s="1000">
        <v>85</v>
      </c>
      <c r="L614" s="1000">
        <v>11</v>
      </c>
      <c r="M614" s="1000">
        <v>0</v>
      </c>
      <c r="N614" s="1000">
        <v>11</v>
      </c>
      <c r="O614" s="1000">
        <v>57</v>
      </c>
      <c r="P614" s="1000">
        <v>25</v>
      </c>
      <c r="Q614" s="1000">
        <v>4</v>
      </c>
      <c r="R614" s="1000">
        <v>14</v>
      </c>
      <c r="S614" s="1000">
        <v>30</v>
      </c>
      <c r="T614" s="1000">
        <v>1728</v>
      </c>
    </row>
    <row r="615" spans="1:20" ht="16.5" customHeight="1">
      <c r="A615" s="1016" t="s">
        <v>769</v>
      </c>
      <c r="B615" s="1000">
        <v>223</v>
      </c>
      <c r="C615" s="1000">
        <v>103</v>
      </c>
      <c r="D615" s="1000">
        <v>32</v>
      </c>
      <c r="E615" s="1000">
        <v>88</v>
      </c>
      <c r="F615" s="1000">
        <v>20</v>
      </c>
      <c r="G615" s="1000">
        <v>16</v>
      </c>
      <c r="H615" s="1000">
        <v>1</v>
      </c>
      <c r="I615" s="1000">
        <v>3</v>
      </c>
      <c r="J615" s="1000">
        <v>311</v>
      </c>
      <c r="K615" s="1000">
        <v>52</v>
      </c>
      <c r="L615" s="1000">
        <v>6</v>
      </c>
      <c r="M615" s="1000">
        <v>0</v>
      </c>
      <c r="N615" s="1000">
        <v>0</v>
      </c>
      <c r="O615" s="1000">
        <v>10</v>
      </c>
      <c r="P615" s="1000">
        <v>10</v>
      </c>
      <c r="Q615" s="1000">
        <v>1</v>
      </c>
      <c r="R615" s="1000">
        <v>4</v>
      </c>
      <c r="S615" s="1000">
        <v>5</v>
      </c>
      <c r="T615" s="1000">
        <v>642</v>
      </c>
    </row>
    <row r="616" spans="1:20" ht="16.5" customHeight="1">
      <c r="A616" s="1016" t="s">
        <v>770</v>
      </c>
      <c r="B616" s="1000">
        <v>36</v>
      </c>
      <c r="C616" s="1000">
        <v>13</v>
      </c>
      <c r="D616" s="1000">
        <v>1</v>
      </c>
      <c r="E616" s="1000">
        <v>22</v>
      </c>
      <c r="F616" s="1000">
        <v>9</v>
      </c>
      <c r="G616" s="1000">
        <v>9</v>
      </c>
      <c r="H616" s="1000">
        <v>0</v>
      </c>
      <c r="I616" s="1000">
        <v>0</v>
      </c>
      <c r="J616" s="1000">
        <v>273</v>
      </c>
      <c r="K616" s="1000">
        <v>17</v>
      </c>
      <c r="L616" s="1000">
        <v>3</v>
      </c>
      <c r="M616" s="1000">
        <v>0</v>
      </c>
      <c r="N616" s="1000">
        <v>0</v>
      </c>
      <c r="O616" s="1000">
        <v>8</v>
      </c>
      <c r="P616" s="1000">
        <v>0</v>
      </c>
      <c r="Q616" s="1000">
        <v>0</v>
      </c>
      <c r="R616" s="1000">
        <v>2</v>
      </c>
      <c r="S616" s="1000">
        <v>0</v>
      </c>
      <c r="T616" s="1000">
        <v>348</v>
      </c>
    </row>
    <row r="617" spans="1:20" ht="16.5" customHeight="1">
      <c r="A617" s="1016" t="s">
        <v>771</v>
      </c>
      <c r="B617" s="1000">
        <v>179</v>
      </c>
      <c r="C617" s="1000">
        <v>105</v>
      </c>
      <c r="D617" s="1000">
        <v>37</v>
      </c>
      <c r="E617" s="1000">
        <v>37</v>
      </c>
      <c r="F617" s="1000">
        <v>16</v>
      </c>
      <c r="G617" s="1000">
        <v>14</v>
      </c>
      <c r="H617" s="1000">
        <v>0</v>
      </c>
      <c r="I617" s="1000">
        <v>2</v>
      </c>
      <c r="J617" s="1000">
        <v>230</v>
      </c>
      <c r="K617" s="1000">
        <v>25</v>
      </c>
      <c r="L617" s="1000">
        <v>2</v>
      </c>
      <c r="M617" s="1000">
        <v>0</v>
      </c>
      <c r="N617" s="1000">
        <v>0</v>
      </c>
      <c r="O617" s="1000">
        <v>6</v>
      </c>
      <c r="P617" s="1000">
        <v>2</v>
      </c>
      <c r="Q617" s="1000">
        <v>2</v>
      </c>
      <c r="R617" s="1000">
        <v>0</v>
      </c>
      <c r="S617" s="1000">
        <v>0</v>
      </c>
      <c r="T617" s="1000">
        <v>462</v>
      </c>
    </row>
    <row r="618" spans="1:20" ht="16.5" customHeight="1">
      <c r="A618" s="1016" t="s">
        <v>772</v>
      </c>
      <c r="B618" s="1000">
        <v>187</v>
      </c>
      <c r="C618" s="1000">
        <v>92</v>
      </c>
      <c r="D618" s="1000">
        <v>36</v>
      </c>
      <c r="E618" s="1000">
        <v>59</v>
      </c>
      <c r="F618" s="1000">
        <v>29</v>
      </c>
      <c r="G618" s="1000">
        <v>25</v>
      </c>
      <c r="H618" s="1000">
        <v>0</v>
      </c>
      <c r="I618" s="1000">
        <v>4</v>
      </c>
      <c r="J618" s="1000">
        <v>321</v>
      </c>
      <c r="K618" s="1000">
        <v>35</v>
      </c>
      <c r="L618" s="1000">
        <v>6</v>
      </c>
      <c r="M618" s="1000">
        <v>0</v>
      </c>
      <c r="N618" s="1000">
        <v>0</v>
      </c>
      <c r="O618" s="1000">
        <v>7</v>
      </c>
      <c r="P618" s="1000">
        <v>3</v>
      </c>
      <c r="Q618" s="1000">
        <v>1</v>
      </c>
      <c r="R618" s="1000">
        <v>7</v>
      </c>
      <c r="S618" s="1000">
        <v>5</v>
      </c>
      <c r="T618" s="1000">
        <v>601</v>
      </c>
    </row>
    <row r="619" spans="1:20" ht="16.5" customHeight="1">
      <c r="A619" s="1016" t="s">
        <v>773</v>
      </c>
      <c r="B619" s="1000">
        <v>225</v>
      </c>
      <c r="C619" s="1000">
        <v>142</v>
      </c>
      <c r="D619" s="1000">
        <v>33</v>
      </c>
      <c r="E619" s="1000">
        <v>50</v>
      </c>
      <c r="F619" s="1000">
        <v>30</v>
      </c>
      <c r="G619" s="1000">
        <v>29</v>
      </c>
      <c r="H619" s="1000">
        <v>1</v>
      </c>
      <c r="I619" s="1000">
        <v>0</v>
      </c>
      <c r="J619" s="1000">
        <v>275</v>
      </c>
      <c r="K619" s="1000">
        <v>18</v>
      </c>
      <c r="L619" s="1000">
        <v>3</v>
      </c>
      <c r="M619" s="1000">
        <v>0</v>
      </c>
      <c r="N619" s="1000">
        <v>3</v>
      </c>
      <c r="O619" s="1000">
        <v>20</v>
      </c>
      <c r="P619" s="1000">
        <v>4</v>
      </c>
      <c r="Q619" s="1000">
        <v>0</v>
      </c>
      <c r="R619" s="1000">
        <v>9</v>
      </c>
      <c r="S619" s="1000">
        <v>0</v>
      </c>
      <c r="T619" s="1000">
        <v>587</v>
      </c>
    </row>
    <row r="620" spans="1:20" ht="16.5" customHeight="1">
      <c r="A620" s="1016" t="s">
        <v>774</v>
      </c>
      <c r="B620" s="1000">
        <v>303</v>
      </c>
      <c r="C620" s="1000">
        <v>195</v>
      </c>
      <c r="D620" s="1000">
        <v>33</v>
      </c>
      <c r="E620" s="1000">
        <v>75</v>
      </c>
      <c r="F620" s="1000">
        <v>133</v>
      </c>
      <c r="G620" s="1000">
        <v>130</v>
      </c>
      <c r="H620" s="1000">
        <v>0</v>
      </c>
      <c r="I620" s="1000">
        <v>3</v>
      </c>
      <c r="J620" s="1000">
        <v>595</v>
      </c>
      <c r="K620" s="1000">
        <v>42</v>
      </c>
      <c r="L620" s="1000">
        <v>6</v>
      </c>
      <c r="M620" s="1000">
        <v>1</v>
      </c>
      <c r="N620" s="1000">
        <v>6</v>
      </c>
      <c r="O620" s="1000">
        <v>62</v>
      </c>
      <c r="P620" s="1000">
        <v>1</v>
      </c>
      <c r="Q620" s="1000">
        <v>0</v>
      </c>
      <c r="R620" s="1000">
        <v>13</v>
      </c>
      <c r="S620" s="1000">
        <v>4</v>
      </c>
      <c r="T620" s="1000">
        <v>1166</v>
      </c>
    </row>
    <row r="621" spans="1:20" ht="16.5" customHeight="1">
      <c r="A621" s="1016" t="s">
        <v>775</v>
      </c>
      <c r="B621" s="1000">
        <v>469</v>
      </c>
      <c r="C621" s="1000">
        <v>240</v>
      </c>
      <c r="D621" s="1000">
        <v>144</v>
      </c>
      <c r="E621" s="1000">
        <v>85</v>
      </c>
      <c r="F621" s="1000">
        <v>78</v>
      </c>
      <c r="G621" s="1000">
        <v>77</v>
      </c>
      <c r="H621" s="1000">
        <v>1</v>
      </c>
      <c r="I621" s="1000">
        <v>0</v>
      </c>
      <c r="J621" s="1000">
        <v>741</v>
      </c>
      <c r="K621" s="1000">
        <v>48</v>
      </c>
      <c r="L621" s="1000">
        <v>8</v>
      </c>
      <c r="M621" s="1000">
        <v>1</v>
      </c>
      <c r="N621" s="1000">
        <v>7</v>
      </c>
      <c r="O621" s="1000">
        <v>36</v>
      </c>
      <c r="P621" s="1000">
        <v>7</v>
      </c>
      <c r="Q621" s="1000">
        <v>7</v>
      </c>
      <c r="R621" s="1000">
        <v>17</v>
      </c>
      <c r="S621" s="1000">
        <v>1</v>
      </c>
      <c r="T621" s="1000">
        <v>1420</v>
      </c>
    </row>
    <row r="622" spans="1:20" ht="16.5" customHeight="1">
      <c r="A622" s="1016" t="s">
        <v>776</v>
      </c>
      <c r="B622" s="1000">
        <v>51</v>
      </c>
      <c r="C622" s="1000">
        <v>30</v>
      </c>
      <c r="D622" s="1000">
        <v>0</v>
      </c>
      <c r="E622" s="1000">
        <v>21</v>
      </c>
      <c r="F622" s="1000">
        <v>36</v>
      </c>
      <c r="G622" s="1000">
        <v>31</v>
      </c>
      <c r="H622" s="1000">
        <v>0</v>
      </c>
      <c r="I622" s="1000">
        <v>5</v>
      </c>
      <c r="J622" s="1000">
        <v>210</v>
      </c>
      <c r="K622" s="1000">
        <v>16</v>
      </c>
      <c r="L622" s="1000">
        <v>7</v>
      </c>
      <c r="M622" s="1000">
        <v>0</v>
      </c>
      <c r="N622" s="1000">
        <v>1</v>
      </c>
      <c r="O622" s="1000">
        <v>14</v>
      </c>
      <c r="P622" s="1000">
        <v>1</v>
      </c>
      <c r="Q622" s="1000">
        <v>0</v>
      </c>
      <c r="R622" s="1000">
        <v>3</v>
      </c>
      <c r="S622" s="1000">
        <v>0</v>
      </c>
      <c r="T622" s="1000">
        <v>339</v>
      </c>
    </row>
    <row r="623" spans="1:20" ht="16.5" customHeight="1">
      <c r="A623" s="1016" t="s">
        <v>777</v>
      </c>
      <c r="B623" s="1000">
        <v>58</v>
      </c>
      <c r="C623" s="1000">
        <v>35</v>
      </c>
      <c r="D623" s="1000">
        <v>6</v>
      </c>
      <c r="E623" s="1000">
        <v>17</v>
      </c>
      <c r="F623" s="1000">
        <v>22</v>
      </c>
      <c r="G623" s="1000">
        <v>17</v>
      </c>
      <c r="H623" s="1000">
        <v>5</v>
      </c>
      <c r="I623" s="1000">
        <v>0</v>
      </c>
      <c r="J623" s="1000">
        <v>190</v>
      </c>
      <c r="K623" s="1000">
        <v>11</v>
      </c>
      <c r="L623" s="1000">
        <v>2</v>
      </c>
      <c r="M623" s="1000">
        <v>0</v>
      </c>
      <c r="N623" s="1000">
        <v>5</v>
      </c>
      <c r="O623" s="1000">
        <v>12</v>
      </c>
      <c r="P623" s="1000">
        <v>3</v>
      </c>
      <c r="Q623" s="1000">
        <v>2</v>
      </c>
      <c r="R623" s="1000">
        <v>6</v>
      </c>
      <c r="S623" s="1000">
        <v>5</v>
      </c>
      <c r="T623" s="1000">
        <v>316</v>
      </c>
    </row>
    <row r="624" spans="1:20" ht="16.5" customHeight="1">
      <c r="A624" s="1016" t="s">
        <v>778</v>
      </c>
      <c r="B624" s="1000">
        <v>230</v>
      </c>
      <c r="C624" s="1000">
        <v>107</v>
      </c>
      <c r="D624" s="1000">
        <v>47</v>
      </c>
      <c r="E624" s="1000">
        <v>76</v>
      </c>
      <c r="F624" s="1000">
        <v>57</v>
      </c>
      <c r="G624" s="1000">
        <v>52</v>
      </c>
      <c r="H624" s="1000">
        <v>3</v>
      </c>
      <c r="I624" s="1000">
        <v>2</v>
      </c>
      <c r="J624" s="1000">
        <v>441</v>
      </c>
      <c r="K624" s="1000">
        <v>48</v>
      </c>
      <c r="L624" s="1000">
        <v>6</v>
      </c>
      <c r="M624" s="1000">
        <v>1</v>
      </c>
      <c r="N624" s="1000">
        <v>2</v>
      </c>
      <c r="O624" s="1000">
        <v>27</v>
      </c>
      <c r="P624" s="1000">
        <v>14</v>
      </c>
      <c r="Q624" s="1000">
        <v>0</v>
      </c>
      <c r="R624" s="1000">
        <v>7</v>
      </c>
      <c r="S624" s="1000">
        <v>8</v>
      </c>
      <c r="T624" s="1000">
        <v>841</v>
      </c>
    </row>
    <row r="625" spans="1:20" ht="16.5" customHeight="1">
      <c r="A625" s="1016" t="s">
        <v>779</v>
      </c>
      <c r="B625" s="1000">
        <v>203</v>
      </c>
      <c r="C625" s="1000">
        <v>104</v>
      </c>
      <c r="D625" s="1000">
        <v>25</v>
      </c>
      <c r="E625" s="1000">
        <v>74</v>
      </c>
      <c r="F625" s="1000">
        <v>57</v>
      </c>
      <c r="G625" s="1000">
        <v>54</v>
      </c>
      <c r="H625" s="1000">
        <v>1</v>
      </c>
      <c r="I625" s="1000">
        <v>2</v>
      </c>
      <c r="J625" s="1000">
        <v>358</v>
      </c>
      <c r="K625" s="1000">
        <v>27</v>
      </c>
      <c r="L625" s="1000">
        <v>1</v>
      </c>
      <c r="M625" s="1000">
        <v>2</v>
      </c>
      <c r="N625" s="1000">
        <v>2</v>
      </c>
      <c r="O625" s="1000">
        <v>20</v>
      </c>
      <c r="P625" s="1000">
        <v>6</v>
      </c>
      <c r="Q625" s="1000">
        <v>3</v>
      </c>
      <c r="R625" s="1000">
        <v>8</v>
      </c>
      <c r="S625" s="1000">
        <v>21</v>
      </c>
      <c r="T625" s="1000">
        <v>708</v>
      </c>
    </row>
    <row r="626" spans="1:20" ht="16.5" customHeight="1">
      <c r="A626" s="1016" t="s">
        <v>780</v>
      </c>
      <c r="B626" s="1000">
        <v>701</v>
      </c>
      <c r="C626" s="1000">
        <v>351</v>
      </c>
      <c r="D626" s="1000">
        <v>121</v>
      </c>
      <c r="E626" s="1000">
        <v>229</v>
      </c>
      <c r="F626" s="1000">
        <v>313</v>
      </c>
      <c r="G626" s="1000">
        <v>217</v>
      </c>
      <c r="H626" s="1000">
        <v>51</v>
      </c>
      <c r="I626" s="1000">
        <v>45</v>
      </c>
      <c r="J626" s="1000">
        <v>1113</v>
      </c>
      <c r="K626" s="1000">
        <v>102</v>
      </c>
      <c r="L626" s="1000">
        <v>21</v>
      </c>
      <c r="M626" s="1000">
        <v>5</v>
      </c>
      <c r="N626" s="1000">
        <v>17</v>
      </c>
      <c r="O626" s="1000">
        <v>51</v>
      </c>
      <c r="P626" s="1000">
        <v>12</v>
      </c>
      <c r="Q626" s="1000">
        <v>3</v>
      </c>
      <c r="R626" s="1000">
        <v>9</v>
      </c>
      <c r="S626" s="1000">
        <v>11</v>
      </c>
      <c r="T626" s="1000">
        <v>2358</v>
      </c>
    </row>
    <row r="627" spans="1:20" ht="16.5" customHeight="1">
      <c r="A627" s="1016" t="s">
        <v>781</v>
      </c>
      <c r="B627" s="1000">
        <v>321</v>
      </c>
      <c r="C627" s="1000">
        <v>191</v>
      </c>
      <c r="D627" s="1000">
        <v>40</v>
      </c>
      <c r="E627" s="1000">
        <v>90</v>
      </c>
      <c r="F627" s="1000">
        <v>42</v>
      </c>
      <c r="G627" s="1000">
        <v>34</v>
      </c>
      <c r="H627" s="1000">
        <v>1</v>
      </c>
      <c r="I627" s="1000">
        <v>7</v>
      </c>
      <c r="J627" s="1000">
        <v>451</v>
      </c>
      <c r="K627" s="1000">
        <v>36</v>
      </c>
      <c r="L627" s="1000">
        <v>5</v>
      </c>
      <c r="M627" s="1000">
        <v>1</v>
      </c>
      <c r="N627" s="1000">
        <v>0</v>
      </c>
      <c r="O627" s="1000">
        <v>15</v>
      </c>
      <c r="P627" s="1000">
        <v>8</v>
      </c>
      <c r="Q627" s="1000">
        <v>6</v>
      </c>
      <c r="R627" s="1000">
        <v>7</v>
      </c>
      <c r="S627" s="1000">
        <v>1</v>
      </c>
      <c r="T627" s="1000">
        <v>893</v>
      </c>
    </row>
    <row r="628" spans="1:20" ht="16.5" customHeight="1">
      <c r="A628" s="1016" t="s">
        <v>782</v>
      </c>
      <c r="B628" s="1000">
        <v>220</v>
      </c>
      <c r="C628" s="1000">
        <v>105</v>
      </c>
      <c r="D628" s="1000">
        <v>50</v>
      </c>
      <c r="E628" s="1000">
        <v>65</v>
      </c>
      <c r="F628" s="1000">
        <v>52</v>
      </c>
      <c r="G628" s="1000">
        <v>52</v>
      </c>
      <c r="H628" s="1000">
        <v>0</v>
      </c>
      <c r="I628" s="1000">
        <v>0</v>
      </c>
      <c r="J628" s="1000">
        <v>512</v>
      </c>
      <c r="K628" s="1000">
        <v>33</v>
      </c>
      <c r="L628" s="1000">
        <v>5</v>
      </c>
      <c r="M628" s="1000">
        <v>0</v>
      </c>
      <c r="N628" s="1000">
        <v>3</v>
      </c>
      <c r="O628" s="1000">
        <v>49</v>
      </c>
      <c r="P628" s="1000">
        <v>8</v>
      </c>
      <c r="Q628" s="1000">
        <v>2</v>
      </c>
      <c r="R628" s="1000">
        <v>14</v>
      </c>
      <c r="S628" s="1000">
        <v>1</v>
      </c>
      <c r="T628" s="1000">
        <v>899</v>
      </c>
    </row>
    <row r="629" spans="1:20" ht="16.5" customHeight="1">
      <c r="A629" s="1016" t="s">
        <v>783</v>
      </c>
      <c r="B629" s="1000">
        <v>390</v>
      </c>
      <c r="C629" s="1000">
        <v>162</v>
      </c>
      <c r="D629" s="1000">
        <v>80</v>
      </c>
      <c r="E629" s="1000">
        <v>148</v>
      </c>
      <c r="F629" s="1000">
        <v>67</v>
      </c>
      <c r="G629" s="1000">
        <v>58</v>
      </c>
      <c r="H629" s="1000">
        <v>7</v>
      </c>
      <c r="I629" s="1000">
        <v>2</v>
      </c>
      <c r="J629" s="1000">
        <v>562</v>
      </c>
      <c r="K629" s="1000">
        <v>38</v>
      </c>
      <c r="L629" s="1000">
        <v>5</v>
      </c>
      <c r="M629" s="1000">
        <v>2</v>
      </c>
      <c r="N629" s="1000">
        <v>9</v>
      </c>
      <c r="O629" s="1000">
        <v>46</v>
      </c>
      <c r="P629" s="1000">
        <v>5</v>
      </c>
      <c r="Q629" s="1000">
        <v>3</v>
      </c>
      <c r="R629" s="1000">
        <v>10</v>
      </c>
      <c r="S629" s="1000">
        <v>11</v>
      </c>
      <c r="T629" s="1000">
        <v>1148</v>
      </c>
    </row>
    <row r="630" spans="1:20" ht="16.5" customHeight="1">
      <c r="A630" s="1016" t="s">
        <v>784</v>
      </c>
      <c r="B630" s="1000">
        <v>234</v>
      </c>
      <c r="C630" s="1000">
        <v>128</v>
      </c>
      <c r="D630" s="1000">
        <v>23</v>
      </c>
      <c r="E630" s="1000">
        <v>83</v>
      </c>
      <c r="F630" s="1000">
        <v>54</v>
      </c>
      <c r="G630" s="1000">
        <v>50</v>
      </c>
      <c r="H630" s="1000">
        <v>2</v>
      </c>
      <c r="I630" s="1000">
        <v>2</v>
      </c>
      <c r="J630" s="1000">
        <v>666</v>
      </c>
      <c r="K630" s="1000">
        <v>54</v>
      </c>
      <c r="L630" s="1000">
        <v>5</v>
      </c>
      <c r="M630" s="1000">
        <v>0</v>
      </c>
      <c r="N630" s="1000">
        <v>5</v>
      </c>
      <c r="O630" s="1000">
        <v>24</v>
      </c>
      <c r="P630" s="1000">
        <v>9</v>
      </c>
      <c r="Q630" s="1000">
        <v>2</v>
      </c>
      <c r="R630" s="1000">
        <v>6</v>
      </c>
      <c r="S630" s="1000">
        <v>3</v>
      </c>
      <c r="T630" s="1000">
        <v>1062</v>
      </c>
    </row>
    <row r="631" spans="1:20" ht="16.5" customHeight="1">
      <c r="A631" s="1016" t="s">
        <v>785</v>
      </c>
      <c r="B631" s="1000">
        <v>140</v>
      </c>
      <c r="C631" s="1000">
        <v>88</v>
      </c>
      <c r="D631" s="1000">
        <v>23</v>
      </c>
      <c r="E631" s="1000">
        <v>29</v>
      </c>
      <c r="F631" s="1000">
        <v>19</v>
      </c>
      <c r="G631" s="1000">
        <v>17</v>
      </c>
      <c r="H631" s="1000">
        <v>1</v>
      </c>
      <c r="I631" s="1000">
        <v>1</v>
      </c>
      <c r="J631" s="1000">
        <v>259</v>
      </c>
      <c r="K631" s="1000">
        <v>21</v>
      </c>
      <c r="L631" s="1000">
        <v>4</v>
      </c>
      <c r="M631" s="1000">
        <v>0</v>
      </c>
      <c r="N631" s="1000">
        <v>3</v>
      </c>
      <c r="O631" s="1000">
        <v>24</v>
      </c>
      <c r="P631" s="1000">
        <v>11</v>
      </c>
      <c r="Q631" s="1000">
        <v>1</v>
      </c>
      <c r="R631" s="1000">
        <v>3</v>
      </c>
      <c r="S631" s="1000">
        <v>6</v>
      </c>
      <c r="T631" s="1000">
        <v>491</v>
      </c>
    </row>
    <row r="632" spans="1:20" ht="16.5" customHeight="1">
      <c r="A632" s="1016" t="s">
        <v>786</v>
      </c>
      <c r="B632" s="1000">
        <v>344</v>
      </c>
      <c r="C632" s="1000">
        <v>178</v>
      </c>
      <c r="D632" s="1000">
        <v>42</v>
      </c>
      <c r="E632" s="1000">
        <v>124</v>
      </c>
      <c r="F632" s="1000">
        <v>77</v>
      </c>
      <c r="G632" s="1000">
        <v>76</v>
      </c>
      <c r="H632" s="1000">
        <v>0</v>
      </c>
      <c r="I632" s="1000">
        <v>1</v>
      </c>
      <c r="J632" s="1000">
        <v>874</v>
      </c>
      <c r="K632" s="1000">
        <v>47</v>
      </c>
      <c r="L632" s="1000">
        <v>6</v>
      </c>
      <c r="M632" s="1000">
        <v>2</v>
      </c>
      <c r="N632" s="1000">
        <v>7</v>
      </c>
      <c r="O632" s="1000">
        <v>69</v>
      </c>
      <c r="P632" s="1000">
        <v>6</v>
      </c>
      <c r="Q632" s="1000">
        <v>2</v>
      </c>
      <c r="R632" s="1000">
        <v>9</v>
      </c>
      <c r="S632" s="1000">
        <v>7</v>
      </c>
      <c r="T632" s="1000">
        <v>1450</v>
      </c>
    </row>
    <row r="633" spans="1:20" ht="16.5" customHeight="1">
      <c r="A633" s="1016" t="s">
        <v>787</v>
      </c>
      <c r="B633" s="1000">
        <v>380</v>
      </c>
      <c r="C633" s="1000">
        <v>159</v>
      </c>
      <c r="D633" s="1000">
        <v>84</v>
      </c>
      <c r="E633" s="1000">
        <v>137</v>
      </c>
      <c r="F633" s="1000">
        <v>62</v>
      </c>
      <c r="G633" s="1000">
        <v>60</v>
      </c>
      <c r="H633" s="1000">
        <v>0</v>
      </c>
      <c r="I633" s="1000">
        <v>2</v>
      </c>
      <c r="J633" s="1000">
        <v>591</v>
      </c>
      <c r="K633" s="1000">
        <v>40</v>
      </c>
      <c r="L633" s="1000">
        <v>6</v>
      </c>
      <c r="M633" s="1000">
        <v>1</v>
      </c>
      <c r="N633" s="1000">
        <v>1</v>
      </c>
      <c r="O633" s="1000">
        <v>4</v>
      </c>
      <c r="P633" s="1000">
        <v>4</v>
      </c>
      <c r="Q633" s="1000">
        <v>0</v>
      </c>
      <c r="R633" s="1000">
        <v>7</v>
      </c>
      <c r="S633" s="1000">
        <v>40</v>
      </c>
      <c r="T633" s="1000">
        <v>1136</v>
      </c>
    </row>
    <row r="634" spans="1:20" ht="16.5" customHeight="1">
      <c r="A634" s="1016" t="s">
        <v>788</v>
      </c>
      <c r="B634" s="1000">
        <v>283</v>
      </c>
      <c r="C634" s="1000">
        <v>166</v>
      </c>
      <c r="D634" s="1000">
        <v>39</v>
      </c>
      <c r="E634" s="1000">
        <v>78</v>
      </c>
      <c r="F634" s="1000">
        <v>63</v>
      </c>
      <c r="G634" s="1000">
        <v>60</v>
      </c>
      <c r="H634" s="1000">
        <v>3</v>
      </c>
      <c r="I634" s="1000">
        <v>0</v>
      </c>
      <c r="J634" s="1000">
        <v>797</v>
      </c>
      <c r="K634" s="1000">
        <v>90</v>
      </c>
      <c r="L634" s="1000">
        <v>7</v>
      </c>
      <c r="M634" s="1000">
        <v>1</v>
      </c>
      <c r="N634" s="1000">
        <v>7</v>
      </c>
      <c r="O634" s="1000">
        <v>61</v>
      </c>
      <c r="P634" s="1000">
        <v>10</v>
      </c>
      <c r="Q634" s="1000">
        <v>3</v>
      </c>
      <c r="R634" s="1000">
        <v>16</v>
      </c>
      <c r="S634" s="1000">
        <v>18</v>
      </c>
      <c r="T634" s="1000">
        <v>1356</v>
      </c>
    </row>
    <row r="635" spans="1:20" ht="16.5" customHeight="1">
      <c r="A635" s="1016" t="s">
        <v>789</v>
      </c>
      <c r="B635" s="1000">
        <v>252</v>
      </c>
      <c r="C635" s="1000">
        <v>124</v>
      </c>
      <c r="D635" s="1000">
        <v>70</v>
      </c>
      <c r="E635" s="1000">
        <v>58</v>
      </c>
      <c r="F635" s="1000">
        <v>14</v>
      </c>
      <c r="G635" s="1000">
        <v>12</v>
      </c>
      <c r="H635" s="1000">
        <v>0</v>
      </c>
      <c r="I635" s="1000">
        <v>2</v>
      </c>
      <c r="J635" s="1000">
        <v>181</v>
      </c>
      <c r="K635" s="1000">
        <v>33</v>
      </c>
      <c r="L635" s="1000">
        <v>5</v>
      </c>
      <c r="M635" s="1000">
        <v>0</v>
      </c>
      <c r="N635" s="1000">
        <v>0</v>
      </c>
      <c r="O635" s="1000">
        <v>9</v>
      </c>
      <c r="P635" s="1000">
        <v>1</v>
      </c>
      <c r="Q635" s="1000">
        <v>2</v>
      </c>
      <c r="R635" s="1000">
        <v>0</v>
      </c>
      <c r="S635" s="1000">
        <v>5</v>
      </c>
      <c r="T635" s="1000">
        <v>502</v>
      </c>
    </row>
    <row r="636" spans="1:20" ht="16.5" customHeight="1">
      <c r="A636" s="1016" t="s">
        <v>790</v>
      </c>
      <c r="B636" s="1000">
        <v>20</v>
      </c>
      <c r="C636" s="1000">
        <v>10</v>
      </c>
      <c r="D636" s="1000">
        <v>2</v>
      </c>
      <c r="E636" s="1000">
        <v>8</v>
      </c>
      <c r="F636" s="1000">
        <v>11</v>
      </c>
      <c r="G636" s="1000">
        <v>11</v>
      </c>
      <c r="H636" s="1000">
        <v>0</v>
      </c>
      <c r="I636" s="1000">
        <v>0</v>
      </c>
      <c r="J636" s="1000">
        <v>235</v>
      </c>
      <c r="K636" s="1000">
        <v>10</v>
      </c>
      <c r="L636" s="1000">
        <v>1</v>
      </c>
      <c r="M636" s="1000">
        <v>0</v>
      </c>
      <c r="N636" s="1000">
        <v>0</v>
      </c>
      <c r="O636" s="1000">
        <v>3</v>
      </c>
      <c r="P636" s="1000">
        <v>0</v>
      </c>
      <c r="Q636" s="1000">
        <v>0</v>
      </c>
      <c r="R636" s="1000">
        <v>3</v>
      </c>
      <c r="S636" s="1000">
        <v>11</v>
      </c>
      <c r="T636" s="1000">
        <v>294</v>
      </c>
    </row>
    <row r="637" spans="1:20" ht="16.5" customHeight="1">
      <c r="A637" s="1016" t="s">
        <v>791</v>
      </c>
      <c r="B637" s="1000">
        <v>70</v>
      </c>
      <c r="C637" s="1000">
        <v>22</v>
      </c>
      <c r="D637" s="1000">
        <v>18</v>
      </c>
      <c r="E637" s="1000">
        <v>30</v>
      </c>
      <c r="F637" s="1000">
        <v>25</v>
      </c>
      <c r="G637" s="1000">
        <v>11</v>
      </c>
      <c r="H637" s="1000">
        <v>6</v>
      </c>
      <c r="I637" s="1000">
        <v>8</v>
      </c>
      <c r="J637" s="1000">
        <v>201</v>
      </c>
      <c r="K637" s="1000">
        <v>17</v>
      </c>
      <c r="L637" s="1000">
        <v>1</v>
      </c>
      <c r="M637" s="1000">
        <v>0</v>
      </c>
      <c r="N637" s="1000">
        <v>4</v>
      </c>
      <c r="O637" s="1000">
        <v>7</v>
      </c>
      <c r="P637" s="1000">
        <v>0</v>
      </c>
      <c r="Q637" s="1000">
        <v>0</v>
      </c>
      <c r="R637" s="1000">
        <v>5</v>
      </c>
      <c r="S637" s="1000">
        <v>2</v>
      </c>
      <c r="T637" s="1000">
        <v>332</v>
      </c>
    </row>
    <row r="638" spans="1:20" ht="16.5" customHeight="1">
      <c r="A638" s="1016" t="s">
        <v>792</v>
      </c>
      <c r="B638" s="1000">
        <v>342</v>
      </c>
      <c r="C638" s="1000">
        <v>149</v>
      </c>
      <c r="D638" s="1000">
        <v>44</v>
      </c>
      <c r="E638" s="1000">
        <v>149</v>
      </c>
      <c r="F638" s="1000">
        <v>44</v>
      </c>
      <c r="G638" s="1000">
        <v>41</v>
      </c>
      <c r="H638" s="1000">
        <v>2</v>
      </c>
      <c r="I638" s="1000">
        <v>1</v>
      </c>
      <c r="J638" s="1000">
        <v>523</v>
      </c>
      <c r="K638" s="1000">
        <v>71</v>
      </c>
      <c r="L638" s="1000">
        <v>7</v>
      </c>
      <c r="M638" s="1000">
        <v>0</v>
      </c>
      <c r="N638" s="1000">
        <v>3</v>
      </c>
      <c r="O638" s="1000">
        <v>18</v>
      </c>
      <c r="P638" s="1000">
        <v>12</v>
      </c>
      <c r="Q638" s="1000">
        <v>10</v>
      </c>
      <c r="R638" s="1000">
        <v>2</v>
      </c>
      <c r="S638" s="1000">
        <v>13</v>
      </c>
      <c r="T638" s="1000">
        <v>1045</v>
      </c>
    </row>
    <row r="639" spans="1:20" ht="16.5" customHeight="1">
      <c r="A639" s="1016" t="s">
        <v>793</v>
      </c>
      <c r="B639" s="1000">
        <v>57</v>
      </c>
      <c r="C639" s="1000">
        <v>32</v>
      </c>
      <c r="D639" s="1000">
        <v>14</v>
      </c>
      <c r="E639" s="1000">
        <v>11</v>
      </c>
      <c r="F639" s="1000">
        <v>11</v>
      </c>
      <c r="G639" s="1000">
        <v>9</v>
      </c>
      <c r="H639" s="1000">
        <v>2</v>
      </c>
      <c r="I639" s="1000">
        <v>0</v>
      </c>
      <c r="J639" s="1000">
        <v>205</v>
      </c>
      <c r="K639" s="1000">
        <v>25</v>
      </c>
      <c r="L639" s="1000">
        <v>1</v>
      </c>
      <c r="M639" s="1000">
        <v>1</v>
      </c>
      <c r="N639" s="1000">
        <v>1</v>
      </c>
      <c r="O639" s="1000">
        <v>10</v>
      </c>
      <c r="P639" s="1000">
        <v>1</v>
      </c>
      <c r="Q639" s="1000">
        <v>1</v>
      </c>
      <c r="R639" s="1000">
        <v>1</v>
      </c>
      <c r="S639" s="1000">
        <v>11</v>
      </c>
      <c r="T639" s="1000">
        <v>325</v>
      </c>
    </row>
    <row r="640" spans="1:20" ht="16.5" customHeight="1">
      <c r="A640" s="1016" t="s">
        <v>794</v>
      </c>
      <c r="B640" s="1000">
        <v>52</v>
      </c>
      <c r="C640" s="1000">
        <v>26</v>
      </c>
      <c r="D640" s="1000">
        <v>15</v>
      </c>
      <c r="E640" s="1000">
        <v>11</v>
      </c>
      <c r="F640" s="1000">
        <v>12</v>
      </c>
      <c r="G640" s="1000">
        <v>11</v>
      </c>
      <c r="H640" s="1000">
        <v>0</v>
      </c>
      <c r="I640" s="1000">
        <v>1</v>
      </c>
      <c r="J640" s="1000">
        <v>75</v>
      </c>
      <c r="K640" s="1000">
        <v>6</v>
      </c>
      <c r="L640" s="1000">
        <v>2</v>
      </c>
      <c r="M640" s="1000">
        <v>0</v>
      </c>
      <c r="N640" s="1000">
        <v>0</v>
      </c>
      <c r="O640" s="1000">
        <v>1</v>
      </c>
      <c r="P640" s="1000">
        <v>2</v>
      </c>
      <c r="Q640" s="1000">
        <v>0</v>
      </c>
      <c r="R640" s="1000">
        <v>1</v>
      </c>
      <c r="S640" s="1000">
        <v>1</v>
      </c>
      <c r="T640" s="1000">
        <v>152</v>
      </c>
    </row>
    <row r="641" spans="1:20" ht="16.5" customHeight="1">
      <c r="A641" s="1016" t="s">
        <v>820</v>
      </c>
      <c r="B641" s="1000">
        <v>108</v>
      </c>
      <c r="C641" s="1000">
        <v>70</v>
      </c>
      <c r="D641" s="1000">
        <v>11</v>
      </c>
      <c r="E641" s="1000">
        <v>27</v>
      </c>
      <c r="F641" s="1000">
        <v>31</v>
      </c>
      <c r="G641" s="1000">
        <v>29</v>
      </c>
      <c r="H641" s="1000">
        <v>0</v>
      </c>
      <c r="I641" s="1000">
        <v>2</v>
      </c>
      <c r="J641" s="1000">
        <v>576</v>
      </c>
      <c r="K641" s="1000">
        <v>79</v>
      </c>
      <c r="L641" s="1000">
        <v>8</v>
      </c>
      <c r="M641" s="1000">
        <v>1</v>
      </c>
      <c r="N641" s="1000">
        <v>3</v>
      </c>
      <c r="O641" s="1000">
        <v>34</v>
      </c>
      <c r="P641" s="1000">
        <v>4</v>
      </c>
      <c r="Q641" s="1000">
        <v>5</v>
      </c>
      <c r="R641" s="1000">
        <v>1</v>
      </c>
      <c r="S641" s="1000">
        <v>12</v>
      </c>
      <c r="T641" s="1000">
        <v>862</v>
      </c>
    </row>
    <row r="642" spans="1:20" ht="16.5" customHeight="1">
      <c r="A642" s="1016" t="s">
        <v>811</v>
      </c>
      <c r="B642" s="1000">
        <v>21</v>
      </c>
      <c r="C642" s="1000">
        <v>16</v>
      </c>
      <c r="D642" s="1000">
        <v>1</v>
      </c>
      <c r="E642" s="1000">
        <v>4</v>
      </c>
      <c r="F642" s="1000">
        <v>3</v>
      </c>
      <c r="G642" s="1000">
        <v>0</v>
      </c>
      <c r="H642" s="1000">
        <v>0</v>
      </c>
      <c r="I642" s="1000">
        <v>3</v>
      </c>
      <c r="J642" s="1000">
        <v>114</v>
      </c>
      <c r="K642" s="1000">
        <v>13</v>
      </c>
      <c r="L642" s="1000">
        <v>1</v>
      </c>
      <c r="M642" s="1000">
        <v>0</v>
      </c>
      <c r="N642" s="1000">
        <v>2</v>
      </c>
      <c r="O642" s="1000">
        <v>1</v>
      </c>
      <c r="P642" s="1000">
        <v>0</v>
      </c>
      <c r="Q642" s="1000">
        <v>1</v>
      </c>
      <c r="R642" s="1000">
        <v>1</v>
      </c>
      <c r="S642" s="1000">
        <v>0</v>
      </c>
      <c r="T642" s="1000">
        <v>157</v>
      </c>
    </row>
    <row r="643" spans="1:20" ht="16.5" customHeight="1">
      <c r="A643" s="1016" t="s">
        <v>797</v>
      </c>
      <c r="B643" s="1000">
        <v>88</v>
      </c>
      <c r="C643" s="1000">
        <v>43</v>
      </c>
      <c r="D643" s="1000">
        <v>19</v>
      </c>
      <c r="E643" s="1000">
        <v>26</v>
      </c>
      <c r="F643" s="1000">
        <v>4</v>
      </c>
      <c r="G643" s="1000">
        <v>3</v>
      </c>
      <c r="H643" s="1000">
        <v>0</v>
      </c>
      <c r="I643" s="1000">
        <v>1</v>
      </c>
      <c r="J643" s="1000">
        <v>223</v>
      </c>
      <c r="K643" s="1000">
        <v>18</v>
      </c>
      <c r="L643" s="1000">
        <v>1</v>
      </c>
      <c r="M643" s="1000">
        <v>1</v>
      </c>
      <c r="N643" s="1000">
        <v>0</v>
      </c>
      <c r="O643" s="1000">
        <v>3</v>
      </c>
      <c r="P643" s="1000">
        <v>2</v>
      </c>
      <c r="Q643" s="1000">
        <v>2</v>
      </c>
      <c r="R643" s="1000">
        <v>1</v>
      </c>
      <c r="S643" s="1000">
        <v>0</v>
      </c>
      <c r="T643" s="1000">
        <v>343</v>
      </c>
    </row>
    <row r="644" spans="1:20" ht="16.5" customHeight="1">
      <c r="A644" s="1016" t="s">
        <v>798</v>
      </c>
      <c r="B644" s="1000">
        <v>106</v>
      </c>
      <c r="C644" s="1000">
        <v>36</v>
      </c>
      <c r="D644" s="1000">
        <v>10</v>
      </c>
      <c r="E644" s="1000">
        <v>60</v>
      </c>
      <c r="F644" s="1000">
        <v>28</v>
      </c>
      <c r="G644" s="1000">
        <v>20</v>
      </c>
      <c r="H644" s="1000">
        <v>5</v>
      </c>
      <c r="I644" s="1000">
        <v>3</v>
      </c>
      <c r="J644" s="1000">
        <v>613</v>
      </c>
      <c r="K644" s="1000">
        <v>43</v>
      </c>
      <c r="L644" s="1000">
        <v>13</v>
      </c>
      <c r="M644" s="1000">
        <v>0</v>
      </c>
      <c r="N644" s="1000">
        <v>0</v>
      </c>
      <c r="O644" s="1000">
        <v>10</v>
      </c>
      <c r="P644" s="1000">
        <v>8</v>
      </c>
      <c r="Q644" s="1000">
        <v>2</v>
      </c>
      <c r="R644" s="1000">
        <v>4</v>
      </c>
      <c r="S644" s="1000">
        <v>3</v>
      </c>
      <c r="T644" s="1000">
        <v>830</v>
      </c>
    </row>
    <row r="645" spans="1:20" ht="16.5" customHeight="1">
      <c r="A645" s="1016" t="s">
        <v>799</v>
      </c>
      <c r="B645" s="1000">
        <v>208</v>
      </c>
      <c r="C645" s="1000">
        <v>124</v>
      </c>
      <c r="D645" s="1000">
        <v>51</v>
      </c>
      <c r="E645" s="1000">
        <v>33</v>
      </c>
      <c r="F645" s="1000">
        <v>22</v>
      </c>
      <c r="G645" s="1000">
        <v>21</v>
      </c>
      <c r="H645" s="1000">
        <v>0</v>
      </c>
      <c r="I645" s="1000">
        <v>1</v>
      </c>
      <c r="J645" s="1000">
        <v>155</v>
      </c>
      <c r="K645" s="1000">
        <v>23</v>
      </c>
      <c r="L645" s="1000">
        <v>1</v>
      </c>
      <c r="M645" s="1000">
        <v>1</v>
      </c>
      <c r="N645" s="1000">
        <v>0</v>
      </c>
      <c r="O645" s="1000">
        <v>5</v>
      </c>
      <c r="P645" s="1000">
        <v>3</v>
      </c>
      <c r="Q645" s="1000">
        <v>0</v>
      </c>
      <c r="R645" s="1000">
        <v>1</v>
      </c>
      <c r="S645" s="1000">
        <v>3</v>
      </c>
      <c r="T645" s="1000">
        <v>422</v>
      </c>
    </row>
    <row r="646" spans="1:20" ht="16.5" customHeight="1">
      <c r="A646" s="1016" t="s">
        <v>800</v>
      </c>
      <c r="B646" s="1000">
        <v>6</v>
      </c>
      <c r="C646" s="1000">
        <v>3</v>
      </c>
      <c r="D646" s="1000">
        <v>1</v>
      </c>
      <c r="E646" s="1000">
        <v>2</v>
      </c>
      <c r="F646" s="1000">
        <v>2</v>
      </c>
      <c r="G646" s="1000">
        <v>2</v>
      </c>
      <c r="H646" s="1000">
        <v>0</v>
      </c>
      <c r="I646" s="1000">
        <v>0</v>
      </c>
      <c r="J646" s="1000">
        <v>6</v>
      </c>
      <c r="K646" s="1000">
        <v>8</v>
      </c>
      <c r="L646" s="1000">
        <v>1</v>
      </c>
      <c r="M646" s="1000">
        <v>0</v>
      </c>
      <c r="N646" s="1000">
        <v>0</v>
      </c>
      <c r="O646" s="1000">
        <v>0</v>
      </c>
      <c r="P646" s="1000">
        <v>3</v>
      </c>
      <c r="Q646" s="1000">
        <v>1</v>
      </c>
      <c r="R646" s="1000">
        <v>0</v>
      </c>
      <c r="S646" s="1000">
        <v>0</v>
      </c>
      <c r="T646" s="1000">
        <v>27</v>
      </c>
    </row>
    <row r="647" spans="1:20" ht="16.5" customHeight="1">
      <c r="A647" s="1016" t="s">
        <v>801</v>
      </c>
      <c r="B647" s="1000">
        <v>190</v>
      </c>
      <c r="C647" s="1000">
        <v>86</v>
      </c>
      <c r="D647" s="1000">
        <v>16</v>
      </c>
      <c r="E647" s="1000">
        <v>88</v>
      </c>
      <c r="F647" s="1000">
        <v>40</v>
      </c>
      <c r="G647" s="1000">
        <v>33</v>
      </c>
      <c r="H647" s="1000">
        <v>1</v>
      </c>
      <c r="I647" s="1000">
        <v>6</v>
      </c>
      <c r="J647" s="1000">
        <v>371</v>
      </c>
      <c r="K647" s="1000">
        <v>43</v>
      </c>
      <c r="L647" s="1000">
        <v>7</v>
      </c>
      <c r="M647" s="1000">
        <v>0</v>
      </c>
      <c r="N647" s="1000">
        <v>1</v>
      </c>
      <c r="O647" s="1000">
        <v>12</v>
      </c>
      <c r="P647" s="1000">
        <v>10</v>
      </c>
      <c r="Q647" s="1000">
        <v>1</v>
      </c>
      <c r="R647" s="1000">
        <v>1</v>
      </c>
      <c r="S647" s="1000">
        <v>3</v>
      </c>
      <c r="T647" s="1000">
        <v>679</v>
      </c>
    </row>
    <row r="648" spans="1:20" ht="16.5" customHeight="1">
      <c r="A648" s="1016" t="s">
        <v>802</v>
      </c>
      <c r="B648" s="1000">
        <v>176</v>
      </c>
      <c r="C648" s="1000">
        <v>76</v>
      </c>
      <c r="D648" s="1000">
        <v>28</v>
      </c>
      <c r="E648" s="1000">
        <v>72</v>
      </c>
      <c r="F648" s="1000">
        <v>55</v>
      </c>
      <c r="G648" s="1000">
        <v>54</v>
      </c>
      <c r="H648" s="1000">
        <v>0</v>
      </c>
      <c r="I648" s="1000">
        <v>1</v>
      </c>
      <c r="J648" s="1000">
        <v>377</v>
      </c>
      <c r="K648" s="1000">
        <v>36</v>
      </c>
      <c r="L648" s="1000">
        <v>12</v>
      </c>
      <c r="M648" s="1000">
        <v>1</v>
      </c>
      <c r="N648" s="1000">
        <v>7</v>
      </c>
      <c r="O648" s="1000">
        <v>2</v>
      </c>
      <c r="P648" s="1000">
        <v>5</v>
      </c>
      <c r="Q648" s="1000">
        <v>2</v>
      </c>
      <c r="R648" s="1000">
        <v>2</v>
      </c>
      <c r="S648" s="1000">
        <v>1</v>
      </c>
      <c r="T648" s="1000">
        <v>676</v>
      </c>
    </row>
    <row r="649" spans="1:20" ht="16.5" customHeight="1">
      <c r="A649" s="1016" t="s">
        <v>841</v>
      </c>
      <c r="B649" s="1000">
        <v>268</v>
      </c>
      <c r="C649" s="1000">
        <v>149</v>
      </c>
      <c r="D649" s="1000">
        <v>43</v>
      </c>
      <c r="E649" s="1000">
        <v>76</v>
      </c>
      <c r="F649" s="1000">
        <v>29</v>
      </c>
      <c r="G649" s="1000">
        <v>27</v>
      </c>
      <c r="H649" s="1000">
        <v>0</v>
      </c>
      <c r="I649" s="1000">
        <v>2</v>
      </c>
      <c r="J649" s="1000">
        <v>339</v>
      </c>
      <c r="K649" s="1000">
        <v>43</v>
      </c>
      <c r="L649" s="1000">
        <v>9</v>
      </c>
      <c r="M649" s="1000">
        <v>0</v>
      </c>
      <c r="N649" s="1000">
        <v>3</v>
      </c>
      <c r="O649" s="1000">
        <v>11</v>
      </c>
      <c r="P649" s="1000">
        <v>16</v>
      </c>
      <c r="Q649" s="1000">
        <v>1</v>
      </c>
      <c r="R649" s="1000">
        <v>1</v>
      </c>
      <c r="S649" s="1000">
        <v>4</v>
      </c>
      <c r="T649" s="1000">
        <v>724</v>
      </c>
    </row>
    <row r="650" spans="1:20" ht="16.5" customHeight="1">
      <c r="A650" s="1016" t="s">
        <v>804</v>
      </c>
      <c r="B650" s="1000">
        <v>157</v>
      </c>
      <c r="C650" s="1000">
        <v>80</v>
      </c>
      <c r="D650" s="1000">
        <v>22</v>
      </c>
      <c r="E650" s="1000">
        <v>55</v>
      </c>
      <c r="F650" s="1000">
        <v>65</v>
      </c>
      <c r="G650" s="1000">
        <v>56</v>
      </c>
      <c r="H650" s="1000">
        <v>3</v>
      </c>
      <c r="I650" s="1000">
        <v>6</v>
      </c>
      <c r="J650" s="1000">
        <v>327</v>
      </c>
      <c r="K650" s="1000">
        <v>46</v>
      </c>
      <c r="L650" s="1000">
        <v>7</v>
      </c>
      <c r="M650" s="1000">
        <v>0</v>
      </c>
      <c r="N650" s="1000">
        <v>1</v>
      </c>
      <c r="O650" s="1000">
        <v>22</v>
      </c>
      <c r="P650" s="1000">
        <v>6</v>
      </c>
      <c r="Q650" s="1000">
        <v>2</v>
      </c>
      <c r="R650" s="1000">
        <v>4</v>
      </c>
      <c r="S650" s="1000">
        <v>2</v>
      </c>
      <c r="T650" s="1000">
        <v>639</v>
      </c>
    </row>
    <row r="651" spans="1:20" ht="16.5" customHeight="1">
      <c r="A651" s="1016" t="s">
        <v>805</v>
      </c>
      <c r="B651" s="1000">
        <v>133</v>
      </c>
      <c r="C651" s="1000">
        <v>74</v>
      </c>
      <c r="D651" s="1000">
        <v>14</v>
      </c>
      <c r="E651" s="1000">
        <v>45</v>
      </c>
      <c r="F651" s="1000">
        <v>28</v>
      </c>
      <c r="G651" s="1000">
        <v>26</v>
      </c>
      <c r="H651" s="1000">
        <v>1</v>
      </c>
      <c r="I651" s="1000">
        <v>1</v>
      </c>
      <c r="J651" s="1000">
        <v>261</v>
      </c>
      <c r="K651" s="1000">
        <v>24</v>
      </c>
      <c r="L651" s="1000">
        <v>2</v>
      </c>
      <c r="M651" s="1000">
        <v>0</v>
      </c>
      <c r="N651" s="1000">
        <v>1</v>
      </c>
      <c r="O651" s="1000">
        <v>7</v>
      </c>
      <c r="P651" s="1000">
        <v>2</v>
      </c>
      <c r="Q651" s="1000">
        <v>1</v>
      </c>
      <c r="R651" s="1000">
        <v>4</v>
      </c>
      <c r="S651" s="1000">
        <v>11</v>
      </c>
      <c r="T651" s="1000">
        <v>474</v>
      </c>
    </row>
    <row r="652" spans="1:20" ht="16.5" customHeight="1">
      <c r="A652" s="1016" t="s">
        <v>806</v>
      </c>
      <c r="B652" s="1000">
        <v>207</v>
      </c>
      <c r="C652" s="1000">
        <v>107</v>
      </c>
      <c r="D652" s="1000">
        <v>34</v>
      </c>
      <c r="E652" s="1000">
        <v>66</v>
      </c>
      <c r="F652" s="1000">
        <v>19</v>
      </c>
      <c r="G652" s="1000">
        <v>18</v>
      </c>
      <c r="H652" s="1000">
        <v>1</v>
      </c>
      <c r="I652" s="1000">
        <v>0</v>
      </c>
      <c r="J652" s="1000">
        <v>406</v>
      </c>
      <c r="K652" s="1000">
        <v>29</v>
      </c>
      <c r="L652" s="1000">
        <v>10</v>
      </c>
      <c r="M652" s="1000">
        <v>0</v>
      </c>
      <c r="N652" s="1000">
        <v>5</v>
      </c>
      <c r="O652" s="1000">
        <v>22</v>
      </c>
      <c r="P652" s="1000">
        <v>5</v>
      </c>
      <c r="Q652" s="1000">
        <v>0</v>
      </c>
      <c r="R652" s="1000">
        <v>1</v>
      </c>
      <c r="S652" s="1000">
        <v>3</v>
      </c>
      <c r="T652" s="1000">
        <v>707</v>
      </c>
    </row>
    <row r="653" spans="1:20" ht="16.5" customHeight="1">
      <c r="A653" s="1017" t="s">
        <v>807</v>
      </c>
      <c r="B653" s="1000">
        <v>160</v>
      </c>
      <c r="C653" s="1000">
        <v>79</v>
      </c>
      <c r="D653" s="1000">
        <v>23</v>
      </c>
      <c r="E653" s="1000">
        <v>58</v>
      </c>
      <c r="F653" s="1000">
        <v>29</v>
      </c>
      <c r="G653" s="1000">
        <v>23</v>
      </c>
      <c r="H653" s="1000">
        <v>4</v>
      </c>
      <c r="I653" s="1000">
        <v>2</v>
      </c>
      <c r="J653" s="1000">
        <v>337</v>
      </c>
      <c r="K653" s="1000">
        <v>30</v>
      </c>
      <c r="L653" s="1000">
        <v>4</v>
      </c>
      <c r="M653" s="1000">
        <v>1</v>
      </c>
      <c r="N653" s="1000">
        <v>1</v>
      </c>
      <c r="O653" s="1000">
        <v>16</v>
      </c>
      <c r="P653" s="1000">
        <v>5</v>
      </c>
      <c r="Q653" s="1000">
        <v>8</v>
      </c>
      <c r="R653" s="1000">
        <v>7</v>
      </c>
      <c r="S653" s="1000">
        <v>5</v>
      </c>
      <c r="T653" s="1000">
        <v>603</v>
      </c>
    </row>
    <row r="654" spans="1:20" ht="16.5" customHeight="1">
      <c r="A654" s="1018" t="s">
        <v>21</v>
      </c>
      <c r="B654" s="1000">
        <v>17950</v>
      </c>
      <c r="C654" s="1000">
        <v>8796</v>
      </c>
      <c r="D654" s="1000">
        <v>3054</v>
      </c>
      <c r="E654" s="1000">
        <v>6100</v>
      </c>
      <c r="F654" s="1000">
        <v>3393</v>
      </c>
      <c r="G654" s="1000">
        <v>2883</v>
      </c>
      <c r="H654" s="1000">
        <v>227</v>
      </c>
      <c r="I654" s="1000">
        <v>283</v>
      </c>
      <c r="J654" s="1000">
        <v>34798</v>
      </c>
      <c r="K654" s="1000">
        <v>3354</v>
      </c>
      <c r="L654" s="1000">
        <v>472</v>
      </c>
      <c r="M654" s="1000">
        <v>43</v>
      </c>
      <c r="N654" s="1000">
        <v>206</v>
      </c>
      <c r="O654" s="1000">
        <v>1618</v>
      </c>
      <c r="P654" s="1000">
        <v>577</v>
      </c>
      <c r="Q654" s="1000">
        <v>166</v>
      </c>
      <c r="R654" s="1000">
        <v>502</v>
      </c>
      <c r="S654" s="1000">
        <v>587</v>
      </c>
      <c r="T654" s="1000">
        <v>63666</v>
      </c>
    </row>
    <row r="655" spans="1:20">
      <c r="A655" s="993"/>
    </row>
    <row r="656" spans="1:20" ht="15" customHeight="1">
      <c r="A656" s="1005" t="s">
        <v>607</v>
      </c>
      <c r="B656" s="1005"/>
      <c r="C656" s="1005"/>
      <c r="D656" s="1005"/>
      <c r="E656" s="1005"/>
      <c r="F656" s="1005"/>
      <c r="G656" s="1005"/>
      <c r="H656" s="1006"/>
      <c r="I656" s="1005"/>
      <c r="J656" s="1005"/>
      <c r="K656" s="1007" t="s">
        <v>608</v>
      </c>
      <c r="L656" s="1006"/>
      <c r="M656" s="1006"/>
      <c r="N656" s="1005"/>
      <c r="O656" s="1005"/>
      <c r="P656" s="1005"/>
      <c r="Q656" s="1005"/>
      <c r="R656" s="1005"/>
      <c r="S656" s="1005"/>
      <c r="T656" s="1005"/>
    </row>
    <row r="657" spans="1:20" ht="15" customHeight="1">
      <c r="A657" s="1007" t="s">
        <v>609</v>
      </c>
      <c r="B657" s="1005"/>
      <c r="C657" s="1005"/>
      <c r="D657" s="1005"/>
      <c r="E657" s="1005"/>
      <c r="F657" s="1005"/>
      <c r="G657" s="1005"/>
      <c r="H657" s="1006"/>
      <c r="I657" s="1005"/>
      <c r="J657" s="1005"/>
      <c r="K657" s="1007" t="s">
        <v>610</v>
      </c>
      <c r="L657" s="1006"/>
      <c r="M657" s="1006"/>
      <c r="N657" s="1005"/>
      <c r="O657" s="1005"/>
      <c r="P657" s="1005"/>
      <c r="Q657" s="1005"/>
      <c r="R657" s="1005"/>
      <c r="S657" s="1005"/>
      <c r="T657" s="1005"/>
    </row>
    <row r="658" spans="1:20" ht="15" customHeight="1">
      <c r="A658" s="1007" t="s">
        <v>611</v>
      </c>
      <c r="B658" s="1005"/>
      <c r="C658" s="1005"/>
      <c r="D658" s="1005"/>
      <c r="E658" s="1005"/>
      <c r="F658" s="1005"/>
      <c r="G658" s="1005"/>
      <c r="H658" s="1006"/>
      <c r="I658" s="1005"/>
      <c r="J658" s="1005"/>
      <c r="K658" s="1007" t="s">
        <v>612</v>
      </c>
      <c r="L658" s="1006"/>
      <c r="M658" s="1006"/>
      <c r="N658" s="1005"/>
      <c r="O658" s="1005"/>
      <c r="P658" s="1005"/>
      <c r="Q658" s="1005"/>
      <c r="R658" s="1005"/>
      <c r="S658" s="1005"/>
      <c r="T658" s="1005"/>
    </row>
    <row r="659" spans="1:20" ht="15" customHeight="1">
      <c r="A659" s="1007" t="s">
        <v>613</v>
      </c>
      <c r="B659" s="1005"/>
      <c r="C659" s="1005"/>
      <c r="D659" s="1005"/>
      <c r="E659" s="1005"/>
      <c r="F659" s="1005"/>
      <c r="G659" s="1005"/>
      <c r="H659" s="1006"/>
      <c r="I659" s="1005"/>
      <c r="J659" s="1005"/>
      <c r="K659" s="1007" t="s">
        <v>614</v>
      </c>
      <c r="L659" s="1006"/>
      <c r="M659" s="1006"/>
      <c r="N659" s="1005"/>
      <c r="O659" s="1005"/>
      <c r="P659" s="1005"/>
      <c r="Q659" s="1005"/>
      <c r="R659" s="1005"/>
      <c r="S659" s="1005"/>
      <c r="T659" s="1005"/>
    </row>
    <row r="660" spans="1:20" ht="15" customHeight="1">
      <c r="A660" s="1005" t="s">
        <v>615</v>
      </c>
      <c r="B660" s="1005"/>
      <c r="C660" s="1005"/>
      <c r="D660" s="1005"/>
      <c r="E660" s="1005"/>
      <c r="F660" s="1005"/>
      <c r="G660" s="1005"/>
      <c r="H660" s="1006"/>
      <c r="I660" s="1005"/>
      <c r="J660" s="1005"/>
      <c r="K660" s="1007" t="s">
        <v>616</v>
      </c>
      <c r="L660" s="1006"/>
      <c r="M660" s="1006"/>
      <c r="N660" s="1005"/>
      <c r="O660" s="1005"/>
      <c r="P660" s="1005"/>
      <c r="Q660" s="1005"/>
      <c r="R660" s="1005"/>
      <c r="S660" s="1005"/>
      <c r="T660" s="1005"/>
    </row>
    <row r="661" spans="1:20" ht="15" customHeight="1">
      <c r="A661" s="1007" t="s">
        <v>617</v>
      </c>
      <c r="B661" s="1005"/>
      <c r="C661" s="1005"/>
      <c r="D661" s="1005"/>
      <c r="E661" s="1005"/>
      <c r="F661" s="1005"/>
      <c r="G661" s="1005"/>
      <c r="H661" s="1006"/>
      <c r="I661" s="1005"/>
      <c r="J661" s="1005"/>
      <c r="K661" s="1007" t="s">
        <v>618</v>
      </c>
      <c r="L661" s="1006"/>
      <c r="M661" s="1006"/>
      <c r="N661" s="1005"/>
      <c r="O661" s="1005"/>
      <c r="P661" s="1005"/>
      <c r="Q661" s="1005"/>
      <c r="R661" s="1005"/>
      <c r="S661" s="1005"/>
      <c r="T661" s="1005"/>
    </row>
    <row r="662" spans="1:20" ht="15" customHeight="1">
      <c r="A662" s="1007" t="s">
        <v>1277</v>
      </c>
      <c r="B662" s="1005"/>
      <c r="C662" s="1005"/>
      <c r="D662" s="1005"/>
      <c r="E662" s="1005"/>
      <c r="F662" s="1005"/>
      <c r="G662" s="1005"/>
      <c r="H662" s="1006"/>
      <c r="I662" s="1005"/>
      <c r="J662" s="1005"/>
      <c r="K662" s="1007" t="s">
        <v>620</v>
      </c>
      <c r="L662" s="1006"/>
      <c r="M662" s="1006"/>
      <c r="N662" s="1005"/>
      <c r="O662" s="1005"/>
      <c r="P662" s="1005"/>
      <c r="Q662" s="1005"/>
      <c r="R662" s="1005"/>
      <c r="S662" s="1005"/>
      <c r="T662" s="1005"/>
    </row>
    <row r="663" spans="1:20" ht="15" customHeight="1">
      <c r="A663" s="1008" t="s">
        <v>875</v>
      </c>
      <c r="B663" s="1005"/>
      <c r="C663" s="1005"/>
      <c r="D663" s="1005"/>
      <c r="E663" s="1005"/>
      <c r="F663" s="1005"/>
      <c r="G663" s="1005"/>
      <c r="H663" s="1006"/>
      <c r="I663" s="1005"/>
      <c r="J663" s="1005"/>
      <c r="K663" s="1007" t="s">
        <v>622</v>
      </c>
      <c r="L663" s="1006"/>
      <c r="M663" s="1006"/>
      <c r="N663" s="1005"/>
      <c r="O663" s="1005"/>
      <c r="P663" s="1005"/>
      <c r="Q663" s="1005"/>
      <c r="R663" s="1005"/>
      <c r="S663" s="1005"/>
      <c r="T663" s="1005"/>
    </row>
    <row r="664" spans="1:20">
      <c r="A664" s="993"/>
    </row>
    <row r="665" spans="1:20" s="992" customFormat="1" ht="18" customHeight="1">
      <c r="A665" s="1181" t="s">
        <v>260</v>
      </c>
      <c r="B665" s="1010"/>
      <c r="C665" s="1010"/>
      <c r="D665" s="1010"/>
      <c r="E665" s="1010"/>
      <c r="F665" s="1010"/>
      <c r="G665" s="1010"/>
      <c r="H665" s="1010"/>
      <c r="I665" s="1010"/>
      <c r="J665" s="1010"/>
      <c r="K665" s="1010"/>
      <c r="L665" s="1010"/>
      <c r="M665" s="1010"/>
      <c r="N665" s="1010"/>
      <c r="O665" s="1010"/>
      <c r="P665" s="1010"/>
      <c r="Q665" s="1010"/>
      <c r="R665" s="1010"/>
      <c r="S665" s="1010"/>
      <c r="T665" s="1010"/>
    </row>
    <row r="666" spans="1:20" s="1386" customFormat="1" ht="18" customHeight="1">
      <c r="A666" s="1342" t="s">
        <v>1288</v>
      </c>
      <c r="B666" s="1144"/>
      <c r="C666" s="1144"/>
      <c r="D666" s="1144"/>
      <c r="E666" s="1144"/>
      <c r="F666" s="1144"/>
      <c r="G666" s="1144"/>
      <c r="H666" s="1144"/>
      <c r="I666" s="1144"/>
      <c r="J666" s="1144"/>
      <c r="K666" s="1144"/>
      <c r="L666" s="1144"/>
      <c r="M666" s="1144"/>
      <c r="N666" s="1144"/>
      <c r="O666" s="1144"/>
      <c r="P666" s="1144"/>
      <c r="Q666" s="1144"/>
      <c r="R666" s="1144"/>
      <c r="S666" s="1144"/>
      <c r="T666" s="1144"/>
    </row>
    <row r="667" spans="1:20" ht="11.25" customHeight="1">
      <c r="A667" s="1384"/>
      <c r="B667" s="1070"/>
      <c r="C667" s="1070"/>
      <c r="D667" s="1070"/>
      <c r="E667" s="1070"/>
      <c r="F667" s="1070"/>
      <c r="G667" s="1070"/>
      <c r="H667" s="1070"/>
      <c r="I667" s="1070"/>
      <c r="J667" s="1070"/>
      <c r="K667" s="1070"/>
      <c r="L667" s="1070"/>
      <c r="M667" s="1070"/>
      <c r="N667" s="1070"/>
      <c r="O667" s="1070"/>
      <c r="P667" s="1070"/>
      <c r="Q667" s="1070"/>
      <c r="R667" s="1070"/>
      <c r="S667" s="1070"/>
      <c r="T667" s="1070"/>
    </row>
    <row r="668" spans="1:20" s="946" customFormat="1" ht="16.5" customHeight="1">
      <c r="A668" s="1011"/>
      <c r="B668" s="2036" t="s">
        <v>212</v>
      </c>
      <c r="C668" s="2037"/>
      <c r="D668" s="2037"/>
      <c r="E668" s="2038"/>
      <c r="F668" s="2036" t="s">
        <v>218</v>
      </c>
      <c r="G668" s="2037"/>
      <c r="H668" s="2037"/>
      <c r="I668" s="2038"/>
      <c r="J668" s="2034" t="s">
        <v>223</v>
      </c>
      <c r="K668" s="2034" t="s">
        <v>225</v>
      </c>
      <c r="L668" s="2034" t="s">
        <v>227</v>
      </c>
      <c r="M668" s="2034" t="s">
        <v>229</v>
      </c>
      <c r="N668" s="2034" t="s">
        <v>231</v>
      </c>
      <c r="O668" s="2034" t="s">
        <v>233</v>
      </c>
      <c r="P668" s="2034" t="s">
        <v>235</v>
      </c>
      <c r="Q668" s="2034" t="s">
        <v>237</v>
      </c>
      <c r="R668" s="2034" t="s">
        <v>1276</v>
      </c>
      <c r="S668" s="2034" t="s">
        <v>137</v>
      </c>
      <c r="T668" s="2034" t="s">
        <v>600</v>
      </c>
    </row>
    <row r="669" spans="1:20" s="946" customFormat="1" ht="34.5" customHeight="1">
      <c r="A669" s="1012"/>
      <c r="B669" s="1013" t="s">
        <v>496</v>
      </c>
      <c r="C669" s="1014" t="s">
        <v>871</v>
      </c>
      <c r="D669" s="1014" t="s">
        <v>602</v>
      </c>
      <c r="E669" s="1015" t="s">
        <v>603</v>
      </c>
      <c r="F669" s="1013" t="s">
        <v>496</v>
      </c>
      <c r="G669" s="1014" t="s">
        <v>604</v>
      </c>
      <c r="H669" s="1014" t="s">
        <v>872</v>
      </c>
      <c r="I669" s="1015" t="s">
        <v>873</v>
      </c>
      <c r="J669" s="2035"/>
      <c r="K669" s="2035"/>
      <c r="L669" s="2035"/>
      <c r="M669" s="2035"/>
      <c r="N669" s="2035"/>
      <c r="O669" s="2035"/>
      <c r="P669" s="2035"/>
      <c r="Q669" s="2035"/>
      <c r="R669" s="2035"/>
      <c r="S669" s="2035"/>
      <c r="T669" s="2035"/>
    </row>
    <row r="670" spans="1:20" ht="16.5" customHeight="1">
      <c r="A670" s="1016" t="s">
        <v>741</v>
      </c>
      <c r="B670" s="1000">
        <v>739</v>
      </c>
      <c r="C670" s="1000">
        <v>331</v>
      </c>
      <c r="D670" s="1000">
        <v>141</v>
      </c>
      <c r="E670" s="1000">
        <v>267</v>
      </c>
      <c r="F670" s="1000">
        <v>406</v>
      </c>
      <c r="G670" s="1000">
        <v>390</v>
      </c>
      <c r="H670" s="1000">
        <v>6</v>
      </c>
      <c r="I670" s="1000">
        <v>10</v>
      </c>
      <c r="J670" s="1000">
        <v>1630</v>
      </c>
      <c r="K670" s="1000">
        <v>311</v>
      </c>
      <c r="L670" s="1000">
        <v>67</v>
      </c>
      <c r="M670" s="1000">
        <v>3</v>
      </c>
      <c r="N670" s="1000">
        <v>15</v>
      </c>
      <c r="O670" s="1000">
        <v>99</v>
      </c>
      <c r="P670" s="1000">
        <v>12</v>
      </c>
      <c r="Q670" s="1000">
        <v>0</v>
      </c>
      <c r="R670" s="1000">
        <v>52</v>
      </c>
      <c r="S670" s="1000">
        <v>22</v>
      </c>
      <c r="T670" s="1000">
        <v>3356</v>
      </c>
    </row>
    <row r="671" spans="1:20" ht="16.5" customHeight="1">
      <c r="A671" s="1016" t="s">
        <v>742</v>
      </c>
      <c r="B671" s="1000">
        <v>78</v>
      </c>
      <c r="C671" s="1000">
        <v>25</v>
      </c>
      <c r="D671" s="1000">
        <v>11</v>
      </c>
      <c r="E671" s="1000">
        <v>42</v>
      </c>
      <c r="F671" s="1000">
        <v>96</v>
      </c>
      <c r="G671" s="1000">
        <v>94</v>
      </c>
      <c r="H671" s="1000">
        <v>0</v>
      </c>
      <c r="I671" s="1000">
        <v>2</v>
      </c>
      <c r="J671" s="1000">
        <v>566</v>
      </c>
      <c r="K671" s="1000">
        <v>56</v>
      </c>
      <c r="L671" s="1000">
        <v>14</v>
      </c>
      <c r="M671" s="1000">
        <v>0</v>
      </c>
      <c r="N671" s="1000">
        <v>4</v>
      </c>
      <c r="O671" s="1000">
        <v>19</v>
      </c>
      <c r="P671" s="1000">
        <v>4</v>
      </c>
      <c r="Q671" s="1000">
        <v>0</v>
      </c>
      <c r="R671" s="1000">
        <v>14</v>
      </c>
      <c r="S671" s="1000">
        <v>1</v>
      </c>
      <c r="T671" s="1000">
        <v>852</v>
      </c>
    </row>
    <row r="672" spans="1:20" ht="16.5" customHeight="1">
      <c r="A672" s="1016" t="s">
        <v>743</v>
      </c>
      <c r="B672" s="1000">
        <v>153</v>
      </c>
      <c r="C672" s="1000">
        <v>63</v>
      </c>
      <c r="D672" s="1000">
        <v>25</v>
      </c>
      <c r="E672" s="1000">
        <v>65</v>
      </c>
      <c r="F672" s="1000">
        <v>127</v>
      </c>
      <c r="G672" s="1000">
        <v>127</v>
      </c>
      <c r="H672" s="1000">
        <v>0</v>
      </c>
      <c r="I672" s="1000">
        <v>0</v>
      </c>
      <c r="J672" s="1000">
        <v>958</v>
      </c>
      <c r="K672" s="1000">
        <v>126</v>
      </c>
      <c r="L672" s="1000">
        <v>21</v>
      </c>
      <c r="M672" s="1000">
        <v>1</v>
      </c>
      <c r="N672" s="1000">
        <v>7</v>
      </c>
      <c r="O672" s="1000">
        <v>26</v>
      </c>
      <c r="P672" s="1000">
        <v>5</v>
      </c>
      <c r="Q672" s="1000">
        <v>1</v>
      </c>
      <c r="R672" s="1000">
        <v>28</v>
      </c>
      <c r="S672" s="1000">
        <v>3</v>
      </c>
      <c r="T672" s="1000">
        <v>1456</v>
      </c>
    </row>
    <row r="673" spans="1:20" ht="16.5" customHeight="1">
      <c r="A673" s="1016" t="s">
        <v>744</v>
      </c>
      <c r="B673" s="1000">
        <v>110</v>
      </c>
      <c r="C673" s="1000">
        <v>45</v>
      </c>
      <c r="D673" s="1000">
        <v>32</v>
      </c>
      <c r="E673" s="1000">
        <v>33</v>
      </c>
      <c r="F673" s="1000">
        <v>44</v>
      </c>
      <c r="G673" s="1000">
        <v>44</v>
      </c>
      <c r="H673" s="1000">
        <v>0</v>
      </c>
      <c r="I673" s="1000">
        <v>0</v>
      </c>
      <c r="J673" s="1000">
        <v>511</v>
      </c>
      <c r="K673" s="1000">
        <v>85</v>
      </c>
      <c r="L673" s="1000">
        <v>7</v>
      </c>
      <c r="M673" s="1000">
        <v>0</v>
      </c>
      <c r="N673" s="1000">
        <v>2</v>
      </c>
      <c r="O673" s="1000">
        <v>21</v>
      </c>
      <c r="P673" s="1000">
        <v>0</v>
      </c>
      <c r="Q673" s="1000">
        <v>1</v>
      </c>
      <c r="R673" s="1000">
        <v>34</v>
      </c>
      <c r="S673" s="1000">
        <v>0</v>
      </c>
      <c r="T673" s="1000">
        <v>815</v>
      </c>
    </row>
    <row r="674" spans="1:20" ht="16.5" customHeight="1">
      <c r="A674" s="1016" t="s">
        <v>745</v>
      </c>
      <c r="B674" s="1000">
        <v>167</v>
      </c>
      <c r="C674" s="1000">
        <v>81</v>
      </c>
      <c r="D674" s="1000">
        <v>36</v>
      </c>
      <c r="E674" s="1000">
        <v>50</v>
      </c>
      <c r="F674" s="1000">
        <v>87</v>
      </c>
      <c r="G674" s="1000">
        <v>83</v>
      </c>
      <c r="H674" s="1000">
        <v>0</v>
      </c>
      <c r="I674" s="1000">
        <v>4</v>
      </c>
      <c r="J674" s="1000">
        <v>481</v>
      </c>
      <c r="K674" s="1000">
        <v>59</v>
      </c>
      <c r="L674" s="1000">
        <v>16</v>
      </c>
      <c r="M674" s="1000">
        <v>0</v>
      </c>
      <c r="N674" s="1000">
        <v>0</v>
      </c>
      <c r="O674" s="1000">
        <v>28</v>
      </c>
      <c r="P674" s="1000">
        <v>2</v>
      </c>
      <c r="Q674" s="1000">
        <v>0</v>
      </c>
      <c r="R674" s="1000">
        <v>16</v>
      </c>
      <c r="S674" s="1000">
        <v>2</v>
      </c>
      <c r="T674" s="1000">
        <v>858</v>
      </c>
    </row>
    <row r="675" spans="1:20" ht="16.5" customHeight="1">
      <c r="A675" s="1016" t="s">
        <v>746</v>
      </c>
      <c r="B675" s="1000">
        <v>89</v>
      </c>
      <c r="C675" s="1000">
        <v>34</v>
      </c>
      <c r="D675" s="1000">
        <v>24</v>
      </c>
      <c r="E675" s="1000">
        <v>31</v>
      </c>
      <c r="F675" s="1000">
        <v>48</v>
      </c>
      <c r="G675" s="1000">
        <v>46</v>
      </c>
      <c r="H675" s="1000">
        <v>0</v>
      </c>
      <c r="I675" s="1000">
        <v>2</v>
      </c>
      <c r="J675" s="1000">
        <v>500</v>
      </c>
      <c r="K675" s="1000">
        <v>82</v>
      </c>
      <c r="L675" s="1000">
        <v>19</v>
      </c>
      <c r="M675" s="1000">
        <v>0</v>
      </c>
      <c r="N675" s="1000">
        <v>6</v>
      </c>
      <c r="O675" s="1000">
        <v>20</v>
      </c>
      <c r="P675" s="1000">
        <v>2</v>
      </c>
      <c r="Q675" s="1000">
        <v>2</v>
      </c>
      <c r="R675" s="1000">
        <v>10</v>
      </c>
      <c r="S675" s="1000">
        <v>2</v>
      </c>
      <c r="T675" s="1000">
        <v>780</v>
      </c>
    </row>
    <row r="676" spans="1:20" ht="16.5" customHeight="1">
      <c r="A676" s="1016" t="s">
        <v>747</v>
      </c>
      <c r="B676" s="1000">
        <v>128</v>
      </c>
      <c r="C676" s="1000">
        <v>52</v>
      </c>
      <c r="D676" s="1000">
        <v>16</v>
      </c>
      <c r="E676" s="1000">
        <v>60</v>
      </c>
      <c r="F676" s="1000">
        <v>77</v>
      </c>
      <c r="G676" s="1000">
        <v>74</v>
      </c>
      <c r="H676" s="1000">
        <v>2</v>
      </c>
      <c r="I676" s="1000">
        <v>1</v>
      </c>
      <c r="J676" s="1000">
        <v>895</v>
      </c>
      <c r="K676" s="1000">
        <v>126</v>
      </c>
      <c r="L676" s="1000">
        <v>18</v>
      </c>
      <c r="M676" s="1000">
        <v>2</v>
      </c>
      <c r="N676" s="1000">
        <v>5</v>
      </c>
      <c r="O676" s="1000">
        <v>62</v>
      </c>
      <c r="P676" s="1000">
        <v>5</v>
      </c>
      <c r="Q676" s="1000">
        <v>2</v>
      </c>
      <c r="R676" s="1000">
        <v>32</v>
      </c>
      <c r="S676" s="1000">
        <v>2</v>
      </c>
      <c r="T676" s="1000">
        <v>1354</v>
      </c>
    </row>
    <row r="677" spans="1:20" ht="16.5" customHeight="1">
      <c r="A677" s="1016" t="s">
        <v>748</v>
      </c>
      <c r="B677" s="1000">
        <v>163</v>
      </c>
      <c r="C677" s="1000">
        <v>57</v>
      </c>
      <c r="D677" s="1000">
        <v>45</v>
      </c>
      <c r="E677" s="1000">
        <v>61</v>
      </c>
      <c r="F677" s="1000">
        <v>105</v>
      </c>
      <c r="G677" s="1000">
        <v>86</v>
      </c>
      <c r="H677" s="1000">
        <v>11</v>
      </c>
      <c r="I677" s="1000">
        <v>8</v>
      </c>
      <c r="J677" s="1000">
        <v>1422</v>
      </c>
      <c r="K677" s="1000">
        <v>79</v>
      </c>
      <c r="L677" s="1000">
        <v>28</v>
      </c>
      <c r="M677" s="1000">
        <v>0</v>
      </c>
      <c r="N677" s="1000">
        <v>1</v>
      </c>
      <c r="O677" s="1000">
        <v>40</v>
      </c>
      <c r="P677" s="1000">
        <v>2</v>
      </c>
      <c r="Q677" s="1000">
        <v>1</v>
      </c>
      <c r="R677" s="1000">
        <v>35</v>
      </c>
      <c r="S677" s="1000">
        <v>32</v>
      </c>
      <c r="T677" s="1000">
        <v>1908</v>
      </c>
    </row>
    <row r="678" spans="1:20" ht="16.5" customHeight="1">
      <c r="A678" s="1016" t="s">
        <v>749</v>
      </c>
      <c r="B678" s="1000">
        <v>139</v>
      </c>
      <c r="C678" s="1000">
        <v>25</v>
      </c>
      <c r="D678" s="1000">
        <v>19</v>
      </c>
      <c r="E678" s="1000">
        <v>95</v>
      </c>
      <c r="F678" s="1000">
        <v>72</v>
      </c>
      <c r="G678" s="1000">
        <v>63</v>
      </c>
      <c r="H678" s="1000">
        <v>5</v>
      </c>
      <c r="I678" s="1000">
        <v>4</v>
      </c>
      <c r="J678" s="1000">
        <v>818</v>
      </c>
      <c r="K678" s="1000">
        <v>73</v>
      </c>
      <c r="L678" s="1000">
        <v>15</v>
      </c>
      <c r="M678" s="1000">
        <v>1</v>
      </c>
      <c r="N678" s="1000">
        <v>1</v>
      </c>
      <c r="O678" s="1000">
        <v>44</v>
      </c>
      <c r="P678" s="1000">
        <v>0</v>
      </c>
      <c r="Q678" s="1000">
        <v>1</v>
      </c>
      <c r="R678" s="1000">
        <v>26</v>
      </c>
      <c r="S678" s="1000">
        <v>38</v>
      </c>
      <c r="T678" s="1000">
        <v>1228</v>
      </c>
    </row>
    <row r="679" spans="1:20" ht="16.5" customHeight="1">
      <c r="A679" s="1016" t="s">
        <v>750</v>
      </c>
      <c r="B679" s="1000">
        <v>117</v>
      </c>
      <c r="C679" s="1000">
        <v>41</v>
      </c>
      <c r="D679" s="1000">
        <v>11</v>
      </c>
      <c r="E679" s="1000">
        <v>65</v>
      </c>
      <c r="F679" s="1000">
        <v>77</v>
      </c>
      <c r="G679" s="1000">
        <v>60</v>
      </c>
      <c r="H679" s="1000">
        <v>5</v>
      </c>
      <c r="I679" s="1000">
        <v>12</v>
      </c>
      <c r="J679" s="1000">
        <v>811</v>
      </c>
      <c r="K679" s="1000">
        <v>94</v>
      </c>
      <c r="L679" s="1000">
        <v>14</v>
      </c>
      <c r="M679" s="1000">
        <v>0</v>
      </c>
      <c r="N679" s="1000">
        <v>0</v>
      </c>
      <c r="O679" s="1000">
        <v>19</v>
      </c>
      <c r="P679" s="1000">
        <v>4</v>
      </c>
      <c r="Q679" s="1000">
        <v>1</v>
      </c>
      <c r="R679" s="1000">
        <v>17</v>
      </c>
      <c r="S679" s="1000">
        <v>3</v>
      </c>
      <c r="T679" s="1000">
        <v>1157</v>
      </c>
    </row>
    <row r="680" spans="1:20" ht="16.5" customHeight="1">
      <c r="A680" s="1016" t="s">
        <v>751</v>
      </c>
      <c r="B680" s="1000">
        <v>165</v>
      </c>
      <c r="C680" s="1000">
        <v>58</v>
      </c>
      <c r="D680" s="1000">
        <v>38</v>
      </c>
      <c r="E680" s="1000">
        <v>69</v>
      </c>
      <c r="F680" s="1000">
        <v>74</v>
      </c>
      <c r="G680" s="1000">
        <v>59</v>
      </c>
      <c r="H680" s="1000">
        <v>3</v>
      </c>
      <c r="I680" s="1000">
        <v>12</v>
      </c>
      <c r="J680" s="1000">
        <v>952</v>
      </c>
      <c r="K680" s="1000">
        <v>160</v>
      </c>
      <c r="L680" s="1000">
        <v>31</v>
      </c>
      <c r="M680" s="1000">
        <v>1</v>
      </c>
      <c r="N680" s="1000">
        <v>4</v>
      </c>
      <c r="O680" s="1000">
        <v>20</v>
      </c>
      <c r="P680" s="1000">
        <v>0</v>
      </c>
      <c r="Q680" s="1000">
        <v>3</v>
      </c>
      <c r="R680" s="1000">
        <v>13</v>
      </c>
      <c r="S680" s="1000">
        <v>8</v>
      </c>
      <c r="T680" s="1000">
        <v>1431</v>
      </c>
    </row>
    <row r="681" spans="1:20" ht="16.5" customHeight="1">
      <c r="A681" s="1016" t="s">
        <v>752</v>
      </c>
      <c r="B681" s="1000">
        <v>208</v>
      </c>
      <c r="C681" s="1000">
        <v>23</v>
      </c>
      <c r="D681" s="1000">
        <v>19</v>
      </c>
      <c r="E681" s="1000">
        <v>166</v>
      </c>
      <c r="F681" s="1000">
        <v>227</v>
      </c>
      <c r="G681" s="1000">
        <v>204</v>
      </c>
      <c r="H681" s="1000">
        <v>10</v>
      </c>
      <c r="I681" s="1000">
        <v>13</v>
      </c>
      <c r="J681" s="1000">
        <v>1433</v>
      </c>
      <c r="K681" s="1000">
        <v>159</v>
      </c>
      <c r="L681" s="1000">
        <v>29</v>
      </c>
      <c r="M681" s="1000">
        <v>4</v>
      </c>
      <c r="N681" s="1000">
        <v>5</v>
      </c>
      <c r="O681" s="1000">
        <v>18</v>
      </c>
      <c r="P681" s="1000">
        <v>3</v>
      </c>
      <c r="Q681" s="1000">
        <v>3</v>
      </c>
      <c r="R681" s="1000">
        <v>16</v>
      </c>
      <c r="S681" s="1000">
        <v>33</v>
      </c>
      <c r="T681" s="1000">
        <v>2138</v>
      </c>
    </row>
    <row r="682" spans="1:20" ht="16.5" customHeight="1">
      <c r="A682" s="1016" t="s">
        <v>753</v>
      </c>
      <c r="B682" s="1000">
        <v>653</v>
      </c>
      <c r="C682" s="1000">
        <v>196</v>
      </c>
      <c r="D682" s="1000">
        <v>102</v>
      </c>
      <c r="E682" s="1000">
        <v>355</v>
      </c>
      <c r="F682" s="1000">
        <v>524</v>
      </c>
      <c r="G682" s="1000">
        <v>476</v>
      </c>
      <c r="H682" s="1000">
        <v>24</v>
      </c>
      <c r="I682" s="1000">
        <v>24</v>
      </c>
      <c r="J682" s="1000">
        <v>3145</v>
      </c>
      <c r="K682" s="1000">
        <v>504</v>
      </c>
      <c r="L682" s="1000">
        <v>77</v>
      </c>
      <c r="M682" s="1000">
        <v>2</v>
      </c>
      <c r="N682" s="1000">
        <v>8</v>
      </c>
      <c r="O682" s="1000">
        <v>69</v>
      </c>
      <c r="P682" s="1000">
        <v>20</v>
      </c>
      <c r="Q682" s="1000">
        <v>9</v>
      </c>
      <c r="R682" s="1000">
        <v>45</v>
      </c>
      <c r="S682" s="1000">
        <v>41</v>
      </c>
      <c r="T682" s="1000">
        <v>5097</v>
      </c>
    </row>
    <row r="683" spans="1:20" ht="16.5" customHeight="1">
      <c r="A683" s="1016" t="s">
        <v>754</v>
      </c>
      <c r="B683" s="1000">
        <v>66</v>
      </c>
      <c r="C683" s="1000">
        <v>18</v>
      </c>
      <c r="D683" s="1000">
        <v>16</v>
      </c>
      <c r="E683" s="1000">
        <v>32</v>
      </c>
      <c r="F683" s="1000">
        <v>126</v>
      </c>
      <c r="G683" s="1000">
        <v>119</v>
      </c>
      <c r="H683" s="1000">
        <v>4</v>
      </c>
      <c r="I683" s="1000">
        <v>3</v>
      </c>
      <c r="J683" s="1000">
        <v>596</v>
      </c>
      <c r="K683" s="1000">
        <v>92</v>
      </c>
      <c r="L683" s="1000">
        <v>12</v>
      </c>
      <c r="M683" s="1000">
        <v>0</v>
      </c>
      <c r="N683" s="1000">
        <v>2</v>
      </c>
      <c r="O683" s="1000">
        <v>16</v>
      </c>
      <c r="P683" s="1000">
        <v>6</v>
      </c>
      <c r="Q683" s="1000">
        <v>0</v>
      </c>
      <c r="R683" s="1000">
        <v>4</v>
      </c>
      <c r="S683" s="1000">
        <v>1</v>
      </c>
      <c r="T683" s="1000">
        <v>921</v>
      </c>
    </row>
    <row r="684" spans="1:20" ht="16.5" customHeight="1">
      <c r="A684" s="1016" t="s">
        <v>755</v>
      </c>
      <c r="B684" s="1000">
        <v>76</v>
      </c>
      <c r="C684" s="1000">
        <v>29</v>
      </c>
      <c r="D684" s="1000">
        <v>19</v>
      </c>
      <c r="E684" s="1000">
        <v>28</v>
      </c>
      <c r="F684" s="1000">
        <v>39</v>
      </c>
      <c r="G684" s="1000">
        <v>39</v>
      </c>
      <c r="H684" s="1000">
        <v>0</v>
      </c>
      <c r="I684" s="1000">
        <v>0</v>
      </c>
      <c r="J684" s="1000">
        <v>402</v>
      </c>
      <c r="K684" s="1000">
        <v>40</v>
      </c>
      <c r="L684" s="1000">
        <v>10</v>
      </c>
      <c r="M684" s="1000">
        <v>0</v>
      </c>
      <c r="N684" s="1000">
        <v>0</v>
      </c>
      <c r="O684" s="1000">
        <v>12</v>
      </c>
      <c r="P684" s="1000">
        <v>5</v>
      </c>
      <c r="Q684" s="1000">
        <v>0</v>
      </c>
      <c r="R684" s="1000">
        <v>6</v>
      </c>
      <c r="S684" s="1000">
        <v>3</v>
      </c>
      <c r="T684" s="1000">
        <v>593</v>
      </c>
    </row>
    <row r="685" spans="1:20" ht="16.5" customHeight="1">
      <c r="A685" s="1016" t="s">
        <v>756</v>
      </c>
      <c r="B685" s="1000">
        <v>11</v>
      </c>
      <c r="C685" s="1000">
        <v>0</v>
      </c>
      <c r="D685" s="1000">
        <v>1</v>
      </c>
      <c r="E685" s="1000">
        <v>10</v>
      </c>
      <c r="F685" s="1000">
        <v>30</v>
      </c>
      <c r="G685" s="1000">
        <v>29</v>
      </c>
      <c r="H685" s="1000">
        <v>0</v>
      </c>
      <c r="I685" s="1000">
        <v>1</v>
      </c>
      <c r="J685" s="1000">
        <v>410</v>
      </c>
      <c r="K685" s="1000">
        <v>55</v>
      </c>
      <c r="L685" s="1000">
        <v>17</v>
      </c>
      <c r="M685" s="1000">
        <v>0</v>
      </c>
      <c r="N685" s="1000">
        <v>1</v>
      </c>
      <c r="O685" s="1000">
        <v>7</v>
      </c>
      <c r="P685" s="1000">
        <v>1</v>
      </c>
      <c r="Q685" s="1000">
        <v>0</v>
      </c>
      <c r="R685" s="1000">
        <v>8</v>
      </c>
      <c r="S685" s="1000">
        <v>1</v>
      </c>
      <c r="T685" s="1000">
        <v>541</v>
      </c>
    </row>
    <row r="686" spans="1:20" ht="16.5" customHeight="1">
      <c r="A686" s="1016" t="s">
        <v>757</v>
      </c>
      <c r="B686" s="1000">
        <v>53</v>
      </c>
      <c r="C686" s="1000">
        <v>16</v>
      </c>
      <c r="D686" s="1000">
        <v>10</v>
      </c>
      <c r="E686" s="1000">
        <v>27</v>
      </c>
      <c r="F686" s="1000">
        <v>21</v>
      </c>
      <c r="G686" s="1000">
        <v>18</v>
      </c>
      <c r="H686" s="1000">
        <v>1</v>
      </c>
      <c r="I686" s="1000">
        <v>2</v>
      </c>
      <c r="J686" s="1000">
        <v>498</v>
      </c>
      <c r="K686" s="1000">
        <v>72</v>
      </c>
      <c r="L686" s="1000">
        <v>13</v>
      </c>
      <c r="M686" s="1000">
        <v>0</v>
      </c>
      <c r="N686" s="1000">
        <v>3</v>
      </c>
      <c r="O686" s="1000">
        <v>14</v>
      </c>
      <c r="P686" s="1000">
        <v>6</v>
      </c>
      <c r="Q686" s="1000">
        <v>0</v>
      </c>
      <c r="R686" s="1000">
        <v>13</v>
      </c>
      <c r="S686" s="1000">
        <v>1</v>
      </c>
      <c r="T686" s="1000">
        <v>694</v>
      </c>
    </row>
    <row r="687" spans="1:20" ht="16.5" customHeight="1">
      <c r="A687" s="1016" t="s">
        <v>758</v>
      </c>
      <c r="B687" s="1000">
        <v>42</v>
      </c>
      <c r="C687" s="1000">
        <v>18</v>
      </c>
      <c r="D687" s="1000">
        <v>8</v>
      </c>
      <c r="E687" s="1000">
        <v>16</v>
      </c>
      <c r="F687" s="1000">
        <v>23</v>
      </c>
      <c r="G687" s="1000">
        <v>23</v>
      </c>
      <c r="H687" s="1000">
        <v>0</v>
      </c>
      <c r="I687" s="1000">
        <v>0</v>
      </c>
      <c r="J687" s="1000">
        <v>318</v>
      </c>
      <c r="K687" s="1000">
        <v>51</v>
      </c>
      <c r="L687" s="1000">
        <v>24</v>
      </c>
      <c r="M687" s="1000">
        <v>0</v>
      </c>
      <c r="N687" s="1000">
        <v>3</v>
      </c>
      <c r="O687" s="1000">
        <v>2</v>
      </c>
      <c r="P687" s="1000">
        <v>6</v>
      </c>
      <c r="Q687" s="1000">
        <v>2</v>
      </c>
      <c r="R687" s="1000">
        <v>4</v>
      </c>
      <c r="S687" s="1000">
        <v>0</v>
      </c>
      <c r="T687" s="1000">
        <v>475</v>
      </c>
    </row>
    <row r="688" spans="1:20" ht="16.5" customHeight="1">
      <c r="A688" s="1016" t="s">
        <v>759</v>
      </c>
      <c r="B688" s="1000">
        <v>19</v>
      </c>
      <c r="C688" s="1000">
        <v>4</v>
      </c>
      <c r="D688" s="1000">
        <v>2</v>
      </c>
      <c r="E688" s="1000">
        <v>13</v>
      </c>
      <c r="F688" s="1000">
        <v>31</v>
      </c>
      <c r="G688" s="1000">
        <v>30</v>
      </c>
      <c r="H688" s="1000">
        <v>0</v>
      </c>
      <c r="I688" s="1000">
        <v>1</v>
      </c>
      <c r="J688" s="1000">
        <v>325</v>
      </c>
      <c r="K688" s="1000">
        <v>53</v>
      </c>
      <c r="L688" s="1000">
        <v>2</v>
      </c>
      <c r="M688" s="1000">
        <v>0</v>
      </c>
      <c r="N688" s="1000">
        <v>2</v>
      </c>
      <c r="O688" s="1000">
        <v>11</v>
      </c>
      <c r="P688" s="1000">
        <v>1</v>
      </c>
      <c r="Q688" s="1000">
        <v>1</v>
      </c>
      <c r="R688" s="1000">
        <v>8</v>
      </c>
      <c r="S688" s="1000">
        <v>1</v>
      </c>
      <c r="T688" s="1000">
        <v>454</v>
      </c>
    </row>
    <row r="689" spans="1:20" ht="16.5" customHeight="1">
      <c r="A689" s="1016" t="s">
        <v>760</v>
      </c>
      <c r="B689" s="1000">
        <v>92</v>
      </c>
      <c r="C689" s="1000">
        <v>32</v>
      </c>
      <c r="D689" s="1000">
        <v>10</v>
      </c>
      <c r="E689" s="1000">
        <v>50</v>
      </c>
      <c r="F689" s="1000">
        <v>149</v>
      </c>
      <c r="G689" s="1000">
        <v>145</v>
      </c>
      <c r="H689" s="1000">
        <v>1</v>
      </c>
      <c r="I689" s="1000">
        <v>3</v>
      </c>
      <c r="J689" s="1000">
        <v>824</v>
      </c>
      <c r="K689" s="1000">
        <v>123</v>
      </c>
      <c r="L689" s="1000">
        <v>22</v>
      </c>
      <c r="M689" s="1000">
        <v>1</v>
      </c>
      <c r="N689" s="1000">
        <v>3</v>
      </c>
      <c r="O689" s="1000">
        <v>19</v>
      </c>
      <c r="P689" s="1000">
        <v>7</v>
      </c>
      <c r="Q689" s="1000">
        <v>2</v>
      </c>
      <c r="R689" s="1000">
        <v>25</v>
      </c>
      <c r="S689" s="1000">
        <v>1</v>
      </c>
      <c r="T689" s="1000">
        <v>1268</v>
      </c>
    </row>
    <row r="690" spans="1:20" ht="16.5" customHeight="1">
      <c r="A690" s="1016" t="s">
        <v>761</v>
      </c>
      <c r="B690" s="1000">
        <v>88</v>
      </c>
      <c r="C690" s="1000">
        <v>29</v>
      </c>
      <c r="D690" s="1000">
        <v>15</v>
      </c>
      <c r="E690" s="1000">
        <v>44</v>
      </c>
      <c r="F690" s="1000">
        <v>60</v>
      </c>
      <c r="G690" s="1000">
        <v>57</v>
      </c>
      <c r="H690" s="1000">
        <v>2</v>
      </c>
      <c r="I690" s="1000">
        <v>1</v>
      </c>
      <c r="J690" s="1000">
        <v>662</v>
      </c>
      <c r="K690" s="1000">
        <v>79</v>
      </c>
      <c r="L690" s="1000">
        <v>20</v>
      </c>
      <c r="M690" s="1000">
        <v>0</v>
      </c>
      <c r="N690" s="1000">
        <v>5</v>
      </c>
      <c r="O690" s="1000">
        <v>31</v>
      </c>
      <c r="P690" s="1000">
        <v>3</v>
      </c>
      <c r="Q690" s="1000">
        <v>0</v>
      </c>
      <c r="R690" s="1000">
        <v>13</v>
      </c>
      <c r="S690" s="1000">
        <v>11</v>
      </c>
      <c r="T690" s="1000">
        <v>972</v>
      </c>
    </row>
    <row r="691" spans="1:20" ht="16.5" customHeight="1">
      <c r="A691" s="1016" t="s">
        <v>762</v>
      </c>
      <c r="B691" s="1000">
        <v>51</v>
      </c>
      <c r="C691" s="1000">
        <v>25</v>
      </c>
      <c r="D691" s="1000">
        <v>6</v>
      </c>
      <c r="E691" s="1000">
        <v>20</v>
      </c>
      <c r="F691" s="1000">
        <v>174</v>
      </c>
      <c r="G691" s="1000">
        <v>147</v>
      </c>
      <c r="H691" s="1000">
        <v>13</v>
      </c>
      <c r="I691" s="1000">
        <v>14</v>
      </c>
      <c r="J691" s="1000">
        <v>702</v>
      </c>
      <c r="K691" s="1000">
        <v>73</v>
      </c>
      <c r="L691" s="1000">
        <v>15</v>
      </c>
      <c r="M691" s="1000">
        <v>0</v>
      </c>
      <c r="N691" s="1000">
        <v>2</v>
      </c>
      <c r="O691" s="1000">
        <v>13</v>
      </c>
      <c r="P691" s="1000">
        <v>1</v>
      </c>
      <c r="Q691" s="1000">
        <v>3</v>
      </c>
      <c r="R691" s="1000">
        <v>6</v>
      </c>
      <c r="S691" s="1000">
        <v>2</v>
      </c>
      <c r="T691" s="1000">
        <v>1042</v>
      </c>
    </row>
    <row r="692" spans="1:20" ht="16.5" customHeight="1">
      <c r="A692" s="1016" t="s">
        <v>763</v>
      </c>
      <c r="B692" s="1000">
        <v>275</v>
      </c>
      <c r="C692" s="1000">
        <v>92</v>
      </c>
      <c r="D692" s="1000">
        <v>25</v>
      </c>
      <c r="E692" s="1000">
        <v>158</v>
      </c>
      <c r="F692" s="1000">
        <v>257</v>
      </c>
      <c r="G692" s="1000">
        <v>232</v>
      </c>
      <c r="H692" s="1000">
        <v>17</v>
      </c>
      <c r="I692" s="1000">
        <v>8</v>
      </c>
      <c r="J692" s="1000">
        <v>1621</v>
      </c>
      <c r="K692" s="1000">
        <v>218</v>
      </c>
      <c r="L692" s="1000">
        <v>52</v>
      </c>
      <c r="M692" s="1000">
        <v>0</v>
      </c>
      <c r="N692" s="1000">
        <v>13</v>
      </c>
      <c r="O692" s="1000">
        <v>34</v>
      </c>
      <c r="P692" s="1000">
        <v>8</v>
      </c>
      <c r="Q692" s="1000">
        <v>2</v>
      </c>
      <c r="R692" s="1000">
        <v>24</v>
      </c>
      <c r="S692" s="1000">
        <v>12</v>
      </c>
      <c r="T692" s="1000">
        <v>2516</v>
      </c>
    </row>
    <row r="693" spans="1:20" ht="16.5" customHeight="1">
      <c r="A693" s="1016" t="s">
        <v>764</v>
      </c>
      <c r="B693" s="1000">
        <v>67</v>
      </c>
      <c r="C693" s="1000">
        <v>13</v>
      </c>
      <c r="D693" s="1000">
        <v>7</v>
      </c>
      <c r="E693" s="1000">
        <v>47</v>
      </c>
      <c r="F693" s="1000">
        <v>65</v>
      </c>
      <c r="G693" s="1000">
        <v>61</v>
      </c>
      <c r="H693" s="1000">
        <v>2</v>
      </c>
      <c r="I693" s="1000">
        <v>2</v>
      </c>
      <c r="J693" s="1000">
        <v>750</v>
      </c>
      <c r="K693" s="1000">
        <v>76</v>
      </c>
      <c r="L693" s="1000">
        <v>18</v>
      </c>
      <c r="M693" s="1000">
        <v>1</v>
      </c>
      <c r="N693" s="1000">
        <v>2</v>
      </c>
      <c r="O693" s="1000">
        <v>29</v>
      </c>
      <c r="P693" s="1000">
        <v>2</v>
      </c>
      <c r="Q693" s="1000">
        <v>0</v>
      </c>
      <c r="R693" s="1000">
        <v>13</v>
      </c>
      <c r="S693" s="1000">
        <v>4</v>
      </c>
      <c r="T693" s="1000">
        <v>1027</v>
      </c>
    </row>
    <row r="694" spans="1:20" ht="16.5" customHeight="1">
      <c r="A694" s="1016" t="s">
        <v>765</v>
      </c>
      <c r="B694" s="1000">
        <v>69</v>
      </c>
      <c r="C694" s="1000">
        <v>34</v>
      </c>
      <c r="D694" s="1000">
        <v>8</v>
      </c>
      <c r="E694" s="1000">
        <v>27</v>
      </c>
      <c r="F694" s="1000">
        <v>27</v>
      </c>
      <c r="G694" s="1000">
        <v>27</v>
      </c>
      <c r="H694" s="1000">
        <v>0</v>
      </c>
      <c r="I694" s="1000">
        <v>0</v>
      </c>
      <c r="J694" s="1000">
        <v>186</v>
      </c>
      <c r="K694" s="1000">
        <v>47</v>
      </c>
      <c r="L694" s="1000">
        <v>7</v>
      </c>
      <c r="M694" s="1000">
        <v>3</v>
      </c>
      <c r="N694" s="1000">
        <v>2</v>
      </c>
      <c r="O694" s="1000">
        <v>3</v>
      </c>
      <c r="P694" s="1000">
        <v>3</v>
      </c>
      <c r="Q694" s="1000">
        <v>0</v>
      </c>
      <c r="R694" s="1000">
        <v>2</v>
      </c>
      <c r="S694" s="1000">
        <v>8</v>
      </c>
      <c r="T694" s="1000">
        <v>357</v>
      </c>
    </row>
    <row r="695" spans="1:20" ht="16.5" customHeight="1">
      <c r="A695" s="1016" t="s">
        <v>766</v>
      </c>
      <c r="B695" s="1000">
        <v>33</v>
      </c>
      <c r="C695" s="1000">
        <v>13</v>
      </c>
      <c r="D695" s="1000">
        <v>14</v>
      </c>
      <c r="E695" s="1000">
        <v>6</v>
      </c>
      <c r="F695" s="1000">
        <v>6</v>
      </c>
      <c r="G695" s="1000">
        <v>5</v>
      </c>
      <c r="H695" s="1000">
        <v>1</v>
      </c>
      <c r="I695" s="1000">
        <v>0</v>
      </c>
      <c r="J695" s="1000">
        <v>212</v>
      </c>
      <c r="K695" s="1000">
        <v>35</v>
      </c>
      <c r="L695" s="1000">
        <v>2</v>
      </c>
      <c r="M695" s="1000">
        <v>2</v>
      </c>
      <c r="N695" s="1000">
        <v>0</v>
      </c>
      <c r="O695" s="1000">
        <v>3</v>
      </c>
      <c r="P695" s="1000">
        <v>1</v>
      </c>
      <c r="Q695" s="1000">
        <v>2</v>
      </c>
      <c r="R695" s="1000">
        <v>2</v>
      </c>
      <c r="S695" s="1000">
        <v>0</v>
      </c>
      <c r="T695" s="1000">
        <v>298</v>
      </c>
    </row>
    <row r="696" spans="1:20" ht="16.5" customHeight="1">
      <c r="A696" s="1016" t="s">
        <v>767</v>
      </c>
      <c r="B696" s="1000">
        <v>461</v>
      </c>
      <c r="C696" s="1000">
        <v>101</v>
      </c>
      <c r="D696" s="1000">
        <v>102</v>
      </c>
      <c r="E696" s="1000">
        <v>258</v>
      </c>
      <c r="F696" s="1000">
        <v>525</v>
      </c>
      <c r="G696" s="1000">
        <v>458</v>
      </c>
      <c r="H696" s="1000">
        <v>37</v>
      </c>
      <c r="I696" s="1000">
        <v>30</v>
      </c>
      <c r="J696" s="1000">
        <v>1986</v>
      </c>
      <c r="K696" s="1000">
        <v>304</v>
      </c>
      <c r="L696" s="1000">
        <v>47</v>
      </c>
      <c r="M696" s="1000">
        <v>8</v>
      </c>
      <c r="N696" s="1000">
        <v>4</v>
      </c>
      <c r="O696" s="1000">
        <v>116</v>
      </c>
      <c r="P696" s="1000">
        <v>22</v>
      </c>
      <c r="Q696" s="1000">
        <v>6</v>
      </c>
      <c r="R696" s="1000">
        <v>18</v>
      </c>
      <c r="S696" s="1000">
        <v>23</v>
      </c>
      <c r="T696" s="1000">
        <v>3520</v>
      </c>
    </row>
    <row r="697" spans="1:20" ht="16.5" customHeight="1">
      <c r="A697" s="1016" t="s">
        <v>768</v>
      </c>
      <c r="B697" s="1000">
        <v>271</v>
      </c>
      <c r="C697" s="1000">
        <v>63</v>
      </c>
      <c r="D697" s="1000">
        <v>31</v>
      </c>
      <c r="E697" s="1000">
        <v>177</v>
      </c>
      <c r="F697" s="1000">
        <v>127</v>
      </c>
      <c r="G697" s="1000">
        <v>112</v>
      </c>
      <c r="H697" s="1000">
        <v>5</v>
      </c>
      <c r="I697" s="1000">
        <v>10</v>
      </c>
      <c r="J697" s="1000">
        <v>1156</v>
      </c>
      <c r="K697" s="1000">
        <v>128</v>
      </c>
      <c r="L697" s="1000">
        <v>39</v>
      </c>
      <c r="M697" s="1000">
        <v>1</v>
      </c>
      <c r="N697" s="1000">
        <v>4</v>
      </c>
      <c r="O697" s="1000">
        <v>39</v>
      </c>
      <c r="P697" s="1000">
        <v>8</v>
      </c>
      <c r="Q697" s="1000">
        <v>4</v>
      </c>
      <c r="R697" s="1000">
        <v>20</v>
      </c>
      <c r="S697" s="1000">
        <v>15</v>
      </c>
      <c r="T697" s="1000">
        <v>1812</v>
      </c>
    </row>
    <row r="698" spans="1:20" ht="16.5" customHeight="1">
      <c r="A698" s="1016" t="s">
        <v>769</v>
      </c>
      <c r="B698" s="1000">
        <v>18</v>
      </c>
      <c r="C698" s="1000">
        <v>5</v>
      </c>
      <c r="D698" s="1000">
        <v>4</v>
      </c>
      <c r="E698" s="1000">
        <v>9</v>
      </c>
      <c r="F698" s="1000">
        <v>16</v>
      </c>
      <c r="G698" s="1000">
        <v>15</v>
      </c>
      <c r="H698" s="1000">
        <v>0</v>
      </c>
      <c r="I698" s="1000">
        <v>1</v>
      </c>
      <c r="J698" s="1000">
        <v>325</v>
      </c>
      <c r="K698" s="1000">
        <v>48</v>
      </c>
      <c r="L698" s="1000">
        <v>7</v>
      </c>
      <c r="M698" s="1000">
        <v>0</v>
      </c>
      <c r="N698" s="1000">
        <v>0</v>
      </c>
      <c r="O698" s="1000">
        <v>6</v>
      </c>
      <c r="P698" s="1000">
        <v>1</v>
      </c>
      <c r="Q698" s="1000">
        <v>0</v>
      </c>
      <c r="R698" s="1000">
        <v>4</v>
      </c>
      <c r="S698" s="1000">
        <v>3</v>
      </c>
      <c r="T698" s="1000">
        <v>428</v>
      </c>
    </row>
    <row r="699" spans="1:20" ht="16.5" customHeight="1">
      <c r="A699" s="1016" t="s">
        <v>770</v>
      </c>
      <c r="B699" s="1000">
        <v>13</v>
      </c>
      <c r="C699" s="1000">
        <v>3</v>
      </c>
      <c r="D699" s="1000">
        <v>1</v>
      </c>
      <c r="E699" s="1000">
        <v>9</v>
      </c>
      <c r="F699" s="1000">
        <v>20</v>
      </c>
      <c r="G699" s="1000">
        <v>16</v>
      </c>
      <c r="H699" s="1000">
        <v>2</v>
      </c>
      <c r="I699" s="1000">
        <v>2</v>
      </c>
      <c r="J699" s="1000">
        <v>431</v>
      </c>
      <c r="K699" s="1000">
        <v>28</v>
      </c>
      <c r="L699" s="1000">
        <v>11</v>
      </c>
      <c r="M699" s="1000">
        <v>0</v>
      </c>
      <c r="N699" s="1000">
        <v>5</v>
      </c>
      <c r="O699" s="1000">
        <v>11</v>
      </c>
      <c r="P699" s="1000">
        <v>1</v>
      </c>
      <c r="Q699" s="1000">
        <v>1</v>
      </c>
      <c r="R699" s="1000">
        <v>4</v>
      </c>
      <c r="S699" s="1000">
        <v>1</v>
      </c>
      <c r="T699" s="1000">
        <v>526</v>
      </c>
    </row>
    <row r="700" spans="1:20" ht="16.5" customHeight="1">
      <c r="A700" s="1016" t="s">
        <v>771</v>
      </c>
      <c r="B700" s="1000">
        <v>24</v>
      </c>
      <c r="C700" s="1000">
        <v>11</v>
      </c>
      <c r="D700" s="1000">
        <v>5</v>
      </c>
      <c r="E700" s="1000">
        <v>8</v>
      </c>
      <c r="F700" s="1000">
        <v>39</v>
      </c>
      <c r="G700" s="1000">
        <v>38</v>
      </c>
      <c r="H700" s="1000">
        <v>1</v>
      </c>
      <c r="I700" s="1000">
        <v>0</v>
      </c>
      <c r="J700" s="1000">
        <v>219</v>
      </c>
      <c r="K700" s="1000">
        <v>32</v>
      </c>
      <c r="L700" s="1000">
        <v>3</v>
      </c>
      <c r="M700" s="1000">
        <v>0</v>
      </c>
      <c r="N700" s="1000">
        <v>2</v>
      </c>
      <c r="O700" s="1000">
        <v>2</v>
      </c>
      <c r="P700" s="1000">
        <v>2</v>
      </c>
      <c r="Q700" s="1000">
        <v>0</v>
      </c>
      <c r="R700" s="1000">
        <v>2</v>
      </c>
      <c r="S700" s="1000">
        <v>1</v>
      </c>
      <c r="T700" s="1000">
        <v>326</v>
      </c>
    </row>
    <row r="701" spans="1:20" ht="16.5" customHeight="1">
      <c r="A701" s="1016" t="s">
        <v>772</v>
      </c>
      <c r="B701" s="1000">
        <v>27</v>
      </c>
      <c r="C701" s="1000">
        <v>13</v>
      </c>
      <c r="D701" s="1000">
        <v>7</v>
      </c>
      <c r="E701" s="1000">
        <v>7</v>
      </c>
      <c r="F701" s="1000">
        <v>40</v>
      </c>
      <c r="G701" s="1000">
        <v>39</v>
      </c>
      <c r="H701" s="1000">
        <v>0</v>
      </c>
      <c r="I701" s="1000">
        <v>1</v>
      </c>
      <c r="J701" s="1000">
        <v>209</v>
      </c>
      <c r="K701" s="1000">
        <v>53</v>
      </c>
      <c r="L701" s="1000">
        <v>10</v>
      </c>
      <c r="M701" s="1000">
        <v>0</v>
      </c>
      <c r="N701" s="1000">
        <v>0</v>
      </c>
      <c r="O701" s="1000">
        <v>8</v>
      </c>
      <c r="P701" s="1000">
        <v>3</v>
      </c>
      <c r="Q701" s="1000">
        <v>1</v>
      </c>
      <c r="R701" s="1000">
        <v>4</v>
      </c>
      <c r="S701" s="1000">
        <v>2</v>
      </c>
      <c r="T701" s="1000">
        <v>357</v>
      </c>
    </row>
    <row r="702" spans="1:20" ht="16.5" customHeight="1">
      <c r="A702" s="1016" t="s">
        <v>773</v>
      </c>
      <c r="B702" s="1000">
        <v>90</v>
      </c>
      <c r="C702" s="1000">
        <v>40</v>
      </c>
      <c r="D702" s="1000">
        <v>14</v>
      </c>
      <c r="E702" s="1000">
        <v>36</v>
      </c>
      <c r="F702" s="1000">
        <v>41</v>
      </c>
      <c r="G702" s="1000">
        <v>40</v>
      </c>
      <c r="H702" s="1000">
        <v>1</v>
      </c>
      <c r="I702" s="1000">
        <v>0</v>
      </c>
      <c r="J702" s="1000">
        <v>290</v>
      </c>
      <c r="K702" s="1000">
        <v>47</v>
      </c>
      <c r="L702" s="1000">
        <v>10</v>
      </c>
      <c r="M702" s="1000">
        <v>1</v>
      </c>
      <c r="N702" s="1000">
        <v>2</v>
      </c>
      <c r="O702" s="1000">
        <v>12</v>
      </c>
      <c r="P702" s="1000">
        <v>4</v>
      </c>
      <c r="Q702" s="1000">
        <v>0</v>
      </c>
      <c r="R702" s="1000">
        <v>10</v>
      </c>
      <c r="S702" s="1000">
        <v>0</v>
      </c>
      <c r="T702" s="1000">
        <v>507</v>
      </c>
    </row>
    <row r="703" spans="1:20" ht="16.5" customHeight="1">
      <c r="A703" s="1016" t="s">
        <v>774</v>
      </c>
      <c r="B703" s="1000">
        <v>284</v>
      </c>
      <c r="C703" s="1000">
        <v>151</v>
      </c>
      <c r="D703" s="1000">
        <v>45</v>
      </c>
      <c r="E703" s="1000">
        <v>88</v>
      </c>
      <c r="F703" s="1000">
        <v>311</v>
      </c>
      <c r="G703" s="1000">
        <v>307</v>
      </c>
      <c r="H703" s="1000">
        <v>2</v>
      </c>
      <c r="I703" s="1000">
        <v>2</v>
      </c>
      <c r="J703" s="1000">
        <v>749</v>
      </c>
      <c r="K703" s="1000">
        <v>110</v>
      </c>
      <c r="L703" s="1000">
        <v>17</v>
      </c>
      <c r="M703" s="1000">
        <v>0</v>
      </c>
      <c r="N703" s="1000">
        <v>4</v>
      </c>
      <c r="O703" s="1000">
        <v>41</v>
      </c>
      <c r="P703" s="1000">
        <v>4</v>
      </c>
      <c r="Q703" s="1000">
        <v>0</v>
      </c>
      <c r="R703" s="1000">
        <v>15</v>
      </c>
      <c r="S703" s="1000">
        <v>7</v>
      </c>
      <c r="T703" s="1000">
        <v>1542</v>
      </c>
    </row>
    <row r="704" spans="1:20" ht="16.5" customHeight="1">
      <c r="A704" s="1016" t="s">
        <v>775</v>
      </c>
      <c r="B704" s="1000">
        <v>181</v>
      </c>
      <c r="C704" s="1000">
        <v>78</v>
      </c>
      <c r="D704" s="1000">
        <v>52</v>
      </c>
      <c r="E704" s="1000">
        <v>51</v>
      </c>
      <c r="F704" s="1000">
        <v>125</v>
      </c>
      <c r="G704" s="1000">
        <v>124</v>
      </c>
      <c r="H704" s="1000">
        <v>0</v>
      </c>
      <c r="I704" s="1000">
        <v>1</v>
      </c>
      <c r="J704" s="1000">
        <v>748</v>
      </c>
      <c r="K704" s="1000">
        <v>77</v>
      </c>
      <c r="L704" s="1000">
        <v>13</v>
      </c>
      <c r="M704" s="1000">
        <v>1</v>
      </c>
      <c r="N704" s="1000">
        <v>7</v>
      </c>
      <c r="O704" s="1000">
        <v>27</v>
      </c>
      <c r="P704" s="1000">
        <v>2</v>
      </c>
      <c r="Q704" s="1000">
        <v>5</v>
      </c>
      <c r="R704" s="1000">
        <v>8</v>
      </c>
      <c r="S704" s="1000">
        <v>1</v>
      </c>
      <c r="T704" s="1000">
        <v>1195</v>
      </c>
    </row>
    <row r="705" spans="1:20" ht="16.5" customHeight="1">
      <c r="A705" s="1016" t="s">
        <v>776</v>
      </c>
      <c r="B705" s="1000">
        <v>163</v>
      </c>
      <c r="C705" s="1000">
        <v>27</v>
      </c>
      <c r="D705" s="1000">
        <v>35</v>
      </c>
      <c r="E705" s="1000">
        <v>101</v>
      </c>
      <c r="F705" s="1000">
        <v>109</v>
      </c>
      <c r="G705" s="1000">
        <v>101</v>
      </c>
      <c r="H705" s="1000">
        <v>2</v>
      </c>
      <c r="I705" s="1000">
        <v>6</v>
      </c>
      <c r="J705" s="1000">
        <v>911</v>
      </c>
      <c r="K705" s="1000">
        <v>68</v>
      </c>
      <c r="L705" s="1000">
        <v>14</v>
      </c>
      <c r="M705" s="1000">
        <v>1</v>
      </c>
      <c r="N705" s="1000">
        <v>4</v>
      </c>
      <c r="O705" s="1000">
        <v>43</v>
      </c>
      <c r="P705" s="1000">
        <v>0</v>
      </c>
      <c r="Q705" s="1000">
        <v>3</v>
      </c>
      <c r="R705" s="1000">
        <v>17</v>
      </c>
      <c r="S705" s="1000">
        <v>9</v>
      </c>
      <c r="T705" s="1000">
        <v>1342</v>
      </c>
    </row>
    <row r="706" spans="1:20" ht="16.5" customHeight="1">
      <c r="A706" s="1016" t="s">
        <v>777</v>
      </c>
      <c r="B706" s="1000">
        <v>200</v>
      </c>
      <c r="C706" s="1000">
        <v>86</v>
      </c>
      <c r="D706" s="1000">
        <v>40</v>
      </c>
      <c r="E706" s="1000">
        <v>74</v>
      </c>
      <c r="F706" s="1000">
        <v>109</v>
      </c>
      <c r="G706" s="1000">
        <v>103</v>
      </c>
      <c r="H706" s="1000">
        <v>6</v>
      </c>
      <c r="I706" s="1000">
        <v>0</v>
      </c>
      <c r="J706" s="1000">
        <v>689</v>
      </c>
      <c r="K706" s="1000">
        <v>59</v>
      </c>
      <c r="L706" s="1000">
        <v>11</v>
      </c>
      <c r="M706" s="1000">
        <v>1</v>
      </c>
      <c r="N706" s="1000">
        <v>6</v>
      </c>
      <c r="O706" s="1000">
        <v>26</v>
      </c>
      <c r="P706" s="1000">
        <v>5</v>
      </c>
      <c r="Q706" s="1000">
        <v>4</v>
      </c>
      <c r="R706" s="1000">
        <v>19</v>
      </c>
      <c r="S706" s="1000">
        <v>10</v>
      </c>
      <c r="T706" s="1000">
        <v>1139</v>
      </c>
    </row>
    <row r="707" spans="1:20" ht="16.5" customHeight="1">
      <c r="A707" s="1016" t="s">
        <v>778</v>
      </c>
      <c r="B707" s="1000">
        <v>166</v>
      </c>
      <c r="C707" s="1000">
        <v>72</v>
      </c>
      <c r="D707" s="1000">
        <v>25</v>
      </c>
      <c r="E707" s="1000">
        <v>69</v>
      </c>
      <c r="F707" s="1000">
        <v>112</v>
      </c>
      <c r="G707" s="1000">
        <v>109</v>
      </c>
      <c r="H707" s="1000">
        <v>3</v>
      </c>
      <c r="I707" s="1000">
        <v>0</v>
      </c>
      <c r="J707" s="1000">
        <v>745</v>
      </c>
      <c r="K707" s="1000">
        <v>94</v>
      </c>
      <c r="L707" s="1000">
        <v>17</v>
      </c>
      <c r="M707" s="1000">
        <v>1</v>
      </c>
      <c r="N707" s="1000">
        <v>2</v>
      </c>
      <c r="O707" s="1000">
        <v>24</v>
      </c>
      <c r="P707" s="1000">
        <v>7</v>
      </c>
      <c r="Q707" s="1000">
        <v>0</v>
      </c>
      <c r="R707" s="1000">
        <v>10</v>
      </c>
      <c r="S707" s="1000">
        <v>5</v>
      </c>
      <c r="T707" s="1000">
        <v>1183</v>
      </c>
    </row>
    <row r="708" spans="1:20" ht="16.5" customHeight="1">
      <c r="A708" s="1016" t="s">
        <v>779</v>
      </c>
      <c r="B708" s="1000">
        <v>108</v>
      </c>
      <c r="C708" s="1000">
        <v>52</v>
      </c>
      <c r="D708" s="1000">
        <v>20</v>
      </c>
      <c r="E708" s="1000">
        <v>36</v>
      </c>
      <c r="F708" s="1000">
        <v>107</v>
      </c>
      <c r="G708" s="1000">
        <v>62</v>
      </c>
      <c r="H708" s="1000">
        <v>2</v>
      </c>
      <c r="I708" s="1000">
        <v>43</v>
      </c>
      <c r="J708" s="1000">
        <v>401</v>
      </c>
      <c r="K708" s="1000">
        <v>44</v>
      </c>
      <c r="L708" s="1000">
        <v>18</v>
      </c>
      <c r="M708" s="1000">
        <v>0</v>
      </c>
      <c r="N708" s="1000">
        <v>0</v>
      </c>
      <c r="O708" s="1000">
        <v>10</v>
      </c>
      <c r="P708" s="1000">
        <v>5</v>
      </c>
      <c r="Q708" s="1000">
        <v>0</v>
      </c>
      <c r="R708" s="1000">
        <v>11</v>
      </c>
      <c r="S708" s="1000">
        <v>5</v>
      </c>
      <c r="T708" s="1000">
        <v>709</v>
      </c>
    </row>
    <row r="709" spans="1:20" ht="16.5" customHeight="1">
      <c r="A709" s="1016" t="s">
        <v>780</v>
      </c>
      <c r="B709" s="1000">
        <v>656</v>
      </c>
      <c r="C709" s="1000">
        <v>236</v>
      </c>
      <c r="D709" s="1000">
        <v>101</v>
      </c>
      <c r="E709" s="1000">
        <v>319</v>
      </c>
      <c r="F709" s="1000">
        <v>438</v>
      </c>
      <c r="G709" s="1000">
        <v>417</v>
      </c>
      <c r="H709" s="1000">
        <v>12</v>
      </c>
      <c r="I709" s="1000">
        <v>9</v>
      </c>
      <c r="J709" s="1000">
        <v>1792</v>
      </c>
      <c r="K709" s="1000">
        <v>315</v>
      </c>
      <c r="L709" s="1000">
        <v>74</v>
      </c>
      <c r="M709" s="1000">
        <v>10</v>
      </c>
      <c r="N709" s="1000">
        <v>37</v>
      </c>
      <c r="O709" s="1000">
        <v>116</v>
      </c>
      <c r="P709" s="1000">
        <v>7</v>
      </c>
      <c r="Q709" s="1000">
        <v>7</v>
      </c>
      <c r="R709" s="1000">
        <v>49</v>
      </c>
      <c r="S709" s="1000">
        <v>24</v>
      </c>
      <c r="T709" s="1000">
        <v>3525</v>
      </c>
    </row>
    <row r="710" spans="1:20" ht="16.5" customHeight="1">
      <c r="A710" s="1016" t="s">
        <v>781</v>
      </c>
      <c r="B710" s="1000">
        <v>107</v>
      </c>
      <c r="C710" s="1000">
        <v>26</v>
      </c>
      <c r="D710" s="1000">
        <v>8</v>
      </c>
      <c r="E710" s="1000">
        <v>73</v>
      </c>
      <c r="F710" s="1000">
        <v>99</v>
      </c>
      <c r="G710" s="1000">
        <v>87</v>
      </c>
      <c r="H710" s="1000">
        <v>4</v>
      </c>
      <c r="I710" s="1000">
        <v>8</v>
      </c>
      <c r="J710" s="1000">
        <v>531</v>
      </c>
      <c r="K710" s="1000">
        <v>120</v>
      </c>
      <c r="L710" s="1000">
        <v>23</v>
      </c>
      <c r="M710" s="1000">
        <v>1</v>
      </c>
      <c r="N710" s="1000">
        <v>4</v>
      </c>
      <c r="O710" s="1000">
        <v>18</v>
      </c>
      <c r="P710" s="1000">
        <v>4</v>
      </c>
      <c r="Q710" s="1000">
        <v>1</v>
      </c>
      <c r="R710" s="1000">
        <v>16</v>
      </c>
      <c r="S710" s="1000">
        <v>2</v>
      </c>
      <c r="T710" s="1000">
        <v>926</v>
      </c>
    </row>
    <row r="711" spans="1:20" ht="16.5" customHeight="1">
      <c r="A711" s="1016" t="s">
        <v>782</v>
      </c>
      <c r="B711" s="1000">
        <v>380</v>
      </c>
      <c r="C711" s="1000">
        <v>172</v>
      </c>
      <c r="D711" s="1000">
        <v>69</v>
      </c>
      <c r="E711" s="1000">
        <v>139</v>
      </c>
      <c r="F711" s="1000">
        <v>341</v>
      </c>
      <c r="G711" s="1000">
        <v>334</v>
      </c>
      <c r="H711" s="1000">
        <v>3</v>
      </c>
      <c r="I711" s="1000">
        <v>4</v>
      </c>
      <c r="J711" s="1000">
        <v>1408</v>
      </c>
      <c r="K711" s="1000">
        <v>238</v>
      </c>
      <c r="L711" s="1000">
        <v>41</v>
      </c>
      <c r="M711" s="1000">
        <v>3</v>
      </c>
      <c r="N711" s="1000">
        <v>12</v>
      </c>
      <c r="O711" s="1000">
        <v>54</v>
      </c>
      <c r="P711" s="1000">
        <v>16</v>
      </c>
      <c r="Q711" s="1000">
        <v>7</v>
      </c>
      <c r="R711" s="1000">
        <v>41</v>
      </c>
      <c r="S711" s="1000">
        <v>15</v>
      </c>
      <c r="T711" s="1000">
        <v>2556</v>
      </c>
    </row>
    <row r="712" spans="1:20" ht="16.5" customHeight="1">
      <c r="A712" s="1016" t="s">
        <v>783</v>
      </c>
      <c r="B712" s="1000">
        <v>227</v>
      </c>
      <c r="C712" s="1000">
        <v>75</v>
      </c>
      <c r="D712" s="1000">
        <v>69</v>
      </c>
      <c r="E712" s="1000">
        <v>83</v>
      </c>
      <c r="F712" s="1000">
        <v>167</v>
      </c>
      <c r="G712" s="1000">
        <v>148</v>
      </c>
      <c r="H712" s="1000">
        <v>8</v>
      </c>
      <c r="I712" s="1000">
        <v>11</v>
      </c>
      <c r="J712" s="1000">
        <v>831</v>
      </c>
      <c r="K712" s="1000">
        <v>87</v>
      </c>
      <c r="L712" s="1000">
        <v>18</v>
      </c>
      <c r="M712" s="1000">
        <v>2</v>
      </c>
      <c r="N712" s="1000">
        <v>9</v>
      </c>
      <c r="O712" s="1000">
        <v>53</v>
      </c>
      <c r="P712" s="1000">
        <v>4</v>
      </c>
      <c r="Q712" s="1000">
        <v>4</v>
      </c>
      <c r="R712" s="1000">
        <v>30</v>
      </c>
      <c r="S712" s="1000">
        <v>1</v>
      </c>
      <c r="T712" s="1000">
        <v>1433</v>
      </c>
    </row>
    <row r="713" spans="1:20" ht="16.5" customHeight="1">
      <c r="A713" s="1016" t="s">
        <v>784</v>
      </c>
      <c r="B713" s="1000">
        <v>229</v>
      </c>
      <c r="C713" s="1000">
        <v>128</v>
      </c>
      <c r="D713" s="1000">
        <v>30</v>
      </c>
      <c r="E713" s="1000">
        <v>71</v>
      </c>
      <c r="F713" s="1000">
        <v>165</v>
      </c>
      <c r="G713" s="1000">
        <v>164</v>
      </c>
      <c r="H713" s="1000">
        <v>0</v>
      </c>
      <c r="I713" s="1000">
        <v>1</v>
      </c>
      <c r="J713" s="1000">
        <v>720</v>
      </c>
      <c r="K713" s="1000">
        <v>77</v>
      </c>
      <c r="L713" s="1000">
        <v>20</v>
      </c>
      <c r="M713" s="1000">
        <v>1</v>
      </c>
      <c r="N713" s="1000">
        <v>1</v>
      </c>
      <c r="O713" s="1000">
        <v>26</v>
      </c>
      <c r="P713" s="1000">
        <v>0</v>
      </c>
      <c r="Q713" s="1000">
        <v>2</v>
      </c>
      <c r="R713" s="1000">
        <v>25</v>
      </c>
      <c r="S713" s="1000">
        <v>2</v>
      </c>
      <c r="T713" s="1000">
        <v>1268</v>
      </c>
    </row>
    <row r="714" spans="1:20" ht="16.5" customHeight="1">
      <c r="A714" s="1016" t="s">
        <v>785</v>
      </c>
      <c r="B714" s="1000">
        <v>482</v>
      </c>
      <c r="C714" s="1000">
        <v>225</v>
      </c>
      <c r="D714" s="1000">
        <v>105</v>
      </c>
      <c r="E714" s="1000">
        <v>152</v>
      </c>
      <c r="F714" s="1000">
        <v>192</v>
      </c>
      <c r="G714" s="1000">
        <v>188</v>
      </c>
      <c r="H714" s="1000">
        <v>1</v>
      </c>
      <c r="I714" s="1000">
        <v>3</v>
      </c>
      <c r="J714" s="1000">
        <v>1011</v>
      </c>
      <c r="K714" s="1000">
        <v>121</v>
      </c>
      <c r="L714" s="1000">
        <v>30</v>
      </c>
      <c r="M714" s="1000">
        <v>3</v>
      </c>
      <c r="N714" s="1000">
        <v>11</v>
      </c>
      <c r="O714" s="1000">
        <v>71</v>
      </c>
      <c r="P714" s="1000">
        <v>4</v>
      </c>
      <c r="Q714" s="1000">
        <v>0</v>
      </c>
      <c r="R714" s="1000">
        <v>41</v>
      </c>
      <c r="S714" s="1000">
        <v>37</v>
      </c>
      <c r="T714" s="1000">
        <v>2003</v>
      </c>
    </row>
    <row r="715" spans="1:20" ht="16.5" customHeight="1">
      <c r="A715" s="1016" t="s">
        <v>786</v>
      </c>
      <c r="B715" s="1000">
        <v>570</v>
      </c>
      <c r="C715" s="1000">
        <v>249</v>
      </c>
      <c r="D715" s="1000">
        <v>118</v>
      </c>
      <c r="E715" s="1000">
        <v>203</v>
      </c>
      <c r="F715" s="1000">
        <v>249</v>
      </c>
      <c r="G715" s="1000">
        <v>243</v>
      </c>
      <c r="H715" s="1000">
        <v>1</v>
      </c>
      <c r="I715" s="1000">
        <v>5</v>
      </c>
      <c r="J715" s="1000">
        <v>1757</v>
      </c>
      <c r="K715" s="1000">
        <v>183</v>
      </c>
      <c r="L715" s="1000">
        <v>30</v>
      </c>
      <c r="M715" s="1000">
        <v>3</v>
      </c>
      <c r="N715" s="1000">
        <v>8</v>
      </c>
      <c r="O715" s="1000">
        <v>55</v>
      </c>
      <c r="P715" s="1000">
        <v>3</v>
      </c>
      <c r="Q715" s="1000">
        <v>0</v>
      </c>
      <c r="R715" s="1000">
        <v>38</v>
      </c>
      <c r="S715" s="1000">
        <v>37</v>
      </c>
      <c r="T715" s="1000">
        <v>2933</v>
      </c>
    </row>
    <row r="716" spans="1:20" ht="16.5" customHeight="1">
      <c r="A716" s="1016" t="s">
        <v>787</v>
      </c>
      <c r="B716" s="1000">
        <v>191</v>
      </c>
      <c r="C716" s="1000">
        <v>67</v>
      </c>
      <c r="D716" s="1000">
        <v>31</v>
      </c>
      <c r="E716" s="1000">
        <v>93</v>
      </c>
      <c r="F716" s="1000">
        <v>130</v>
      </c>
      <c r="G716" s="1000">
        <v>130</v>
      </c>
      <c r="H716" s="1000">
        <v>0</v>
      </c>
      <c r="I716" s="1000">
        <v>0</v>
      </c>
      <c r="J716" s="1000">
        <v>1130</v>
      </c>
      <c r="K716" s="1000">
        <v>62</v>
      </c>
      <c r="L716" s="1000">
        <v>11</v>
      </c>
      <c r="M716" s="1000">
        <v>2</v>
      </c>
      <c r="N716" s="1000">
        <v>0</v>
      </c>
      <c r="O716" s="1000">
        <v>6</v>
      </c>
      <c r="P716" s="1000">
        <v>4</v>
      </c>
      <c r="Q716" s="1000">
        <v>2</v>
      </c>
      <c r="R716" s="1000">
        <v>14</v>
      </c>
      <c r="S716" s="1000">
        <v>11</v>
      </c>
      <c r="T716" s="1000">
        <v>1563</v>
      </c>
    </row>
    <row r="717" spans="1:20" ht="16.5" customHeight="1">
      <c r="A717" s="1016" t="s">
        <v>788</v>
      </c>
      <c r="B717" s="1000">
        <v>221</v>
      </c>
      <c r="C717" s="1000">
        <v>83</v>
      </c>
      <c r="D717" s="1000">
        <v>54</v>
      </c>
      <c r="E717" s="1000">
        <v>84</v>
      </c>
      <c r="F717" s="1000">
        <v>153</v>
      </c>
      <c r="G717" s="1000">
        <v>141</v>
      </c>
      <c r="H717" s="1000">
        <v>6</v>
      </c>
      <c r="I717" s="1000">
        <v>6</v>
      </c>
      <c r="J717" s="1000">
        <v>816</v>
      </c>
      <c r="K717" s="1000">
        <v>196</v>
      </c>
      <c r="L717" s="1000">
        <v>22</v>
      </c>
      <c r="M717" s="1000">
        <v>2</v>
      </c>
      <c r="N717" s="1000">
        <v>5</v>
      </c>
      <c r="O717" s="1000">
        <v>13</v>
      </c>
      <c r="P717" s="1000">
        <v>5</v>
      </c>
      <c r="Q717" s="1000">
        <v>4</v>
      </c>
      <c r="R717" s="1000">
        <v>13</v>
      </c>
      <c r="S717" s="1000">
        <v>8</v>
      </c>
      <c r="T717" s="1000">
        <v>1458</v>
      </c>
    </row>
    <row r="718" spans="1:20" ht="16.5" customHeight="1">
      <c r="A718" s="1016" t="s">
        <v>789</v>
      </c>
      <c r="B718" s="1000">
        <v>72</v>
      </c>
      <c r="C718" s="1000">
        <v>33</v>
      </c>
      <c r="D718" s="1000">
        <v>14</v>
      </c>
      <c r="E718" s="1000">
        <v>25</v>
      </c>
      <c r="F718" s="1000">
        <v>54</v>
      </c>
      <c r="G718" s="1000">
        <v>52</v>
      </c>
      <c r="H718" s="1000">
        <v>2</v>
      </c>
      <c r="I718" s="1000">
        <v>0</v>
      </c>
      <c r="J718" s="1000">
        <v>158</v>
      </c>
      <c r="K718" s="1000">
        <v>42</v>
      </c>
      <c r="L718" s="1000">
        <v>16</v>
      </c>
      <c r="M718" s="1000">
        <v>0</v>
      </c>
      <c r="N718" s="1000">
        <v>3</v>
      </c>
      <c r="O718" s="1000">
        <v>3</v>
      </c>
      <c r="P718" s="1000">
        <v>2</v>
      </c>
      <c r="Q718" s="1000">
        <v>0</v>
      </c>
      <c r="R718" s="1000">
        <v>3</v>
      </c>
      <c r="S718" s="1000">
        <v>0</v>
      </c>
      <c r="T718" s="1000">
        <v>353</v>
      </c>
    </row>
    <row r="719" spans="1:20" ht="16.5" customHeight="1">
      <c r="A719" s="1016" t="s">
        <v>790</v>
      </c>
      <c r="B719" s="1000">
        <v>4</v>
      </c>
      <c r="C719" s="1000">
        <v>1</v>
      </c>
      <c r="D719" s="1000">
        <v>0</v>
      </c>
      <c r="E719" s="1000">
        <v>3</v>
      </c>
      <c r="F719" s="1000">
        <v>29</v>
      </c>
      <c r="G719" s="1000">
        <v>29</v>
      </c>
      <c r="H719" s="1000">
        <v>0</v>
      </c>
      <c r="I719" s="1000">
        <v>0</v>
      </c>
      <c r="J719" s="1000">
        <v>156</v>
      </c>
      <c r="K719" s="1000">
        <v>24</v>
      </c>
      <c r="L719" s="1000">
        <v>3</v>
      </c>
      <c r="M719" s="1000">
        <v>0</v>
      </c>
      <c r="N719" s="1000">
        <v>2</v>
      </c>
      <c r="O719" s="1000">
        <v>1</v>
      </c>
      <c r="P719" s="1000">
        <v>1</v>
      </c>
      <c r="Q719" s="1000">
        <v>0</v>
      </c>
      <c r="R719" s="1000">
        <v>1</v>
      </c>
      <c r="S719" s="1000">
        <v>0</v>
      </c>
      <c r="T719" s="1000">
        <v>221</v>
      </c>
    </row>
    <row r="720" spans="1:20" ht="16.5" customHeight="1">
      <c r="A720" s="1016" t="s">
        <v>791</v>
      </c>
      <c r="B720" s="1000">
        <v>15</v>
      </c>
      <c r="C720" s="1000">
        <v>4</v>
      </c>
      <c r="D720" s="1000">
        <v>3</v>
      </c>
      <c r="E720" s="1000">
        <v>8</v>
      </c>
      <c r="F720" s="1000">
        <v>13</v>
      </c>
      <c r="G720" s="1000">
        <v>6</v>
      </c>
      <c r="H720" s="1000">
        <v>3</v>
      </c>
      <c r="I720" s="1000">
        <v>4</v>
      </c>
      <c r="J720" s="1000">
        <v>115</v>
      </c>
      <c r="K720" s="1000">
        <v>21</v>
      </c>
      <c r="L720" s="1000">
        <v>9</v>
      </c>
      <c r="M720" s="1000">
        <v>1</v>
      </c>
      <c r="N720" s="1000">
        <v>1</v>
      </c>
      <c r="O720" s="1000">
        <v>2</v>
      </c>
      <c r="P720" s="1000">
        <v>1</v>
      </c>
      <c r="Q720" s="1000">
        <v>1</v>
      </c>
      <c r="R720" s="1000">
        <v>1</v>
      </c>
      <c r="S720" s="1000">
        <v>1</v>
      </c>
      <c r="T720" s="1000">
        <v>181</v>
      </c>
    </row>
    <row r="721" spans="1:20" ht="16.5" customHeight="1">
      <c r="A721" s="1016" t="s">
        <v>792</v>
      </c>
      <c r="B721" s="1000">
        <v>22</v>
      </c>
      <c r="C721" s="1000">
        <v>3</v>
      </c>
      <c r="D721" s="1000">
        <v>6</v>
      </c>
      <c r="E721" s="1000">
        <v>13</v>
      </c>
      <c r="F721" s="1000">
        <v>51</v>
      </c>
      <c r="G721" s="1000">
        <v>46</v>
      </c>
      <c r="H721" s="1000">
        <v>4</v>
      </c>
      <c r="I721" s="1000">
        <v>1</v>
      </c>
      <c r="J721" s="1000">
        <v>415</v>
      </c>
      <c r="K721" s="1000">
        <v>80</v>
      </c>
      <c r="L721" s="1000">
        <v>9</v>
      </c>
      <c r="M721" s="1000">
        <v>0</v>
      </c>
      <c r="N721" s="1000">
        <v>2</v>
      </c>
      <c r="O721" s="1000">
        <v>8</v>
      </c>
      <c r="P721" s="1000">
        <v>8</v>
      </c>
      <c r="Q721" s="1000">
        <v>1</v>
      </c>
      <c r="R721" s="1000">
        <v>2</v>
      </c>
      <c r="S721" s="1000">
        <v>3</v>
      </c>
      <c r="T721" s="1000">
        <v>601</v>
      </c>
    </row>
    <row r="722" spans="1:20" ht="16.5" customHeight="1">
      <c r="A722" s="1016" t="s">
        <v>793</v>
      </c>
      <c r="B722" s="1000">
        <v>3</v>
      </c>
      <c r="C722" s="1000">
        <v>0</v>
      </c>
      <c r="D722" s="1000">
        <v>0</v>
      </c>
      <c r="E722" s="1000">
        <v>3</v>
      </c>
      <c r="F722" s="1000">
        <v>9</v>
      </c>
      <c r="G722" s="1000">
        <v>6</v>
      </c>
      <c r="H722" s="1000">
        <v>1</v>
      </c>
      <c r="I722" s="1000">
        <v>2</v>
      </c>
      <c r="J722" s="1000">
        <v>144</v>
      </c>
      <c r="K722" s="1000">
        <v>25</v>
      </c>
      <c r="L722" s="1000">
        <v>2</v>
      </c>
      <c r="M722" s="1000">
        <v>0</v>
      </c>
      <c r="N722" s="1000">
        <v>0</v>
      </c>
      <c r="O722" s="1000">
        <v>6</v>
      </c>
      <c r="P722" s="1000">
        <v>0</v>
      </c>
      <c r="Q722" s="1000">
        <v>0</v>
      </c>
      <c r="R722" s="1000">
        <v>1</v>
      </c>
      <c r="S722" s="1000">
        <v>4</v>
      </c>
      <c r="T722" s="1000">
        <v>194</v>
      </c>
    </row>
    <row r="723" spans="1:20" ht="16.5" customHeight="1">
      <c r="A723" s="1016" t="s">
        <v>794</v>
      </c>
      <c r="B723" s="1000">
        <v>85</v>
      </c>
      <c r="C723" s="1000">
        <v>42</v>
      </c>
      <c r="D723" s="1000">
        <v>25</v>
      </c>
      <c r="E723" s="1000">
        <v>18</v>
      </c>
      <c r="F723" s="1000">
        <v>75</v>
      </c>
      <c r="G723" s="1000">
        <v>65</v>
      </c>
      <c r="H723" s="1000">
        <v>3</v>
      </c>
      <c r="I723" s="1000">
        <v>7</v>
      </c>
      <c r="J723" s="1000">
        <v>83</v>
      </c>
      <c r="K723" s="1000">
        <v>17</v>
      </c>
      <c r="L723" s="1000">
        <v>5</v>
      </c>
      <c r="M723" s="1000">
        <v>0</v>
      </c>
      <c r="N723" s="1000">
        <v>1</v>
      </c>
      <c r="O723" s="1000">
        <v>6</v>
      </c>
      <c r="P723" s="1000">
        <v>1</v>
      </c>
      <c r="Q723" s="1000">
        <v>0</v>
      </c>
      <c r="R723" s="1000">
        <v>0</v>
      </c>
      <c r="S723" s="1000">
        <v>1</v>
      </c>
      <c r="T723" s="1000">
        <v>274</v>
      </c>
    </row>
    <row r="724" spans="1:20" ht="16.5" customHeight="1">
      <c r="A724" s="1016" t="s">
        <v>820</v>
      </c>
      <c r="B724" s="1000">
        <v>7</v>
      </c>
      <c r="C724" s="1000">
        <v>4</v>
      </c>
      <c r="D724" s="1000">
        <v>0</v>
      </c>
      <c r="E724" s="1000">
        <v>3</v>
      </c>
      <c r="F724" s="1000">
        <v>24</v>
      </c>
      <c r="G724" s="1000">
        <v>23</v>
      </c>
      <c r="H724" s="1000">
        <v>0</v>
      </c>
      <c r="I724" s="1000">
        <v>1</v>
      </c>
      <c r="J724" s="1000">
        <v>191</v>
      </c>
      <c r="K724" s="1000">
        <v>50</v>
      </c>
      <c r="L724" s="1000">
        <v>7</v>
      </c>
      <c r="M724" s="1000">
        <v>0</v>
      </c>
      <c r="N724" s="1000">
        <v>3</v>
      </c>
      <c r="O724" s="1000">
        <v>8</v>
      </c>
      <c r="P724" s="1000">
        <v>3</v>
      </c>
      <c r="Q724" s="1000">
        <v>0</v>
      </c>
      <c r="R724" s="1000">
        <v>3</v>
      </c>
      <c r="S724" s="1000">
        <v>1</v>
      </c>
      <c r="T724" s="1000">
        <v>297</v>
      </c>
    </row>
    <row r="725" spans="1:20" ht="16.5" customHeight="1">
      <c r="A725" s="1016" t="s">
        <v>811</v>
      </c>
      <c r="B725" s="1000">
        <v>11</v>
      </c>
      <c r="C725" s="1000">
        <v>1</v>
      </c>
      <c r="D725" s="1000">
        <v>1</v>
      </c>
      <c r="E725" s="1000">
        <v>9</v>
      </c>
      <c r="F725" s="1000">
        <v>8</v>
      </c>
      <c r="G725" s="1000">
        <v>6</v>
      </c>
      <c r="H725" s="1000">
        <v>1</v>
      </c>
      <c r="I725" s="1000">
        <v>1</v>
      </c>
      <c r="J725" s="1000">
        <v>199</v>
      </c>
      <c r="K725" s="1000">
        <v>19</v>
      </c>
      <c r="L725" s="1000">
        <v>4</v>
      </c>
      <c r="M725" s="1000">
        <v>0</v>
      </c>
      <c r="N725" s="1000">
        <v>0</v>
      </c>
      <c r="O725" s="1000">
        <v>1</v>
      </c>
      <c r="P725" s="1000">
        <v>0</v>
      </c>
      <c r="Q725" s="1000">
        <v>1</v>
      </c>
      <c r="R725" s="1000">
        <v>1</v>
      </c>
      <c r="S725" s="1000">
        <v>0</v>
      </c>
      <c r="T725" s="1000">
        <v>244</v>
      </c>
    </row>
    <row r="726" spans="1:20" ht="16.5" customHeight="1">
      <c r="A726" s="1016" t="s">
        <v>797</v>
      </c>
      <c r="B726" s="1000">
        <v>87</v>
      </c>
      <c r="C726" s="1000">
        <v>43</v>
      </c>
      <c r="D726" s="1000">
        <v>18</v>
      </c>
      <c r="E726" s="1000">
        <v>26</v>
      </c>
      <c r="F726" s="1000">
        <v>1</v>
      </c>
      <c r="G726" s="1000">
        <v>1</v>
      </c>
      <c r="H726" s="1000">
        <v>0</v>
      </c>
      <c r="I726" s="1000">
        <v>0</v>
      </c>
      <c r="J726" s="1000">
        <v>230</v>
      </c>
      <c r="K726" s="1000">
        <v>26</v>
      </c>
      <c r="L726" s="1000">
        <v>7</v>
      </c>
      <c r="M726" s="1000">
        <v>1</v>
      </c>
      <c r="N726" s="1000">
        <v>2</v>
      </c>
      <c r="O726" s="1000">
        <v>0</v>
      </c>
      <c r="P726" s="1000">
        <v>16</v>
      </c>
      <c r="Q726" s="1000">
        <v>5</v>
      </c>
      <c r="R726" s="1000">
        <v>3</v>
      </c>
      <c r="S726" s="1000">
        <v>0</v>
      </c>
      <c r="T726" s="1000">
        <v>378</v>
      </c>
    </row>
    <row r="727" spans="1:20" ht="16.5" customHeight="1">
      <c r="A727" s="1016" t="s">
        <v>798</v>
      </c>
      <c r="B727" s="1000">
        <v>98</v>
      </c>
      <c r="C727" s="1000">
        <v>23</v>
      </c>
      <c r="D727" s="1000">
        <v>10</v>
      </c>
      <c r="E727" s="1000">
        <v>65</v>
      </c>
      <c r="F727" s="1000">
        <v>142</v>
      </c>
      <c r="G727" s="1000">
        <v>109</v>
      </c>
      <c r="H727" s="1000">
        <v>21</v>
      </c>
      <c r="I727" s="1000">
        <v>12</v>
      </c>
      <c r="J727" s="1000">
        <v>757</v>
      </c>
      <c r="K727" s="1000">
        <v>110</v>
      </c>
      <c r="L727" s="1000">
        <v>26</v>
      </c>
      <c r="M727" s="1000">
        <v>1</v>
      </c>
      <c r="N727" s="1000">
        <v>10</v>
      </c>
      <c r="O727" s="1000">
        <v>9</v>
      </c>
      <c r="P727" s="1000">
        <v>8</v>
      </c>
      <c r="Q727" s="1000">
        <v>1</v>
      </c>
      <c r="R727" s="1000">
        <v>6</v>
      </c>
      <c r="S727" s="1000">
        <v>3</v>
      </c>
      <c r="T727" s="1000">
        <v>1171</v>
      </c>
    </row>
    <row r="728" spans="1:20" ht="16.5" customHeight="1">
      <c r="A728" s="1016" t="s">
        <v>799</v>
      </c>
      <c r="B728" s="1000">
        <v>174</v>
      </c>
      <c r="C728" s="1000">
        <v>73</v>
      </c>
      <c r="D728" s="1000">
        <v>60</v>
      </c>
      <c r="E728" s="1000">
        <v>41</v>
      </c>
      <c r="F728" s="1000">
        <v>72</v>
      </c>
      <c r="G728" s="1000">
        <v>70</v>
      </c>
      <c r="H728" s="1000">
        <v>0</v>
      </c>
      <c r="I728" s="1000">
        <v>2</v>
      </c>
      <c r="J728" s="1000">
        <v>385</v>
      </c>
      <c r="K728" s="1000">
        <v>65</v>
      </c>
      <c r="L728" s="1000">
        <v>12</v>
      </c>
      <c r="M728" s="1000">
        <v>0</v>
      </c>
      <c r="N728" s="1000">
        <v>0</v>
      </c>
      <c r="O728" s="1000">
        <v>6</v>
      </c>
      <c r="P728" s="1000">
        <v>2</v>
      </c>
      <c r="Q728" s="1000">
        <v>0</v>
      </c>
      <c r="R728" s="1000">
        <v>7</v>
      </c>
      <c r="S728" s="1000">
        <v>11</v>
      </c>
      <c r="T728" s="1000">
        <v>734</v>
      </c>
    </row>
    <row r="729" spans="1:20" ht="16.5" customHeight="1">
      <c r="A729" s="1016" t="s">
        <v>800</v>
      </c>
      <c r="B729" s="1000">
        <v>2</v>
      </c>
      <c r="C729" s="1000">
        <v>1</v>
      </c>
      <c r="D729" s="1000">
        <v>0</v>
      </c>
      <c r="E729" s="1000">
        <v>1</v>
      </c>
      <c r="F729" s="1000">
        <v>1</v>
      </c>
      <c r="G729" s="1000">
        <v>0</v>
      </c>
      <c r="H729" s="1000">
        <v>1</v>
      </c>
      <c r="I729" s="1000">
        <v>0</v>
      </c>
      <c r="J729" s="1000">
        <v>13</v>
      </c>
      <c r="K729" s="1000">
        <v>11</v>
      </c>
      <c r="L729" s="1000">
        <v>3</v>
      </c>
      <c r="M729" s="1000">
        <v>1</v>
      </c>
      <c r="N729" s="1000">
        <v>0</v>
      </c>
      <c r="O729" s="1000">
        <v>0</v>
      </c>
      <c r="P729" s="1000">
        <v>4</v>
      </c>
      <c r="Q729" s="1000">
        <v>2</v>
      </c>
      <c r="R729" s="1000">
        <v>0</v>
      </c>
      <c r="S729" s="1000">
        <v>0</v>
      </c>
      <c r="T729" s="1000">
        <v>37</v>
      </c>
    </row>
    <row r="730" spans="1:20" ht="16.5" customHeight="1">
      <c r="A730" s="1016" t="s">
        <v>801</v>
      </c>
      <c r="B730" s="1000">
        <v>31</v>
      </c>
      <c r="C730" s="1000">
        <v>6</v>
      </c>
      <c r="D730" s="1000">
        <v>0</v>
      </c>
      <c r="E730" s="1000">
        <v>25</v>
      </c>
      <c r="F730" s="1000">
        <v>44</v>
      </c>
      <c r="G730" s="1000">
        <v>42</v>
      </c>
      <c r="H730" s="1000">
        <v>2</v>
      </c>
      <c r="I730" s="1000">
        <v>0</v>
      </c>
      <c r="J730" s="1000">
        <v>265</v>
      </c>
      <c r="K730" s="1000">
        <v>50</v>
      </c>
      <c r="L730" s="1000">
        <v>11</v>
      </c>
      <c r="M730" s="1000">
        <v>0</v>
      </c>
      <c r="N730" s="1000">
        <v>0</v>
      </c>
      <c r="O730" s="1000">
        <v>5</v>
      </c>
      <c r="P730" s="1000">
        <v>6</v>
      </c>
      <c r="Q730" s="1000">
        <v>2</v>
      </c>
      <c r="R730" s="1000">
        <v>4</v>
      </c>
      <c r="S730" s="1000">
        <v>0</v>
      </c>
      <c r="T730" s="1000">
        <v>418</v>
      </c>
    </row>
    <row r="731" spans="1:20" ht="16.5" customHeight="1">
      <c r="A731" s="1016" t="s">
        <v>802</v>
      </c>
      <c r="B731" s="1000">
        <v>122</v>
      </c>
      <c r="C731" s="1000">
        <v>43</v>
      </c>
      <c r="D731" s="1000">
        <v>16</v>
      </c>
      <c r="E731" s="1000">
        <v>63</v>
      </c>
      <c r="F731" s="1000">
        <v>140</v>
      </c>
      <c r="G731" s="1000">
        <v>124</v>
      </c>
      <c r="H731" s="1000">
        <v>5</v>
      </c>
      <c r="I731" s="1000">
        <v>11</v>
      </c>
      <c r="J731" s="1000">
        <v>498</v>
      </c>
      <c r="K731" s="1000">
        <v>74</v>
      </c>
      <c r="L731" s="1000">
        <v>9</v>
      </c>
      <c r="M731" s="1000">
        <v>0</v>
      </c>
      <c r="N731" s="1000">
        <v>0</v>
      </c>
      <c r="O731" s="1000">
        <v>6</v>
      </c>
      <c r="P731" s="1000">
        <v>4</v>
      </c>
      <c r="Q731" s="1000">
        <v>2</v>
      </c>
      <c r="R731" s="1000">
        <v>2</v>
      </c>
      <c r="S731" s="1000">
        <v>0</v>
      </c>
      <c r="T731" s="1000">
        <v>857</v>
      </c>
    </row>
    <row r="732" spans="1:20" ht="16.5" customHeight="1">
      <c r="A732" s="1016" t="s">
        <v>841</v>
      </c>
      <c r="B732" s="1000">
        <v>19</v>
      </c>
      <c r="C732" s="1000">
        <v>6</v>
      </c>
      <c r="D732" s="1000">
        <v>1</v>
      </c>
      <c r="E732" s="1000">
        <v>12</v>
      </c>
      <c r="F732" s="1000">
        <v>72</v>
      </c>
      <c r="G732" s="1000">
        <v>65</v>
      </c>
      <c r="H732" s="1000">
        <v>4</v>
      </c>
      <c r="I732" s="1000">
        <v>3</v>
      </c>
      <c r="J732" s="1000">
        <v>205</v>
      </c>
      <c r="K732" s="1000">
        <v>33</v>
      </c>
      <c r="L732" s="1000">
        <v>8</v>
      </c>
      <c r="M732" s="1000">
        <v>0</v>
      </c>
      <c r="N732" s="1000">
        <v>3</v>
      </c>
      <c r="O732" s="1000">
        <v>6</v>
      </c>
      <c r="P732" s="1000">
        <v>6</v>
      </c>
      <c r="Q732" s="1000">
        <v>1</v>
      </c>
      <c r="R732" s="1000">
        <v>2</v>
      </c>
      <c r="S732" s="1000">
        <v>0</v>
      </c>
      <c r="T732" s="1000">
        <v>355</v>
      </c>
    </row>
    <row r="733" spans="1:20" ht="16.5" customHeight="1">
      <c r="A733" s="1016" t="s">
        <v>804</v>
      </c>
      <c r="B733" s="1000">
        <v>77</v>
      </c>
      <c r="C733" s="1000">
        <v>29</v>
      </c>
      <c r="D733" s="1000">
        <v>10</v>
      </c>
      <c r="E733" s="1000">
        <v>38</v>
      </c>
      <c r="F733" s="1000">
        <v>84</v>
      </c>
      <c r="G733" s="1000">
        <v>76</v>
      </c>
      <c r="H733" s="1000">
        <v>5</v>
      </c>
      <c r="I733" s="1000">
        <v>3</v>
      </c>
      <c r="J733" s="1000">
        <v>338</v>
      </c>
      <c r="K733" s="1000">
        <v>77</v>
      </c>
      <c r="L733" s="1000">
        <v>20</v>
      </c>
      <c r="M733" s="1000">
        <v>0</v>
      </c>
      <c r="N733" s="1000">
        <v>4</v>
      </c>
      <c r="O733" s="1000">
        <v>13</v>
      </c>
      <c r="P733" s="1000">
        <v>8</v>
      </c>
      <c r="Q733" s="1000">
        <v>1</v>
      </c>
      <c r="R733" s="1000">
        <v>9</v>
      </c>
      <c r="S733" s="1000">
        <v>2</v>
      </c>
      <c r="T733" s="1000">
        <v>633</v>
      </c>
    </row>
    <row r="734" spans="1:20" ht="16.5" customHeight="1">
      <c r="A734" s="1016" t="s">
        <v>805</v>
      </c>
      <c r="B734" s="1000">
        <v>248</v>
      </c>
      <c r="C734" s="1000">
        <v>118</v>
      </c>
      <c r="D734" s="1000">
        <v>49</v>
      </c>
      <c r="E734" s="1000">
        <v>81</v>
      </c>
      <c r="F734" s="1000">
        <v>125</v>
      </c>
      <c r="G734" s="1000">
        <v>120</v>
      </c>
      <c r="H734" s="1000">
        <v>4</v>
      </c>
      <c r="I734" s="1000">
        <v>1</v>
      </c>
      <c r="J734" s="1000">
        <v>669</v>
      </c>
      <c r="K734" s="1000">
        <v>102</v>
      </c>
      <c r="L734" s="1000">
        <v>14</v>
      </c>
      <c r="M734" s="1000">
        <v>0</v>
      </c>
      <c r="N734" s="1000">
        <v>15</v>
      </c>
      <c r="O734" s="1000">
        <v>28</v>
      </c>
      <c r="P734" s="1000">
        <v>4</v>
      </c>
      <c r="Q734" s="1000">
        <v>0</v>
      </c>
      <c r="R734" s="1000">
        <v>25</v>
      </c>
      <c r="S734" s="1000">
        <v>9</v>
      </c>
      <c r="T734" s="1000">
        <v>1239</v>
      </c>
    </row>
    <row r="735" spans="1:20" ht="16.5" customHeight="1">
      <c r="A735" s="1016" t="s">
        <v>806</v>
      </c>
      <c r="B735" s="1000">
        <v>113</v>
      </c>
      <c r="C735" s="1000">
        <v>27</v>
      </c>
      <c r="D735" s="1000">
        <v>32</v>
      </c>
      <c r="E735" s="1000">
        <v>54</v>
      </c>
      <c r="F735" s="1000">
        <v>108</v>
      </c>
      <c r="G735" s="1000">
        <v>103</v>
      </c>
      <c r="H735" s="1000">
        <v>2</v>
      </c>
      <c r="I735" s="1000">
        <v>3</v>
      </c>
      <c r="J735" s="1000">
        <v>471</v>
      </c>
      <c r="K735" s="1000">
        <v>114</v>
      </c>
      <c r="L735" s="1000">
        <v>33</v>
      </c>
      <c r="M735" s="1000">
        <v>4</v>
      </c>
      <c r="N735" s="1000">
        <v>3</v>
      </c>
      <c r="O735" s="1000">
        <v>27</v>
      </c>
      <c r="P735" s="1000">
        <v>3</v>
      </c>
      <c r="Q735" s="1000">
        <v>0</v>
      </c>
      <c r="R735" s="1000">
        <v>6</v>
      </c>
      <c r="S735" s="1000">
        <v>10</v>
      </c>
      <c r="T735" s="1000">
        <v>892</v>
      </c>
    </row>
    <row r="736" spans="1:20" ht="16.5" customHeight="1">
      <c r="A736" s="1017" t="s">
        <v>807</v>
      </c>
      <c r="B736" s="1000">
        <v>62</v>
      </c>
      <c r="C736" s="1000">
        <v>22</v>
      </c>
      <c r="D736" s="1000">
        <v>11</v>
      </c>
      <c r="E736" s="1000">
        <v>29</v>
      </c>
      <c r="F736" s="1000">
        <v>33</v>
      </c>
      <c r="G736" s="1000">
        <v>31</v>
      </c>
      <c r="H736" s="1000">
        <v>0</v>
      </c>
      <c r="I736" s="1000">
        <v>2</v>
      </c>
      <c r="J736" s="1000">
        <v>382</v>
      </c>
      <c r="K736" s="1000">
        <v>86</v>
      </c>
      <c r="L736" s="1000">
        <v>12</v>
      </c>
      <c r="M736" s="1000">
        <v>0</v>
      </c>
      <c r="N736" s="1000">
        <v>2</v>
      </c>
      <c r="O736" s="1000">
        <v>15</v>
      </c>
      <c r="P736" s="1000">
        <v>4</v>
      </c>
      <c r="Q736" s="1000">
        <v>4</v>
      </c>
      <c r="R736" s="1000">
        <v>8</v>
      </c>
      <c r="S736" s="1000">
        <v>3</v>
      </c>
      <c r="T736" s="1000">
        <v>611</v>
      </c>
    </row>
    <row r="737" spans="1:20" ht="16.5" customHeight="1">
      <c r="A737" s="1018" t="s">
        <v>21</v>
      </c>
      <c r="B737" s="1000">
        <v>10172</v>
      </c>
      <c r="C737" s="1000">
        <v>3796</v>
      </c>
      <c r="D737" s="1000">
        <v>1882</v>
      </c>
      <c r="E737" s="1000">
        <v>4494</v>
      </c>
      <c r="F737" s="1000">
        <v>7672</v>
      </c>
      <c r="G737" s="1000">
        <v>7088</v>
      </c>
      <c r="H737" s="1000">
        <v>261</v>
      </c>
      <c r="I737" s="1000">
        <v>323</v>
      </c>
      <c r="J737" s="1000">
        <v>46157</v>
      </c>
      <c r="K737" s="1000">
        <v>6445</v>
      </c>
      <c r="L737" s="1000">
        <v>1266</v>
      </c>
      <c r="M737" s="1000">
        <v>70</v>
      </c>
      <c r="N737" s="1000">
        <v>274</v>
      </c>
      <c r="O737" s="1000">
        <v>1606</v>
      </c>
      <c r="P737" s="1000">
        <v>301</v>
      </c>
      <c r="Q737" s="1000">
        <v>108</v>
      </c>
      <c r="R737" s="1000">
        <v>959</v>
      </c>
      <c r="S737" s="1000">
        <v>499</v>
      </c>
      <c r="T737" s="1000">
        <v>75529</v>
      </c>
    </row>
    <row r="738" spans="1:20">
      <c r="A738" s="993"/>
    </row>
    <row r="739" spans="1:20" ht="15" customHeight="1">
      <c r="A739" s="1005" t="s">
        <v>607</v>
      </c>
      <c r="B739" s="1005"/>
      <c r="C739" s="1005"/>
      <c r="D739" s="1005"/>
      <c r="E739" s="1005"/>
      <c r="F739" s="1005"/>
      <c r="G739" s="1005"/>
      <c r="H739" s="1006"/>
      <c r="I739" s="1005"/>
      <c r="J739" s="1005"/>
      <c r="K739" s="1007" t="s">
        <v>608</v>
      </c>
      <c r="L739" s="1006"/>
      <c r="M739" s="1006"/>
      <c r="N739" s="1005"/>
      <c r="O739" s="1005"/>
      <c r="P739" s="1005"/>
      <c r="Q739" s="1005"/>
      <c r="R739" s="1005"/>
      <c r="S739" s="1005"/>
      <c r="T739" s="1005"/>
    </row>
    <row r="740" spans="1:20" ht="15" customHeight="1">
      <c r="A740" s="1007" t="s">
        <v>609</v>
      </c>
      <c r="B740" s="1005"/>
      <c r="C740" s="1005"/>
      <c r="D740" s="1005"/>
      <c r="E740" s="1005"/>
      <c r="F740" s="1005"/>
      <c r="G740" s="1005"/>
      <c r="H740" s="1006"/>
      <c r="I740" s="1005"/>
      <c r="J740" s="1005"/>
      <c r="K740" s="1007" t="s">
        <v>610</v>
      </c>
      <c r="L740" s="1006"/>
      <c r="M740" s="1006"/>
      <c r="N740" s="1005"/>
      <c r="O740" s="1005"/>
      <c r="P740" s="1005"/>
      <c r="Q740" s="1005"/>
      <c r="R740" s="1005"/>
      <c r="S740" s="1005"/>
      <c r="T740" s="1005"/>
    </row>
    <row r="741" spans="1:20" ht="15" customHeight="1">
      <c r="A741" s="1007" t="s">
        <v>611</v>
      </c>
      <c r="B741" s="1005"/>
      <c r="C741" s="1005"/>
      <c r="D741" s="1005"/>
      <c r="E741" s="1005"/>
      <c r="F741" s="1005"/>
      <c r="G741" s="1005"/>
      <c r="H741" s="1006"/>
      <c r="I741" s="1005"/>
      <c r="J741" s="1005"/>
      <c r="K741" s="1007" t="s">
        <v>612</v>
      </c>
      <c r="L741" s="1006"/>
      <c r="M741" s="1006"/>
      <c r="N741" s="1005"/>
      <c r="O741" s="1005"/>
      <c r="P741" s="1005"/>
      <c r="Q741" s="1005"/>
      <c r="R741" s="1005"/>
      <c r="S741" s="1005"/>
      <c r="T741" s="1005"/>
    </row>
    <row r="742" spans="1:20" ht="15" customHeight="1">
      <c r="A742" s="1007" t="s">
        <v>613</v>
      </c>
      <c r="B742" s="1005"/>
      <c r="C742" s="1005"/>
      <c r="D742" s="1005"/>
      <c r="E742" s="1005"/>
      <c r="F742" s="1005"/>
      <c r="G742" s="1005"/>
      <c r="H742" s="1006"/>
      <c r="I742" s="1005"/>
      <c r="J742" s="1005"/>
      <c r="K742" s="1007" t="s">
        <v>614</v>
      </c>
      <c r="L742" s="1006"/>
      <c r="M742" s="1006"/>
      <c r="N742" s="1005"/>
      <c r="O742" s="1005"/>
      <c r="P742" s="1005"/>
      <c r="Q742" s="1005"/>
      <c r="R742" s="1005"/>
      <c r="S742" s="1005"/>
      <c r="T742" s="1005"/>
    </row>
    <row r="743" spans="1:20" ht="15" customHeight="1">
      <c r="A743" s="1005" t="s">
        <v>615</v>
      </c>
      <c r="B743" s="1005"/>
      <c r="C743" s="1005"/>
      <c r="D743" s="1005"/>
      <c r="E743" s="1005"/>
      <c r="F743" s="1005"/>
      <c r="G743" s="1005"/>
      <c r="H743" s="1006"/>
      <c r="I743" s="1005"/>
      <c r="J743" s="1005"/>
      <c r="K743" s="1007" t="s">
        <v>616</v>
      </c>
      <c r="L743" s="1006"/>
      <c r="M743" s="1006"/>
      <c r="N743" s="1005"/>
      <c r="O743" s="1005"/>
      <c r="P743" s="1005"/>
      <c r="Q743" s="1005"/>
      <c r="R743" s="1005"/>
      <c r="S743" s="1005"/>
      <c r="T743" s="1005"/>
    </row>
    <row r="744" spans="1:20" ht="15" customHeight="1">
      <c r="A744" s="1007" t="s">
        <v>617</v>
      </c>
      <c r="B744" s="1005"/>
      <c r="C744" s="1005"/>
      <c r="D744" s="1005"/>
      <c r="E744" s="1005"/>
      <c r="F744" s="1005"/>
      <c r="G744" s="1005"/>
      <c r="H744" s="1006"/>
      <c r="I744" s="1005"/>
      <c r="J744" s="1005"/>
      <c r="K744" s="1007" t="s">
        <v>618</v>
      </c>
      <c r="L744" s="1006"/>
      <c r="M744" s="1006"/>
      <c r="N744" s="1005"/>
      <c r="O744" s="1005"/>
      <c r="P744" s="1005"/>
      <c r="Q744" s="1005"/>
      <c r="R744" s="1005"/>
      <c r="S744" s="1005"/>
      <c r="T744" s="1005"/>
    </row>
    <row r="745" spans="1:20" ht="15" customHeight="1">
      <c r="A745" s="1007" t="s">
        <v>1277</v>
      </c>
      <c r="B745" s="1005"/>
      <c r="C745" s="1005"/>
      <c r="D745" s="1005"/>
      <c r="E745" s="1005"/>
      <c r="F745" s="1005"/>
      <c r="G745" s="1005"/>
      <c r="H745" s="1006"/>
      <c r="I745" s="1005"/>
      <c r="J745" s="1005"/>
      <c r="K745" s="1007" t="s">
        <v>620</v>
      </c>
      <c r="L745" s="1006"/>
      <c r="M745" s="1006"/>
      <c r="N745" s="1005"/>
      <c r="O745" s="1005"/>
      <c r="P745" s="1005"/>
      <c r="Q745" s="1005"/>
      <c r="R745" s="1005"/>
      <c r="S745" s="1005"/>
      <c r="T745" s="1005"/>
    </row>
    <row r="746" spans="1:20" ht="15" customHeight="1">
      <c r="A746" s="1008" t="s">
        <v>875</v>
      </c>
      <c r="B746" s="1005"/>
      <c r="C746" s="1005"/>
      <c r="D746" s="1005"/>
      <c r="E746" s="1005"/>
      <c r="F746" s="1005"/>
      <c r="G746" s="1005"/>
      <c r="H746" s="1006"/>
      <c r="I746" s="1005"/>
      <c r="J746" s="1005"/>
      <c r="K746" s="1007" t="s">
        <v>622</v>
      </c>
      <c r="L746" s="1006"/>
      <c r="M746" s="1006"/>
      <c r="N746" s="1005"/>
      <c r="O746" s="1005"/>
      <c r="P746" s="1005"/>
      <c r="Q746" s="1005"/>
      <c r="R746" s="1005"/>
      <c r="S746" s="1005"/>
      <c r="T746" s="1005"/>
    </row>
    <row r="747" spans="1:20">
      <c r="A747" s="993"/>
    </row>
    <row r="748" spans="1:20" s="992" customFormat="1" ht="18" customHeight="1">
      <c r="A748" s="1181" t="s">
        <v>260</v>
      </c>
      <c r="B748" s="1010"/>
      <c r="C748" s="1010"/>
      <c r="D748" s="1010"/>
      <c r="E748" s="1010"/>
      <c r="F748" s="1010"/>
      <c r="G748" s="1010"/>
      <c r="H748" s="1010"/>
      <c r="I748" s="1010"/>
      <c r="J748" s="1010"/>
      <c r="K748" s="1010"/>
      <c r="L748" s="1010"/>
      <c r="M748" s="1010"/>
      <c r="N748" s="1010"/>
      <c r="O748" s="1010"/>
      <c r="P748" s="1010"/>
      <c r="Q748" s="1010"/>
      <c r="R748" s="1010"/>
      <c r="S748" s="1010"/>
      <c r="T748" s="1010"/>
    </row>
    <row r="749" spans="1:20" s="1386" customFormat="1" ht="18" customHeight="1">
      <c r="A749" s="1342" t="s">
        <v>1289</v>
      </c>
      <c r="B749" s="1144"/>
      <c r="C749" s="1144"/>
      <c r="D749" s="1144"/>
      <c r="E749" s="1144"/>
      <c r="F749" s="1144"/>
      <c r="G749" s="1144"/>
      <c r="H749" s="1144"/>
      <c r="I749" s="1144"/>
      <c r="J749" s="1144"/>
      <c r="K749" s="1144"/>
      <c r="L749" s="1144"/>
      <c r="M749" s="1144"/>
      <c r="N749" s="1144"/>
      <c r="O749" s="1144"/>
      <c r="P749" s="1144"/>
      <c r="Q749" s="1144"/>
      <c r="R749" s="1144"/>
      <c r="S749" s="1144"/>
      <c r="T749" s="1144"/>
    </row>
    <row r="750" spans="1:20" ht="11.25" customHeight="1">
      <c r="A750" s="1384"/>
      <c r="B750" s="1070"/>
      <c r="C750" s="1070"/>
      <c r="D750" s="1070"/>
      <c r="E750" s="1070"/>
      <c r="F750" s="1070"/>
      <c r="G750" s="1070"/>
      <c r="H750" s="1070"/>
      <c r="I750" s="1070"/>
      <c r="J750" s="1070"/>
      <c r="K750" s="1070"/>
      <c r="L750" s="1070"/>
      <c r="M750" s="1070"/>
      <c r="N750" s="1070"/>
      <c r="O750" s="1070"/>
      <c r="P750" s="1070"/>
      <c r="Q750" s="1070"/>
      <c r="R750" s="1070"/>
      <c r="S750" s="1070"/>
      <c r="T750" s="1070"/>
    </row>
    <row r="751" spans="1:20" s="946" customFormat="1" ht="16.5" customHeight="1">
      <c r="A751" s="1011"/>
      <c r="B751" s="2036" t="s">
        <v>212</v>
      </c>
      <c r="C751" s="2037"/>
      <c r="D751" s="2037"/>
      <c r="E751" s="2038"/>
      <c r="F751" s="2036" t="s">
        <v>218</v>
      </c>
      <c r="G751" s="2037"/>
      <c r="H751" s="2037"/>
      <c r="I751" s="2038"/>
      <c r="J751" s="2034" t="s">
        <v>223</v>
      </c>
      <c r="K751" s="2034" t="s">
        <v>225</v>
      </c>
      <c r="L751" s="2034" t="s">
        <v>227</v>
      </c>
      <c r="M751" s="2034" t="s">
        <v>229</v>
      </c>
      <c r="N751" s="2034" t="s">
        <v>231</v>
      </c>
      <c r="O751" s="2034" t="s">
        <v>233</v>
      </c>
      <c r="P751" s="2034" t="s">
        <v>235</v>
      </c>
      <c r="Q751" s="2034" t="s">
        <v>237</v>
      </c>
      <c r="R751" s="2034" t="s">
        <v>1276</v>
      </c>
      <c r="S751" s="2034" t="s">
        <v>137</v>
      </c>
      <c r="T751" s="2034" t="s">
        <v>600</v>
      </c>
    </row>
    <row r="752" spans="1:20" s="946" customFormat="1" ht="34.5" customHeight="1">
      <c r="A752" s="1012"/>
      <c r="B752" s="1013" t="s">
        <v>496</v>
      </c>
      <c r="C752" s="1014" t="s">
        <v>871</v>
      </c>
      <c r="D752" s="1014" t="s">
        <v>602</v>
      </c>
      <c r="E752" s="1015" t="s">
        <v>603</v>
      </c>
      <c r="F752" s="1013" t="s">
        <v>496</v>
      </c>
      <c r="G752" s="1014" t="s">
        <v>604</v>
      </c>
      <c r="H752" s="1014" t="s">
        <v>872</v>
      </c>
      <c r="I752" s="1015" t="s">
        <v>873</v>
      </c>
      <c r="J752" s="2035"/>
      <c r="K752" s="2035"/>
      <c r="L752" s="2035"/>
      <c r="M752" s="2035"/>
      <c r="N752" s="2035"/>
      <c r="O752" s="2035"/>
      <c r="P752" s="2035"/>
      <c r="Q752" s="2035"/>
      <c r="R752" s="2035"/>
      <c r="S752" s="2035"/>
      <c r="T752" s="2035"/>
    </row>
    <row r="753" spans="1:20" ht="16.5" customHeight="1">
      <c r="A753" s="1016" t="s">
        <v>741</v>
      </c>
      <c r="B753" s="1000">
        <v>0</v>
      </c>
      <c r="C753" s="1000">
        <v>0</v>
      </c>
      <c r="D753" s="1000">
        <v>0</v>
      </c>
      <c r="E753" s="1000">
        <v>0</v>
      </c>
      <c r="F753" s="1000">
        <v>0</v>
      </c>
      <c r="G753" s="1000">
        <v>0</v>
      </c>
      <c r="H753" s="1000">
        <v>0</v>
      </c>
      <c r="I753" s="1000">
        <v>0</v>
      </c>
      <c r="J753" s="1000">
        <v>0</v>
      </c>
      <c r="K753" s="1000">
        <v>0</v>
      </c>
      <c r="L753" s="1000">
        <v>0</v>
      </c>
      <c r="M753" s="1000">
        <v>0</v>
      </c>
      <c r="N753" s="1000">
        <v>0</v>
      </c>
      <c r="O753" s="1000">
        <v>26</v>
      </c>
      <c r="P753" s="1000">
        <v>0</v>
      </c>
      <c r="Q753" s="1000">
        <v>0</v>
      </c>
      <c r="R753" s="1000">
        <v>69</v>
      </c>
      <c r="S753" s="1000">
        <v>109</v>
      </c>
      <c r="T753" s="1000">
        <v>204</v>
      </c>
    </row>
    <row r="754" spans="1:20" ht="16.5" customHeight="1">
      <c r="A754" s="1016" t="s">
        <v>742</v>
      </c>
      <c r="B754" s="1000">
        <v>0</v>
      </c>
      <c r="C754" s="1000">
        <v>0</v>
      </c>
      <c r="D754" s="1000">
        <v>0</v>
      </c>
      <c r="E754" s="1000">
        <v>0</v>
      </c>
      <c r="F754" s="1000">
        <v>0</v>
      </c>
      <c r="G754" s="1000">
        <v>0</v>
      </c>
      <c r="H754" s="1000">
        <v>0</v>
      </c>
      <c r="I754" s="1000">
        <v>0</v>
      </c>
      <c r="J754" s="1000">
        <v>0</v>
      </c>
      <c r="K754" s="1000">
        <v>0</v>
      </c>
      <c r="L754" s="1000">
        <v>0</v>
      </c>
      <c r="M754" s="1000">
        <v>0</v>
      </c>
      <c r="N754" s="1000">
        <v>0</v>
      </c>
      <c r="O754" s="1000">
        <v>0</v>
      </c>
      <c r="P754" s="1000">
        <v>0</v>
      </c>
      <c r="Q754" s="1000">
        <v>0</v>
      </c>
      <c r="R754" s="1000">
        <v>0</v>
      </c>
      <c r="S754" s="1000">
        <v>2</v>
      </c>
      <c r="T754" s="1000">
        <v>2</v>
      </c>
    </row>
    <row r="755" spans="1:20" ht="16.5" customHeight="1">
      <c r="A755" s="1016" t="s">
        <v>743</v>
      </c>
      <c r="B755" s="1000">
        <v>0</v>
      </c>
      <c r="C755" s="1000">
        <v>0</v>
      </c>
      <c r="D755" s="1000">
        <v>0</v>
      </c>
      <c r="E755" s="1000">
        <v>0</v>
      </c>
      <c r="F755" s="1000">
        <v>1</v>
      </c>
      <c r="G755" s="1000">
        <v>0</v>
      </c>
      <c r="H755" s="1000">
        <v>0</v>
      </c>
      <c r="I755" s="1000">
        <v>1</v>
      </c>
      <c r="J755" s="1000">
        <v>23</v>
      </c>
      <c r="K755" s="1000">
        <v>0</v>
      </c>
      <c r="L755" s="1000">
        <v>0</v>
      </c>
      <c r="M755" s="1000">
        <v>0</v>
      </c>
      <c r="N755" s="1000">
        <v>0</v>
      </c>
      <c r="O755" s="1000">
        <v>0</v>
      </c>
      <c r="P755" s="1000">
        <v>0</v>
      </c>
      <c r="Q755" s="1000">
        <v>0</v>
      </c>
      <c r="R755" s="1000">
        <v>0</v>
      </c>
      <c r="S755" s="1000">
        <v>2</v>
      </c>
      <c r="T755" s="1000">
        <v>26</v>
      </c>
    </row>
    <row r="756" spans="1:20" ht="16.5" customHeight="1">
      <c r="A756" s="1016" t="s">
        <v>744</v>
      </c>
      <c r="B756" s="1000">
        <v>0</v>
      </c>
      <c r="C756" s="1000">
        <v>0</v>
      </c>
      <c r="D756" s="1000">
        <v>0</v>
      </c>
      <c r="E756" s="1000">
        <v>0</v>
      </c>
      <c r="F756" s="1000">
        <v>0</v>
      </c>
      <c r="G756" s="1000">
        <v>0</v>
      </c>
      <c r="H756" s="1000">
        <v>0</v>
      </c>
      <c r="I756" s="1000">
        <v>0</v>
      </c>
      <c r="J756" s="1000">
        <v>0</v>
      </c>
      <c r="K756" s="1000">
        <v>0</v>
      </c>
      <c r="L756" s="1000">
        <v>0</v>
      </c>
      <c r="M756" s="1000">
        <v>0</v>
      </c>
      <c r="N756" s="1000">
        <v>0</v>
      </c>
      <c r="O756" s="1000">
        <v>0</v>
      </c>
      <c r="P756" s="1000">
        <v>0</v>
      </c>
      <c r="Q756" s="1000">
        <v>0</v>
      </c>
      <c r="R756" s="1000">
        <v>0</v>
      </c>
      <c r="S756" s="1000">
        <v>0</v>
      </c>
      <c r="T756" s="1000">
        <v>0</v>
      </c>
    </row>
    <row r="757" spans="1:20" ht="16.5" customHeight="1">
      <c r="A757" s="1016" t="s">
        <v>745</v>
      </c>
      <c r="B757" s="1000">
        <v>0</v>
      </c>
      <c r="C757" s="1000">
        <v>0</v>
      </c>
      <c r="D757" s="1000">
        <v>0</v>
      </c>
      <c r="E757" s="1000">
        <v>0</v>
      </c>
      <c r="F757" s="1000">
        <v>0</v>
      </c>
      <c r="G757" s="1000">
        <v>0</v>
      </c>
      <c r="H757" s="1000">
        <v>0</v>
      </c>
      <c r="I757" s="1000">
        <v>0</v>
      </c>
      <c r="J757" s="1000">
        <v>0</v>
      </c>
      <c r="K757" s="1000">
        <v>0</v>
      </c>
      <c r="L757" s="1000">
        <v>0</v>
      </c>
      <c r="M757" s="1000">
        <v>0</v>
      </c>
      <c r="N757" s="1000">
        <v>0</v>
      </c>
      <c r="O757" s="1000">
        <v>0</v>
      </c>
      <c r="P757" s="1000">
        <v>0</v>
      </c>
      <c r="Q757" s="1000">
        <v>0</v>
      </c>
      <c r="R757" s="1000">
        <v>0</v>
      </c>
      <c r="S757" s="1000">
        <v>0</v>
      </c>
      <c r="T757" s="1000">
        <v>0</v>
      </c>
    </row>
    <row r="758" spans="1:20" ht="16.5" customHeight="1">
      <c r="A758" s="1016" t="s">
        <v>746</v>
      </c>
      <c r="B758" s="1000">
        <v>0</v>
      </c>
      <c r="C758" s="1000">
        <v>0</v>
      </c>
      <c r="D758" s="1000">
        <v>0</v>
      </c>
      <c r="E758" s="1000">
        <v>0</v>
      </c>
      <c r="F758" s="1000">
        <v>0</v>
      </c>
      <c r="G758" s="1000">
        <v>0</v>
      </c>
      <c r="H758" s="1000">
        <v>0</v>
      </c>
      <c r="I758" s="1000">
        <v>0</v>
      </c>
      <c r="J758" s="1000">
        <v>1</v>
      </c>
      <c r="K758" s="1000">
        <v>0</v>
      </c>
      <c r="L758" s="1000">
        <v>0</v>
      </c>
      <c r="M758" s="1000">
        <v>0</v>
      </c>
      <c r="N758" s="1000">
        <v>0</v>
      </c>
      <c r="O758" s="1000">
        <v>0</v>
      </c>
      <c r="P758" s="1000">
        <v>0</v>
      </c>
      <c r="Q758" s="1000">
        <v>0</v>
      </c>
      <c r="R758" s="1000">
        <v>0</v>
      </c>
      <c r="S758" s="1000">
        <v>0</v>
      </c>
      <c r="T758" s="1000">
        <v>1</v>
      </c>
    </row>
    <row r="759" spans="1:20" ht="16.5" customHeight="1">
      <c r="A759" s="1016" t="s">
        <v>747</v>
      </c>
      <c r="B759" s="1000">
        <v>0</v>
      </c>
      <c r="C759" s="1000">
        <v>0</v>
      </c>
      <c r="D759" s="1000">
        <v>0</v>
      </c>
      <c r="E759" s="1000">
        <v>0</v>
      </c>
      <c r="F759" s="1000">
        <v>0</v>
      </c>
      <c r="G759" s="1000">
        <v>0</v>
      </c>
      <c r="H759" s="1000">
        <v>0</v>
      </c>
      <c r="I759" s="1000">
        <v>0</v>
      </c>
      <c r="J759" s="1000">
        <v>2</v>
      </c>
      <c r="K759" s="1000">
        <v>0</v>
      </c>
      <c r="L759" s="1000">
        <v>0</v>
      </c>
      <c r="M759" s="1000">
        <v>0</v>
      </c>
      <c r="N759" s="1000">
        <v>0</v>
      </c>
      <c r="O759" s="1000">
        <v>0</v>
      </c>
      <c r="P759" s="1000">
        <v>0</v>
      </c>
      <c r="Q759" s="1000">
        <v>0</v>
      </c>
      <c r="R759" s="1000">
        <v>0</v>
      </c>
      <c r="S759" s="1000">
        <v>0</v>
      </c>
      <c r="T759" s="1000">
        <v>2</v>
      </c>
    </row>
    <row r="760" spans="1:20" ht="16.5" customHeight="1">
      <c r="A760" s="1016" t="s">
        <v>748</v>
      </c>
      <c r="B760" s="1000">
        <v>1</v>
      </c>
      <c r="C760" s="1000">
        <v>0</v>
      </c>
      <c r="D760" s="1000">
        <v>0</v>
      </c>
      <c r="E760" s="1000">
        <v>1</v>
      </c>
      <c r="F760" s="1000">
        <v>0</v>
      </c>
      <c r="G760" s="1000">
        <v>0</v>
      </c>
      <c r="H760" s="1000">
        <v>0</v>
      </c>
      <c r="I760" s="1000">
        <v>0</v>
      </c>
      <c r="J760" s="1000">
        <v>14</v>
      </c>
      <c r="K760" s="1000">
        <v>0</v>
      </c>
      <c r="L760" s="1000">
        <v>0</v>
      </c>
      <c r="M760" s="1000">
        <v>0</v>
      </c>
      <c r="N760" s="1000">
        <v>0</v>
      </c>
      <c r="O760" s="1000">
        <v>0</v>
      </c>
      <c r="P760" s="1000">
        <v>0</v>
      </c>
      <c r="Q760" s="1000">
        <v>0</v>
      </c>
      <c r="R760" s="1000">
        <v>0</v>
      </c>
      <c r="S760" s="1000">
        <v>0</v>
      </c>
      <c r="T760" s="1000">
        <v>15</v>
      </c>
    </row>
    <row r="761" spans="1:20" ht="16.5" customHeight="1">
      <c r="A761" s="1016" t="s">
        <v>749</v>
      </c>
      <c r="B761" s="1000">
        <v>0</v>
      </c>
      <c r="C761" s="1000">
        <v>0</v>
      </c>
      <c r="D761" s="1000">
        <v>0</v>
      </c>
      <c r="E761" s="1000">
        <v>0</v>
      </c>
      <c r="F761" s="1000">
        <v>1</v>
      </c>
      <c r="G761" s="1000">
        <v>0</v>
      </c>
      <c r="H761" s="1000">
        <v>0</v>
      </c>
      <c r="I761" s="1000">
        <v>1</v>
      </c>
      <c r="J761" s="1000">
        <v>10</v>
      </c>
      <c r="K761" s="1000">
        <v>0</v>
      </c>
      <c r="L761" s="1000">
        <v>0</v>
      </c>
      <c r="M761" s="1000">
        <v>0</v>
      </c>
      <c r="N761" s="1000">
        <v>1</v>
      </c>
      <c r="O761" s="1000">
        <v>0</v>
      </c>
      <c r="P761" s="1000">
        <v>0</v>
      </c>
      <c r="Q761" s="1000">
        <v>0</v>
      </c>
      <c r="R761" s="1000">
        <v>0</v>
      </c>
      <c r="S761" s="1000">
        <v>0</v>
      </c>
      <c r="T761" s="1000">
        <v>12</v>
      </c>
    </row>
    <row r="762" spans="1:20" ht="16.5" customHeight="1">
      <c r="A762" s="1016" t="s">
        <v>750</v>
      </c>
      <c r="B762" s="1000">
        <v>0</v>
      </c>
      <c r="C762" s="1000">
        <v>0</v>
      </c>
      <c r="D762" s="1000">
        <v>0</v>
      </c>
      <c r="E762" s="1000">
        <v>0</v>
      </c>
      <c r="F762" s="1000">
        <v>0</v>
      </c>
      <c r="G762" s="1000">
        <v>0</v>
      </c>
      <c r="H762" s="1000">
        <v>0</v>
      </c>
      <c r="I762" s="1000">
        <v>0</v>
      </c>
      <c r="J762" s="1000">
        <v>9</v>
      </c>
      <c r="K762" s="1000">
        <v>0</v>
      </c>
      <c r="L762" s="1000">
        <v>0</v>
      </c>
      <c r="M762" s="1000">
        <v>0</v>
      </c>
      <c r="N762" s="1000">
        <v>0</v>
      </c>
      <c r="O762" s="1000">
        <v>0</v>
      </c>
      <c r="P762" s="1000">
        <v>0</v>
      </c>
      <c r="Q762" s="1000">
        <v>0</v>
      </c>
      <c r="R762" s="1000">
        <v>0</v>
      </c>
      <c r="S762" s="1000">
        <v>0</v>
      </c>
      <c r="T762" s="1000">
        <v>9</v>
      </c>
    </row>
    <row r="763" spans="1:20" ht="16.5" customHeight="1">
      <c r="A763" s="1016" t="s">
        <v>751</v>
      </c>
      <c r="B763" s="1000">
        <v>2</v>
      </c>
      <c r="C763" s="1000">
        <v>0</v>
      </c>
      <c r="D763" s="1000">
        <v>1</v>
      </c>
      <c r="E763" s="1000">
        <v>1</v>
      </c>
      <c r="F763" s="1000">
        <v>3</v>
      </c>
      <c r="G763" s="1000">
        <v>0</v>
      </c>
      <c r="H763" s="1000">
        <v>1</v>
      </c>
      <c r="I763" s="1000">
        <v>2</v>
      </c>
      <c r="J763" s="1000">
        <v>20</v>
      </c>
      <c r="K763" s="1000">
        <v>1</v>
      </c>
      <c r="L763" s="1000">
        <v>0</v>
      </c>
      <c r="M763" s="1000">
        <v>0</v>
      </c>
      <c r="N763" s="1000">
        <v>0</v>
      </c>
      <c r="O763" s="1000">
        <v>0</v>
      </c>
      <c r="P763" s="1000">
        <v>0</v>
      </c>
      <c r="Q763" s="1000">
        <v>0</v>
      </c>
      <c r="R763" s="1000">
        <v>0</v>
      </c>
      <c r="S763" s="1000">
        <v>1</v>
      </c>
      <c r="T763" s="1000">
        <v>27</v>
      </c>
    </row>
    <row r="764" spans="1:20" ht="16.5" customHeight="1">
      <c r="A764" s="1016" t="s">
        <v>752</v>
      </c>
      <c r="B764" s="1000">
        <v>0</v>
      </c>
      <c r="C764" s="1000">
        <v>0</v>
      </c>
      <c r="D764" s="1000">
        <v>0</v>
      </c>
      <c r="E764" s="1000">
        <v>0</v>
      </c>
      <c r="F764" s="1000">
        <v>0</v>
      </c>
      <c r="G764" s="1000">
        <v>0</v>
      </c>
      <c r="H764" s="1000">
        <v>0</v>
      </c>
      <c r="I764" s="1000">
        <v>0</v>
      </c>
      <c r="J764" s="1000">
        <v>1</v>
      </c>
      <c r="K764" s="1000">
        <v>0</v>
      </c>
      <c r="L764" s="1000">
        <v>0</v>
      </c>
      <c r="M764" s="1000">
        <v>0</v>
      </c>
      <c r="N764" s="1000">
        <v>0</v>
      </c>
      <c r="O764" s="1000">
        <v>0</v>
      </c>
      <c r="P764" s="1000">
        <v>0</v>
      </c>
      <c r="Q764" s="1000">
        <v>0</v>
      </c>
      <c r="R764" s="1000">
        <v>0</v>
      </c>
      <c r="S764" s="1000">
        <v>0</v>
      </c>
      <c r="T764" s="1000">
        <v>1</v>
      </c>
    </row>
    <row r="765" spans="1:20" ht="16.5" customHeight="1">
      <c r="A765" s="1016" t="s">
        <v>753</v>
      </c>
      <c r="B765" s="1000">
        <v>8</v>
      </c>
      <c r="C765" s="1000">
        <v>3</v>
      </c>
      <c r="D765" s="1000">
        <v>0</v>
      </c>
      <c r="E765" s="1000">
        <v>5</v>
      </c>
      <c r="F765" s="1000">
        <v>12</v>
      </c>
      <c r="G765" s="1000">
        <v>3</v>
      </c>
      <c r="H765" s="1000">
        <v>3</v>
      </c>
      <c r="I765" s="1000">
        <v>6</v>
      </c>
      <c r="J765" s="1000">
        <v>89</v>
      </c>
      <c r="K765" s="1000">
        <v>9</v>
      </c>
      <c r="L765" s="1000">
        <v>4</v>
      </c>
      <c r="M765" s="1000">
        <v>2</v>
      </c>
      <c r="N765" s="1000">
        <v>2</v>
      </c>
      <c r="O765" s="1000">
        <v>9</v>
      </c>
      <c r="P765" s="1000">
        <v>8</v>
      </c>
      <c r="Q765" s="1000">
        <v>4</v>
      </c>
      <c r="R765" s="1000">
        <v>1</v>
      </c>
      <c r="S765" s="1000">
        <v>9</v>
      </c>
      <c r="T765" s="1000">
        <v>157</v>
      </c>
    </row>
    <row r="766" spans="1:20" ht="16.5" customHeight="1">
      <c r="A766" s="1016" t="s">
        <v>754</v>
      </c>
      <c r="B766" s="1000">
        <v>1</v>
      </c>
      <c r="C766" s="1000">
        <v>0</v>
      </c>
      <c r="D766" s="1000">
        <v>0</v>
      </c>
      <c r="E766" s="1000">
        <v>1</v>
      </c>
      <c r="F766" s="1000">
        <v>5</v>
      </c>
      <c r="G766" s="1000">
        <v>2</v>
      </c>
      <c r="H766" s="1000">
        <v>0</v>
      </c>
      <c r="I766" s="1000">
        <v>3</v>
      </c>
      <c r="J766" s="1000">
        <v>26</v>
      </c>
      <c r="K766" s="1000">
        <v>1</v>
      </c>
      <c r="L766" s="1000">
        <v>0</v>
      </c>
      <c r="M766" s="1000">
        <v>0</v>
      </c>
      <c r="N766" s="1000">
        <v>0</v>
      </c>
      <c r="O766" s="1000">
        <v>0</v>
      </c>
      <c r="P766" s="1000">
        <v>0</v>
      </c>
      <c r="Q766" s="1000">
        <v>0</v>
      </c>
      <c r="R766" s="1000">
        <v>0</v>
      </c>
      <c r="S766" s="1000">
        <v>0</v>
      </c>
      <c r="T766" s="1000">
        <v>33</v>
      </c>
    </row>
    <row r="767" spans="1:20" ht="16.5" customHeight="1">
      <c r="A767" s="1016" t="s">
        <v>755</v>
      </c>
      <c r="B767" s="1000">
        <v>0</v>
      </c>
      <c r="C767" s="1000">
        <v>0</v>
      </c>
      <c r="D767" s="1000">
        <v>0</v>
      </c>
      <c r="E767" s="1000">
        <v>0</v>
      </c>
      <c r="F767" s="1000">
        <v>3</v>
      </c>
      <c r="G767" s="1000">
        <v>2</v>
      </c>
      <c r="H767" s="1000">
        <v>1</v>
      </c>
      <c r="I767" s="1000">
        <v>0</v>
      </c>
      <c r="J767" s="1000">
        <v>20</v>
      </c>
      <c r="K767" s="1000">
        <v>3</v>
      </c>
      <c r="L767" s="1000">
        <v>0</v>
      </c>
      <c r="M767" s="1000">
        <v>0</v>
      </c>
      <c r="N767" s="1000">
        <v>0</v>
      </c>
      <c r="O767" s="1000">
        <v>0</v>
      </c>
      <c r="P767" s="1000">
        <v>0</v>
      </c>
      <c r="Q767" s="1000">
        <v>0</v>
      </c>
      <c r="R767" s="1000">
        <v>0</v>
      </c>
      <c r="S767" s="1000">
        <v>0</v>
      </c>
      <c r="T767" s="1000">
        <v>26</v>
      </c>
    </row>
    <row r="768" spans="1:20" ht="16.5" customHeight="1">
      <c r="A768" s="1016" t="s">
        <v>756</v>
      </c>
      <c r="B768" s="1000">
        <v>0</v>
      </c>
      <c r="C768" s="1000">
        <v>0</v>
      </c>
      <c r="D768" s="1000">
        <v>0</v>
      </c>
      <c r="E768" s="1000">
        <v>0</v>
      </c>
      <c r="F768" s="1000">
        <v>1</v>
      </c>
      <c r="G768" s="1000">
        <v>1</v>
      </c>
      <c r="H768" s="1000">
        <v>0</v>
      </c>
      <c r="I768" s="1000">
        <v>0</v>
      </c>
      <c r="J768" s="1000">
        <v>22</v>
      </c>
      <c r="K768" s="1000">
        <v>0</v>
      </c>
      <c r="L768" s="1000">
        <v>0</v>
      </c>
      <c r="M768" s="1000">
        <v>0</v>
      </c>
      <c r="N768" s="1000">
        <v>0</v>
      </c>
      <c r="O768" s="1000">
        <v>2</v>
      </c>
      <c r="P768" s="1000">
        <v>0</v>
      </c>
      <c r="Q768" s="1000">
        <v>0</v>
      </c>
      <c r="R768" s="1000">
        <v>0</v>
      </c>
      <c r="S768" s="1000">
        <v>0</v>
      </c>
      <c r="T768" s="1000">
        <v>25</v>
      </c>
    </row>
    <row r="769" spans="1:20" ht="16.5" customHeight="1">
      <c r="A769" s="1016" t="s">
        <v>757</v>
      </c>
      <c r="B769" s="1000">
        <v>0</v>
      </c>
      <c r="C769" s="1000">
        <v>0</v>
      </c>
      <c r="D769" s="1000">
        <v>0</v>
      </c>
      <c r="E769" s="1000">
        <v>0</v>
      </c>
      <c r="F769" s="1000">
        <v>0</v>
      </c>
      <c r="G769" s="1000">
        <v>0</v>
      </c>
      <c r="H769" s="1000">
        <v>0</v>
      </c>
      <c r="I769" s="1000">
        <v>0</v>
      </c>
      <c r="J769" s="1000">
        <v>0</v>
      </c>
      <c r="K769" s="1000">
        <v>0</v>
      </c>
      <c r="L769" s="1000">
        <v>0</v>
      </c>
      <c r="M769" s="1000">
        <v>0</v>
      </c>
      <c r="N769" s="1000">
        <v>0</v>
      </c>
      <c r="O769" s="1000">
        <v>0</v>
      </c>
      <c r="P769" s="1000">
        <v>0</v>
      </c>
      <c r="Q769" s="1000">
        <v>0</v>
      </c>
      <c r="R769" s="1000">
        <v>0</v>
      </c>
      <c r="S769" s="1000">
        <v>0</v>
      </c>
      <c r="T769" s="1000">
        <v>0</v>
      </c>
    </row>
    <row r="770" spans="1:20" ht="16.5" customHeight="1">
      <c r="A770" s="1016" t="s">
        <v>758</v>
      </c>
      <c r="B770" s="1000">
        <v>0</v>
      </c>
      <c r="C770" s="1000">
        <v>0</v>
      </c>
      <c r="D770" s="1000">
        <v>0</v>
      </c>
      <c r="E770" s="1000">
        <v>0</v>
      </c>
      <c r="F770" s="1000">
        <v>0</v>
      </c>
      <c r="G770" s="1000">
        <v>0</v>
      </c>
      <c r="H770" s="1000">
        <v>0</v>
      </c>
      <c r="I770" s="1000">
        <v>0</v>
      </c>
      <c r="J770" s="1000">
        <v>0</v>
      </c>
      <c r="K770" s="1000">
        <v>0</v>
      </c>
      <c r="L770" s="1000">
        <v>0</v>
      </c>
      <c r="M770" s="1000">
        <v>0</v>
      </c>
      <c r="N770" s="1000">
        <v>0</v>
      </c>
      <c r="O770" s="1000">
        <v>0</v>
      </c>
      <c r="P770" s="1000">
        <v>0</v>
      </c>
      <c r="Q770" s="1000">
        <v>0</v>
      </c>
      <c r="R770" s="1000">
        <v>0</v>
      </c>
      <c r="S770" s="1000">
        <v>0</v>
      </c>
      <c r="T770" s="1000">
        <v>0</v>
      </c>
    </row>
    <row r="771" spans="1:20" ht="16.5" customHeight="1">
      <c r="A771" s="1016" t="s">
        <v>759</v>
      </c>
      <c r="B771" s="1000">
        <v>0</v>
      </c>
      <c r="C771" s="1000">
        <v>0</v>
      </c>
      <c r="D771" s="1000">
        <v>0</v>
      </c>
      <c r="E771" s="1000">
        <v>0</v>
      </c>
      <c r="F771" s="1000">
        <v>0</v>
      </c>
      <c r="G771" s="1000">
        <v>0</v>
      </c>
      <c r="H771" s="1000">
        <v>0</v>
      </c>
      <c r="I771" s="1000">
        <v>0</v>
      </c>
      <c r="J771" s="1000">
        <v>2</v>
      </c>
      <c r="K771" s="1000">
        <v>2</v>
      </c>
      <c r="L771" s="1000">
        <v>0</v>
      </c>
      <c r="M771" s="1000">
        <v>0</v>
      </c>
      <c r="N771" s="1000">
        <v>0</v>
      </c>
      <c r="O771" s="1000">
        <v>0</v>
      </c>
      <c r="P771" s="1000">
        <v>0</v>
      </c>
      <c r="Q771" s="1000">
        <v>0</v>
      </c>
      <c r="R771" s="1000">
        <v>0</v>
      </c>
      <c r="S771" s="1000">
        <v>0</v>
      </c>
      <c r="T771" s="1000">
        <v>4</v>
      </c>
    </row>
    <row r="772" spans="1:20" ht="16.5" customHeight="1">
      <c r="A772" s="1016" t="s">
        <v>760</v>
      </c>
      <c r="B772" s="1000">
        <v>1</v>
      </c>
      <c r="C772" s="1000">
        <v>0</v>
      </c>
      <c r="D772" s="1000">
        <v>0</v>
      </c>
      <c r="E772" s="1000">
        <v>1</v>
      </c>
      <c r="F772" s="1000">
        <v>1</v>
      </c>
      <c r="G772" s="1000">
        <v>1</v>
      </c>
      <c r="H772" s="1000">
        <v>0</v>
      </c>
      <c r="I772" s="1000">
        <v>0</v>
      </c>
      <c r="J772" s="1000">
        <v>9</v>
      </c>
      <c r="K772" s="1000">
        <v>4</v>
      </c>
      <c r="L772" s="1000">
        <v>0</v>
      </c>
      <c r="M772" s="1000">
        <v>0</v>
      </c>
      <c r="N772" s="1000">
        <v>0</v>
      </c>
      <c r="O772" s="1000">
        <v>1</v>
      </c>
      <c r="P772" s="1000">
        <v>0</v>
      </c>
      <c r="Q772" s="1000">
        <v>0</v>
      </c>
      <c r="R772" s="1000">
        <v>0</v>
      </c>
      <c r="S772" s="1000">
        <v>0</v>
      </c>
      <c r="T772" s="1000">
        <v>16</v>
      </c>
    </row>
    <row r="773" spans="1:20" ht="16.5" customHeight="1">
      <c r="A773" s="1016" t="s">
        <v>761</v>
      </c>
      <c r="B773" s="1000">
        <v>2</v>
      </c>
      <c r="C773" s="1000">
        <v>0</v>
      </c>
      <c r="D773" s="1000">
        <v>1</v>
      </c>
      <c r="E773" s="1000">
        <v>1</v>
      </c>
      <c r="F773" s="1000">
        <v>0</v>
      </c>
      <c r="G773" s="1000">
        <v>0</v>
      </c>
      <c r="H773" s="1000">
        <v>0</v>
      </c>
      <c r="I773" s="1000">
        <v>0</v>
      </c>
      <c r="J773" s="1000">
        <v>2</v>
      </c>
      <c r="K773" s="1000">
        <v>0</v>
      </c>
      <c r="L773" s="1000">
        <v>0</v>
      </c>
      <c r="M773" s="1000">
        <v>0</v>
      </c>
      <c r="N773" s="1000">
        <v>0</v>
      </c>
      <c r="O773" s="1000">
        <v>0</v>
      </c>
      <c r="P773" s="1000">
        <v>0</v>
      </c>
      <c r="Q773" s="1000">
        <v>0</v>
      </c>
      <c r="R773" s="1000">
        <v>0</v>
      </c>
      <c r="S773" s="1000">
        <v>0</v>
      </c>
      <c r="T773" s="1000">
        <v>4</v>
      </c>
    </row>
    <row r="774" spans="1:20" ht="16.5" customHeight="1">
      <c r="A774" s="1016" t="s">
        <v>762</v>
      </c>
      <c r="B774" s="1000">
        <v>0</v>
      </c>
      <c r="C774" s="1000">
        <v>0</v>
      </c>
      <c r="D774" s="1000">
        <v>0</v>
      </c>
      <c r="E774" s="1000">
        <v>0</v>
      </c>
      <c r="F774" s="1000">
        <v>0</v>
      </c>
      <c r="G774" s="1000">
        <v>0</v>
      </c>
      <c r="H774" s="1000">
        <v>0</v>
      </c>
      <c r="I774" s="1000">
        <v>0</v>
      </c>
      <c r="J774" s="1000">
        <v>0</v>
      </c>
      <c r="K774" s="1000">
        <v>0</v>
      </c>
      <c r="L774" s="1000">
        <v>0</v>
      </c>
      <c r="M774" s="1000">
        <v>0</v>
      </c>
      <c r="N774" s="1000">
        <v>0</v>
      </c>
      <c r="O774" s="1000">
        <v>0</v>
      </c>
      <c r="P774" s="1000">
        <v>0</v>
      </c>
      <c r="Q774" s="1000">
        <v>0</v>
      </c>
      <c r="R774" s="1000">
        <v>0</v>
      </c>
      <c r="S774" s="1000">
        <v>0</v>
      </c>
      <c r="T774" s="1000">
        <v>0</v>
      </c>
    </row>
    <row r="775" spans="1:20" ht="16.5" customHeight="1">
      <c r="A775" s="1016" t="s">
        <v>763</v>
      </c>
      <c r="B775" s="1000">
        <v>0</v>
      </c>
      <c r="C775" s="1000">
        <v>0</v>
      </c>
      <c r="D775" s="1000">
        <v>0</v>
      </c>
      <c r="E775" s="1000">
        <v>0</v>
      </c>
      <c r="F775" s="1000">
        <v>0</v>
      </c>
      <c r="G775" s="1000">
        <v>0</v>
      </c>
      <c r="H775" s="1000">
        <v>0</v>
      </c>
      <c r="I775" s="1000">
        <v>0</v>
      </c>
      <c r="J775" s="1000">
        <v>0</v>
      </c>
      <c r="K775" s="1000">
        <v>0</v>
      </c>
      <c r="L775" s="1000">
        <v>0</v>
      </c>
      <c r="M775" s="1000">
        <v>1</v>
      </c>
      <c r="N775" s="1000">
        <v>0</v>
      </c>
      <c r="O775" s="1000">
        <v>0</v>
      </c>
      <c r="P775" s="1000">
        <v>0</v>
      </c>
      <c r="Q775" s="1000">
        <v>0</v>
      </c>
      <c r="R775" s="1000">
        <v>0</v>
      </c>
      <c r="S775" s="1000">
        <v>0</v>
      </c>
      <c r="T775" s="1000">
        <v>1</v>
      </c>
    </row>
    <row r="776" spans="1:20" ht="16.5" customHeight="1">
      <c r="A776" s="1016" t="s">
        <v>764</v>
      </c>
      <c r="B776" s="1000">
        <v>0</v>
      </c>
      <c r="C776" s="1000">
        <v>0</v>
      </c>
      <c r="D776" s="1000">
        <v>0</v>
      </c>
      <c r="E776" s="1000">
        <v>0</v>
      </c>
      <c r="F776" s="1000">
        <v>1</v>
      </c>
      <c r="G776" s="1000">
        <v>1</v>
      </c>
      <c r="H776" s="1000">
        <v>0</v>
      </c>
      <c r="I776" s="1000">
        <v>0</v>
      </c>
      <c r="J776" s="1000">
        <v>12</v>
      </c>
      <c r="K776" s="1000">
        <v>0</v>
      </c>
      <c r="L776" s="1000">
        <v>0</v>
      </c>
      <c r="M776" s="1000">
        <v>0</v>
      </c>
      <c r="N776" s="1000">
        <v>1</v>
      </c>
      <c r="O776" s="1000">
        <v>0</v>
      </c>
      <c r="P776" s="1000">
        <v>3</v>
      </c>
      <c r="Q776" s="1000">
        <v>2</v>
      </c>
      <c r="R776" s="1000">
        <v>0</v>
      </c>
      <c r="S776" s="1000">
        <v>0</v>
      </c>
      <c r="T776" s="1000">
        <v>19</v>
      </c>
    </row>
    <row r="777" spans="1:20" ht="16.5" customHeight="1">
      <c r="A777" s="1016" t="s">
        <v>765</v>
      </c>
      <c r="B777" s="1000">
        <v>0</v>
      </c>
      <c r="C777" s="1000">
        <v>0</v>
      </c>
      <c r="D777" s="1000">
        <v>0</v>
      </c>
      <c r="E777" s="1000">
        <v>0</v>
      </c>
      <c r="F777" s="1000">
        <v>0</v>
      </c>
      <c r="G777" s="1000">
        <v>0</v>
      </c>
      <c r="H777" s="1000">
        <v>0</v>
      </c>
      <c r="I777" s="1000">
        <v>0</v>
      </c>
      <c r="J777" s="1000">
        <v>13</v>
      </c>
      <c r="K777" s="1000">
        <v>1</v>
      </c>
      <c r="L777" s="1000">
        <v>0</v>
      </c>
      <c r="M777" s="1000">
        <v>0</v>
      </c>
      <c r="N777" s="1000">
        <v>0</v>
      </c>
      <c r="O777" s="1000">
        <v>0</v>
      </c>
      <c r="P777" s="1000">
        <v>1</v>
      </c>
      <c r="Q777" s="1000">
        <v>0</v>
      </c>
      <c r="R777" s="1000">
        <v>0</v>
      </c>
      <c r="S777" s="1000">
        <v>0</v>
      </c>
      <c r="T777" s="1000">
        <v>15</v>
      </c>
    </row>
    <row r="778" spans="1:20" ht="16.5" customHeight="1">
      <c r="A778" s="1016" t="s">
        <v>766</v>
      </c>
      <c r="B778" s="1000">
        <v>0</v>
      </c>
      <c r="C778" s="1000">
        <v>0</v>
      </c>
      <c r="D778" s="1000">
        <v>0</v>
      </c>
      <c r="E778" s="1000">
        <v>0</v>
      </c>
      <c r="F778" s="1000">
        <v>0</v>
      </c>
      <c r="G778" s="1000">
        <v>0</v>
      </c>
      <c r="H778" s="1000">
        <v>0</v>
      </c>
      <c r="I778" s="1000">
        <v>0</v>
      </c>
      <c r="J778" s="1000">
        <v>1</v>
      </c>
      <c r="K778" s="1000">
        <v>0</v>
      </c>
      <c r="L778" s="1000">
        <v>0</v>
      </c>
      <c r="M778" s="1000">
        <v>0</v>
      </c>
      <c r="N778" s="1000">
        <v>0</v>
      </c>
      <c r="O778" s="1000">
        <v>0</v>
      </c>
      <c r="P778" s="1000">
        <v>0</v>
      </c>
      <c r="Q778" s="1000">
        <v>0</v>
      </c>
      <c r="R778" s="1000">
        <v>0</v>
      </c>
      <c r="S778" s="1000">
        <v>0</v>
      </c>
      <c r="T778" s="1000">
        <v>1</v>
      </c>
    </row>
    <row r="779" spans="1:20" ht="16.5" customHeight="1">
      <c r="A779" s="1016" t="s">
        <v>767</v>
      </c>
      <c r="B779" s="1000">
        <v>2</v>
      </c>
      <c r="C779" s="1000">
        <v>0</v>
      </c>
      <c r="D779" s="1000">
        <v>0</v>
      </c>
      <c r="E779" s="1000">
        <v>2</v>
      </c>
      <c r="F779" s="1000">
        <v>3</v>
      </c>
      <c r="G779" s="1000">
        <v>1</v>
      </c>
      <c r="H779" s="1000">
        <v>1</v>
      </c>
      <c r="I779" s="1000">
        <v>1</v>
      </c>
      <c r="J779" s="1000">
        <v>23</v>
      </c>
      <c r="K779" s="1000">
        <v>1</v>
      </c>
      <c r="L779" s="1000">
        <v>1</v>
      </c>
      <c r="M779" s="1000">
        <v>0</v>
      </c>
      <c r="N779" s="1000">
        <v>0</v>
      </c>
      <c r="O779" s="1000">
        <v>29</v>
      </c>
      <c r="P779" s="1000">
        <v>7</v>
      </c>
      <c r="Q779" s="1000">
        <v>1</v>
      </c>
      <c r="R779" s="1000">
        <v>0</v>
      </c>
      <c r="S779" s="1000">
        <v>4</v>
      </c>
      <c r="T779" s="1000">
        <v>71</v>
      </c>
    </row>
    <row r="780" spans="1:20" ht="16.5" customHeight="1">
      <c r="A780" s="1016" t="s">
        <v>768</v>
      </c>
      <c r="B780" s="1000">
        <v>0</v>
      </c>
      <c r="C780" s="1000">
        <v>0</v>
      </c>
      <c r="D780" s="1000">
        <v>0</v>
      </c>
      <c r="E780" s="1000">
        <v>0</v>
      </c>
      <c r="F780" s="1000">
        <v>0</v>
      </c>
      <c r="G780" s="1000">
        <v>0</v>
      </c>
      <c r="H780" s="1000">
        <v>0</v>
      </c>
      <c r="I780" s="1000">
        <v>0</v>
      </c>
      <c r="J780" s="1000">
        <v>1</v>
      </c>
      <c r="K780" s="1000">
        <v>0</v>
      </c>
      <c r="L780" s="1000">
        <v>0</v>
      </c>
      <c r="M780" s="1000">
        <v>0</v>
      </c>
      <c r="N780" s="1000">
        <v>0</v>
      </c>
      <c r="O780" s="1000">
        <v>0</v>
      </c>
      <c r="P780" s="1000">
        <v>0</v>
      </c>
      <c r="Q780" s="1000">
        <v>0</v>
      </c>
      <c r="R780" s="1000">
        <v>0</v>
      </c>
      <c r="S780" s="1000">
        <v>162</v>
      </c>
      <c r="T780" s="1000">
        <v>163</v>
      </c>
    </row>
    <row r="781" spans="1:20" ht="16.5" customHeight="1">
      <c r="A781" s="1016" t="s">
        <v>769</v>
      </c>
      <c r="B781" s="1000">
        <v>0</v>
      </c>
      <c r="C781" s="1000">
        <v>0</v>
      </c>
      <c r="D781" s="1000">
        <v>0</v>
      </c>
      <c r="E781" s="1000">
        <v>0</v>
      </c>
      <c r="F781" s="1000">
        <v>2</v>
      </c>
      <c r="G781" s="1000">
        <v>0</v>
      </c>
      <c r="H781" s="1000">
        <v>2</v>
      </c>
      <c r="I781" s="1000">
        <v>0</v>
      </c>
      <c r="J781" s="1000">
        <v>21</v>
      </c>
      <c r="K781" s="1000">
        <v>1</v>
      </c>
      <c r="L781" s="1000">
        <v>0</v>
      </c>
      <c r="M781" s="1000">
        <v>0</v>
      </c>
      <c r="N781" s="1000">
        <v>0</v>
      </c>
      <c r="O781" s="1000">
        <v>1</v>
      </c>
      <c r="P781" s="1000">
        <v>1</v>
      </c>
      <c r="Q781" s="1000">
        <v>0</v>
      </c>
      <c r="R781" s="1000">
        <v>0</v>
      </c>
      <c r="S781" s="1000">
        <v>0</v>
      </c>
      <c r="T781" s="1000">
        <v>26</v>
      </c>
    </row>
    <row r="782" spans="1:20" ht="16.5" customHeight="1">
      <c r="A782" s="1016" t="s">
        <v>770</v>
      </c>
      <c r="B782" s="1000">
        <v>0</v>
      </c>
      <c r="C782" s="1000">
        <v>0</v>
      </c>
      <c r="D782" s="1000">
        <v>0</v>
      </c>
      <c r="E782" s="1000">
        <v>0</v>
      </c>
      <c r="F782" s="1000">
        <v>0</v>
      </c>
      <c r="G782" s="1000">
        <v>0</v>
      </c>
      <c r="H782" s="1000">
        <v>0</v>
      </c>
      <c r="I782" s="1000">
        <v>0</v>
      </c>
      <c r="J782" s="1000">
        <v>1</v>
      </c>
      <c r="K782" s="1000">
        <v>0</v>
      </c>
      <c r="L782" s="1000">
        <v>0</v>
      </c>
      <c r="M782" s="1000">
        <v>0</v>
      </c>
      <c r="N782" s="1000">
        <v>0</v>
      </c>
      <c r="O782" s="1000">
        <v>0</v>
      </c>
      <c r="P782" s="1000">
        <v>0</v>
      </c>
      <c r="Q782" s="1000">
        <v>0</v>
      </c>
      <c r="R782" s="1000">
        <v>0</v>
      </c>
      <c r="S782" s="1000">
        <v>0</v>
      </c>
      <c r="T782" s="1000">
        <v>1</v>
      </c>
    </row>
    <row r="783" spans="1:20" ht="16.5" customHeight="1">
      <c r="A783" s="1016" t="s">
        <v>771</v>
      </c>
      <c r="B783" s="1000">
        <v>1</v>
      </c>
      <c r="C783" s="1000">
        <v>0</v>
      </c>
      <c r="D783" s="1000">
        <v>0</v>
      </c>
      <c r="E783" s="1000">
        <v>1</v>
      </c>
      <c r="F783" s="1000">
        <v>0</v>
      </c>
      <c r="G783" s="1000">
        <v>0</v>
      </c>
      <c r="H783" s="1000">
        <v>0</v>
      </c>
      <c r="I783" s="1000">
        <v>0</v>
      </c>
      <c r="J783" s="1000">
        <v>8</v>
      </c>
      <c r="K783" s="1000">
        <v>0</v>
      </c>
      <c r="L783" s="1000">
        <v>0</v>
      </c>
      <c r="M783" s="1000">
        <v>0</v>
      </c>
      <c r="N783" s="1000">
        <v>1</v>
      </c>
      <c r="O783" s="1000">
        <v>0</v>
      </c>
      <c r="P783" s="1000">
        <v>0</v>
      </c>
      <c r="Q783" s="1000">
        <v>0</v>
      </c>
      <c r="R783" s="1000">
        <v>0</v>
      </c>
      <c r="S783" s="1000">
        <v>0</v>
      </c>
      <c r="T783" s="1000">
        <v>10</v>
      </c>
    </row>
    <row r="784" spans="1:20" ht="16.5" customHeight="1">
      <c r="A784" s="1016" t="s">
        <v>772</v>
      </c>
      <c r="B784" s="1000">
        <v>0</v>
      </c>
      <c r="C784" s="1000">
        <v>0</v>
      </c>
      <c r="D784" s="1000">
        <v>0</v>
      </c>
      <c r="E784" s="1000">
        <v>0</v>
      </c>
      <c r="F784" s="1000">
        <v>0</v>
      </c>
      <c r="G784" s="1000">
        <v>0</v>
      </c>
      <c r="H784" s="1000">
        <v>0</v>
      </c>
      <c r="I784" s="1000">
        <v>0</v>
      </c>
      <c r="J784" s="1000">
        <v>0</v>
      </c>
      <c r="K784" s="1000">
        <v>0</v>
      </c>
      <c r="L784" s="1000">
        <v>0</v>
      </c>
      <c r="M784" s="1000">
        <v>0</v>
      </c>
      <c r="N784" s="1000">
        <v>0</v>
      </c>
      <c r="O784" s="1000">
        <v>0</v>
      </c>
      <c r="P784" s="1000">
        <v>0</v>
      </c>
      <c r="Q784" s="1000">
        <v>0</v>
      </c>
      <c r="R784" s="1000">
        <v>0</v>
      </c>
      <c r="S784" s="1000">
        <v>0</v>
      </c>
      <c r="T784" s="1000">
        <v>0</v>
      </c>
    </row>
    <row r="785" spans="1:20" ht="16.5" customHeight="1">
      <c r="A785" s="1016" t="s">
        <v>773</v>
      </c>
      <c r="B785" s="1000">
        <v>0</v>
      </c>
      <c r="C785" s="1000">
        <v>0</v>
      </c>
      <c r="D785" s="1000">
        <v>0</v>
      </c>
      <c r="E785" s="1000">
        <v>0</v>
      </c>
      <c r="F785" s="1000">
        <v>0</v>
      </c>
      <c r="G785" s="1000">
        <v>0</v>
      </c>
      <c r="H785" s="1000">
        <v>0</v>
      </c>
      <c r="I785" s="1000">
        <v>0</v>
      </c>
      <c r="J785" s="1000">
        <v>0</v>
      </c>
      <c r="K785" s="1000">
        <v>0</v>
      </c>
      <c r="L785" s="1000">
        <v>0</v>
      </c>
      <c r="M785" s="1000">
        <v>0</v>
      </c>
      <c r="N785" s="1000">
        <v>0</v>
      </c>
      <c r="O785" s="1000">
        <v>0</v>
      </c>
      <c r="P785" s="1000">
        <v>0</v>
      </c>
      <c r="Q785" s="1000">
        <v>0</v>
      </c>
      <c r="R785" s="1000">
        <v>0</v>
      </c>
      <c r="S785" s="1000">
        <v>0</v>
      </c>
      <c r="T785" s="1000">
        <v>0</v>
      </c>
    </row>
    <row r="786" spans="1:20" ht="16.5" customHeight="1">
      <c r="A786" s="1016" t="s">
        <v>774</v>
      </c>
      <c r="B786" s="1000">
        <v>0</v>
      </c>
      <c r="C786" s="1000">
        <v>0</v>
      </c>
      <c r="D786" s="1000">
        <v>0</v>
      </c>
      <c r="E786" s="1000">
        <v>0</v>
      </c>
      <c r="F786" s="1000">
        <v>1</v>
      </c>
      <c r="G786" s="1000">
        <v>0</v>
      </c>
      <c r="H786" s="1000">
        <v>0</v>
      </c>
      <c r="I786" s="1000">
        <v>1</v>
      </c>
      <c r="J786" s="1000">
        <v>20</v>
      </c>
      <c r="K786" s="1000">
        <v>2</v>
      </c>
      <c r="L786" s="1000">
        <v>0</v>
      </c>
      <c r="M786" s="1000">
        <v>0</v>
      </c>
      <c r="N786" s="1000">
        <v>0</v>
      </c>
      <c r="O786" s="1000">
        <v>1</v>
      </c>
      <c r="P786" s="1000">
        <v>0</v>
      </c>
      <c r="Q786" s="1000">
        <v>0</v>
      </c>
      <c r="R786" s="1000">
        <v>0</v>
      </c>
      <c r="S786" s="1000">
        <v>2</v>
      </c>
      <c r="T786" s="1000">
        <v>26</v>
      </c>
    </row>
    <row r="787" spans="1:20" ht="16.5" customHeight="1">
      <c r="A787" s="1016" t="s">
        <v>775</v>
      </c>
      <c r="B787" s="1000">
        <v>0</v>
      </c>
      <c r="C787" s="1000">
        <v>0</v>
      </c>
      <c r="D787" s="1000">
        <v>0</v>
      </c>
      <c r="E787" s="1000">
        <v>0</v>
      </c>
      <c r="F787" s="1000">
        <v>0</v>
      </c>
      <c r="G787" s="1000">
        <v>0</v>
      </c>
      <c r="H787" s="1000">
        <v>0</v>
      </c>
      <c r="I787" s="1000">
        <v>0</v>
      </c>
      <c r="J787" s="1000">
        <v>5</v>
      </c>
      <c r="K787" s="1000">
        <v>2</v>
      </c>
      <c r="L787" s="1000">
        <v>0</v>
      </c>
      <c r="M787" s="1000">
        <v>0</v>
      </c>
      <c r="N787" s="1000">
        <v>0</v>
      </c>
      <c r="O787" s="1000">
        <v>0</v>
      </c>
      <c r="P787" s="1000">
        <v>0</v>
      </c>
      <c r="Q787" s="1000">
        <v>0</v>
      </c>
      <c r="R787" s="1000">
        <v>0</v>
      </c>
      <c r="S787" s="1000">
        <v>1</v>
      </c>
      <c r="T787" s="1000">
        <v>8</v>
      </c>
    </row>
    <row r="788" spans="1:20" ht="16.5" customHeight="1">
      <c r="A788" s="1016" t="s">
        <v>776</v>
      </c>
      <c r="B788" s="1000">
        <v>0</v>
      </c>
      <c r="C788" s="1000">
        <v>0</v>
      </c>
      <c r="D788" s="1000">
        <v>0</v>
      </c>
      <c r="E788" s="1000">
        <v>0</v>
      </c>
      <c r="F788" s="1000">
        <v>0</v>
      </c>
      <c r="G788" s="1000">
        <v>0</v>
      </c>
      <c r="H788" s="1000">
        <v>0</v>
      </c>
      <c r="I788" s="1000">
        <v>0</v>
      </c>
      <c r="J788" s="1000">
        <v>1</v>
      </c>
      <c r="K788" s="1000">
        <v>0</v>
      </c>
      <c r="L788" s="1000">
        <v>0</v>
      </c>
      <c r="M788" s="1000">
        <v>0</v>
      </c>
      <c r="N788" s="1000">
        <v>0</v>
      </c>
      <c r="O788" s="1000">
        <v>0</v>
      </c>
      <c r="P788" s="1000">
        <v>0</v>
      </c>
      <c r="Q788" s="1000">
        <v>0</v>
      </c>
      <c r="R788" s="1000">
        <v>0</v>
      </c>
      <c r="S788" s="1000">
        <v>0</v>
      </c>
      <c r="T788" s="1000">
        <v>1</v>
      </c>
    </row>
    <row r="789" spans="1:20" ht="16.5" customHeight="1">
      <c r="A789" s="1016" t="s">
        <v>777</v>
      </c>
      <c r="B789" s="1000">
        <v>0</v>
      </c>
      <c r="C789" s="1000">
        <v>0</v>
      </c>
      <c r="D789" s="1000">
        <v>0</v>
      </c>
      <c r="E789" s="1000">
        <v>0</v>
      </c>
      <c r="F789" s="1000">
        <v>0</v>
      </c>
      <c r="G789" s="1000">
        <v>0</v>
      </c>
      <c r="H789" s="1000">
        <v>0</v>
      </c>
      <c r="I789" s="1000">
        <v>0</v>
      </c>
      <c r="J789" s="1000">
        <v>0</v>
      </c>
      <c r="K789" s="1000">
        <v>0</v>
      </c>
      <c r="L789" s="1000">
        <v>0</v>
      </c>
      <c r="M789" s="1000">
        <v>0</v>
      </c>
      <c r="N789" s="1000">
        <v>0</v>
      </c>
      <c r="O789" s="1000">
        <v>0</v>
      </c>
      <c r="P789" s="1000">
        <v>0</v>
      </c>
      <c r="Q789" s="1000">
        <v>0</v>
      </c>
      <c r="R789" s="1000">
        <v>0</v>
      </c>
      <c r="S789" s="1000">
        <v>1</v>
      </c>
      <c r="T789" s="1000">
        <v>1</v>
      </c>
    </row>
    <row r="790" spans="1:20" ht="16.5" customHeight="1">
      <c r="A790" s="1016" t="s">
        <v>778</v>
      </c>
      <c r="B790" s="1000">
        <v>0</v>
      </c>
      <c r="C790" s="1000">
        <v>0</v>
      </c>
      <c r="D790" s="1000">
        <v>0</v>
      </c>
      <c r="E790" s="1000">
        <v>0</v>
      </c>
      <c r="F790" s="1000">
        <v>0</v>
      </c>
      <c r="G790" s="1000">
        <v>0</v>
      </c>
      <c r="H790" s="1000">
        <v>0</v>
      </c>
      <c r="I790" s="1000">
        <v>0</v>
      </c>
      <c r="J790" s="1000">
        <v>1</v>
      </c>
      <c r="K790" s="1000">
        <v>0</v>
      </c>
      <c r="L790" s="1000">
        <v>0</v>
      </c>
      <c r="M790" s="1000">
        <v>0</v>
      </c>
      <c r="N790" s="1000">
        <v>0</v>
      </c>
      <c r="O790" s="1000">
        <v>0</v>
      </c>
      <c r="P790" s="1000">
        <v>0</v>
      </c>
      <c r="Q790" s="1000">
        <v>0</v>
      </c>
      <c r="R790" s="1000">
        <v>0</v>
      </c>
      <c r="S790" s="1000">
        <v>0</v>
      </c>
      <c r="T790" s="1000">
        <v>1</v>
      </c>
    </row>
    <row r="791" spans="1:20" ht="16.5" customHeight="1">
      <c r="A791" s="1016" t="s">
        <v>779</v>
      </c>
      <c r="B791" s="1000">
        <v>0</v>
      </c>
      <c r="C791" s="1000">
        <v>0</v>
      </c>
      <c r="D791" s="1000">
        <v>0</v>
      </c>
      <c r="E791" s="1000">
        <v>0</v>
      </c>
      <c r="F791" s="1000">
        <v>0</v>
      </c>
      <c r="G791" s="1000">
        <v>0</v>
      </c>
      <c r="H791" s="1000">
        <v>0</v>
      </c>
      <c r="I791" s="1000">
        <v>0</v>
      </c>
      <c r="J791" s="1000">
        <v>1</v>
      </c>
      <c r="K791" s="1000">
        <v>0</v>
      </c>
      <c r="L791" s="1000">
        <v>0</v>
      </c>
      <c r="M791" s="1000">
        <v>0</v>
      </c>
      <c r="N791" s="1000">
        <v>0</v>
      </c>
      <c r="O791" s="1000">
        <v>0</v>
      </c>
      <c r="P791" s="1000">
        <v>0</v>
      </c>
      <c r="Q791" s="1000">
        <v>0</v>
      </c>
      <c r="R791" s="1000">
        <v>0</v>
      </c>
      <c r="S791" s="1000">
        <v>2</v>
      </c>
      <c r="T791" s="1000">
        <v>3</v>
      </c>
    </row>
    <row r="792" spans="1:20" ht="16.5" customHeight="1">
      <c r="A792" s="1016" t="s">
        <v>780</v>
      </c>
      <c r="B792" s="1000">
        <v>1</v>
      </c>
      <c r="C792" s="1000">
        <v>0</v>
      </c>
      <c r="D792" s="1000">
        <v>0</v>
      </c>
      <c r="E792" s="1000">
        <v>1</v>
      </c>
      <c r="F792" s="1000">
        <v>0</v>
      </c>
      <c r="G792" s="1000">
        <v>0</v>
      </c>
      <c r="H792" s="1000">
        <v>0</v>
      </c>
      <c r="I792" s="1000">
        <v>0</v>
      </c>
      <c r="J792" s="1000">
        <v>1</v>
      </c>
      <c r="K792" s="1000">
        <v>0</v>
      </c>
      <c r="L792" s="1000">
        <v>0</v>
      </c>
      <c r="M792" s="1000">
        <v>0</v>
      </c>
      <c r="N792" s="1000">
        <v>0</v>
      </c>
      <c r="O792" s="1000">
        <v>0</v>
      </c>
      <c r="P792" s="1000">
        <v>0</v>
      </c>
      <c r="Q792" s="1000">
        <v>0</v>
      </c>
      <c r="R792" s="1000">
        <v>1</v>
      </c>
      <c r="S792" s="1000">
        <v>0</v>
      </c>
      <c r="T792" s="1000">
        <v>3</v>
      </c>
    </row>
    <row r="793" spans="1:20" ht="16.5" customHeight="1">
      <c r="A793" s="1016" t="s">
        <v>781</v>
      </c>
      <c r="B793" s="1000">
        <v>0</v>
      </c>
      <c r="C793" s="1000">
        <v>0</v>
      </c>
      <c r="D793" s="1000">
        <v>0</v>
      </c>
      <c r="E793" s="1000">
        <v>0</v>
      </c>
      <c r="F793" s="1000">
        <v>0</v>
      </c>
      <c r="G793" s="1000">
        <v>0</v>
      </c>
      <c r="H793" s="1000">
        <v>0</v>
      </c>
      <c r="I793" s="1000">
        <v>0</v>
      </c>
      <c r="J793" s="1000">
        <v>23</v>
      </c>
      <c r="K793" s="1000">
        <v>1</v>
      </c>
      <c r="L793" s="1000">
        <v>0</v>
      </c>
      <c r="M793" s="1000">
        <v>0</v>
      </c>
      <c r="N793" s="1000">
        <v>0</v>
      </c>
      <c r="O793" s="1000">
        <v>0</v>
      </c>
      <c r="P793" s="1000">
        <v>0</v>
      </c>
      <c r="Q793" s="1000">
        <v>0</v>
      </c>
      <c r="R793" s="1000">
        <v>0</v>
      </c>
      <c r="S793" s="1000">
        <v>1</v>
      </c>
      <c r="T793" s="1000">
        <v>25</v>
      </c>
    </row>
    <row r="794" spans="1:20" ht="16.5" customHeight="1">
      <c r="A794" s="1016" t="s">
        <v>782</v>
      </c>
      <c r="B794" s="1000">
        <v>0</v>
      </c>
      <c r="C794" s="1000">
        <v>0</v>
      </c>
      <c r="D794" s="1000">
        <v>0</v>
      </c>
      <c r="E794" s="1000">
        <v>0</v>
      </c>
      <c r="F794" s="1000">
        <v>1</v>
      </c>
      <c r="G794" s="1000">
        <v>1</v>
      </c>
      <c r="H794" s="1000">
        <v>0</v>
      </c>
      <c r="I794" s="1000">
        <v>0</v>
      </c>
      <c r="J794" s="1000">
        <v>9</v>
      </c>
      <c r="K794" s="1000">
        <v>0</v>
      </c>
      <c r="L794" s="1000">
        <v>0</v>
      </c>
      <c r="M794" s="1000">
        <v>0</v>
      </c>
      <c r="N794" s="1000">
        <v>0</v>
      </c>
      <c r="O794" s="1000">
        <v>0</v>
      </c>
      <c r="P794" s="1000">
        <v>0</v>
      </c>
      <c r="Q794" s="1000">
        <v>0</v>
      </c>
      <c r="R794" s="1000">
        <v>0</v>
      </c>
      <c r="S794" s="1000">
        <v>0</v>
      </c>
      <c r="T794" s="1000">
        <v>10</v>
      </c>
    </row>
    <row r="795" spans="1:20" ht="16.5" customHeight="1">
      <c r="A795" s="1016" t="s">
        <v>783</v>
      </c>
      <c r="B795" s="1000">
        <v>0</v>
      </c>
      <c r="C795" s="1000">
        <v>0</v>
      </c>
      <c r="D795" s="1000">
        <v>0</v>
      </c>
      <c r="E795" s="1000">
        <v>0</v>
      </c>
      <c r="F795" s="1000">
        <v>1</v>
      </c>
      <c r="G795" s="1000">
        <v>0</v>
      </c>
      <c r="H795" s="1000">
        <v>0</v>
      </c>
      <c r="I795" s="1000">
        <v>1</v>
      </c>
      <c r="J795" s="1000">
        <v>11</v>
      </c>
      <c r="K795" s="1000">
        <v>1</v>
      </c>
      <c r="L795" s="1000">
        <v>0</v>
      </c>
      <c r="M795" s="1000">
        <v>0</v>
      </c>
      <c r="N795" s="1000">
        <v>0</v>
      </c>
      <c r="O795" s="1000">
        <v>0</v>
      </c>
      <c r="P795" s="1000">
        <v>0</v>
      </c>
      <c r="Q795" s="1000">
        <v>0</v>
      </c>
      <c r="R795" s="1000">
        <v>1</v>
      </c>
      <c r="S795" s="1000">
        <v>0</v>
      </c>
      <c r="T795" s="1000">
        <v>14</v>
      </c>
    </row>
    <row r="796" spans="1:20" ht="16.5" customHeight="1">
      <c r="A796" s="1016" t="s">
        <v>784</v>
      </c>
      <c r="B796" s="1000">
        <v>0</v>
      </c>
      <c r="C796" s="1000">
        <v>0</v>
      </c>
      <c r="D796" s="1000">
        <v>0</v>
      </c>
      <c r="E796" s="1000">
        <v>0</v>
      </c>
      <c r="F796" s="1000">
        <v>0</v>
      </c>
      <c r="G796" s="1000">
        <v>0</v>
      </c>
      <c r="H796" s="1000">
        <v>0</v>
      </c>
      <c r="I796" s="1000">
        <v>0</v>
      </c>
      <c r="J796" s="1000">
        <v>0</v>
      </c>
      <c r="K796" s="1000">
        <v>0</v>
      </c>
      <c r="L796" s="1000">
        <v>0</v>
      </c>
      <c r="M796" s="1000">
        <v>0</v>
      </c>
      <c r="N796" s="1000">
        <v>0</v>
      </c>
      <c r="O796" s="1000">
        <v>0</v>
      </c>
      <c r="P796" s="1000">
        <v>0</v>
      </c>
      <c r="Q796" s="1000">
        <v>0</v>
      </c>
      <c r="R796" s="1000">
        <v>0</v>
      </c>
      <c r="S796" s="1000">
        <v>0</v>
      </c>
      <c r="T796" s="1000">
        <v>0</v>
      </c>
    </row>
    <row r="797" spans="1:20" ht="16.5" customHeight="1">
      <c r="A797" s="1016" t="s">
        <v>785</v>
      </c>
      <c r="B797" s="1000">
        <v>0</v>
      </c>
      <c r="C797" s="1000">
        <v>0</v>
      </c>
      <c r="D797" s="1000">
        <v>0</v>
      </c>
      <c r="E797" s="1000">
        <v>0</v>
      </c>
      <c r="F797" s="1000">
        <v>0</v>
      </c>
      <c r="G797" s="1000">
        <v>0</v>
      </c>
      <c r="H797" s="1000">
        <v>0</v>
      </c>
      <c r="I797" s="1000">
        <v>0</v>
      </c>
      <c r="J797" s="1000">
        <v>0</v>
      </c>
      <c r="K797" s="1000">
        <v>0</v>
      </c>
      <c r="L797" s="1000">
        <v>0</v>
      </c>
      <c r="M797" s="1000">
        <v>0</v>
      </c>
      <c r="N797" s="1000">
        <v>0</v>
      </c>
      <c r="O797" s="1000">
        <v>0</v>
      </c>
      <c r="P797" s="1000">
        <v>0</v>
      </c>
      <c r="Q797" s="1000">
        <v>0</v>
      </c>
      <c r="R797" s="1000">
        <v>0</v>
      </c>
      <c r="S797" s="1000">
        <v>0</v>
      </c>
      <c r="T797" s="1000">
        <v>0</v>
      </c>
    </row>
    <row r="798" spans="1:20" ht="16.5" customHeight="1">
      <c r="A798" s="1016" t="s">
        <v>786</v>
      </c>
      <c r="B798" s="1000">
        <v>0</v>
      </c>
      <c r="C798" s="1000">
        <v>0</v>
      </c>
      <c r="D798" s="1000">
        <v>0</v>
      </c>
      <c r="E798" s="1000">
        <v>0</v>
      </c>
      <c r="F798" s="1000">
        <v>1</v>
      </c>
      <c r="G798" s="1000">
        <v>0</v>
      </c>
      <c r="H798" s="1000">
        <v>1</v>
      </c>
      <c r="I798" s="1000">
        <v>0</v>
      </c>
      <c r="J798" s="1000">
        <v>14</v>
      </c>
      <c r="K798" s="1000">
        <v>0</v>
      </c>
      <c r="L798" s="1000">
        <v>0</v>
      </c>
      <c r="M798" s="1000">
        <v>0</v>
      </c>
      <c r="N798" s="1000">
        <v>0</v>
      </c>
      <c r="O798" s="1000">
        <v>0</v>
      </c>
      <c r="P798" s="1000">
        <v>0</v>
      </c>
      <c r="Q798" s="1000">
        <v>0</v>
      </c>
      <c r="R798" s="1000">
        <v>0</v>
      </c>
      <c r="S798" s="1000">
        <v>0</v>
      </c>
      <c r="T798" s="1000">
        <v>15</v>
      </c>
    </row>
    <row r="799" spans="1:20" ht="16.5" customHeight="1">
      <c r="A799" s="1016" t="s">
        <v>787</v>
      </c>
      <c r="B799" s="1000">
        <v>0</v>
      </c>
      <c r="C799" s="1000">
        <v>0</v>
      </c>
      <c r="D799" s="1000">
        <v>0</v>
      </c>
      <c r="E799" s="1000">
        <v>0</v>
      </c>
      <c r="F799" s="1000">
        <v>0</v>
      </c>
      <c r="G799" s="1000">
        <v>0</v>
      </c>
      <c r="H799" s="1000">
        <v>0</v>
      </c>
      <c r="I799" s="1000">
        <v>0</v>
      </c>
      <c r="J799" s="1000">
        <v>25</v>
      </c>
      <c r="K799" s="1000">
        <v>1</v>
      </c>
      <c r="L799" s="1000">
        <v>0</v>
      </c>
      <c r="M799" s="1000">
        <v>0</v>
      </c>
      <c r="N799" s="1000">
        <v>0</v>
      </c>
      <c r="O799" s="1000">
        <v>0</v>
      </c>
      <c r="P799" s="1000">
        <v>0</v>
      </c>
      <c r="Q799" s="1000">
        <v>1</v>
      </c>
      <c r="R799" s="1000">
        <v>0</v>
      </c>
      <c r="S799" s="1000">
        <v>0</v>
      </c>
      <c r="T799" s="1000">
        <v>27</v>
      </c>
    </row>
    <row r="800" spans="1:20" ht="16.5" customHeight="1">
      <c r="A800" s="1016" t="s">
        <v>788</v>
      </c>
      <c r="B800" s="1000">
        <v>0</v>
      </c>
      <c r="C800" s="1000">
        <v>0</v>
      </c>
      <c r="D800" s="1000">
        <v>0</v>
      </c>
      <c r="E800" s="1000">
        <v>0</v>
      </c>
      <c r="F800" s="1000">
        <v>0</v>
      </c>
      <c r="G800" s="1000">
        <v>0</v>
      </c>
      <c r="H800" s="1000">
        <v>0</v>
      </c>
      <c r="I800" s="1000">
        <v>0</v>
      </c>
      <c r="J800" s="1000">
        <v>3</v>
      </c>
      <c r="K800" s="1000">
        <v>0</v>
      </c>
      <c r="L800" s="1000">
        <v>0</v>
      </c>
      <c r="M800" s="1000">
        <v>0</v>
      </c>
      <c r="N800" s="1000">
        <v>0</v>
      </c>
      <c r="O800" s="1000">
        <v>44</v>
      </c>
      <c r="P800" s="1000">
        <v>0</v>
      </c>
      <c r="Q800" s="1000">
        <v>0</v>
      </c>
      <c r="R800" s="1000">
        <v>42</v>
      </c>
      <c r="S800" s="1000">
        <v>0</v>
      </c>
      <c r="T800" s="1000">
        <v>89</v>
      </c>
    </row>
    <row r="801" spans="1:20" ht="16.5" customHeight="1">
      <c r="A801" s="1016" t="s">
        <v>789</v>
      </c>
      <c r="B801" s="1000">
        <v>0</v>
      </c>
      <c r="C801" s="1000">
        <v>0</v>
      </c>
      <c r="D801" s="1000">
        <v>0</v>
      </c>
      <c r="E801" s="1000">
        <v>0</v>
      </c>
      <c r="F801" s="1000">
        <v>0</v>
      </c>
      <c r="G801" s="1000">
        <v>0</v>
      </c>
      <c r="H801" s="1000">
        <v>0</v>
      </c>
      <c r="I801" s="1000">
        <v>0</v>
      </c>
      <c r="J801" s="1000">
        <v>0</v>
      </c>
      <c r="K801" s="1000">
        <v>0</v>
      </c>
      <c r="L801" s="1000">
        <v>0</v>
      </c>
      <c r="M801" s="1000">
        <v>0</v>
      </c>
      <c r="N801" s="1000">
        <v>0</v>
      </c>
      <c r="O801" s="1000">
        <v>0</v>
      </c>
      <c r="P801" s="1000">
        <v>0</v>
      </c>
      <c r="Q801" s="1000">
        <v>0</v>
      </c>
      <c r="R801" s="1000">
        <v>0</v>
      </c>
      <c r="S801" s="1000">
        <v>0</v>
      </c>
      <c r="T801" s="1000">
        <v>0</v>
      </c>
    </row>
    <row r="802" spans="1:20" ht="16.5" customHeight="1">
      <c r="A802" s="1016" t="s">
        <v>790</v>
      </c>
      <c r="B802" s="1000">
        <v>0</v>
      </c>
      <c r="C802" s="1000">
        <v>0</v>
      </c>
      <c r="D802" s="1000">
        <v>0</v>
      </c>
      <c r="E802" s="1000">
        <v>0</v>
      </c>
      <c r="F802" s="1000">
        <v>0</v>
      </c>
      <c r="G802" s="1000">
        <v>0</v>
      </c>
      <c r="H802" s="1000">
        <v>0</v>
      </c>
      <c r="I802" s="1000">
        <v>0</v>
      </c>
      <c r="J802" s="1000">
        <v>1</v>
      </c>
      <c r="K802" s="1000">
        <v>0</v>
      </c>
      <c r="L802" s="1000">
        <v>0</v>
      </c>
      <c r="M802" s="1000">
        <v>0</v>
      </c>
      <c r="N802" s="1000">
        <v>0</v>
      </c>
      <c r="O802" s="1000">
        <v>0</v>
      </c>
      <c r="P802" s="1000">
        <v>0</v>
      </c>
      <c r="Q802" s="1000">
        <v>0</v>
      </c>
      <c r="R802" s="1000">
        <v>0</v>
      </c>
      <c r="S802" s="1000">
        <v>0</v>
      </c>
      <c r="T802" s="1000">
        <v>1</v>
      </c>
    </row>
    <row r="803" spans="1:20" ht="16.5" customHeight="1">
      <c r="A803" s="1016" t="s">
        <v>791</v>
      </c>
      <c r="B803" s="1000">
        <v>2</v>
      </c>
      <c r="C803" s="1000">
        <v>0</v>
      </c>
      <c r="D803" s="1000">
        <v>1</v>
      </c>
      <c r="E803" s="1000">
        <v>1</v>
      </c>
      <c r="F803" s="1000">
        <v>1</v>
      </c>
      <c r="G803" s="1000">
        <v>0</v>
      </c>
      <c r="H803" s="1000">
        <v>0</v>
      </c>
      <c r="I803" s="1000">
        <v>1</v>
      </c>
      <c r="J803" s="1000">
        <v>21</v>
      </c>
      <c r="K803" s="1000">
        <v>0</v>
      </c>
      <c r="L803" s="1000">
        <v>0</v>
      </c>
      <c r="M803" s="1000">
        <v>0</v>
      </c>
      <c r="N803" s="1000">
        <v>0</v>
      </c>
      <c r="O803" s="1000">
        <v>0</v>
      </c>
      <c r="P803" s="1000">
        <v>1</v>
      </c>
      <c r="Q803" s="1000">
        <v>0</v>
      </c>
      <c r="R803" s="1000">
        <v>0</v>
      </c>
      <c r="S803" s="1000">
        <v>1</v>
      </c>
      <c r="T803" s="1000">
        <v>26</v>
      </c>
    </row>
    <row r="804" spans="1:20" ht="16.5" customHeight="1">
      <c r="A804" s="1016" t="s">
        <v>792</v>
      </c>
      <c r="B804" s="1000">
        <v>0</v>
      </c>
      <c r="C804" s="1000">
        <v>0</v>
      </c>
      <c r="D804" s="1000">
        <v>0</v>
      </c>
      <c r="E804" s="1000">
        <v>0</v>
      </c>
      <c r="F804" s="1000">
        <v>0</v>
      </c>
      <c r="G804" s="1000">
        <v>0</v>
      </c>
      <c r="H804" s="1000">
        <v>0</v>
      </c>
      <c r="I804" s="1000">
        <v>0</v>
      </c>
      <c r="J804" s="1000">
        <v>0</v>
      </c>
      <c r="K804" s="1000">
        <v>0</v>
      </c>
      <c r="L804" s="1000">
        <v>0</v>
      </c>
      <c r="M804" s="1000">
        <v>0</v>
      </c>
      <c r="N804" s="1000">
        <v>0</v>
      </c>
      <c r="O804" s="1000">
        <v>0</v>
      </c>
      <c r="P804" s="1000">
        <v>0</v>
      </c>
      <c r="Q804" s="1000">
        <v>0</v>
      </c>
      <c r="R804" s="1000">
        <v>0</v>
      </c>
      <c r="S804" s="1000">
        <v>2</v>
      </c>
      <c r="T804" s="1000">
        <v>2</v>
      </c>
    </row>
    <row r="805" spans="1:20" ht="16.5" customHeight="1">
      <c r="A805" s="1016" t="s">
        <v>793</v>
      </c>
      <c r="B805" s="1000">
        <v>0</v>
      </c>
      <c r="C805" s="1000">
        <v>0</v>
      </c>
      <c r="D805" s="1000">
        <v>0</v>
      </c>
      <c r="E805" s="1000">
        <v>0</v>
      </c>
      <c r="F805" s="1000">
        <v>0</v>
      </c>
      <c r="G805" s="1000">
        <v>0</v>
      </c>
      <c r="H805" s="1000">
        <v>0</v>
      </c>
      <c r="I805" s="1000">
        <v>0</v>
      </c>
      <c r="J805" s="1000">
        <v>1</v>
      </c>
      <c r="K805" s="1000">
        <v>0</v>
      </c>
      <c r="L805" s="1000">
        <v>0</v>
      </c>
      <c r="M805" s="1000">
        <v>0</v>
      </c>
      <c r="N805" s="1000">
        <v>0</v>
      </c>
      <c r="O805" s="1000">
        <v>0</v>
      </c>
      <c r="P805" s="1000">
        <v>0</v>
      </c>
      <c r="Q805" s="1000">
        <v>0</v>
      </c>
      <c r="R805" s="1000">
        <v>0</v>
      </c>
      <c r="S805" s="1000">
        <v>0</v>
      </c>
      <c r="T805" s="1000">
        <v>1</v>
      </c>
    </row>
    <row r="806" spans="1:20" ht="16.5" customHeight="1">
      <c r="A806" s="1016" t="s">
        <v>794</v>
      </c>
      <c r="B806" s="1000">
        <v>0</v>
      </c>
      <c r="C806" s="1000">
        <v>0</v>
      </c>
      <c r="D806" s="1000">
        <v>0</v>
      </c>
      <c r="E806" s="1000">
        <v>0</v>
      </c>
      <c r="F806" s="1000">
        <v>0</v>
      </c>
      <c r="G806" s="1000">
        <v>0</v>
      </c>
      <c r="H806" s="1000">
        <v>0</v>
      </c>
      <c r="I806" s="1000">
        <v>0</v>
      </c>
      <c r="J806" s="1000">
        <v>0</v>
      </c>
      <c r="K806" s="1000">
        <v>0</v>
      </c>
      <c r="L806" s="1000">
        <v>0</v>
      </c>
      <c r="M806" s="1000">
        <v>0</v>
      </c>
      <c r="N806" s="1000">
        <v>0</v>
      </c>
      <c r="O806" s="1000">
        <v>0</v>
      </c>
      <c r="P806" s="1000">
        <v>0</v>
      </c>
      <c r="Q806" s="1000">
        <v>0</v>
      </c>
      <c r="R806" s="1000">
        <v>0</v>
      </c>
      <c r="S806" s="1000">
        <v>0</v>
      </c>
      <c r="T806" s="1000">
        <v>0</v>
      </c>
    </row>
    <row r="807" spans="1:20" ht="16.5" customHeight="1">
      <c r="A807" s="1016" t="s">
        <v>820</v>
      </c>
      <c r="B807" s="1000">
        <v>0</v>
      </c>
      <c r="C807" s="1000">
        <v>0</v>
      </c>
      <c r="D807" s="1000">
        <v>0</v>
      </c>
      <c r="E807" s="1000">
        <v>0</v>
      </c>
      <c r="F807" s="1000">
        <v>0</v>
      </c>
      <c r="G807" s="1000">
        <v>0</v>
      </c>
      <c r="H807" s="1000">
        <v>0</v>
      </c>
      <c r="I807" s="1000">
        <v>0</v>
      </c>
      <c r="J807" s="1000">
        <v>0</v>
      </c>
      <c r="K807" s="1000">
        <v>0</v>
      </c>
      <c r="L807" s="1000">
        <v>0</v>
      </c>
      <c r="M807" s="1000">
        <v>0</v>
      </c>
      <c r="N807" s="1000">
        <v>0</v>
      </c>
      <c r="O807" s="1000">
        <v>0</v>
      </c>
      <c r="P807" s="1000">
        <v>0</v>
      </c>
      <c r="Q807" s="1000">
        <v>0</v>
      </c>
      <c r="R807" s="1000">
        <v>0</v>
      </c>
      <c r="S807" s="1000">
        <v>0</v>
      </c>
      <c r="T807" s="1000">
        <v>0</v>
      </c>
    </row>
    <row r="808" spans="1:20" ht="16.5" customHeight="1">
      <c r="A808" s="1016" t="s">
        <v>811</v>
      </c>
      <c r="B808" s="1000">
        <v>0</v>
      </c>
      <c r="C808" s="1000">
        <v>0</v>
      </c>
      <c r="D808" s="1000">
        <v>0</v>
      </c>
      <c r="E808" s="1000">
        <v>0</v>
      </c>
      <c r="F808" s="1000">
        <v>1</v>
      </c>
      <c r="G808" s="1000">
        <v>0</v>
      </c>
      <c r="H808" s="1000">
        <v>0</v>
      </c>
      <c r="I808" s="1000">
        <v>1</v>
      </c>
      <c r="J808" s="1000">
        <v>10</v>
      </c>
      <c r="K808" s="1000">
        <v>0</v>
      </c>
      <c r="L808" s="1000">
        <v>0</v>
      </c>
      <c r="M808" s="1000">
        <v>0</v>
      </c>
      <c r="N808" s="1000">
        <v>0</v>
      </c>
      <c r="O808" s="1000">
        <v>0</v>
      </c>
      <c r="P808" s="1000">
        <v>0</v>
      </c>
      <c r="Q808" s="1000">
        <v>0</v>
      </c>
      <c r="R808" s="1000">
        <v>0</v>
      </c>
      <c r="S808" s="1000">
        <v>0</v>
      </c>
      <c r="T808" s="1000">
        <v>11</v>
      </c>
    </row>
    <row r="809" spans="1:20" ht="16.5" customHeight="1">
      <c r="A809" s="1016" t="s">
        <v>797</v>
      </c>
      <c r="B809" s="1000">
        <v>0</v>
      </c>
      <c r="C809" s="1000">
        <v>0</v>
      </c>
      <c r="D809" s="1000">
        <v>0</v>
      </c>
      <c r="E809" s="1000">
        <v>0</v>
      </c>
      <c r="F809" s="1000">
        <v>0</v>
      </c>
      <c r="G809" s="1000">
        <v>0</v>
      </c>
      <c r="H809" s="1000">
        <v>0</v>
      </c>
      <c r="I809" s="1000">
        <v>0</v>
      </c>
      <c r="J809" s="1000">
        <v>0</v>
      </c>
      <c r="K809" s="1000">
        <v>0</v>
      </c>
      <c r="L809" s="1000">
        <v>0</v>
      </c>
      <c r="M809" s="1000">
        <v>0</v>
      </c>
      <c r="N809" s="1000">
        <v>0</v>
      </c>
      <c r="O809" s="1000">
        <v>0</v>
      </c>
      <c r="P809" s="1000">
        <v>0</v>
      </c>
      <c r="Q809" s="1000">
        <v>0</v>
      </c>
      <c r="R809" s="1000">
        <v>0</v>
      </c>
      <c r="S809" s="1000">
        <v>0</v>
      </c>
      <c r="T809" s="1000">
        <v>0</v>
      </c>
    </row>
    <row r="810" spans="1:20" ht="16.5" customHeight="1">
      <c r="A810" s="1016" t="s">
        <v>798</v>
      </c>
      <c r="B810" s="1000">
        <v>0</v>
      </c>
      <c r="C810" s="1000">
        <v>0</v>
      </c>
      <c r="D810" s="1000">
        <v>0</v>
      </c>
      <c r="E810" s="1000">
        <v>0</v>
      </c>
      <c r="F810" s="1000">
        <v>2</v>
      </c>
      <c r="G810" s="1000">
        <v>2</v>
      </c>
      <c r="H810" s="1000">
        <v>0</v>
      </c>
      <c r="I810" s="1000">
        <v>0</v>
      </c>
      <c r="J810" s="1000">
        <v>20</v>
      </c>
      <c r="K810" s="1000">
        <v>1</v>
      </c>
      <c r="L810" s="1000">
        <v>1</v>
      </c>
      <c r="M810" s="1000">
        <v>0</v>
      </c>
      <c r="N810" s="1000">
        <v>0</v>
      </c>
      <c r="O810" s="1000">
        <v>0</v>
      </c>
      <c r="P810" s="1000">
        <v>1</v>
      </c>
      <c r="Q810" s="1000">
        <v>0</v>
      </c>
      <c r="R810" s="1000">
        <v>0</v>
      </c>
      <c r="S810" s="1000">
        <v>0</v>
      </c>
      <c r="T810" s="1000">
        <v>25</v>
      </c>
    </row>
    <row r="811" spans="1:20" ht="16.5" customHeight="1">
      <c r="A811" s="1016" t="s">
        <v>799</v>
      </c>
      <c r="B811" s="1000">
        <v>0</v>
      </c>
      <c r="C811" s="1000">
        <v>0</v>
      </c>
      <c r="D811" s="1000">
        <v>0</v>
      </c>
      <c r="E811" s="1000">
        <v>0</v>
      </c>
      <c r="F811" s="1000">
        <v>0</v>
      </c>
      <c r="G811" s="1000">
        <v>0</v>
      </c>
      <c r="H811" s="1000">
        <v>0</v>
      </c>
      <c r="I811" s="1000">
        <v>0</v>
      </c>
      <c r="J811" s="1000">
        <v>1</v>
      </c>
      <c r="K811" s="1000">
        <v>0</v>
      </c>
      <c r="L811" s="1000">
        <v>0</v>
      </c>
      <c r="M811" s="1000">
        <v>0</v>
      </c>
      <c r="N811" s="1000">
        <v>0</v>
      </c>
      <c r="O811" s="1000">
        <v>0</v>
      </c>
      <c r="P811" s="1000">
        <v>0</v>
      </c>
      <c r="Q811" s="1000">
        <v>0</v>
      </c>
      <c r="R811" s="1000">
        <v>0</v>
      </c>
      <c r="S811" s="1000">
        <v>0</v>
      </c>
      <c r="T811" s="1000">
        <v>1</v>
      </c>
    </row>
    <row r="812" spans="1:20" ht="16.5" customHeight="1">
      <c r="A812" s="1016" t="s">
        <v>800</v>
      </c>
      <c r="B812" s="1000">
        <v>0</v>
      </c>
      <c r="C812" s="1000">
        <v>0</v>
      </c>
      <c r="D812" s="1000">
        <v>0</v>
      </c>
      <c r="E812" s="1000">
        <v>0</v>
      </c>
      <c r="F812" s="1000">
        <v>0</v>
      </c>
      <c r="G812" s="1000">
        <v>0</v>
      </c>
      <c r="H812" s="1000">
        <v>0</v>
      </c>
      <c r="I812" s="1000">
        <v>0</v>
      </c>
      <c r="J812" s="1000">
        <v>0</v>
      </c>
      <c r="K812" s="1000">
        <v>0</v>
      </c>
      <c r="L812" s="1000">
        <v>0</v>
      </c>
      <c r="M812" s="1000">
        <v>0</v>
      </c>
      <c r="N812" s="1000">
        <v>0</v>
      </c>
      <c r="O812" s="1000">
        <v>0</v>
      </c>
      <c r="P812" s="1000">
        <v>0</v>
      </c>
      <c r="Q812" s="1000">
        <v>0</v>
      </c>
      <c r="R812" s="1000">
        <v>0</v>
      </c>
      <c r="S812" s="1000">
        <v>0</v>
      </c>
      <c r="T812" s="1000">
        <v>0</v>
      </c>
    </row>
    <row r="813" spans="1:20" ht="16.5" customHeight="1">
      <c r="A813" s="1016" t="s">
        <v>801</v>
      </c>
      <c r="B813" s="1000">
        <v>0</v>
      </c>
      <c r="C813" s="1000">
        <v>0</v>
      </c>
      <c r="D813" s="1000">
        <v>0</v>
      </c>
      <c r="E813" s="1000">
        <v>0</v>
      </c>
      <c r="F813" s="1000">
        <v>4</v>
      </c>
      <c r="G813" s="1000">
        <v>1</v>
      </c>
      <c r="H813" s="1000">
        <v>1</v>
      </c>
      <c r="I813" s="1000">
        <v>2</v>
      </c>
      <c r="J813" s="1000">
        <v>1</v>
      </c>
      <c r="K813" s="1000">
        <v>1</v>
      </c>
      <c r="L813" s="1000">
        <v>1</v>
      </c>
      <c r="M813" s="1000">
        <v>1</v>
      </c>
      <c r="N813" s="1000">
        <v>0</v>
      </c>
      <c r="O813" s="1000">
        <v>0</v>
      </c>
      <c r="P813" s="1000">
        <v>0</v>
      </c>
      <c r="Q813" s="1000">
        <v>0</v>
      </c>
      <c r="R813" s="1000">
        <v>1</v>
      </c>
      <c r="S813" s="1000">
        <v>0</v>
      </c>
      <c r="T813" s="1000">
        <v>9</v>
      </c>
    </row>
    <row r="814" spans="1:20" ht="16.5" customHeight="1">
      <c r="A814" s="1016" t="s">
        <v>802</v>
      </c>
      <c r="B814" s="1000">
        <v>0</v>
      </c>
      <c r="C814" s="1000">
        <v>0</v>
      </c>
      <c r="D814" s="1000">
        <v>0</v>
      </c>
      <c r="E814" s="1000">
        <v>0</v>
      </c>
      <c r="F814" s="1000">
        <v>0</v>
      </c>
      <c r="G814" s="1000">
        <v>0</v>
      </c>
      <c r="H814" s="1000">
        <v>0</v>
      </c>
      <c r="I814" s="1000">
        <v>0</v>
      </c>
      <c r="J814" s="1000">
        <v>1</v>
      </c>
      <c r="K814" s="1000">
        <v>1</v>
      </c>
      <c r="L814" s="1000">
        <v>0</v>
      </c>
      <c r="M814" s="1000">
        <v>0</v>
      </c>
      <c r="N814" s="1000">
        <v>0</v>
      </c>
      <c r="O814" s="1000">
        <v>0</v>
      </c>
      <c r="P814" s="1000">
        <v>0</v>
      </c>
      <c r="Q814" s="1000">
        <v>0</v>
      </c>
      <c r="R814" s="1000">
        <v>0</v>
      </c>
      <c r="S814" s="1000">
        <v>1</v>
      </c>
      <c r="T814" s="1000">
        <v>3</v>
      </c>
    </row>
    <row r="815" spans="1:20" ht="16.5" customHeight="1">
      <c r="A815" s="1016" t="s">
        <v>841</v>
      </c>
      <c r="B815" s="1000">
        <v>1</v>
      </c>
      <c r="C815" s="1000">
        <v>0</v>
      </c>
      <c r="D815" s="1000">
        <v>0</v>
      </c>
      <c r="E815" s="1000">
        <v>1</v>
      </c>
      <c r="F815" s="1000">
        <v>2</v>
      </c>
      <c r="G815" s="1000">
        <v>0</v>
      </c>
      <c r="H815" s="1000">
        <v>1</v>
      </c>
      <c r="I815" s="1000">
        <v>1</v>
      </c>
      <c r="J815" s="1000">
        <v>24</v>
      </c>
      <c r="K815" s="1000">
        <v>0</v>
      </c>
      <c r="L815" s="1000">
        <v>0</v>
      </c>
      <c r="M815" s="1000">
        <v>0</v>
      </c>
      <c r="N815" s="1000">
        <v>0</v>
      </c>
      <c r="O815" s="1000">
        <v>0</v>
      </c>
      <c r="P815" s="1000">
        <v>1</v>
      </c>
      <c r="Q815" s="1000">
        <v>0</v>
      </c>
      <c r="R815" s="1000">
        <v>0</v>
      </c>
      <c r="S815" s="1000">
        <v>0</v>
      </c>
      <c r="T815" s="1000">
        <v>28</v>
      </c>
    </row>
    <row r="816" spans="1:20" ht="16.5" customHeight="1">
      <c r="A816" s="1016" t="s">
        <v>804</v>
      </c>
      <c r="B816" s="1000">
        <v>0</v>
      </c>
      <c r="C816" s="1000">
        <v>0</v>
      </c>
      <c r="D816" s="1000">
        <v>0</v>
      </c>
      <c r="E816" s="1000">
        <v>0</v>
      </c>
      <c r="F816" s="1000">
        <v>0</v>
      </c>
      <c r="G816" s="1000">
        <v>0</v>
      </c>
      <c r="H816" s="1000">
        <v>0</v>
      </c>
      <c r="I816" s="1000">
        <v>0</v>
      </c>
      <c r="J816" s="1000">
        <v>1</v>
      </c>
      <c r="K816" s="1000">
        <v>0</v>
      </c>
      <c r="L816" s="1000">
        <v>0</v>
      </c>
      <c r="M816" s="1000">
        <v>0</v>
      </c>
      <c r="N816" s="1000">
        <v>0</v>
      </c>
      <c r="O816" s="1000">
        <v>0</v>
      </c>
      <c r="P816" s="1000">
        <v>0</v>
      </c>
      <c r="Q816" s="1000">
        <v>0</v>
      </c>
      <c r="R816" s="1000">
        <v>0</v>
      </c>
      <c r="S816" s="1000">
        <v>0</v>
      </c>
      <c r="T816" s="1000">
        <v>1</v>
      </c>
    </row>
    <row r="817" spans="1:20" ht="16.5" customHeight="1">
      <c r="A817" s="1016" t="s">
        <v>805</v>
      </c>
      <c r="B817" s="1000">
        <v>1</v>
      </c>
      <c r="C817" s="1000">
        <v>0</v>
      </c>
      <c r="D817" s="1000">
        <v>0</v>
      </c>
      <c r="E817" s="1000">
        <v>1</v>
      </c>
      <c r="F817" s="1000">
        <v>0</v>
      </c>
      <c r="G817" s="1000">
        <v>0</v>
      </c>
      <c r="H817" s="1000">
        <v>0</v>
      </c>
      <c r="I817" s="1000">
        <v>0</v>
      </c>
      <c r="J817" s="1000">
        <v>0</v>
      </c>
      <c r="K817" s="1000">
        <v>0</v>
      </c>
      <c r="L817" s="1000">
        <v>0</v>
      </c>
      <c r="M817" s="1000">
        <v>0</v>
      </c>
      <c r="N817" s="1000">
        <v>0</v>
      </c>
      <c r="O817" s="1000">
        <v>0</v>
      </c>
      <c r="P817" s="1000">
        <v>0</v>
      </c>
      <c r="Q817" s="1000">
        <v>0</v>
      </c>
      <c r="R817" s="1000">
        <v>0</v>
      </c>
      <c r="S817" s="1000">
        <v>0</v>
      </c>
      <c r="T817" s="1000">
        <v>1</v>
      </c>
    </row>
    <row r="818" spans="1:20" ht="16.5" customHeight="1">
      <c r="A818" s="1016" t="s">
        <v>806</v>
      </c>
      <c r="B818" s="1000">
        <v>0</v>
      </c>
      <c r="C818" s="1000">
        <v>0</v>
      </c>
      <c r="D818" s="1000">
        <v>0</v>
      </c>
      <c r="E818" s="1000">
        <v>0</v>
      </c>
      <c r="F818" s="1000">
        <v>0</v>
      </c>
      <c r="G818" s="1000">
        <v>0</v>
      </c>
      <c r="H818" s="1000">
        <v>0</v>
      </c>
      <c r="I818" s="1000">
        <v>0</v>
      </c>
      <c r="J818" s="1000">
        <v>0</v>
      </c>
      <c r="K818" s="1000">
        <v>0</v>
      </c>
      <c r="L818" s="1000">
        <v>0</v>
      </c>
      <c r="M818" s="1000">
        <v>0</v>
      </c>
      <c r="N818" s="1000">
        <v>0</v>
      </c>
      <c r="O818" s="1000">
        <v>0</v>
      </c>
      <c r="P818" s="1000">
        <v>0</v>
      </c>
      <c r="Q818" s="1000">
        <v>0</v>
      </c>
      <c r="R818" s="1000">
        <v>0</v>
      </c>
      <c r="S818" s="1000">
        <v>0</v>
      </c>
      <c r="T818" s="1000">
        <v>0</v>
      </c>
    </row>
    <row r="819" spans="1:20" ht="16.5" customHeight="1">
      <c r="A819" s="1017" t="s">
        <v>807</v>
      </c>
      <c r="B819" s="1000">
        <v>0</v>
      </c>
      <c r="C819" s="1000">
        <v>0</v>
      </c>
      <c r="D819" s="1000">
        <v>0</v>
      </c>
      <c r="E819" s="1000">
        <v>0</v>
      </c>
      <c r="F819" s="1000">
        <v>0</v>
      </c>
      <c r="G819" s="1000">
        <v>0</v>
      </c>
      <c r="H819" s="1000">
        <v>0</v>
      </c>
      <c r="I819" s="1000">
        <v>0</v>
      </c>
      <c r="J819" s="1000">
        <v>1</v>
      </c>
      <c r="K819" s="1000">
        <v>1</v>
      </c>
      <c r="L819" s="1000">
        <v>0</v>
      </c>
      <c r="M819" s="1000">
        <v>0</v>
      </c>
      <c r="N819" s="1000">
        <v>1</v>
      </c>
      <c r="O819" s="1000">
        <v>0</v>
      </c>
      <c r="P819" s="1000">
        <v>0</v>
      </c>
      <c r="Q819" s="1000">
        <v>0</v>
      </c>
      <c r="R819" s="1000">
        <v>0</v>
      </c>
      <c r="S819" s="1000">
        <v>0</v>
      </c>
      <c r="T819" s="1000">
        <v>3</v>
      </c>
    </row>
    <row r="820" spans="1:20" ht="16.5" customHeight="1">
      <c r="A820" s="1018" t="s">
        <v>21</v>
      </c>
      <c r="B820" s="1000">
        <v>23</v>
      </c>
      <c r="C820" s="1000">
        <v>3</v>
      </c>
      <c r="D820" s="1000">
        <v>3</v>
      </c>
      <c r="E820" s="1000">
        <v>17</v>
      </c>
      <c r="F820" s="1000">
        <v>47</v>
      </c>
      <c r="G820" s="1000">
        <v>15</v>
      </c>
      <c r="H820" s="1000">
        <v>11</v>
      </c>
      <c r="I820" s="1000">
        <v>21</v>
      </c>
      <c r="J820" s="1000">
        <v>526</v>
      </c>
      <c r="K820" s="1000">
        <v>34</v>
      </c>
      <c r="L820" s="1000">
        <v>7</v>
      </c>
      <c r="M820" s="1000">
        <v>4</v>
      </c>
      <c r="N820" s="1000">
        <v>6</v>
      </c>
      <c r="O820" s="1000">
        <v>113</v>
      </c>
      <c r="P820" s="1000">
        <v>23</v>
      </c>
      <c r="Q820" s="1000">
        <v>8</v>
      </c>
      <c r="R820" s="1000">
        <v>115</v>
      </c>
      <c r="S820" s="1000">
        <v>300</v>
      </c>
      <c r="T820" s="1000">
        <v>1206</v>
      </c>
    </row>
    <row r="821" spans="1:20">
      <c r="A821" s="993"/>
    </row>
    <row r="822" spans="1:20" ht="15" customHeight="1">
      <c r="A822" s="1005" t="s">
        <v>607</v>
      </c>
      <c r="B822" s="1005"/>
      <c r="C822" s="1005"/>
      <c r="D822" s="1005"/>
      <c r="E822" s="1005"/>
      <c r="F822" s="1005"/>
      <c r="G822" s="1005"/>
      <c r="H822" s="1006"/>
      <c r="I822" s="1005"/>
      <c r="J822" s="1005"/>
      <c r="K822" s="1007" t="s">
        <v>608</v>
      </c>
      <c r="L822" s="1006"/>
      <c r="M822" s="1006"/>
      <c r="N822" s="1005"/>
      <c r="O822" s="1005"/>
      <c r="P822" s="1005"/>
      <c r="Q822" s="1005"/>
      <c r="R822" s="1005"/>
      <c r="S822" s="1005"/>
      <c r="T822" s="1005"/>
    </row>
    <row r="823" spans="1:20" ht="15" customHeight="1">
      <c r="A823" s="1007" t="s">
        <v>609</v>
      </c>
      <c r="B823" s="1005"/>
      <c r="C823" s="1005"/>
      <c r="D823" s="1005"/>
      <c r="E823" s="1005"/>
      <c r="F823" s="1005"/>
      <c r="G823" s="1005"/>
      <c r="H823" s="1006"/>
      <c r="I823" s="1005"/>
      <c r="J823" s="1005"/>
      <c r="K823" s="1007" t="s">
        <v>610</v>
      </c>
      <c r="L823" s="1006"/>
      <c r="M823" s="1006"/>
      <c r="N823" s="1005"/>
      <c r="O823" s="1005"/>
      <c r="P823" s="1005"/>
      <c r="Q823" s="1005"/>
      <c r="R823" s="1005"/>
      <c r="S823" s="1005"/>
      <c r="T823" s="1005"/>
    </row>
    <row r="824" spans="1:20" ht="15" customHeight="1">
      <c r="A824" s="1007" t="s">
        <v>611</v>
      </c>
      <c r="B824" s="1005"/>
      <c r="C824" s="1005"/>
      <c r="D824" s="1005"/>
      <c r="E824" s="1005"/>
      <c r="F824" s="1005"/>
      <c r="G824" s="1005"/>
      <c r="H824" s="1006"/>
      <c r="I824" s="1005"/>
      <c r="J824" s="1005"/>
      <c r="K824" s="1007" t="s">
        <v>612</v>
      </c>
      <c r="L824" s="1006"/>
      <c r="M824" s="1006"/>
      <c r="N824" s="1005"/>
      <c r="O824" s="1005"/>
      <c r="P824" s="1005"/>
      <c r="Q824" s="1005"/>
      <c r="R824" s="1005"/>
      <c r="S824" s="1005"/>
      <c r="T824" s="1005"/>
    </row>
    <row r="825" spans="1:20" ht="15" customHeight="1">
      <c r="A825" s="1007" t="s">
        <v>613</v>
      </c>
      <c r="B825" s="1005"/>
      <c r="C825" s="1005"/>
      <c r="D825" s="1005"/>
      <c r="E825" s="1005"/>
      <c r="F825" s="1005"/>
      <c r="G825" s="1005"/>
      <c r="H825" s="1006"/>
      <c r="I825" s="1005"/>
      <c r="J825" s="1005"/>
      <c r="K825" s="1007" t="s">
        <v>614</v>
      </c>
      <c r="L825" s="1006"/>
      <c r="M825" s="1006"/>
      <c r="N825" s="1005"/>
      <c r="O825" s="1005"/>
      <c r="P825" s="1005"/>
      <c r="Q825" s="1005"/>
      <c r="R825" s="1005"/>
      <c r="S825" s="1005"/>
      <c r="T825" s="1005"/>
    </row>
    <row r="826" spans="1:20" ht="15" customHeight="1">
      <c r="A826" s="1005" t="s">
        <v>615</v>
      </c>
      <c r="B826" s="1005"/>
      <c r="C826" s="1005"/>
      <c r="D826" s="1005"/>
      <c r="E826" s="1005"/>
      <c r="F826" s="1005"/>
      <c r="G826" s="1005"/>
      <c r="H826" s="1006"/>
      <c r="I826" s="1005"/>
      <c r="J826" s="1005"/>
      <c r="K826" s="1007" t="s">
        <v>616</v>
      </c>
      <c r="L826" s="1006"/>
      <c r="M826" s="1006"/>
      <c r="N826" s="1005"/>
      <c r="O826" s="1005"/>
      <c r="P826" s="1005"/>
      <c r="Q826" s="1005"/>
      <c r="R826" s="1005"/>
      <c r="S826" s="1005"/>
      <c r="T826" s="1005"/>
    </row>
    <row r="827" spans="1:20" ht="15" customHeight="1">
      <c r="A827" s="1007" t="s">
        <v>617</v>
      </c>
      <c r="B827" s="1005"/>
      <c r="C827" s="1005"/>
      <c r="D827" s="1005"/>
      <c r="E827" s="1005"/>
      <c r="F827" s="1005"/>
      <c r="G827" s="1005"/>
      <c r="H827" s="1006"/>
      <c r="I827" s="1005"/>
      <c r="J827" s="1005"/>
      <c r="K827" s="1007" t="s">
        <v>618</v>
      </c>
      <c r="L827" s="1006"/>
      <c r="M827" s="1006"/>
      <c r="N827" s="1005"/>
      <c r="O827" s="1005"/>
      <c r="P827" s="1005"/>
      <c r="Q827" s="1005"/>
      <c r="R827" s="1005"/>
      <c r="S827" s="1005"/>
      <c r="T827" s="1005"/>
    </row>
    <row r="828" spans="1:20" ht="15" customHeight="1">
      <c r="A828" s="1007" t="s">
        <v>1277</v>
      </c>
      <c r="B828" s="1005"/>
      <c r="C828" s="1005"/>
      <c r="D828" s="1005"/>
      <c r="E828" s="1005"/>
      <c r="F828" s="1005"/>
      <c r="G828" s="1005"/>
      <c r="H828" s="1006"/>
      <c r="I828" s="1005"/>
      <c r="J828" s="1005"/>
      <c r="K828" s="1007" t="s">
        <v>620</v>
      </c>
      <c r="L828" s="1006"/>
      <c r="M828" s="1006"/>
      <c r="N828" s="1005"/>
      <c r="O828" s="1005"/>
      <c r="P828" s="1005"/>
      <c r="Q828" s="1005"/>
      <c r="R828" s="1005"/>
      <c r="S828" s="1005"/>
      <c r="T828" s="1005"/>
    </row>
    <row r="829" spans="1:20" ht="15" customHeight="1">
      <c r="A829" s="1008" t="s">
        <v>875</v>
      </c>
      <c r="B829" s="1005"/>
      <c r="C829" s="1005"/>
      <c r="D829" s="1005"/>
      <c r="E829" s="1005"/>
      <c r="F829" s="1005"/>
      <c r="G829" s="1005"/>
      <c r="H829" s="1006"/>
      <c r="I829" s="1005"/>
      <c r="J829" s="1005"/>
      <c r="K829" s="1007" t="s">
        <v>622</v>
      </c>
      <c r="L829" s="1006"/>
      <c r="M829" s="1006"/>
      <c r="N829" s="1005"/>
      <c r="O829" s="1005"/>
      <c r="P829" s="1005"/>
      <c r="Q829" s="1005"/>
      <c r="R829" s="1005"/>
      <c r="S829" s="1005"/>
      <c r="T829" s="1005"/>
    </row>
    <row r="830" spans="1:20">
      <c r="A830" s="993"/>
    </row>
  </sheetData>
  <mergeCells count="130">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s>
  <phoneticPr fontId="1"/>
  <conditionalFormatting sqref="A4:A6 A87:A88 A170:A171 A253:A254 A336:A337 A419:A420 A502:A503 A585:A586 A668:A669 A751:A752">
    <cfRule type="cellIs" priority="218" stopIfTrue="1" operator="equal">
      <formula>"合計"</formula>
    </cfRule>
  </conditionalFormatting>
  <conditionalFormatting sqref="A75:A82">
    <cfRule type="cellIs" priority="217" stopIfTrue="1" operator="equal">
      <formula>"合計"</formula>
    </cfRule>
  </conditionalFormatting>
  <conditionalFormatting sqref="A158:A165">
    <cfRule type="cellIs" priority="216" stopIfTrue="1" operator="equal">
      <formula>"合計"</formula>
    </cfRule>
  </conditionalFormatting>
  <conditionalFormatting sqref="A241:A248">
    <cfRule type="cellIs" priority="215" stopIfTrue="1" operator="equal">
      <formula>"合計"</formula>
    </cfRule>
  </conditionalFormatting>
  <conditionalFormatting sqref="A324:A331">
    <cfRule type="cellIs" priority="214" stopIfTrue="1" operator="equal">
      <formula>"合計"</formula>
    </cfRule>
  </conditionalFormatting>
  <conditionalFormatting sqref="A407:A414">
    <cfRule type="cellIs" priority="213" stopIfTrue="1" operator="equal">
      <formula>"合計"</formula>
    </cfRule>
  </conditionalFormatting>
  <conditionalFormatting sqref="A490:A497">
    <cfRule type="cellIs" priority="212" stopIfTrue="1" operator="equal">
      <formula>"合計"</formula>
    </cfRule>
  </conditionalFormatting>
  <conditionalFormatting sqref="A573:A580">
    <cfRule type="cellIs" priority="211" stopIfTrue="1" operator="equal">
      <formula>"合計"</formula>
    </cfRule>
  </conditionalFormatting>
  <conditionalFormatting sqref="A656:A663">
    <cfRule type="cellIs" priority="210" stopIfTrue="1" operator="equal">
      <formula>"合計"</formula>
    </cfRule>
  </conditionalFormatting>
  <conditionalFormatting sqref="A739:A746">
    <cfRule type="cellIs" priority="209" stopIfTrue="1" operator="equal">
      <formula>"合計"</formula>
    </cfRule>
  </conditionalFormatting>
  <conditionalFormatting sqref="A822:A829">
    <cfRule type="cellIs" priority="208" stopIfTrue="1" operator="equal">
      <formula>"合計"</formula>
    </cfRule>
  </conditionalFormatting>
  <conditionalFormatting sqref="A4:A6 A87:A88 A170:A171 A253:A254 A336:A337 A419:A420 A502:A503 A585:A586 A668:A669 A751:A752">
    <cfRule type="cellIs" priority="207" stopIfTrue="1" operator="equal">
      <formula>"合計"</formula>
    </cfRule>
  </conditionalFormatting>
  <conditionalFormatting sqref="A74:A83">
    <cfRule type="cellIs" priority="206" stopIfTrue="1" operator="equal">
      <formula>"合計"</formula>
    </cfRule>
  </conditionalFormatting>
  <conditionalFormatting sqref="A157:A166">
    <cfRule type="cellIs" priority="205" stopIfTrue="1" operator="equal">
      <formula>"合計"</formula>
    </cfRule>
  </conditionalFormatting>
  <conditionalFormatting sqref="A240:A249">
    <cfRule type="cellIs" priority="204" stopIfTrue="1" operator="equal">
      <formula>"合計"</formula>
    </cfRule>
  </conditionalFormatting>
  <conditionalFormatting sqref="A323:A332">
    <cfRule type="cellIs" priority="203" stopIfTrue="1" operator="equal">
      <formula>"合計"</formula>
    </cfRule>
  </conditionalFormatting>
  <conditionalFormatting sqref="A406:A415">
    <cfRule type="cellIs" priority="202" stopIfTrue="1" operator="equal">
      <formula>"合計"</formula>
    </cfRule>
  </conditionalFormatting>
  <conditionalFormatting sqref="A489:A498">
    <cfRule type="cellIs" priority="201" stopIfTrue="1" operator="equal">
      <formula>"合計"</formula>
    </cfRule>
  </conditionalFormatting>
  <conditionalFormatting sqref="A572:A581">
    <cfRule type="cellIs" priority="200" stopIfTrue="1" operator="equal">
      <formula>"合計"</formula>
    </cfRule>
  </conditionalFormatting>
  <conditionalFormatting sqref="A655:A664">
    <cfRule type="cellIs" priority="199" stopIfTrue="1" operator="equal">
      <formula>"合計"</formula>
    </cfRule>
  </conditionalFormatting>
  <conditionalFormatting sqref="A738:A747">
    <cfRule type="cellIs" priority="198" stopIfTrue="1" operator="equal">
      <formula>"合計"</formula>
    </cfRule>
  </conditionalFormatting>
  <conditionalFormatting sqref="A821:A830">
    <cfRule type="cellIs" priority="197" stopIfTrue="1" operator="equal">
      <formula>"合計"</formula>
    </cfRule>
  </conditionalFormatting>
  <conditionalFormatting sqref="A87:A88">
    <cfRule type="cellIs" priority="196" stopIfTrue="1" operator="equal">
      <formula>"合計"</formula>
    </cfRule>
  </conditionalFormatting>
  <conditionalFormatting sqref="A170:A171">
    <cfRule type="cellIs" priority="195" stopIfTrue="1" operator="equal">
      <formula>"合計"</formula>
    </cfRule>
  </conditionalFormatting>
  <conditionalFormatting sqref="A253:A254">
    <cfRule type="cellIs" priority="194" stopIfTrue="1" operator="equal">
      <formula>"合計"</formula>
    </cfRule>
  </conditionalFormatting>
  <conditionalFormatting sqref="A336:A337">
    <cfRule type="cellIs" priority="193" stopIfTrue="1" operator="equal">
      <formula>"合計"</formula>
    </cfRule>
  </conditionalFormatting>
  <conditionalFormatting sqref="A419:A420">
    <cfRule type="cellIs" priority="192" stopIfTrue="1" operator="equal">
      <formula>"合計"</formula>
    </cfRule>
  </conditionalFormatting>
  <conditionalFormatting sqref="A502:A503">
    <cfRule type="cellIs" priority="191" stopIfTrue="1" operator="equal">
      <formula>"合計"</formula>
    </cfRule>
  </conditionalFormatting>
  <conditionalFormatting sqref="A585:A586">
    <cfRule type="cellIs" priority="190" stopIfTrue="1" operator="equal">
      <formula>"合計"</formula>
    </cfRule>
  </conditionalFormatting>
  <conditionalFormatting sqref="A668:A669">
    <cfRule type="cellIs" priority="189" stopIfTrue="1" operator="equal">
      <formula>"合計"</formula>
    </cfRule>
  </conditionalFormatting>
  <conditionalFormatting sqref="A751:A752">
    <cfRule type="cellIs" priority="188" stopIfTrue="1" operator="equal">
      <formula>"合計"</formula>
    </cfRule>
  </conditionalFormatting>
  <conditionalFormatting sqref="A4:A5">
    <cfRule type="cellIs" priority="187" stopIfTrue="1" operator="equal">
      <formula>"合計"</formula>
    </cfRule>
  </conditionalFormatting>
  <conditionalFormatting sqref="A87:A88">
    <cfRule type="cellIs" priority="186" stopIfTrue="1" operator="equal">
      <formula>"合計"</formula>
    </cfRule>
  </conditionalFormatting>
  <conditionalFormatting sqref="A87:A88">
    <cfRule type="cellIs" priority="185" stopIfTrue="1" operator="equal">
      <formula>"合計"</formula>
    </cfRule>
  </conditionalFormatting>
  <conditionalFormatting sqref="A170:A171">
    <cfRule type="cellIs" priority="184" stopIfTrue="1" operator="equal">
      <formula>"合計"</formula>
    </cfRule>
  </conditionalFormatting>
  <conditionalFormatting sqref="A170:A171">
    <cfRule type="cellIs" priority="183" stopIfTrue="1" operator="equal">
      <formula>"合計"</formula>
    </cfRule>
  </conditionalFormatting>
  <conditionalFormatting sqref="A253:A254">
    <cfRule type="cellIs" priority="182" stopIfTrue="1" operator="equal">
      <formula>"合計"</formula>
    </cfRule>
  </conditionalFormatting>
  <conditionalFormatting sqref="A253:A254">
    <cfRule type="cellIs" priority="181" stopIfTrue="1" operator="equal">
      <formula>"合計"</formula>
    </cfRule>
  </conditionalFormatting>
  <conditionalFormatting sqref="A336:A337">
    <cfRule type="cellIs" priority="180" stopIfTrue="1" operator="equal">
      <formula>"合計"</formula>
    </cfRule>
  </conditionalFormatting>
  <conditionalFormatting sqref="A336:A337">
    <cfRule type="cellIs" priority="179" stopIfTrue="1" operator="equal">
      <formula>"合計"</formula>
    </cfRule>
  </conditionalFormatting>
  <conditionalFormatting sqref="A419:A420">
    <cfRule type="cellIs" priority="178" stopIfTrue="1" operator="equal">
      <formula>"合計"</formula>
    </cfRule>
  </conditionalFormatting>
  <conditionalFormatting sqref="A419:A420">
    <cfRule type="cellIs" priority="177" stopIfTrue="1" operator="equal">
      <formula>"合計"</formula>
    </cfRule>
  </conditionalFormatting>
  <conditionalFormatting sqref="A502:A503">
    <cfRule type="cellIs" priority="176" stopIfTrue="1" operator="equal">
      <formula>"合計"</formula>
    </cfRule>
  </conditionalFormatting>
  <conditionalFormatting sqref="A502:A503">
    <cfRule type="cellIs" priority="175" stopIfTrue="1" operator="equal">
      <formula>"合計"</formula>
    </cfRule>
  </conditionalFormatting>
  <conditionalFormatting sqref="A585:A586">
    <cfRule type="cellIs" priority="174" stopIfTrue="1" operator="equal">
      <formula>"合計"</formula>
    </cfRule>
  </conditionalFormatting>
  <conditionalFormatting sqref="A585:A586">
    <cfRule type="cellIs" priority="173" stopIfTrue="1" operator="equal">
      <formula>"合計"</formula>
    </cfRule>
  </conditionalFormatting>
  <conditionalFormatting sqref="A668:A669">
    <cfRule type="cellIs" priority="172" stopIfTrue="1" operator="equal">
      <formula>"合計"</formula>
    </cfRule>
  </conditionalFormatting>
  <conditionalFormatting sqref="A668:A669">
    <cfRule type="cellIs" priority="171" stopIfTrue="1" operator="equal">
      <formula>"合計"</formula>
    </cfRule>
  </conditionalFormatting>
  <conditionalFormatting sqref="A751:A752">
    <cfRule type="cellIs" priority="170" stopIfTrue="1" operator="equal">
      <formula>"合計"</formula>
    </cfRule>
  </conditionalFormatting>
  <conditionalFormatting sqref="A751:A752">
    <cfRule type="cellIs" priority="169" stopIfTrue="1" operator="equal">
      <formula>"合計"</formula>
    </cfRule>
  </conditionalFormatting>
  <conditionalFormatting sqref="A170:A171">
    <cfRule type="cellIs" priority="168" stopIfTrue="1" operator="equal">
      <formula>"合計"</formula>
    </cfRule>
  </conditionalFormatting>
  <conditionalFormatting sqref="A170:A171">
    <cfRule type="cellIs" priority="167" stopIfTrue="1" operator="equal">
      <formula>"合計"</formula>
    </cfRule>
  </conditionalFormatting>
  <conditionalFormatting sqref="A170:A171">
    <cfRule type="cellIs" priority="166" stopIfTrue="1" operator="equal">
      <formula>"合計"</formula>
    </cfRule>
  </conditionalFormatting>
  <conditionalFormatting sqref="A253:A254">
    <cfRule type="cellIs" priority="165" stopIfTrue="1" operator="equal">
      <formula>"合計"</formula>
    </cfRule>
  </conditionalFormatting>
  <conditionalFormatting sqref="A253:A254">
    <cfRule type="cellIs" priority="164" stopIfTrue="1" operator="equal">
      <formula>"合計"</formula>
    </cfRule>
  </conditionalFormatting>
  <conditionalFormatting sqref="A253:A254">
    <cfRule type="cellIs" priority="163" stopIfTrue="1" operator="equal">
      <formula>"合計"</formula>
    </cfRule>
  </conditionalFormatting>
  <conditionalFormatting sqref="A336:A337">
    <cfRule type="cellIs" priority="162" stopIfTrue="1" operator="equal">
      <formula>"合計"</formula>
    </cfRule>
  </conditionalFormatting>
  <conditionalFormatting sqref="A336:A337">
    <cfRule type="cellIs" priority="161" stopIfTrue="1" operator="equal">
      <formula>"合計"</formula>
    </cfRule>
  </conditionalFormatting>
  <conditionalFormatting sqref="A336:A337">
    <cfRule type="cellIs" priority="160" stopIfTrue="1" operator="equal">
      <formula>"合計"</formula>
    </cfRule>
  </conditionalFormatting>
  <conditionalFormatting sqref="A170:A171">
    <cfRule type="cellIs" priority="159" stopIfTrue="1" operator="equal">
      <formula>"合計"</formula>
    </cfRule>
  </conditionalFormatting>
  <conditionalFormatting sqref="A170:A171">
    <cfRule type="cellIs" priority="158" stopIfTrue="1" operator="equal">
      <formula>"合計"</formula>
    </cfRule>
  </conditionalFormatting>
  <conditionalFormatting sqref="A170:A171">
    <cfRule type="cellIs" priority="157" stopIfTrue="1" operator="equal">
      <formula>"合計"</formula>
    </cfRule>
  </conditionalFormatting>
  <conditionalFormatting sqref="A253:A254">
    <cfRule type="cellIs" priority="156" stopIfTrue="1" operator="equal">
      <formula>"合計"</formula>
    </cfRule>
  </conditionalFormatting>
  <conditionalFormatting sqref="A253:A254">
    <cfRule type="cellIs" priority="155" stopIfTrue="1" operator="equal">
      <formula>"合計"</formula>
    </cfRule>
  </conditionalFormatting>
  <conditionalFormatting sqref="A253:A254">
    <cfRule type="cellIs" priority="154" stopIfTrue="1" operator="equal">
      <formula>"合計"</formula>
    </cfRule>
  </conditionalFormatting>
  <conditionalFormatting sqref="A336:A337">
    <cfRule type="cellIs" priority="153" stopIfTrue="1" operator="equal">
      <formula>"合計"</formula>
    </cfRule>
  </conditionalFormatting>
  <conditionalFormatting sqref="A336:A337">
    <cfRule type="cellIs" priority="152" stopIfTrue="1" operator="equal">
      <formula>"合計"</formula>
    </cfRule>
  </conditionalFormatting>
  <conditionalFormatting sqref="A336:A337">
    <cfRule type="cellIs" priority="151" stopIfTrue="1" operator="equal">
      <formula>"合計"</formula>
    </cfRule>
  </conditionalFormatting>
  <conditionalFormatting sqref="A419:A420">
    <cfRule type="cellIs" priority="150" stopIfTrue="1" operator="equal">
      <formula>"合計"</formula>
    </cfRule>
  </conditionalFormatting>
  <conditionalFormatting sqref="A419:A420">
    <cfRule type="cellIs" priority="149" stopIfTrue="1" operator="equal">
      <formula>"合計"</formula>
    </cfRule>
  </conditionalFormatting>
  <conditionalFormatting sqref="A419:A420">
    <cfRule type="cellIs" priority="148" stopIfTrue="1" operator="equal">
      <formula>"合計"</formula>
    </cfRule>
  </conditionalFormatting>
  <conditionalFormatting sqref="A502:A503">
    <cfRule type="cellIs" priority="147" stopIfTrue="1" operator="equal">
      <formula>"合計"</formula>
    </cfRule>
  </conditionalFormatting>
  <conditionalFormatting sqref="A502:A503">
    <cfRule type="cellIs" priority="146" stopIfTrue="1" operator="equal">
      <formula>"合計"</formula>
    </cfRule>
  </conditionalFormatting>
  <conditionalFormatting sqref="A502:A503">
    <cfRule type="cellIs" priority="145" stopIfTrue="1" operator="equal">
      <formula>"合計"</formula>
    </cfRule>
  </conditionalFormatting>
  <conditionalFormatting sqref="A585:A586">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668:A669">
    <cfRule type="cellIs" priority="139" stopIfTrue="1" operator="equal">
      <formula>"合計"</formula>
    </cfRule>
  </conditionalFormatting>
  <conditionalFormatting sqref="A751:A752">
    <cfRule type="cellIs" priority="138" stopIfTrue="1" operator="equal">
      <formula>"合計"</formula>
    </cfRule>
  </conditionalFormatting>
  <conditionalFormatting sqref="A751:A752">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Ｐ明朝,標準"（平成26年6月30日現在）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0"/>
  <sheetViews>
    <sheetView showGridLines="0"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992" customFormat="1" ht="18" customHeight="1">
      <c r="A1" s="1181" t="s">
        <v>260</v>
      </c>
      <c r="B1" s="1144"/>
      <c r="C1" s="1144"/>
      <c r="D1" s="1144"/>
      <c r="E1" s="1144"/>
      <c r="F1" s="1144"/>
      <c r="G1" s="1144"/>
      <c r="H1" s="1144"/>
      <c r="I1" s="1144"/>
      <c r="J1" s="1144"/>
      <c r="K1" s="1144"/>
      <c r="L1" s="1144"/>
      <c r="M1" s="1144"/>
      <c r="N1" s="1144"/>
      <c r="O1" s="1144"/>
      <c r="P1" s="1144"/>
      <c r="Q1" s="1144"/>
      <c r="R1" s="1144"/>
      <c r="S1" s="1144"/>
      <c r="T1" s="1144"/>
    </row>
    <row r="2" spans="1:20" ht="18" customHeight="1">
      <c r="A2" s="947" t="s">
        <v>1678</v>
      </c>
    </row>
    <row r="3" spans="1:20" ht="11.25" customHeight="1">
      <c r="A3" s="1384"/>
      <c r="B3" s="1070"/>
      <c r="C3" s="1070"/>
      <c r="D3" s="1070"/>
      <c r="E3" s="1070"/>
      <c r="F3" s="1070"/>
      <c r="G3" s="1070"/>
      <c r="H3" s="1070"/>
      <c r="I3" s="1070"/>
      <c r="J3" s="1070"/>
      <c r="K3" s="1070"/>
      <c r="L3" s="1070"/>
      <c r="M3" s="1070"/>
      <c r="N3" s="1070"/>
      <c r="O3" s="1070"/>
      <c r="P3" s="1070"/>
      <c r="Q3" s="1070"/>
      <c r="R3" s="1070"/>
      <c r="S3" s="1070"/>
      <c r="T3" s="1070"/>
    </row>
    <row r="4" spans="1:20" s="946" customFormat="1" ht="16.5" customHeight="1">
      <c r="A4" s="994"/>
      <c r="B4" s="2041" t="s">
        <v>212</v>
      </c>
      <c r="C4" s="2042"/>
      <c r="D4" s="2042"/>
      <c r="E4" s="2043"/>
      <c r="F4" s="2041" t="s">
        <v>218</v>
      </c>
      <c r="G4" s="2042"/>
      <c r="H4" s="2042"/>
      <c r="I4" s="2043"/>
      <c r="J4" s="2039" t="s">
        <v>223</v>
      </c>
      <c r="K4" s="2039" t="s">
        <v>225</v>
      </c>
      <c r="L4" s="2039" t="s">
        <v>227</v>
      </c>
      <c r="M4" s="2039" t="s">
        <v>229</v>
      </c>
      <c r="N4" s="2039" t="s">
        <v>231</v>
      </c>
      <c r="O4" s="2039" t="s">
        <v>233</v>
      </c>
      <c r="P4" s="2039" t="s">
        <v>235</v>
      </c>
      <c r="Q4" s="2039" t="s">
        <v>237</v>
      </c>
      <c r="R4" s="2039" t="s">
        <v>1276</v>
      </c>
      <c r="S4" s="2039" t="s">
        <v>137</v>
      </c>
      <c r="T4" s="2039" t="s">
        <v>600</v>
      </c>
    </row>
    <row r="5" spans="1:20" s="946" customFormat="1" ht="45" customHeight="1">
      <c r="A5" s="995"/>
      <c r="B5" s="996" t="s">
        <v>496</v>
      </c>
      <c r="C5" s="997" t="s">
        <v>871</v>
      </c>
      <c r="D5" s="997" t="s">
        <v>602</v>
      </c>
      <c r="E5" s="998" t="s">
        <v>603</v>
      </c>
      <c r="F5" s="996" t="s">
        <v>496</v>
      </c>
      <c r="G5" s="997" t="s">
        <v>604</v>
      </c>
      <c r="H5" s="997" t="s">
        <v>872</v>
      </c>
      <c r="I5" s="998" t="s">
        <v>873</v>
      </c>
      <c r="J5" s="2040"/>
      <c r="K5" s="2040"/>
      <c r="L5" s="2040"/>
      <c r="M5" s="2040"/>
      <c r="N5" s="2040"/>
      <c r="O5" s="2040"/>
      <c r="P5" s="2040"/>
      <c r="Q5" s="2040"/>
      <c r="R5" s="2040"/>
      <c r="S5" s="2040"/>
      <c r="T5" s="2040"/>
    </row>
    <row r="6" spans="1:20" ht="16.5" customHeight="1">
      <c r="A6" s="1002" t="s">
        <v>741</v>
      </c>
      <c r="B6" s="1000">
        <v>2149</v>
      </c>
      <c r="C6" s="1000">
        <v>1294</v>
      </c>
      <c r="D6" s="1000">
        <v>278</v>
      </c>
      <c r="E6" s="1000">
        <v>577</v>
      </c>
      <c r="F6" s="1000">
        <v>65</v>
      </c>
      <c r="G6" s="1000">
        <v>60</v>
      </c>
      <c r="H6" s="1000">
        <v>2</v>
      </c>
      <c r="I6" s="1000">
        <v>3</v>
      </c>
      <c r="J6" s="1000">
        <v>2651</v>
      </c>
      <c r="K6" s="1000">
        <v>742</v>
      </c>
      <c r="L6" s="1000">
        <v>169</v>
      </c>
      <c r="M6" s="1000">
        <v>20</v>
      </c>
      <c r="N6" s="1000">
        <v>20</v>
      </c>
      <c r="O6" s="1000">
        <v>151</v>
      </c>
      <c r="P6" s="1000">
        <v>13</v>
      </c>
      <c r="Q6" s="1000">
        <v>7</v>
      </c>
      <c r="R6" s="1000">
        <v>113</v>
      </c>
      <c r="S6" s="1000">
        <v>146</v>
      </c>
      <c r="T6" s="1000">
        <v>6246</v>
      </c>
    </row>
    <row r="7" spans="1:20" ht="16.5" customHeight="1">
      <c r="A7" s="1002" t="s">
        <v>742</v>
      </c>
      <c r="B7" s="1000">
        <v>669</v>
      </c>
      <c r="C7" s="1000">
        <v>426</v>
      </c>
      <c r="D7" s="1000">
        <v>76</v>
      </c>
      <c r="E7" s="1000">
        <v>167</v>
      </c>
      <c r="F7" s="1000">
        <v>32</v>
      </c>
      <c r="G7" s="1000">
        <v>29</v>
      </c>
      <c r="H7" s="1000">
        <v>1</v>
      </c>
      <c r="I7" s="1000">
        <v>2</v>
      </c>
      <c r="J7" s="1000">
        <v>963</v>
      </c>
      <c r="K7" s="1000">
        <v>157</v>
      </c>
      <c r="L7" s="1000">
        <v>36</v>
      </c>
      <c r="M7" s="1000">
        <v>4</v>
      </c>
      <c r="N7" s="1000">
        <v>13</v>
      </c>
      <c r="O7" s="1000">
        <v>26</v>
      </c>
      <c r="P7" s="1000">
        <v>11</v>
      </c>
      <c r="Q7" s="1000">
        <v>3</v>
      </c>
      <c r="R7" s="1000">
        <v>17</v>
      </c>
      <c r="S7" s="1000">
        <v>3</v>
      </c>
      <c r="T7" s="1000">
        <v>1934</v>
      </c>
    </row>
    <row r="8" spans="1:20" ht="16.5" customHeight="1">
      <c r="A8" s="1002" t="s">
        <v>743</v>
      </c>
      <c r="B8" s="1000">
        <v>334</v>
      </c>
      <c r="C8" s="1000">
        <v>188</v>
      </c>
      <c r="D8" s="1000">
        <v>36</v>
      </c>
      <c r="E8" s="1000">
        <v>110</v>
      </c>
      <c r="F8" s="1000">
        <v>21</v>
      </c>
      <c r="G8" s="1000">
        <v>20</v>
      </c>
      <c r="H8" s="1000">
        <v>1</v>
      </c>
      <c r="I8" s="1000">
        <v>0</v>
      </c>
      <c r="J8" s="1000">
        <v>1073</v>
      </c>
      <c r="K8" s="1000">
        <v>200</v>
      </c>
      <c r="L8" s="1000">
        <v>59</v>
      </c>
      <c r="M8" s="1000">
        <v>5</v>
      </c>
      <c r="N8" s="1000">
        <v>8</v>
      </c>
      <c r="O8" s="1000">
        <v>43</v>
      </c>
      <c r="P8" s="1000">
        <v>4</v>
      </c>
      <c r="Q8" s="1000">
        <v>1</v>
      </c>
      <c r="R8" s="1000">
        <v>27</v>
      </c>
      <c r="S8" s="1000">
        <v>4</v>
      </c>
      <c r="T8" s="1000">
        <v>1779</v>
      </c>
    </row>
    <row r="9" spans="1:20" ht="16.5" customHeight="1">
      <c r="A9" s="1002" t="s">
        <v>744</v>
      </c>
      <c r="B9" s="1000">
        <v>421</v>
      </c>
      <c r="C9" s="1000">
        <v>281</v>
      </c>
      <c r="D9" s="1000">
        <v>60</v>
      </c>
      <c r="E9" s="1000">
        <v>80</v>
      </c>
      <c r="F9" s="1000">
        <v>2</v>
      </c>
      <c r="G9" s="1000">
        <v>2</v>
      </c>
      <c r="H9" s="1000">
        <v>0</v>
      </c>
      <c r="I9" s="1000">
        <v>0</v>
      </c>
      <c r="J9" s="1000">
        <v>886</v>
      </c>
      <c r="K9" s="1000">
        <v>222</v>
      </c>
      <c r="L9" s="1000">
        <v>31</v>
      </c>
      <c r="M9" s="1000">
        <v>4</v>
      </c>
      <c r="N9" s="1000">
        <v>2</v>
      </c>
      <c r="O9" s="1000">
        <v>21</v>
      </c>
      <c r="P9" s="1000">
        <v>1</v>
      </c>
      <c r="Q9" s="1000">
        <v>3</v>
      </c>
      <c r="R9" s="1000">
        <v>41</v>
      </c>
      <c r="S9" s="1000">
        <v>2</v>
      </c>
      <c r="T9" s="1000">
        <v>1636</v>
      </c>
    </row>
    <row r="10" spans="1:20" ht="16.5" customHeight="1">
      <c r="A10" s="1002" t="s">
        <v>745</v>
      </c>
      <c r="B10" s="1000">
        <v>646</v>
      </c>
      <c r="C10" s="1000">
        <v>397</v>
      </c>
      <c r="D10" s="1000">
        <v>91</v>
      </c>
      <c r="E10" s="1000">
        <v>158</v>
      </c>
      <c r="F10" s="1000">
        <v>12</v>
      </c>
      <c r="G10" s="1000">
        <v>11</v>
      </c>
      <c r="H10" s="1000">
        <v>0</v>
      </c>
      <c r="I10" s="1000">
        <v>1</v>
      </c>
      <c r="J10" s="1000">
        <v>929</v>
      </c>
      <c r="K10" s="1000">
        <v>206</v>
      </c>
      <c r="L10" s="1000">
        <v>43</v>
      </c>
      <c r="M10" s="1000">
        <v>2</v>
      </c>
      <c r="N10" s="1000">
        <v>3</v>
      </c>
      <c r="O10" s="1000">
        <v>41</v>
      </c>
      <c r="P10" s="1000">
        <v>1</v>
      </c>
      <c r="Q10" s="1000">
        <v>2</v>
      </c>
      <c r="R10" s="1000">
        <v>26</v>
      </c>
      <c r="S10" s="1000">
        <v>2</v>
      </c>
      <c r="T10" s="1000">
        <v>1913</v>
      </c>
    </row>
    <row r="11" spans="1:20" ht="16.5" customHeight="1">
      <c r="A11" s="1002" t="s">
        <v>746</v>
      </c>
      <c r="B11" s="1000">
        <v>618</v>
      </c>
      <c r="C11" s="1000">
        <v>385</v>
      </c>
      <c r="D11" s="1000">
        <v>123</v>
      </c>
      <c r="E11" s="1000">
        <v>110</v>
      </c>
      <c r="F11" s="1000">
        <v>11</v>
      </c>
      <c r="G11" s="1000">
        <v>9</v>
      </c>
      <c r="H11" s="1000">
        <v>0</v>
      </c>
      <c r="I11" s="1000">
        <v>2</v>
      </c>
      <c r="J11" s="1000">
        <v>723</v>
      </c>
      <c r="K11" s="1000">
        <v>221</v>
      </c>
      <c r="L11" s="1000">
        <v>54</v>
      </c>
      <c r="M11" s="1000">
        <v>6</v>
      </c>
      <c r="N11" s="1000">
        <v>15</v>
      </c>
      <c r="O11" s="1000">
        <v>29</v>
      </c>
      <c r="P11" s="1000">
        <v>2</v>
      </c>
      <c r="Q11" s="1000">
        <v>0</v>
      </c>
      <c r="R11" s="1000">
        <v>9</v>
      </c>
      <c r="S11" s="1000">
        <v>9</v>
      </c>
      <c r="T11" s="1000">
        <v>1697</v>
      </c>
    </row>
    <row r="12" spans="1:20" ht="16.5" customHeight="1">
      <c r="A12" s="1002" t="s">
        <v>747</v>
      </c>
      <c r="B12" s="1000">
        <v>584</v>
      </c>
      <c r="C12" s="1000">
        <v>355</v>
      </c>
      <c r="D12" s="1000">
        <v>52</v>
      </c>
      <c r="E12" s="1000">
        <v>177</v>
      </c>
      <c r="F12" s="1000">
        <v>25</v>
      </c>
      <c r="G12" s="1000">
        <v>24</v>
      </c>
      <c r="H12" s="1000">
        <v>0</v>
      </c>
      <c r="I12" s="1000">
        <v>1</v>
      </c>
      <c r="J12" s="1000">
        <v>1428</v>
      </c>
      <c r="K12" s="1000">
        <v>299</v>
      </c>
      <c r="L12" s="1000">
        <v>48</v>
      </c>
      <c r="M12" s="1000">
        <v>7</v>
      </c>
      <c r="N12" s="1000">
        <v>6</v>
      </c>
      <c r="O12" s="1000">
        <v>75</v>
      </c>
      <c r="P12" s="1000">
        <v>8</v>
      </c>
      <c r="Q12" s="1000">
        <v>2</v>
      </c>
      <c r="R12" s="1000">
        <v>49</v>
      </c>
      <c r="S12" s="1000">
        <v>9</v>
      </c>
      <c r="T12" s="1000">
        <v>2540</v>
      </c>
    </row>
    <row r="13" spans="1:20" ht="16.5" customHeight="1">
      <c r="A13" s="1002" t="s">
        <v>748</v>
      </c>
      <c r="B13" s="1000">
        <v>487</v>
      </c>
      <c r="C13" s="1000">
        <v>264</v>
      </c>
      <c r="D13" s="1000">
        <v>89</v>
      </c>
      <c r="E13" s="1000">
        <v>134</v>
      </c>
      <c r="F13" s="1000">
        <v>16</v>
      </c>
      <c r="G13" s="1000">
        <v>15</v>
      </c>
      <c r="H13" s="1000">
        <v>1</v>
      </c>
      <c r="I13" s="1000">
        <v>0</v>
      </c>
      <c r="J13" s="1000">
        <v>1979</v>
      </c>
      <c r="K13" s="1000">
        <v>270</v>
      </c>
      <c r="L13" s="1000">
        <v>47</v>
      </c>
      <c r="M13" s="1000">
        <v>9</v>
      </c>
      <c r="N13" s="1000">
        <v>9</v>
      </c>
      <c r="O13" s="1000">
        <v>54</v>
      </c>
      <c r="P13" s="1000">
        <v>1</v>
      </c>
      <c r="Q13" s="1000">
        <v>1</v>
      </c>
      <c r="R13" s="1000">
        <v>38</v>
      </c>
      <c r="S13" s="1000">
        <v>51</v>
      </c>
      <c r="T13" s="1000">
        <v>2962</v>
      </c>
    </row>
    <row r="14" spans="1:20" ht="16.5" customHeight="1">
      <c r="A14" s="1002" t="s">
        <v>749</v>
      </c>
      <c r="B14" s="1000">
        <v>350</v>
      </c>
      <c r="C14" s="1000">
        <v>184</v>
      </c>
      <c r="D14" s="1000">
        <v>40</v>
      </c>
      <c r="E14" s="1000">
        <v>126</v>
      </c>
      <c r="F14" s="1000">
        <v>20</v>
      </c>
      <c r="G14" s="1000">
        <v>14</v>
      </c>
      <c r="H14" s="1000">
        <v>5</v>
      </c>
      <c r="I14" s="1000">
        <v>1</v>
      </c>
      <c r="J14" s="1000">
        <v>1428</v>
      </c>
      <c r="K14" s="1000">
        <v>225</v>
      </c>
      <c r="L14" s="1000">
        <v>39</v>
      </c>
      <c r="M14" s="1000">
        <v>13</v>
      </c>
      <c r="N14" s="1000">
        <v>7</v>
      </c>
      <c r="O14" s="1000">
        <v>53</v>
      </c>
      <c r="P14" s="1000">
        <v>2</v>
      </c>
      <c r="Q14" s="1000">
        <v>5</v>
      </c>
      <c r="R14" s="1000">
        <v>29</v>
      </c>
      <c r="S14" s="1000">
        <v>23</v>
      </c>
      <c r="T14" s="1000">
        <v>2194</v>
      </c>
    </row>
    <row r="15" spans="1:20" ht="16.5" customHeight="1">
      <c r="A15" s="1002" t="s">
        <v>750</v>
      </c>
      <c r="B15" s="1000">
        <v>362</v>
      </c>
      <c r="C15" s="1000">
        <v>194</v>
      </c>
      <c r="D15" s="1000">
        <v>53</v>
      </c>
      <c r="E15" s="1000">
        <v>115</v>
      </c>
      <c r="F15" s="1000">
        <v>47</v>
      </c>
      <c r="G15" s="1000">
        <v>25</v>
      </c>
      <c r="H15" s="1000">
        <v>2</v>
      </c>
      <c r="I15" s="1000">
        <v>20</v>
      </c>
      <c r="J15" s="1000">
        <v>1518</v>
      </c>
      <c r="K15" s="1000">
        <v>217</v>
      </c>
      <c r="L15" s="1000">
        <v>35</v>
      </c>
      <c r="M15" s="1000">
        <v>10</v>
      </c>
      <c r="N15" s="1000">
        <v>7</v>
      </c>
      <c r="O15" s="1000">
        <v>44</v>
      </c>
      <c r="P15" s="1000">
        <v>10</v>
      </c>
      <c r="Q15" s="1000">
        <v>2</v>
      </c>
      <c r="R15" s="1000">
        <v>16</v>
      </c>
      <c r="S15" s="1000">
        <v>3</v>
      </c>
      <c r="T15" s="1000">
        <v>2271</v>
      </c>
    </row>
    <row r="16" spans="1:20" ht="16.5" customHeight="1">
      <c r="A16" s="1002" t="s">
        <v>751</v>
      </c>
      <c r="B16" s="1000">
        <v>2383</v>
      </c>
      <c r="C16" s="1000">
        <v>1494</v>
      </c>
      <c r="D16" s="1000">
        <v>361</v>
      </c>
      <c r="E16" s="1000">
        <v>528</v>
      </c>
      <c r="F16" s="1000">
        <v>28</v>
      </c>
      <c r="G16" s="1000">
        <v>24</v>
      </c>
      <c r="H16" s="1000">
        <v>0</v>
      </c>
      <c r="I16" s="1000">
        <v>4</v>
      </c>
      <c r="J16" s="1000">
        <v>2554</v>
      </c>
      <c r="K16" s="1000">
        <v>573</v>
      </c>
      <c r="L16" s="1000">
        <v>96</v>
      </c>
      <c r="M16" s="1000">
        <v>24</v>
      </c>
      <c r="N16" s="1000">
        <v>14</v>
      </c>
      <c r="O16" s="1000">
        <v>56</v>
      </c>
      <c r="P16" s="1000">
        <v>4</v>
      </c>
      <c r="Q16" s="1000">
        <v>6</v>
      </c>
      <c r="R16" s="1000">
        <v>29</v>
      </c>
      <c r="S16" s="1000">
        <v>14</v>
      </c>
      <c r="T16" s="1000">
        <v>5781</v>
      </c>
    </row>
    <row r="17" spans="1:20" ht="16.5" customHeight="1">
      <c r="A17" s="1002" t="s">
        <v>752</v>
      </c>
      <c r="B17" s="1000">
        <v>943</v>
      </c>
      <c r="C17" s="1000">
        <v>435</v>
      </c>
      <c r="D17" s="1000">
        <v>92</v>
      </c>
      <c r="E17" s="1000">
        <v>416</v>
      </c>
      <c r="F17" s="1000">
        <v>51</v>
      </c>
      <c r="G17" s="1000">
        <v>45</v>
      </c>
      <c r="H17" s="1000">
        <v>4</v>
      </c>
      <c r="I17" s="1000">
        <v>2</v>
      </c>
      <c r="J17" s="1000">
        <v>3291</v>
      </c>
      <c r="K17" s="1000">
        <v>496</v>
      </c>
      <c r="L17" s="1000">
        <v>86</v>
      </c>
      <c r="M17" s="1000">
        <v>14</v>
      </c>
      <c r="N17" s="1000">
        <v>18</v>
      </c>
      <c r="O17" s="1000">
        <v>34</v>
      </c>
      <c r="P17" s="1000">
        <v>7</v>
      </c>
      <c r="Q17" s="1000">
        <v>11</v>
      </c>
      <c r="R17" s="1000">
        <v>29</v>
      </c>
      <c r="S17" s="1000">
        <v>50</v>
      </c>
      <c r="T17" s="1000">
        <v>5030</v>
      </c>
    </row>
    <row r="18" spans="1:20" ht="16.5" customHeight="1">
      <c r="A18" s="1002" t="s">
        <v>753</v>
      </c>
      <c r="B18" s="1000">
        <v>1982</v>
      </c>
      <c r="C18" s="1000">
        <v>1013</v>
      </c>
      <c r="D18" s="1000">
        <v>210</v>
      </c>
      <c r="E18" s="1000">
        <v>759</v>
      </c>
      <c r="F18" s="1000">
        <v>123</v>
      </c>
      <c r="G18" s="1000">
        <v>99</v>
      </c>
      <c r="H18" s="1000">
        <v>9</v>
      </c>
      <c r="I18" s="1000">
        <v>15</v>
      </c>
      <c r="J18" s="1000">
        <v>6062</v>
      </c>
      <c r="K18" s="1000">
        <v>1313</v>
      </c>
      <c r="L18" s="1000">
        <v>211</v>
      </c>
      <c r="M18" s="1000">
        <v>42</v>
      </c>
      <c r="N18" s="1000">
        <v>58</v>
      </c>
      <c r="O18" s="1000">
        <v>130</v>
      </c>
      <c r="P18" s="1000">
        <v>43</v>
      </c>
      <c r="Q18" s="1000">
        <v>37</v>
      </c>
      <c r="R18" s="1000">
        <v>61</v>
      </c>
      <c r="S18" s="1000">
        <v>141</v>
      </c>
      <c r="T18" s="1000">
        <v>10203</v>
      </c>
    </row>
    <row r="19" spans="1:20" ht="16.5" customHeight="1">
      <c r="A19" s="1002" t="s">
        <v>754</v>
      </c>
      <c r="B19" s="1000">
        <v>534</v>
      </c>
      <c r="C19" s="1000">
        <v>321</v>
      </c>
      <c r="D19" s="1000">
        <v>84</v>
      </c>
      <c r="E19" s="1000">
        <v>129</v>
      </c>
      <c r="F19" s="1000">
        <v>37</v>
      </c>
      <c r="G19" s="1000">
        <v>34</v>
      </c>
      <c r="H19" s="1000">
        <v>1</v>
      </c>
      <c r="I19" s="1000">
        <v>2</v>
      </c>
      <c r="J19" s="1000">
        <v>1663</v>
      </c>
      <c r="K19" s="1000">
        <v>285</v>
      </c>
      <c r="L19" s="1000">
        <v>47</v>
      </c>
      <c r="M19" s="1000">
        <v>6</v>
      </c>
      <c r="N19" s="1000">
        <v>7</v>
      </c>
      <c r="O19" s="1000">
        <v>32</v>
      </c>
      <c r="P19" s="1000">
        <v>4</v>
      </c>
      <c r="Q19" s="1000">
        <v>1</v>
      </c>
      <c r="R19" s="1000">
        <v>15</v>
      </c>
      <c r="S19" s="1000">
        <v>6</v>
      </c>
      <c r="T19" s="1000">
        <v>2637</v>
      </c>
    </row>
    <row r="20" spans="1:20" ht="16.5" customHeight="1">
      <c r="A20" s="1002" t="s">
        <v>755</v>
      </c>
      <c r="B20" s="1000">
        <v>645</v>
      </c>
      <c r="C20" s="1000">
        <v>432</v>
      </c>
      <c r="D20" s="1000">
        <v>96</v>
      </c>
      <c r="E20" s="1000">
        <v>117</v>
      </c>
      <c r="F20" s="1000">
        <v>7</v>
      </c>
      <c r="G20" s="1000">
        <v>5</v>
      </c>
      <c r="H20" s="1000">
        <v>0</v>
      </c>
      <c r="I20" s="1000">
        <v>2</v>
      </c>
      <c r="J20" s="1000">
        <v>803</v>
      </c>
      <c r="K20" s="1000">
        <v>178</v>
      </c>
      <c r="L20" s="1000">
        <v>43</v>
      </c>
      <c r="M20" s="1000">
        <v>7</v>
      </c>
      <c r="N20" s="1000">
        <v>6</v>
      </c>
      <c r="O20" s="1000">
        <v>33</v>
      </c>
      <c r="P20" s="1000">
        <v>9</v>
      </c>
      <c r="Q20" s="1000">
        <v>3</v>
      </c>
      <c r="R20" s="1000">
        <v>12</v>
      </c>
      <c r="S20" s="1000">
        <v>3</v>
      </c>
      <c r="T20" s="1000">
        <v>1749</v>
      </c>
    </row>
    <row r="21" spans="1:20" ht="16.5" customHeight="1">
      <c r="A21" s="1002" t="s">
        <v>756</v>
      </c>
      <c r="B21" s="1000">
        <v>373</v>
      </c>
      <c r="C21" s="1000">
        <v>266</v>
      </c>
      <c r="D21" s="1000">
        <v>27</v>
      </c>
      <c r="E21" s="1000">
        <v>80</v>
      </c>
      <c r="F21" s="1000">
        <v>15</v>
      </c>
      <c r="G21" s="1000">
        <v>14</v>
      </c>
      <c r="H21" s="1000">
        <v>0</v>
      </c>
      <c r="I21" s="1000">
        <v>1</v>
      </c>
      <c r="J21" s="1000">
        <v>846</v>
      </c>
      <c r="K21" s="1000">
        <v>191</v>
      </c>
      <c r="L21" s="1000">
        <v>45</v>
      </c>
      <c r="M21" s="1000">
        <v>5</v>
      </c>
      <c r="N21" s="1000">
        <v>6</v>
      </c>
      <c r="O21" s="1000">
        <v>13</v>
      </c>
      <c r="P21" s="1000">
        <v>1</v>
      </c>
      <c r="Q21" s="1000">
        <v>1</v>
      </c>
      <c r="R21" s="1000">
        <v>10</v>
      </c>
      <c r="S21" s="1000">
        <v>6</v>
      </c>
      <c r="T21" s="1000">
        <v>1512</v>
      </c>
    </row>
    <row r="22" spans="1:20" ht="16.5" customHeight="1">
      <c r="A22" s="1002" t="s">
        <v>757</v>
      </c>
      <c r="B22" s="1000">
        <v>493</v>
      </c>
      <c r="C22" s="1000">
        <v>285</v>
      </c>
      <c r="D22" s="1000">
        <v>54</v>
      </c>
      <c r="E22" s="1000">
        <v>154</v>
      </c>
      <c r="F22" s="1000">
        <v>9</v>
      </c>
      <c r="G22" s="1000">
        <v>8</v>
      </c>
      <c r="H22" s="1000">
        <v>0</v>
      </c>
      <c r="I22" s="1000">
        <v>1</v>
      </c>
      <c r="J22" s="1000">
        <v>878</v>
      </c>
      <c r="K22" s="1000">
        <v>232</v>
      </c>
      <c r="L22" s="1000">
        <v>48</v>
      </c>
      <c r="M22" s="1000">
        <v>9</v>
      </c>
      <c r="N22" s="1000">
        <v>5</v>
      </c>
      <c r="O22" s="1000">
        <v>31</v>
      </c>
      <c r="P22" s="1000">
        <v>6</v>
      </c>
      <c r="Q22" s="1000">
        <v>2</v>
      </c>
      <c r="R22" s="1000">
        <v>20</v>
      </c>
      <c r="S22" s="1000">
        <v>7</v>
      </c>
      <c r="T22" s="1000">
        <v>1740</v>
      </c>
    </row>
    <row r="23" spans="1:20" ht="16.5" customHeight="1">
      <c r="A23" s="1002" t="s">
        <v>758</v>
      </c>
      <c r="B23" s="1000">
        <v>322</v>
      </c>
      <c r="C23" s="1000">
        <v>191</v>
      </c>
      <c r="D23" s="1000">
        <v>28</v>
      </c>
      <c r="E23" s="1000">
        <v>103</v>
      </c>
      <c r="F23" s="1000">
        <v>6</v>
      </c>
      <c r="G23" s="1000">
        <v>4</v>
      </c>
      <c r="H23" s="1000">
        <v>0</v>
      </c>
      <c r="I23" s="1000">
        <v>2</v>
      </c>
      <c r="J23" s="1000">
        <v>502</v>
      </c>
      <c r="K23" s="1000">
        <v>143</v>
      </c>
      <c r="L23" s="1000">
        <v>56</v>
      </c>
      <c r="M23" s="1000">
        <v>6</v>
      </c>
      <c r="N23" s="1000">
        <v>1</v>
      </c>
      <c r="O23" s="1000">
        <v>13</v>
      </c>
      <c r="P23" s="1000">
        <v>1</v>
      </c>
      <c r="Q23" s="1000">
        <v>2</v>
      </c>
      <c r="R23" s="1000">
        <v>5</v>
      </c>
      <c r="S23" s="1000">
        <v>2</v>
      </c>
      <c r="T23" s="1000">
        <v>1059</v>
      </c>
    </row>
    <row r="24" spans="1:20" ht="16.5" customHeight="1">
      <c r="A24" s="1002" t="s">
        <v>759</v>
      </c>
      <c r="B24" s="1000">
        <v>143</v>
      </c>
      <c r="C24" s="1000">
        <v>84</v>
      </c>
      <c r="D24" s="1000">
        <v>10</v>
      </c>
      <c r="E24" s="1000">
        <v>49</v>
      </c>
      <c r="F24" s="1000">
        <v>14</v>
      </c>
      <c r="G24" s="1000">
        <v>11</v>
      </c>
      <c r="H24" s="1000">
        <v>1</v>
      </c>
      <c r="I24" s="1000">
        <v>2</v>
      </c>
      <c r="J24" s="1000">
        <v>667</v>
      </c>
      <c r="K24" s="1000">
        <v>107</v>
      </c>
      <c r="L24" s="1000">
        <v>15</v>
      </c>
      <c r="M24" s="1000">
        <v>3</v>
      </c>
      <c r="N24" s="1000">
        <v>5</v>
      </c>
      <c r="O24" s="1000">
        <v>29</v>
      </c>
      <c r="P24" s="1000">
        <v>3</v>
      </c>
      <c r="Q24" s="1000">
        <v>1</v>
      </c>
      <c r="R24" s="1000">
        <v>7</v>
      </c>
      <c r="S24" s="1000">
        <v>7</v>
      </c>
      <c r="T24" s="1000">
        <v>1001</v>
      </c>
    </row>
    <row r="25" spans="1:20" ht="16.5" customHeight="1">
      <c r="A25" s="1002" t="s">
        <v>760</v>
      </c>
      <c r="B25" s="1000">
        <v>373</v>
      </c>
      <c r="C25" s="1000">
        <v>155</v>
      </c>
      <c r="D25" s="1000">
        <v>29</v>
      </c>
      <c r="E25" s="1000">
        <v>189</v>
      </c>
      <c r="F25" s="1000">
        <v>28</v>
      </c>
      <c r="G25" s="1000">
        <v>25</v>
      </c>
      <c r="H25" s="1000">
        <v>1</v>
      </c>
      <c r="I25" s="1000">
        <v>2</v>
      </c>
      <c r="J25" s="1000">
        <v>1279</v>
      </c>
      <c r="K25" s="1000">
        <v>239</v>
      </c>
      <c r="L25" s="1000">
        <v>50</v>
      </c>
      <c r="M25" s="1000">
        <v>20</v>
      </c>
      <c r="N25" s="1000">
        <v>10</v>
      </c>
      <c r="O25" s="1000">
        <v>22</v>
      </c>
      <c r="P25" s="1000">
        <v>5</v>
      </c>
      <c r="Q25" s="1000">
        <v>7</v>
      </c>
      <c r="R25" s="1000">
        <v>11</v>
      </c>
      <c r="S25" s="1000">
        <v>11</v>
      </c>
      <c r="T25" s="1000">
        <v>2055</v>
      </c>
    </row>
    <row r="26" spans="1:20" ht="16.5" customHeight="1">
      <c r="A26" s="1002" t="s">
        <v>761</v>
      </c>
      <c r="B26" s="1000">
        <v>276</v>
      </c>
      <c r="C26" s="1000">
        <v>156</v>
      </c>
      <c r="D26" s="1000">
        <v>37</v>
      </c>
      <c r="E26" s="1000">
        <v>83</v>
      </c>
      <c r="F26" s="1000">
        <v>25</v>
      </c>
      <c r="G26" s="1000">
        <v>20</v>
      </c>
      <c r="H26" s="1000">
        <v>2</v>
      </c>
      <c r="I26" s="1000">
        <v>3</v>
      </c>
      <c r="J26" s="1000">
        <v>1163</v>
      </c>
      <c r="K26" s="1000">
        <v>197</v>
      </c>
      <c r="L26" s="1000">
        <v>41</v>
      </c>
      <c r="M26" s="1000">
        <v>7</v>
      </c>
      <c r="N26" s="1000">
        <v>8</v>
      </c>
      <c r="O26" s="1000">
        <v>33</v>
      </c>
      <c r="P26" s="1000">
        <v>5</v>
      </c>
      <c r="Q26" s="1000">
        <v>3</v>
      </c>
      <c r="R26" s="1000">
        <v>16</v>
      </c>
      <c r="S26" s="1000">
        <v>11</v>
      </c>
      <c r="T26" s="1000">
        <v>1785</v>
      </c>
    </row>
    <row r="27" spans="1:20" ht="16.5" customHeight="1">
      <c r="A27" s="1002" t="s">
        <v>762</v>
      </c>
      <c r="B27" s="1000">
        <v>198</v>
      </c>
      <c r="C27" s="1000">
        <v>126</v>
      </c>
      <c r="D27" s="1000">
        <v>17</v>
      </c>
      <c r="E27" s="1000">
        <v>55</v>
      </c>
      <c r="F27" s="1000">
        <v>33</v>
      </c>
      <c r="G27" s="1000">
        <v>23</v>
      </c>
      <c r="H27" s="1000">
        <v>6</v>
      </c>
      <c r="I27" s="1000">
        <v>4</v>
      </c>
      <c r="J27" s="1000">
        <v>1099</v>
      </c>
      <c r="K27" s="1000">
        <v>169</v>
      </c>
      <c r="L27" s="1000">
        <v>43</v>
      </c>
      <c r="M27" s="1000">
        <v>6</v>
      </c>
      <c r="N27" s="1000">
        <v>4</v>
      </c>
      <c r="O27" s="1000">
        <v>19</v>
      </c>
      <c r="P27" s="1000">
        <v>7</v>
      </c>
      <c r="Q27" s="1000">
        <v>4</v>
      </c>
      <c r="R27" s="1000">
        <v>10</v>
      </c>
      <c r="S27" s="1000">
        <v>1</v>
      </c>
      <c r="T27" s="1000">
        <v>1593</v>
      </c>
    </row>
    <row r="28" spans="1:20" ht="16.5" customHeight="1">
      <c r="A28" s="1002" t="s">
        <v>763</v>
      </c>
      <c r="B28" s="1000">
        <v>547</v>
      </c>
      <c r="C28" s="1000">
        <v>248</v>
      </c>
      <c r="D28" s="1000">
        <v>38</v>
      </c>
      <c r="E28" s="1000">
        <v>261</v>
      </c>
      <c r="F28" s="1000">
        <v>28</v>
      </c>
      <c r="G28" s="1000">
        <v>18</v>
      </c>
      <c r="H28" s="1000">
        <v>6</v>
      </c>
      <c r="I28" s="1000">
        <v>4</v>
      </c>
      <c r="J28" s="1000">
        <v>2028</v>
      </c>
      <c r="K28" s="1000">
        <v>467</v>
      </c>
      <c r="L28" s="1000">
        <v>91</v>
      </c>
      <c r="M28" s="1000">
        <v>14</v>
      </c>
      <c r="N28" s="1000">
        <v>14</v>
      </c>
      <c r="O28" s="1000">
        <v>53</v>
      </c>
      <c r="P28" s="1000">
        <v>4</v>
      </c>
      <c r="Q28" s="1000">
        <v>8</v>
      </c>
      <c r="R28" s="1000">
        <v>21</v>
      </c>
      <c r="S28" s="1000">
        <v>23</v>
      </c>
      <c r="T28" s="1000">
        <v>3298</v>
      </c>
    </row>
    <row r="29" spans="1:20" ht="16.5" customHeight="1">
      <c r="A29" s="1002" t="s">
        <v>764</v>
      </c>
      <c r="B29" s="1000">
        <v>468</v>
      </c>
      <c r="C29" s="1000">
        <v>151</v>
      </c>
      <c r="D29" s="1000">
        <v>31</v>
      </c>
      <c r="E29" s="1000">
        <v>286</v>
      </c>
      <c r="F29" s="1000">
        <v>14</v>
      </c>
      <c r="G29" s="1000">
        <v>11</v>
      </c>
      <c r="H29" s="1000">
        <v>1</v>
      </c>
      <c r="I29" s="1000">
        <v>2</v>
      </c>
      <c r="J29" s="1000">
        <v>1313</v>
      </c>
      <c r="K29" s="1000">
        <v>211</v>
      </c>
      <c r="L29" s="1000">
        <v>38</v>
      </c>
      <c r="M29" s="1000">
        <v>16</v>
      </c>
      <c r="N29" s="1000">
        <v>10</v>
      </c>
      <c r="O29" s="1000">
        <v>33</v>
      </c>
      <c r="P29" s="1000">
        <v>14</v>
      </c>
      <c r="Q29" s="1000">
        <v>13</v>
      </c>
      <c r="R29" s="1000">
        <v>18</v>
      </c>
      <c r="S29" s="1000">
        <v>8</v>
      </c>
      <c r="T29" s="1000">
        <v>2156</v>
      </c>
    </row>
    <row r="30" spans="1:20" ht="16.5" customHeight="1">
      <c r="A30" s="1002" t="s">
        <v>765</v>
      </c>
      <c r="B30" s="1000">
        <v>225</v>
      </c>
      <c r="C30" s="1000">
        <v>149</v>
      </c>
      <c r="D30" s="1000">
        <v>14</v>
      </c>
      <c r="E30" s="1000">
        <v>62</v>
      </c>
      <c r="F30" s="1000">
        <v>8</v>
      </c>
      <c r="G30" s="1000">
        <v>5</v>
      </c>
      <c r="H30" s="1000">
        <v>1</v>
      </c>
      <c r="I30" s="1000">
        <v>2</v>
      </c>
      <c r="J30" s="1000">
        <v>435</v>
      </c>
      <c r="K30" s="1000">
        <v>131</v>
      </c>
      <c r="L30" s="1000">
        <v>18</v>
      </c>
      <c r="M30" s="1000">
        <v>8</v>
      </c>
      <c r="N30" s="1000">
        <v>7</v>
      </c>
      <c r="O30" s="1000">
        <v>10</v>
      </c>
      <c r="P30" s="1000">
        <v>2</v>
      </c>
      <c r="Q30" s="1000">
        <v>2</v>
      </c>
      <c r="R30" s="1000">
        <v>5</v>
      </c>
      <c r="S30" s="1000">
        <v>4</v>
      </c>
      <c r="T30" s="1000">
        <v>855</v>
      </c>
    </row>
    <row r="31" spans="1:20" ht="16.5" customHeight="1">
      <c r="A31" s="1002" t="s">
        <v>766</v>
      </c>
      <c r="B31" s="1000">
        <v>233</v>
      </c>
      <c r="C31" s="1000">
        <v>149</v>
      </c>
      <c r="D31" s="1000">
        <v>27</v>
      </c>
      <c r="E31" s="1000">
        <v>57</v>
      </c>
      <c r="F31" s="1000">
        <v>10</v>
      </c>
      <c r="G31" s="1000">
        <v>7</v>
      </c>
      <c r="H31" s="1000">
        <v>3</v>
      </c>
      <c r="I31" s="1000">
        <v>0</v>
      </c>
      <c r="J31" s="1000">
        <v>422</v>
      </c>
      <c r="K31" s="1000">
        <v>60</v>
      </c>
      <c r="L31" s="1000">
        <v>12</v>
      </c>
      <c r="M31" s="1000">
        <v>1</v>
      </c>
      <c r="N31" s="1000">
        <v>1</v>
      </c>
      <c r="O31" s="1000">
        <v>10</v>
      </c>
      <c r="P31" s="1000">
        <v>3</v>
      </c>
      <c r="Q31" s="1000">
        <v>2</v>
      </c>
      <c r="R31" s="1000">
        <v>2</v>
      </c>
      <c r="S31" s="1000">
        <v>2</v>
      </c>
      <c r="T31" s="1000">
        <v>758</v>
      </c>
    </row>
    <row r="32" spans="1:20" ht="16.5" customHeight="1">
      <c r="A32" s="1002" t="s">
        <v>767</v>
      </c>
      <c r="B32" s="1000">
        <v>1757</v>
      </c>
      <c r="C32" s="1000">
        <v>777</v>
      </c>
      <c r="D32" s="1000">
        <v>177</v>
      </c>
      <c r="E32" s="1000">
        <v>803</v>
      </c>
      <c r="F32" s="1000">
        <v>148</v>
      </c>
      <c r="G32" s="1000">
        <v>118</v>
      </c>
      <c r="H32" s="1000">
        <v>19</v>
      </c>
      <c r="I32" s="1000">
        <v>11</v>
      </c>
      <c r="J32" s="1000">
        <v>4208</v>
      </c>
      <c r="K32" s="1000">
        <v>773</v>
      </c>
      <c r="L32" s="1000">
        <v>134</v>
      </c>
      <c r="M32" s="1000">
        <v>19</v>
      </c>
      <c r="N32" s="1000">
        <v>30</v>
      </c>
      <c r="O32" s="1000">
        <v>139</v>
      </c>
      <c r="P32" s="1000">
        <v>22</v>
      </c>
      <c r="Q32" s="1000">
        <v>9</v>
      </c>
      <c r="R32" s="1000">
        <v>18</v>
      </c>
      <c r="S32" s="1000">
        <v>103</v>
      </c>
      <c r="T32" s="1000">
        <v>7360</v>
      </c>
    </row>
    <row r="33" spans="1:20" ht="16.5" customHeight="1">
      <c r="A33" s="1002" t="s">
        <v>768</v>
      </c>
      <c r="B33" s="1000">
        <v>851</v>
      </c>
      <c r="C33" s="1000">
        <v>402</v>
      </c>
      <c r="D33" s="1000">
        <v>94</v>
      </c>
      <c r="E33" s="1000">
        <v>355</v>
      </c>
      <c r="F33" s="1000">
        <v>20</v>
      </c>
      <c r="G33" s="1000">
        <v>18</v>
      </c>
      <c r="H33" s="1000">
        <v>1</v>
      </c>
      <c r="I33" s="1000">
        <v>1</v>
      </c>
      <c r="J33" s="1000">
        <v>2113</v>
      </c>
      <c r="K33" s="1000">
        <v>295</v>
      </c>
      <c r="L33" s="1000">
        <v>68</v>
      </c>
      <c r="M33" s="1000">
        <v>8</v>
      </c>
      <c r="N33" s="1000">
        <v>16</v>
      </c>
      <c r="O33" s="1000">
        <v>60</v>
      </c>
      <c r="P33" s="1000">
        <v>12</v>
      </c>
      <c r="Q33" s="1000">
        <v>4</v>
      </c>
      <c r="R33" s="1000">
        <v>32</v>
      </c>
      <c r="S33" s="1000">
        <v>151</v>
      </c>
      <c r="T33" s="1000">
        <v>3630</v>
      </c>
    </row>
    <row r="34" spans="1:20" ht="16.5" customHeight="1">
      <c r="A34" s="1002" t="s">
        <v>769</v>
      </c>
      <c r="B34" s="1000">
        <v>323</v>
      </c>
      <c r="C34" s="1000">
        <v>140</v>
      </c>
      <c r="D34" s="1000">
        <v>35</v>
      </c>
      <c r="E34" s="1000">
        <v>148</v>
      </c>
      <c r="F34" s="1000">
        <v>16</v>
      </c>
      <c r="G34" s="1000">
        <v>6</v>
      </c>
      <c r="H34" s="1000">
        <v>6</v>
      </c>
      <c r="I34" s="1000">
        <v>4</v>
      </c>
      <c r="J34" s="1000">
        <v>734</v>
      </c>
      <c r="K34" s="1000">
        <v>176</v>
      </c>
      <c r="L34" s="1000">
        <v>40</v>
      </c>
      <c r="M34" s="1000">
        <v>8</v>
      </c>
      <c r="N34" s="1000">
        <v>4</v>
      </c>
      <c r="O34" s="1000">
        <v>17</v>
      </c>
      <c r="P34" s="1000">
        <v>3</v>
      </c>
      <c r="Q34" s="1000">
        <v>0</v>
      </c>
      <c r="R34" s="1000">
        <v>3</v>
      </c>
      <c r="S34" s="1000">
        <v>26</v>
      </c>
      <c r="T34" s="1000">
        <v>1350</v>
      </c>
    </row>
    <row r="35" spans="1:20" ht="16.5" customHeight="1">
      <c r="A35" s="1002" t="s">
        <v>770</v>
      </c>
      <c r="B35" s="1000">
        <v>58</v>
      </c>
      <c r="C35" s="1000">
        <v>31</v>
      </c>
      <c r="D35" s="1000">
        <v>4</v>
      </c>
      <c r="E35" s="1000">
        <v>23</v>
      </c>
      <c r="F35" s="1000">
        <v>8</v>
      </c>
      <c r="G35" s="1000">
        <v>4</v>
      </c>
      <c r="H35" s="1000">
        <v>2</v>
      </c>
      <c r="I35" s="1000">
        <v>2</v>
      </c>
      <c r="J35" s="1000">
        <v>662</v>
      </c>
      <c r="K35" s="1000">
        <v>66</v>
      </c>
      <c r="L35" s="1000">
        <v>24</v>
      </c>
      <c r="M35" s="1000">
        <v>4</v>
      </c>
      <c r="N35" s="1000">
        <v>6</v>
      </c>
      <c r="O35" s="1000">
        <v>19</v>
      </c>
      <c r="P35" s="1000">
        <v>1</v>
      </c>
      <c r="Q35" s="1000">
        <v>0</v>
      </c>
      <c r="R35" s="1000">
        <v>2</v>
      </c>
      <c r="S35" s="1000">
        <v>1</v>
      </c>
      <c r="T35" s="1000">
        <v>851</v>
      </c>
    </row>
    <row r="36" spans="1:20" ht="16.5" customHeight="1">
      <c r="A36" s="1002" t="s">
        <v>771</v>
      </c>
      <c r="B36" s="1000">
        <v>312</v>
      </c>
      <c r="C36" s="1000">
        <v>188</v>
      </c>
      <c r="D36" s="1000">
        <v>49</v>
      </c>
      <c r="E36" s="1000">
        <v>75</v>
      </c>
      <c r="F36" s="1000">
        <v>8</v>
      </c>
      <c r="G36" s="1000">
        <v>7</v>
      </c>
      <c r="H36" s="1000">
        <v>1</v>
      </c>
      <c r="I36" s="1000">
        <v>0</v>
      </c>
      <c r="J36" s="1000">
        <v>405</v>
      </c>
      <c r="K36" s="1000">
        <v>92</v>
      </c>
      <c r="L36" s="1000">
        <v>9</v>
      </c>
      <c r="M36" s="1000">
        <v>3</v>
      </c>
      <c r="N36" s="1000">
        <v>4</v>
      </c>
      <c r="O36" s="1000">
        <v>3</v>
      </c>
      <c r="P36" s="1000">
        <v>3</v>
      </c>
      <c r="Q36" s="1000">
        <v>0</v>
      </c>
      <c r="R36" s="1000">
        <v>1</v>
      </c>
      <c r="S36" s="1000">
        <v>5</v>
      </c>
      <c r="T36" s="1000">
        <v>845</v>
      </c>
    </row>
    <row r="37" spans="1:20" ht="16.5" customHeight="1">
      <c r="A37" s="1002" t="s">
        <v>772</v>
      </c>
      <c r="B37" s="1000">
        <v>267</v>
      </c>
      <c r="C37" s="1000">
        <v>181</v>
      </c>
      <c r="D37" s="1000">
        <v>22</v>
      </c>
      <c r="E37" s="1000">
        <v>64</v>
      </c>
      <c r="F37" s="1000">
        <v>5</v>
      </c>
      <c r="G37" s="1000">
        <v>4</v>
      </c>
      <c r="H37" s="1000">
        <v>0</v>
      </c>
      <c r="I37" s="1000">
        <v>1</v>
      </c>
      <c r="J37" s="1000">
        <v>546</v>
      </c>
      <c r="K37" s="1000">
        <v>124</v>
      </c>
      <c r="L37" s="1000">
        <v>45</v>
      </c>
      <c r="M37" s="1000">
        <v>5</v>
      </c>
      <c r="N37" s="1000">
        <v>8</v>
      </c>
      <c r="O37" s="1000">
        <v>14</v>
      </c>
      <c r="P37" s="1000">
        <v>4</v>
      </c>
      <c r="Q37" s="1000">
        <v>1</v>
      </c>
      <c r="R37" s="1000">
        <v>6</v>
      </c>
      <c r="S37" s="1000">
        <v>11</v>
      </c>
      <c r="T37" s="1000">
        <v>1036</v>
      </c>
    </row>
    <row r="38" spans="1:20" ht="16.5" customHeight="1">
      <c r="A38" s="1002" t="s">
        <v>773</v>
      </c>
      <c r="B38" s="1000">
        <v>431</v>
      </c>
      <c r="C38" s="1000">
        <v>284</v>
      </c>
      <c r="D38" s="1000">
        <v>40</v>
      </c>
      <c r="E38" s="1000">
        <v>107</v>
      </c>
      <c r="F38" s="1000">
        <v>9</v>
      </c>
      <c r="G38" s="1000">
        <v>9</v>
      </c>
      <c r="H38" s="1000">
        <v>0</v>
      </c>
      <c r="I38" s="1000">
        <v>0</v>
      </c>
      <c r="J38" s="1000">
        <v>634</v>
      </c>
      <c r="K38" s="1000">
        <v>108</v>
      </c>
      <c r="L38" s="1000">
        <v>24</v>
      </c>
      <c r="M38" s="1000">
        <v>3</v>
      </c>
      <c r="N38" s="1000">
        <v>7</v>
      </c>
      <c r="O38" s="1000">
        <v>15</v>
      </c>
      <c r="P38" s="1000">
        <v>1</v>
      </c>
      <c r="Q38" s="1000">
        <v>1</v>
      </c>
      <c r="R38" s="1000">
        <v>6</v>
      </c>
      <c r="S38" s="1000">
        <v>2</v>
      </c>
      <c r="T38" s="1000">
        <v>1241</v>
      </c>
    </row>
    <row r="39" spans="1:20" ht="16.5" customHeight="1">
      <c r="A39" s="1002" t="s">
        <v>774</v>
      </c>
      <c r="B39" s="1000">
        <v>813</v>
      </c>
      <c r="C39" s="1000">
        <v>519</v>
      </c>
      <c r="D39" s="1000">
        <v>88</v>
      </c>
      <c r="E39" s="1000">
        <v>206</v>
      </c>
      <c r="F39" s="1000">
        <v>63</v>
      </c>
      <c r="G39" s="1000">
        <v>61</v>
      </c>
      <c r="H39" s="1000">
        <v>1</v>
      </c>
      <c r="I39" s="1000">
        <v>1</v>
      </c>
      <c r="J39" s="1000">
        <v>1329</v>
      </c>
      <c r="K39" s="1000">
        <v>242</v>
      </c>
      <c r="L39" s="1000">
        <v>30</v>
      </c>
      <c r="M39" s="1000">
        <v>3</v>
      </c>
      <c r="N39" s="1000">
        <v>13</v>
      </c>
      <c r="O39" s="1000">
        <v>59</v>
      </c>
      <c r="P39" s="1000">
        <v>4</v>
      </c>
      <c r="Q39" s="1000">
        <v>0</v>
      </c>
      <c r="R39" s="1000">
        <v>23</v>
      </c>
      <c r="S39" s="1000">
        <v>17</v>
      </c>
      <c r="T39" s="1000">
        <v>2596</v>
      </c>
    </row>
    <row r="40" spans="1:20" ht="16.5" customHeight="1">
      <c r="A40" s="1002" t="s">
        <v>775</v>
      </c>
      <c r="B40" s="1000">
        <v>948</v>
      </c>
      <c r="C40" s="1000">
        <v>681</v>
      </c>
      <c r="D40" s="1000">
        <v>179</v>
      </c>
      <c r="E40" s="1000">
        <v>88</v>
      </c>
      <c r="F40" s="1000">
        <v>32</v>
      </c>
      <c r="G40" s="1000">
        <v>28</v>
      </c>
      <c r="H40" s="1000">
        <v>2</v>
      </c>
      <c r="I40" s="1000">
        <v>2</v>
      </c>
      <c r="J40" s="1000">
        <v>1461</v>
      </c>
      <c r="K40" s="1000">
        <v>233</v>
      </c>
      <c r="L40" s="1000">
        <v>52</v>
      </c>
      <c r="M40" s="1000">
        <v>11</v>
      </c>
      <c r="N40" s="1000">
        <v>24</v>
      </c>
      <c r="O40" s="1000">
        <v>55</v>
      </c>
      <c r="P40" s="1000">
        <v>6</v>
      </c>
      <c r="Q40" s="1000">
        <v>6</v>
      </c>
      <c r="R40" s="1000">
        <v>15</v>
      </c>
      <c r="S40" s="1000">
        <v>1</v>
      </c>
      <c r="T40" s="1000">
        <v>2844</v>
      </c>
    </row>
    <row r="41" spans="1:20" ht="16.5" customHeight="1">
      <c r="A41" s="1002" t="s">
        <v>776</v>
      </c>
      <c r="B41" s="1000">
        <v>195</v>
      </c>
      <c r="C41" s="1000">
        <v>66</v>
      </c>
      <c r="D41" s="1000">
        <v>22</v>
      </c>
      <c r="E41" s="1000">
        <v>107</v>
      </c>
      <c r="F41" s="1000">
        <v>11</v>
      </c>
      <c r="G41" s="1000">
        <v>8</v>
      </c>
      <c r="H41" s="1000">
        <v>1</v>
      </c>
      <c r="I41" s="1000">
        <v>2</v>
      </c>
      <c r="J41" s="1000">
        <v>1135</v>
      </c>
      <c r="K41" s="1000">
        <v>100</v>
      </c>
      <c r="L41" s="1000">
        <v>43</v>
      </c>
      <c r="M41" s="1000">
        <v>11</v>
      </c>
      <c r="N41" s="1000">
        <v>12</v>
      </c>
      <c r="O41" s="1000">
        <v>37</v>
      </c>
      <c r="P41" s="1000">
        <v>3</v>
      </c>
      <c r="Q41" s="1000">
        <v>2</v>
      </c>
      <c r="R41" s="1000">
        <v>10</v>
      </c>
      <c r="S41" s="1000">
        <v>8</v>
      </c>
      <c r="T41" s="1000">
        <v>1567</v>
      </c>
    </row>
    <row r="42" spans="1:20" ht="16.5" customHeight="1">
      <c r="A42" s="1002" t="s">
        <v>777</v>
      </c>
      <c r="B42" s="1000">
        <v>322</v>
      </c>
      <c r="C42" s="1000">
        <v>198</v>
      </c>
      <c r="D42" s="1000">
        <v>49</v>
      </c>
      <c r="E42" s="1000">
        <v>75</v>
      </c>
      <c r="F42" s="1000">
        <v>17</v>
      </c>
      <c r="G42" s="1000">
        <v>14</v>
      </c>
      <c r="H42" s="1000">
        <v>1</v>
      </c>
      <c r="I42" s="1000">
        <v>2</v>
      </c>
      <c r="J42" s="1000">
        <v>900</v>
      </c>
      <c r="K42" s="1000">
        <v>132</v>
      </c>
      <c r="L42" s="1000">
        <v>26</v>
      </c>
      <c r="M42" s="1000">
        <v>3</v>
      </c>
      <c r="N42" s="1000">
        <v>11</v>
      </c>
      <c r="O42" s="1000">
        <v>33</v>
      </c>
      <c r="P42" s="1000">
        <v>1</v>
      </c>
      <c r="Q42" s="1000">
        <v>3</v>
      </c>
      <c r="R42" s="1000">
        <v>23</v>
      </c>
      <c r="S42" s="1000">
        <v>21</v>
      </c>
      <c r="T42" s="1000">
        <v>1492</v>
      </c>
    </row>
    <row r="43" spans="1:20" ht="16.5" customHeight="1">
      <c r="A43" s="1002" t="s">
        <v>778</v>
      </c>
      <c r="B43" s="1000">
        <v>496</v>
      </c>
      <c r="C43" s="1000">
        <v>304</v>
      </c>
      <c r="D43" s="1000">
        <v>42</v>
      </c>
      <c r="E43" s="1000">
        <v>150</v>
      </c>
      <c r="F43" s="1000">
        <v>22</v>
      </c>
      <c r="G43" s="1000">
        <v>14</v>
      </c>
      <c r="H43" s="1000">
        <v>2</v>
      </c>
      <c r="I43" s="1000">
        <v>6</v>
      </c>
      <c r="J43" s="1000">
        <v>1238</v>
      </c>
      <c r="K43" s="1000">
        <v>164</v>
      </c>
      <c r="L43" s="1000">
        <v>30</v>
      </c>
      <c r="M43" s="1000">
        <v>7</v>
      </c>
      <c r="N43" s="1000">
        <v>9</v>
      </c>
      <c r="O43" s="1000">
        <v>40</v>
      </c>
      <c r="P43" s="1000">
        <v>1</v>
      </c>
      <c r="Q43" s="1000">
        <v>2</v>
      </c>
      <c r="R43" s="1000">
        <v>15</v>
      </c>
      <c r="S43" s="1000">
        <v>18</v>
      </c>
      <c r="T43" s="1000">
        <v>2042</v>
      </c>
    </row>
    <row r="44" spans="1:20" ht="16.5" customHeight="1">
      <c r="A44" s="1002" t="s">
        <v>779</v>
      </c>
      <c r="B44" s="1000">
        <v>507</v>
      </c>
      <c r="C44" s="1000">
        <v>340</v>
      </c>
      <c r="D44" s="1000">
        <v>61</v>
      </c>
      <c r="E44" s="1000">
        <v>106</v>
      </c>
      <c r="F44" s="1000">
        <v>23</v>
      </c>
      <c r="G44" s="1000">
        <v>13</v>
      </c>
      <c r="H44" s="1000">
        <v>5</v>
      </c>
      <c r="I44" s="1000">
        <v>5</v>
      </c>
      <c r="J44" s="1000">
        <v>770</v>
      </c>
      <c r="K44" s="1000">
        <v>159</v>
      </c>
      <c r="L44" s="1000">
        <v>39</v>
      </c>
      <c r="M44" s="1000">
        <v>7</v>
      </c>
      <c r="N44" s="1000">
        <v>4</v>
      </c>
      <c r="O44" s="1000">
        <v>35</v>
      </c>
      <c r="P44" s="1000">
        <v>4</v>
      </c>
      <c r="Q44" s="1000">
        <v>4</v>
      </c>
      <c r="R44" s="1000">
        <v>12</v>
      </c>
      <c r="S44" s="1000">
        <v>24</v>
      </c>
      <c r="T44" s="1000">
        <v>1588</v>
      </c>
    </row>
    <row r="45" spans="1:20" ht="16.5" customHeight="1">
      <c r="A45" s="1002" t="s">
        <v>780</v>
      </c>
      <c r="B45" s="1000">
        <v>2053</v>
      </c>
      <c r="C45" s="1000">
        <v>1121</v>
      </c>
      <c r="D45" s="1000">
        <v>246</v>
      </c>
      <c r="E45" s="1000">
        <v>686</v>
      </c>
      <c r="F45" s="1000">
        <v>74</v>
      </c>
      <c r="G45" s="1000">
        <v>62</v>
      </c>
      <c r="H45" s="1000">
        <v>4</v>
      </c>
      <c r="I45" s="1000">
        <v>8</v>
      </c>
      <c r="J45" s="1000">
        <v>2704</v>
      </c>
      <c r="K45" s="1000">
        <v>682</v>
      </c>
      <c r="L45" s="1000">
        <v>130</v>
      </c>
      <c r="M45" s="1000">
        <v>17</v>
      </c>
      <c r="N45" s="1000">
        <v>26</v>
      </c>
      <c r="O45" s="1000">
        <v>151</v>
      </c>
      <c r="P45" s="1000">
        <v>7</v>
      </c>
      <c r="Q45" s="1000">
        <v>10</v>
      </c>
      <c r="R45" s="1000">
        <v>41</v>
      </c>
      <c r="S45" s="1000">
        <v>30</v>
      </c>
      <c r="T45" s="1000">
        <v>5925</v>
      </c>
    </row>
    <row r="46" spans="1:20" ht="16.5" customHeight="1">
      <c r="A46" s="1002" t="s">
        <v>781</v>
      </c>
      <c r="B46" s="1000">
        <v>622</v>
      </c>
      <c r="C46" s="1000">
        <v>423</v>
      </c>
      <c r="D46" s="1000">
        <v>62</v>
      </c>
      <c r="E46" s="1000">
        <v>137</v>
      </c>
      <c r="F46" s="1000">
        <v>16</v>
      </c>
      <c r="G46" s="1000">
        <v>15</v>
      </c>
      <c r="H46" s="1000">
        <v>0</v>
      </c>
      <c r="I46" s="1000">
        <v>1</v>
      </c>
      <c r="J46" s="1000">
        <v>932</v>
      </c>
      <c r="K46" s="1000">
        <v>288</v>
      </c>
      <c r="L46" s="1000">
        <v>73</v>
      </c>
      <c r="M46" s="1000">
        <v>2</v>
      </c>
      <c r="N46" s="1000">
        <v>13</v>
      </c>
      <c r="O46" s="1000">
        <v>28</v>
      </c>
      <c r="P46" s="1000">
        <v>8</v>
      </c>
      <c r="Q46" s="1000">
        <v>10</v>
      </c>
      <c r="R46" s="1000">
        <v>10</v>
      </c>
      <c r="S46" s="1000">
        <v>3</v>
      </c>
      <c r="T46" s="1000">
        <v>2005</v>
      </c>
    </row>
    <row r="47" spans="1:20" ht="16.5" customHeight="1">
      <c r="A47" s="1002" t="s">
        <v>782</v>
      </c>
      <c r="B47" s="1000">
        <v>899</v>
      </c>
      <c r="C47" s="1000">
        <v>553</v>
      </c>
      <c r="D47" s="1000">
        <v>101</v>
      </c>
      <c r="E47" s="1000">
        <v>245</v>
      </c>
      <c r="F47" s="1000">
        <v>36</v>
      </c>
      <c r="G47" s="1000">
        <v>35</v>
      </c>
      <c r="H47" s="1000">
        <v>0</v>
      </c>
      <c r="I47" s="1000">
        <v>1</v>
      </c>
      <c r="J47" s="1000">
        <v>1775</v>
      </c>
      <c r="K47" s="1000">
        <v>419</v>
      </c>
      <c r="L47" s="1000">
        <v>95</v>
      </c>
      <c r="M47" s="1000">
        <v>12</v>
      </c>
      <c r="N47" s="1000">
        <v>17</v>
      </c>
      <c r="O47" s="1000">
        <v>98</v>
      </c>
      <c r="P47" s="1000">
        <v>17</v>
      </c>
      <c r="Q47" s="1000">
        <v>9</v>
      </c>
      <c r="R47" s="1000">
        <v>35</v>
      </c>
      <c r="S47" s="1000">
        <v>16</v>
      </c>
      <c r="T47" s="1000">
        <v>3428</v>
      </c>
    </row>
    <row r="48" spans="1:20" ht="16.5" customHeight="1">
      <c r="A48" s="1002" t="s">
        <v>783</v>
      </c>
      <c r="B48" s="1000">
        <v>835</v>
      </c>
      <c r="C48" s="1000">
        <v>457</v>
      </c>
      <c r="D48" s="1000">
        <v>143</v>
      </c>
      <c r="E48" s="1000">
        <v>235</v>
      </c>
      <c r="F48" s="1000">
        <v>28</v>
      </c>
      <c r="G48" s="1000">
        <v>24</v>
      </c>
      <c r="H48" s="1000">
        <v>0</v>
      </c>
      <c r="I48" s="1000">
        <v>4</v>
      </c>
      <c r="J48" s="1000">
        <v>1294</v>
      </c>
      <c r="K48" s="1000">
        <v>233</v>
      </c>
      <c r="L48" s="1000">
        <v>37</v>
      </c>
      <c r="M48" s="1000">
        <v>10</v>
      </c>
      <c r="N48" s="1000">
        <v>4</v>
      </c>
      <c r="O48" s="1000">
        <v>75</v>
      </c>
      <c r="P48" s="1000">
        <v>7</v>
      </c>
      <c r="Q48" s="1000">
        <v>4</v>
      </c>
      <c r="R48" s="1000">
        <v>27</v>
      </c>
      <c r="S48" s="1000">
        <v>13</v>
      </c>
      <c r="T48" s="1000">
        <v>2567</v>
      </c>
    </row>
    <row r="49" spans="1:20" ht="16.5" customHeight="1">
      <c r="A49" s="1002" t="s">
        <v>784</v>
      </c>
      <c r="B49" s="1000">
        <v>791</v>
      </c>
      <c r="C49" s="1000">
        <v>507</v>
      </c>
      <c r="D49" s="1000">
        <v>77</v>
      </c>
      <c r="E49" s="1000">
        <v>207</v>
      </c>
      <c r="F49" s="1000">
        <v>26</v>
      </c>
      <c r="G49" s="1000">
        <v>24</v>
      </c>
      <c r="H49" s="1000">
        <v>0</v>
      </c>
      <c r="I49" s="1000">
        <v>2</v>
      </c>
      <c r="J49" s="1000">
        <v>1307</v>
      </c>
      <c r="K49" s="1000">
        <v>221</v>
      </c>
      <c r="L49" s="1000">
        <v>35</v>
      </c>
      <c r="M49" s="1000">
        <v>2</v>
      </c>
      <c r="N49" s="1000">
        <v>3</v>
      </c>
      <c r="O49" s="1000">
        <v>48</v>
      </c>
      <c r="P49" s="1000">
        <v>3</v>
      </c>
      <c r="Q49" s="1000">
        <v>0</v>
      </c>
      <c r="R49" s="1000">
        <v>21</v>
      </c>
      <c r="S49" s="1000">
        <v>2</v>
      </c>
      <c r="T49" s="1000">
        <v>2459</v>
      </c>
    </row>
    <row r="50" spans="1:20" ht="16.5" customHeight="1">
      <c r="A50" s="1002" t="s">
        <v>785</v>
      </c>
      <c r="B50" s="1000">
        <v>933</v>
      </c>
      <c r="C50" s="1000">
        <v>576</v>
      </c>
      <c r="D50" s="1000">
        <v>164</v>
      </c>
      <c r="E50" s="1000">
        <v>193</v>
      </c>
      <c r="F50" s="1000">
        <v>32</v>
      </c>
      <c r="G50" s="1000">
        <v>29</v>
      </c>
      <c r="H50" s="1000">
        <v>1</v>
      </c>
      <c r="I50" s="1000">
        <v>2</v>
      </c>
      <c r="J50" s="1000">
        <v>1238</v>
      </c>
      <c r="K50" s="1000">
        <v>273</v>
      </c>
      <c r="L50" s="1000">
        <v>66</v>
      </c>
      <c r="M50" s="1000">
        <v>4</v>
      </c>
      <c r="N50" s="1000">
        <v>15</v>
      </c>
      <c r="O50" s="1000">
        <v>85</v>
      </c>
      <c r="P50" s="1000">
        <v>10</v>
      </c>
      <c r="Q50" s="1000">
        <v>6</v>
      </c>
      <c r="R50" s="1000">
        <v>28</v>
      </c>
      <c r="S50" s="1000">
        <v>102</v>
      </c>
      <c r="T50" s="1000">
        <v>2792</v>
      </c>
    </row>
    <row r="51" spans="1:20" ht="16.5" customHeight="1">
      <c r="A51" s="1002" t="s">
        <v>786</v>
      </c>
      <c r="B51" s="1000">
        <v>1340</v>
      </c>
      <c r="C51" s="1000">
        <v>890</v>
      </c>
      <c r="D51" s="1000">
        <v>181</v>
      </c>
      <c r="E51" s="1000">
        <v>269</v>
      </c>
      <c r="F51" s="1000">
        <v>40</v>
      </c>
      <c r="G51" s="1000">
        <v>39</v>
      </c>
      <c r="H51" s="1000">
        <v>0</v>
      </c>
      <c r="I51" s="1000">
        <v>1</v>
      </c>
      <c r="J51" s="1000">
        <v>2385</v>
      </c>
      <c r="K51" s="1000">
        <v>355</v>
      </c>
      <c r="L51" s="1000">
        <v>65</v>
      </c>
      <c r="M51" s="1000">
        <v>8</v>
      </c>
      <c r="N51" s="1000">
        <v>6</v>
      </c>
      <c r="O51" s="1000">
        <v>78</v>
      </c>
      <c r="P51" s="1000">
        <v>8</v>
      </c>
      <c r="Q51" s="1000">
        <v>7</v>
      </c>
      <c r="R51" s="1000">
        <v>46</v>
      </c>
      <c r="S51" s="1000">
        <v>38</v>
      </c>
      <c r="T51" s="1000">
        <v>4376</v>
      </c>
    </row>
    <row r="52" spans="1:20" ht="16.5" customHeight="1">
      <c r="A52" s="1002" t="s">
        <v>787</v>
      </c>
      <c r="B52" s="1000">
        <v>547</v>
      </c>
      <c r="C52" s="1000">
        <v>266</v>
      </c>
      <c r="D52" s="1000">
        <v>124</v>
      </c>
      <c r="E52" s="1000">
        <v>157</v>
      </c>
      <c r="F52" s="1000">
        <v>35</v>
      </c>
      <c r="G52" s="1000">
        <v>32</v>
      </c>
      <c r="H52" s="1000">
        <v>0</v>
      </c>
      <c r="I52" s="1000">
        <v>3</v>
      </c>
      <c r="J52" s="1000">
        <v>1386</v>
      </c>
      <c r="K52" s="1000">
        <v>139</v>
      </c>
      <c r="L52" s="1000">
        <v>31</v>
      </c>
      <c r="M52" s="1000">
        <v>5</v>
      </c>
      <c r="N52" s="1000">
        <v>7</v>
      </c>
      <c r="O52" s="1000">
        <v>9</v>
      </c>
      <c r="P52" s="1000">
        <v>2</v>
      </c>
      <c r="Q52" s="1000">
        <v>2</v>
      </c>
      <c r="R52" s="1000">
        <v>7</v>
      </c>
      <c r="S52" s="1000">
        <v>52</v>
      </c>
      <c r="T52" s="1000">
        <v>2222</v>
      </c>
    </row>
    <row r="53" spans="1:20" ht="16.5" customHeight="1">
      <c r="A53" s="1002" t="s">
        <v>788</v>
      </c>
      <c r="B53" s="1000">
        <v>868</v>
      </c>
      <c r="C53" s="1000">
        <v>506</v>
      </c>
      <c r="D53" s="1000">
        <v>131</v>
      </c>
      <c r="E53" s="1000">
        <v>231</v>
      </c>
      <c r="F53" s="1000">
        <v>52</v>
      </c>
      <c r="G53" s="1000">
        <v>40</v>
      </c>
      <c r="H53" s="1000">
        <v>6</v>
      </c>
      <c r="I53" s="1000">
        <v>6</v>
      </c>
      <c r="J53" s="1000">
        <v>1862</v>
      </c>
      <c r="K53" s="1000">
        <v>480</v>
      </c>
      <c r="L53" s="1000">
        <v>84</v>
      </c>
      <c r="M53" s="1000">
        <v>17</v>
      </c>
      <c r="N53" s="1000">
        <v>14</v>
      </c>
      <c r="O53" s="1000">
        <v>113</v>
      </c>
      <c r="P53" s="1000">
        <v>9</v>
      </c>
      <c r="Q53" s="1000">
        <v>5</v>
      </c>
      <c r="R53" s="1000">
        <v>61</v>
      </c>
      <c r="S53" s="1000">
        <v>21</v>
      </c>
      <c r="T53" s="1000">
        <v>3586</v>
      </c>
    </row>
    <row r="54" spans="1:20" ht="16.5" customHeight="1">
      <c r="A54" s="1002" t="s">
        <v>789</v>
      </c>
      <c r="B54" s="1000">
        <v>619</v>
      </c>
      <c r="C54" s="1000">
        <v>418</v>
      </c>
      <c r="D54" s="1000">
        <v>78</v>
      </c>
      <c r="E54" s="1000">
        <v>123</v>
      </c>
      <c r="F54" s="1000">
        <v>14</v>
      </c>
      <c r="G54" s="1000">
        <v>12</v>
      </c>
      <c r="H54" s="1000">
        <v>0</v>
      </c>
      <c r="I54" s="1000">
        <v>2</v>
      </c>
      <c r="J54" s="1000">
        <v>532</v>
      </c>
      <c r="K54" s="1000">
        <v>142</v>
      </c>
      <c r="L54" s="1000">
        <v>43</v>
      </c>
      <c r="M54" s="1000">
        <v>6</v>
      </c>
      <c r="N54" s="1000">
        <v>11</v>
      </c>
      <c r="O54" s="1000">
        <v>11</v>
      </c>
      <c r="P54" s="1000">
        <v>2</v>
      </c>
      <c r="Q54" s="1000">
        <v>3</v>
      </c>
      <c r="R54" s="1000">
        <v>3</v>
      </c>
      <c r="S54" s="1000">
        <v>1</v>
      </c>
      <c r="T54" s="1000">
        <v>1387</v>
      </c>
    </row>
    <row r="55" spans="1:20" ht="16.5" customHeight="1">
      <c r="A55" s="1002" t="s">
        <v>790</v>
      </c>
      <c r="B55" s="1000">
        <v>14</v>
      </c>
      <c r="C55" s="1000">
        <v>6</v>
      </c>
      <c r="D55" s="1000">
        <v>2</v>
      </c>
      <c r="E55" s="1000">
        <v>6</v>
      </c>
      <c r="F55" s="1000">
        <v>7</v>
      </c>
      <c r="G55" s="1000">
        <v>6</v>
      </c>
      <c r="H55" s="1000">
        <v>1</v>
      </c>
      <c r="I55" s="1000">
        <v>0</v>
      </c>
      <c r="J55" s="1000">
        <v>373</v>
      </c>
      <c r="K55" s="1000">
        <v>53</v>
      </c>
      <c r="L55" s="1000">
        <v>7</v>
      </c>
      <c r="M55" s="1000">
        <v>3</v>
      </c>
      <c r="N55" s="1000">
        <v>3</v>
      </c>
      <c r="O55" s="1000">
        <v>5</v>
      </c>
      <c r="P55" s="1000">
        <v>0</v>
      </c>
      <c r="Q55" s="1000">
        <v>1</v>
      </c>
      <c r="R55" s="1000">
        <v>5</v>
      </c>
      <c r="S55" s="1000">
        <v>8</v>
      </c>
      <c r="T55" s="1000">
        <v>479</v>
      </c>
    </row>
    <row r="56" spans="1:20" ht="16.5" customHeight="1">
      <c r="A56" s="1002" t="s">
        <v>791</v>
      </c>
      <c r="B56" s="1000">
        <v>63</v>
      </c>
      <c r="C56" s="1000">
        <v>33</v>
      </c>
      <c r="D56" s="1000">
        <v>11</v>
      </c>
      <c r="E56" s="1000">
        <v>19</v>
      </c>
      <c r="F56" s="1000">
        <v>10</v>
      </c>
      <c r="G56" s="1000">
        <v>4</v>
      </c>
      <c r="H56" s="1000">
        <v>2</v>
      </c>
      <c r="I56" s="1000">
        <v>4</v>
      </c>
      <c r="J56" s="1000">
        <v>373</v>
      </c>
      <c r="K56" s="1000">
        <v>78</v>
      </c>
      <c r="L56" s="1000">
        <v>14</v>
      </c>
      <c r="M56" s="1000">
        <v>10</v>
      </c>
      <c r="N56" s="1000">
        <v>7</v>
      </c>
      <c r="O56" s="1000">
        <v>7</v>
      </c>
      <c r="P56" s="1000">
        <v>2</v>
      </c>
      <c r="Q56" s="1000">
        <v>5</v>
      </c>
      <c r="R56" s="1000">
        <v>1</v>
      </c>
      <c r="S56" s="1000">
        <v>0</v>
      </c>
      <c r="T56" s="1000">
        <v>570</v>
      </c>
    </row>
    <row r="57" spans="1:20" ht="16.5" customHeight="1">
      <c r="A57" s="1002" t="s">
        <v>792</v>
      </c>
      <c r="B57" s="1000">
        <v>358</v>
      </c>
      <c r="C57" s="1000">
        <v>194</v>
      </c>
      <c r="D57" s="1000">
        <v>31</v>
      </c>
      <c r="E57" s="1000">
        <v>133</v>
      </c>
      <c r="F57" s="1000">
        <v>12</v>
      </c>
      <c r="G57" s="1000">
        <v>9</v>
      </c>
      <c r="H57" s="1000">
        <v>3</v>
      </c>
      <c r="I57" s="1000">
        <v>0</v>
      </c>
      <c r="J57" s="1000">
        <v>1135</v>
      </c>
      <c r="K57" s="1000">
        <v>297</v>
      </c>
      <c r="L57" s="1000">
        <v>55</v>
      </c>
      <c r="M57" s="1000">
        <v>18</v>
      </c>
      <c r="N57" s="1000">
        <v>8</v>
      </c>
      <c r="O57" s="1000">
        <v>35</v>
      </c>
      <c r="P57" s="1000">
        <v>7</v>
      </c>
      <c r="Q57" s="1000">
        <v>6</v>
      </c>
      <c r="R57" s="1000">
        <v>8</v>
      </c>
      <c r="S57" s="1000">
        <v>16</v>
      </c>
      <c r="T57" s="1000">
        <v>1955</v>
      </c>
    </row>
    <row r="58" spans="1:20" ht="16.5" customHeight="1">
      <c r="A58" s="1002" t="s">
        <v>793</v>
      </c>
      <c r="B58" s="1000">
        <v>111</v>
      </c>
      <c r="C58" s="1000">
        <v>77</v>
      </c>
      <c r="D58" s="1000">
        <v>14</v>
      </c>
      <c r="E58" s="1000">
        <v>20</v>
      </c>
      <c r="F58" s="1000">
        <v>5</v>
      </c>
      <c r="G58" s="1000">
        <v>4</v>
      </c>
      <c r="H58" s="1000">
        <v>1</v>
      </c>
      <c r="I58" s="1000">
        <v>0</v>
      </c>
      <c r="J58" s="1000">
        <v>443</v>
      </c>
      <c r="K58" s="1000">
        <v>120</v>
      </c>
      <c r="L58" s="1000">
        <v>11</v>
      </c>
      <c r="M58" s="1000">
        <v>1</v>
      </c>
      <c r="N58" s="1000">
        <v>1</v>
      </c>
      <c r="O58" s="1000">
        <v>2</v>
      </c>
      <c r="P58" s="1000">
        <v>1</v>
      </c>
      <c r="Q58" s="1000">
        <v>0</v>
      </c>
      <c r="R58" s="1000">
        <v>5</v>
      </c>
      <c r="S58" s="1000">
        <v>14</v>
      </c>
      <c r="T58" s="1000">
        <v>714</v>
      </c>
    </row>
    <row r="59" spans="1:20" ht="16.5" customHeight="1">
      <c r="A59" s="1002" t="s">
        <v>794</v>
      </c>
      <c r="B59" s="1000">
        <v>187</v>
      </c>
      <c r="C59" s="1000">
        <v>135</v>
      </c>
      <c r="D59" s="1000">
        <v>23</v>
      </c>
      <c r="E59" s="1000">
        <v>29</v>
      </c>
      <c r="F59" s="1000">
        <v>9</v>
      </c>
      <c r="G59" s="1000">
        <v>7</v>
      </c>
      <c r="H59" s="1000">
        <v>2</v>
      </c>
      <c r="I59" s="1000">
        <v>0</v>
      </c>
      <c r="J59" s="1000">
        <v>182</v>
      </c>
      <c r="K59" s="1000">
        <v>66</v>
      </c>
      <c r="L59" s="1000">
        <v>11</v>
      </c>
      <c r="M59" s="1000">
        <v>3</v>
      </c>
      <c r="N59" s="1000">
        <v>6</v>
      </c>
      <c r="O59" s="1000">
        <v>16</v>
      </c>
      <c r="P59" s="1000">
        <v>0</v>
      </c>
      <c r="Q59" s="1000">
        <v>1</v>
      </c>
      <c r="R59" s="1000">
        <v>2</v>
      </c>
      <c r="S59" s="1000">
        <v>0</v>
      </c>
      <c r="T59" s="1000">
        <v>483</v>
      </c>
    </row>
    <row r="60" spans="1:20" ht="16.5" customHeight="1">
      <c r="A60" s="1002" t="s">
        <v>820</v>
      </c>
      <c r="B60" s="1000">
        <v>142</v>
      </c>
      <c r="C60" s="1000">
        <v>70</v>
      </c>
      <c r="D60" s="1000">
        <v>6</v>
      </c>
      <c r="E60" s="1000">
        <v>66</v>
      </c>
      <c r="F60" s="1000">
        <v>12</v>
      </c>
      <c r="G60" s="1000">
        <v>12</v>
      </c>
      <c r="H60" s="1000">
        <v>0</v>
      </c>
      <c r="I60" s="1000">
        <v>0</v>
      </c>
      <c r="J60" s="1000">
        <v>790</v>
      </c>
      <c r="K60" s="1000">
        <v>200</v>
      </c>
      <c r="L60" s="1000">
        <v>36</v>
      </c>
      <c r="M60" s="1000">
        <v>13</v>
      </c>
      <c r="N60" s="1000">
        <v>10</v>
      </c>
      <c r="O60" s="1000">
        <v>26</v>
      </c>
      <c r="P60" s="1000">
        <v>2</v>
      </c>
      <c r="Q60" s="1000">
        <v>3</v>
      </c>
      <c r="R60" s="1000">
        <v>5</v>
      </c>
      <c r="S60" s="1000">
        <v>6</v>
      </c>
      <c r="T60" s="1000">
        <v>1245</v>
      </c>
    </row>
    <row r="61" spans="1:20" ht="16.5" customHeight="1">
      <c r="A61" s="1002" t="s">
        <v>811</v>
      </c>
      <c r="B61" s="1000">
        <v>31</v>
      </c>
      <c r="C61" s="1000">
        <v>16</v>
      </c>
      <c r="D61" s="1000">
        <v>2</v>
      </c>
      <c r="E61" s="1000">
        <v>13</v>
      </c>
      <c r="F61" s="1000">
        <v>3</v>
      </c>
      <c r="G61" s="1000">
        <v>2</v>
      </c>
      <c r="H61" s="1000">
        <v>1</v>
      </c>
      <c r="I61" s="1000">
        <v>0</v>
      </c>
      <c r="J61" s="1000">
        <v>282</v>
      </c>
      <c r="K61" s="1000">
        <v>68</v>
      </c>
      <c r="L61" s="1000">
        <v>19</v>
      </c>
      <c r="M61" s="1000">
        <v>7</v>
      </c>
      <c r="N61" s="1000">
        <v>2</v>
      </c>
      <c r="O61" s="1000">
        <v>1</v>
      </c>
      <c r="P61" s="1000">
        <v>1</v>
      </c>
      <c r="Q61" s="1000">
        <v>0</v>
      </c>
      <c r="R61" s="1000">
        <v>1</v>
      </c>
      <c r="S61" s="1000">
        <v>0</v>
      </c>
      <c r="T61" s="1000">
        <v>415</v>
      </c>
    </row>
    <row r="62" spans="1:20" ht="16.5" customHeight="1">
      <c r="A62" s="1002" t="s">
        <v>797</v>
      </c>
      <c r="B62" s="1000">
        <v>309</v>
      </c>
      <c r="C62" s="1000">
        <v>156</v>
      </c>
      <c r="D62" s="1000">
        <v>54</v>
      </c>
      <c r="E62" s="1000">
        <v>99</v>
      </c>
      <c r="F62" s="1000">
        <v>0</v>
      </c>
      <c r="G62" s="1000">
        <v>0</v>
      </c>
      <c r="H62" s="1000">
        <v>0</v>
      </c>
      <c r="I62" s="1000">
        <v>0</v>
      </c>
      <c r="J62" s="1000">
        <v>361</v>
      </c>
      <c r="K62" s="1000">
        <v>66</v>
      </c>
      <c r="L62" s="1000">
        <v>20</v>
      </c>
      <c r="M62" s="1000">
        <v>19</v>
      </c>
      <c r="N62" s="1000">
        <v>1</v>
      </c>
      <c r="O62" s="1000">
        <v>3</v>
      </c>
      <c r="P62" s="1000">
        <v>15</v>
      </c>
      <c r="Q62" s="1000">
        <v>5</v>
      </c>
      <c r="R62" s="1000">
        <v>0</v>
      </c>
      <c r="S62" s="1000">
        <v>9</v>
      </c>
      <c r="T62" s="1000">
        <v>808</v>
      </c>
    </row>
    <row r="63" spans="1:20" ht="16.5" customHeight="1">
      <c r="A63" s="1002" t="s">
        <v>798</v>
      </c>
      <c r="B63" s="1000">
        <v>196</v>
      </c>
      <c r="C63" s="1000">
        <v>65</v>
      </c>
      <c r="D63" s="1000">
        <v>10</v>
      </c>
      <c r="E63" s="1000">
        <v>121</v>
      </c>
      <c r="F63" s="1000">
        <v>31</v>
      </c>
      <c r="G63" s="1000">
        <v>28</v>
      </c>
      <c r="H63" s="1000">
        <v>2</v>
      </c>
      <c r="I63" s="1000">
        <v>1</v>
      </c>
      <c r="J63" s="1000">
        <v>1348</v>
      </c>
      <c r="K63" s="1000">
        <v>241</v>
      </c>
      <c r="L63" s="1000">
        <v>56</v>
      </c>
      <c r="M63" s="1000">
        <v>15</v>
      </c>
      <c r="N63" s="1000">
        <v>7</v>
      </c>
      <c r="O63" s="1000">
        <v>17</v>
      </c>
      <c r="P63" s="1000">
        <v>8</v>
      </c>
      <c r="Q63" s="1000">
        <v>1</v>
      </c>
      <c r="R63" s="1000">
        <v>3</v>
      </c>
      <c r="S63" s="1000">
        <v>5</v>
      </c>
      <c r="T63" s="1000">
        <v>1928</v>
      </c>
    </row>
    <row r="64" spans="1:20" ht="16.5" customHeight="1">
      <c r="A64" s="1002" t="s">
        <v>799</v>
      </c>
      <c r="B64" s="1000">
        <v>886</v>
      </c>
      <c r="C64" s="1000">
        <v>585</v>
      </c>
      <c r="D64" s="1000">
        <v>195</v>
      </c>
      <c r="E64" s="1000">
        <v>106</v>
      </c>
      <c r="F64" s="1000">
        <v>16</v>
      </c>
      <c r="G64" s="1000">
        <v>14</v>
      </c>
      <c r="H64" s="1000">
        <v>0</v>
      </c>
      <c r="I64" s="1000">
        <v>2</v>
      </c>
      <c r="J64" s="1000">
        <v>725</v>
      </c>
      <c r="K64" s="1000">
        <v>165</v>
      </c>
      <c r="L64" s="1000">
        <v>29</v>
      </c>
      <c r="M64" s="1000">
        <v>5</v>
      </c>
      <c r="N64" s="1000">
        <v>4</v>
      </c>
      <c r="O64" s="1000">
        <v>11</v>
      </c>
      <c r="P64" s="1000">
        <v>7</v>
      </c>
      <c r="Q64" s="1000">
        <v>0</v>
      </c>
      <c r="R64" s="1000">
        <v>7</v>
      </c>
      <c r="S64" s="1000">
        <v>12</v>
      </c>
      <c r="T64" s="1000">
        <v>1867</v>
      </c>
    </row>
    <row r="65" spans="1:20" ht="16.5" customHeight="1">
      <c r="A65" s="1002" t="s">
        <v>800</v>
      </c>
      <c r="B65" s="1000">
        <v>9</v>
      </c>
      <c r="C65" s="1000">
        <v>3</v>
      </c>
      <c r="D65" s="1000">
        <v>0</v>
      </c>
      <c r="E65" s="1000">
        <v>6</v>
      </c>
      <c r="F65" s="1000">
        <v>2</v>
      </c>
      <c r="G65" s="1000">
        <v>0</v>
      </c>
      <c r="H65" s="1000">
        <v>2</v>
      </c>
      <c r="I65" s="1000">
        <v>0</v>
      </c>
      <c r="J65" s="1000">
        <v>41</v>
      </c>
      <c r="K65" s="1000">
        <v>42</v>
      </c>
      <c r="L65" s="1000">
        <v>11</v>
      </c>
      <c r="M65" s="1000">
        <v>11</v>
      </c>
      <c r="N65" s="1000">
        <v>2</v>
      </c>
      <c r="O65" s="1000">
        <v>1</v>
      </c>
      <c r="P65" s="1000">
        <v>3</v>
      </c>
      <c r="Q65" s="1000">
        <v>0</v>
      </c>
      <c r="R65" s="1000">
        <v>0</v>
      </c>
      <c r="S65" s="1000">
        <v>1</v>
      </c>
      <c r="T65" s="1000">
        <v>123</v>
      </c>
    </row>
    <row r="66" spans="1:20" ht="16.5" customHeight="1">
      <c r="A66" s="1002" t="s">
        <v>801</v>
      </c>
      <c r="B66" s="1000">
        <v>228</v>
      </c>
      <c r="C66" s="1000">
        <v>110</v>
      </c>
      <c r="D66" s="1000">
        <v>11</v>
      </c>
      <c r="E66" s="1000">
        <v>107</v>
      </c>
      <c r="F66" s="1000">
        <v>7</v>
      </c>
      <c r="G66" s="1000">
        <v>1</v>
      </c>
      <c r="H66" s="1000">
        <v>2</v>
      </c>
      <c r="I66" s="1000">
        <v>4</v>
      </c>
      <c r="J66" s="1000">
        <v>818</v>
      </c>
      <c r="K66" s="1000">
        <v>179</v>
      </c>
      <c r="L66" s="1000">
        <v>36</v>
      </c>
      <c r="M66" s="1000">
        <v>7</v>
      </c>
      <c r="N66" s="1000">
        <v>1</v>
      </c>
      <c r="O66" s="1000">
        <v>20</v>
      </c>
      <c r="P66" s="1000">
        <v>7</v>
      </c>
      <c r="Q66" s="1000">
        <v>0</v>
      </c>
      <c r="R66" s="1000">
        <v>4</v>
      </c>
      <c r="S66" s="1000">
        <v>5</v>
      </c>
      <c r="T66" s="1000">
        <v>1312</v>
      </c>
    </row>
    <row r="67" spans="1:20" ht="16.5" customHeight="1">
      <c r="A67" s="1002" t="s">
        <v>802</v>
      </c>
      <c r="B67" s="1000">
        <v>293</v>
      </c>
      <c r="C67" s="1000">
        <v>136</v>
      </c>
      <c r="D67" s="1000">
        <v>46</v>
      </c>
      <c r="E67" s="1000">
        <v>111</v>
      </c>
      <c r="F67" s="1000">
        <v>23</v>
      </c>
      <c r="G67" s="1000">
        <v>20</v>
      </c>
      <c r="H67" s="1000">
        <v>0</v>
      </c>
      <c r="I67" s="1000">
        <v>3</v>
      </c>
      <c r="J67" s="1000">
        <v>965</v>
      </c>
      <c r="K67" s="1000">
        <v>156</v>
      </c>
      <c r="L67" s="1000">
        <v>33</v>
      </c>
      <c r="M67" s="1000">
        <v>13</v>
      </c>
      <c r="N67" s="1000">
        <v>6</v>
      </c>
      <c r="O67" s="1000">
        <v>11</v>
      </c>
      <c r="P67" s="1000">
        <v>1</v>
      </c>
      <c r="Q67" s="1000">
        <v>4</v>
      </c>
      <c r="R67" s="1000">
        <v>4</v>
      </c>
      <c r="S67" s="1000">
        <v>6</v>
      </c>
      <c r="T67" s="1000">
        <v>1515</v>
      </c>
    </row>
    <row r="68" spans="1:20" ht="16.5" customHeight="1">
      <c r="A68" s="1002" t="s">
        <v>841</v>
      </c>
      <c r="B68" s="1000">
        <v>335</v>
      </c>
      <c r="C68" s="1000">
        <v>222</v>
      </c>
      <c r="D68" s="1000">
        <v>36</v>
      </c>
      <c r="E68" s="1000">
        <v>77</v>
      </c>
      <c r="F68" s="1000">
        <v>14</v>
      </c>
      <c r="G68" s="1000">
        <v>13</v>
      </c>
      <c r="H68" s="1000">
        <v>1</v>
      </c>
      <c r="I68" s="1000">
        <v>0</v>
      </c>
      <c r="J68" s="1000">
        <v>554</v>
      </c>
      <c r="K68" s="1000">
        <v>134</v>
      </c>
      <c r="L68" s="1000">
        <v>31</v>
      </c>
      <c r="M68" s="1000">
        <v>4</v>
      </c>
      <c r="N68" s="1000">
        <v>2</v>
      </c>
      <c r="O68" s="1000">
        <v>13</v>
      </c>
      <c r="P68" s="1000">
        <v>9</v>
      </c>
      <c r="Q68" s="1000">
        <v>2</v>
      </c>
      <c r="R68" s="1000">
        <v>3</v>
      </c>
      <c r="S68" s="1000">
        <v>1</v>
      </c>
      <c r="T68" s="1000">
        <v>1102</v>
      </c>
    </row>
    <row r="69" spans="1:20" ht="16.5" customHeight="1">
      <c r="A69" s="1002" t="s">
        <v>804</v>
      </c>
      <c r="B69" s="1000">
        <v>303</v>
      </c>
      <c r="C69" s="1000">
        <v>172</v>
      </c>
      <c r="D69" s="1000">
        <v>32</v>
      </c>
      <c r="E69" s="1000">
        <v>99</v>
      </c>
      <c r="F69" s="1000">
        <v>18</v>
      </c>
      <c r="G69" s="1000">
        <v>13</v>
      </c>
      <c r="H69" s="1000">
        <v>0</v>
      </c>
      <c r="I69" s="1000">
        <v>5</v>
      </c>
      <c r="J69" s="1000">
        <v>786</v>
      </c>
      <c r="K69" s="1000">
        <v>169</v>
      </c>
      <c r="L69" s="1000">
        <v>40</v>
      </c>
      <c r="M69" s="1000">
        <v>20</v>
      </c>
      <c r="N69" s="1000">
        <v>18</v>
      </c>
      <c r="O69" s="1000">
        <v>32</v>
      </c>
      <c r="P69" s="1000">
        <v>9</v>
      </c>
      <c r="Q69" s="1000">
        <v>5</v>
      </c>
      <c r="R69" s="1000">
        <v>7</v>
      </c>
      <c r="S69" s="1000">
        <v>16</v>
      </c>
      <c r="T69" s="1000">
        <v>1423</v>
      </c>
    </row>
    <row r="70" spans="1:20" ht="16.5" customHeight="1">
      <c r="A70" s="1002" t="s">
        <v>805</v>
      </c>
      <c r="B70" s="1000">
        <v>693</v>
      </c>
      <c r="C70" s="1000">
        <v>426</v>
      </c>
      <c r="D70" s="1000">
        <v>102</v>
      </c>
      <c r="E70" s="1000">
        <v>165</v>
      </c>
      <c r="F70" s="1000">
        <v>22</v>
      </c>
      <c r="G70" s="1000">
        <v>19</v>
      </c>
      <c r="H70" s="1000">
        <v>2</v>
      </c>
      <c r="I70" s="1000">
        <v>1</v>
      </c>
      <c r="J70" s="1000">
        <v>878</v>
      </c>
      <c r="K70" s="1000">
        <v>242</v>
      </c>
      <c r="L70" s="1000">
        <v>24</v>
      </c>
      <c r="M70" s="1000">
        <v>11</v>
      </c>
      <c r="N70" s="1000">
        <v>7</v>
      </c>
      <c r="O70" s="1000">
        <v>22</v>
      </c>
      <c r="P70" s="1000">
        <v>5</v>
      </c>
      <c r="Q70" s="1000">
        <v>1</v>
      </c>
      <c r="R70" s="1000">
        <v>6</v>
      </c>
      <c r="S70" s="1000">
        <v>21</v>
      </c>
      <c r="T70" s="1000">
        <v>1932</v>
      </c>
    </row>
    <row r="71" spans="1:20" ht="16.5" customHeight="1">
      <c r="A71" s="1003" t="s">
        <v>806</v>
      </c>
      <c r="B71" s="1000">
        <v>378</v>
      </c>
      <c r="C71" s="1000">
        <v>201</v>
      </c>
      <c r="D71" s="1000">
        <v>68</v>
      </c>
      <c r="E71" s="1000">
        <v>109</v>
      </c>
      <c r="F71" s="1000">
        <v>20</v>
      </c>
      <c r="G71" s="1000">
        <v>14</v>
      </c>
      <c r="H71" s="1000">
        <v>0</v>
      </c>
      <c r="I71" s="1000">
        <v>6</v>
      </c>
      <c r="J71" s="1000">
        <v>1102</v>
      </c>
      <c r="K71" s="1000">
        <v>299</v>
      </c>
      <c r="L71" s="1000">
        <v>70</v>
      </c>
      <c r="M71" s="1000">
        <v>2</v>
      </c>
      <c r="N71" s="1000">
        <v>7</v>
      </c>
      <c r="O71" s="1000">
        <v>30</v>
      </c>
      <c r="P71" s="1000">
        <v>7</v>
      </c>
      <c r="Q71" s="1000">
        <v>3</v>
      </c>
      <c r="R71" s="1000">
        <v>4</v>
      </c>
      <c r="S71" s="1000">
        <v>9</v>
      </c>
      <c r="T71" s="1000">
        <v>1931</v>
      </c>
    </row>
    <row r="72" spans="1:20" ht="16.5" customHeight="1">
      <c r="A72" s="1004" t="s">
        <v>807</v>
      </c>
      <c r="B72" s="1000">
        <v>417</v>
      </c>
      <c r="C72" s="1000">
        <v>233</v>
      </c>
      <c r="D72" s="1000">
        <v>56</v>
      </c>
      <c r="E72" s="1000">
        <v>128</v>
      </c>
      <c r="F72" s="1000">
        <v>9</v>
      </c>
      <c r="G72" s="1000">
        <v>7</v>
      </c>
      <c r="H72" s="1000">
        <v>0</v>
      </c>
      <c r="I72" s="1000">
        <v>2</v>
      </c>
      <c r="J72" s="1000">
        <v>797</v>
      </c>
      <c r="K72" s="1000">
        <v>232</v>
      </c>
      <c r="L72" s="1000">
        <v>48</v>
      </c>
      <c r="M72" s="1000">
        <v>14</v>
      </c>
      <c r="N72" s="1000">
        <v>4</v>
      </c>
      <c r="O72" s="1000">
        <v>30</v>
      </c>
      <c r="P72" s="1000">
        <v>3</v>
      </c>
      <c r="Q72" s="1000">
        <v>1</v>
      </c>
      <c r="R72" s="1000">
        <v>8</v>
      </c>
      <c r="S72" s="1000">
        <v>3</v>
      </c>
      <c r="T72" s="1000">
        <v>1566</v>
      </c>
    </row>
    <row r="73" spans="1:20" ht="16.5" customHeight="1">
      <c r="A73" s="1387" t="s">
        <v>21</v>
      </c>
      <c r="B73" s="1000">
        <v>38498</v>
      </c>
      <c r="C73" s="1000">
        <v>22291</v>
      </c>
      <c r="D73" s="1000">
        <v>4921</v>
      </c>
      <c r="E73" s="1000">
        <v>11286</v>
      </c>
      <c r="F73" s="1000">
        <v>1642</v>
      </c>
      <c r="G73" s="1000">
        <v>1351</v>
      </c>
      <c r="H73" s="1000">
        <v>118</v>
      </c>
      <c r="I73" s="1000">
        <v>173</v>
      </c>
      <c r="J73" s="1000">
        <v>82086</v>
      </c>
      <c r="K73" s="1000">
        <v>16454</v>
      </c>
      <c r="L73" s="1000">
        <v>3275</v>
      </c>
      <c r="M73" s="1000">
        <v>619</v>
      </c>
      <c r="N73" s="1000">
        <v>624</v>
      </c>
      <c r="O73" s="1000">
        <v>2592</v>
      </c>
      <c r="P73" s="1000">
        <v>396</v>
      </c>
      <c r="Q73" s="1000">
        <v>255</v>
      </c>
      <c r="R73" s="1000">
        <v>1154</v>
      </c>
      <c r="S73" s="1000">
        <v>1346</v>
      </c>
      <c r="T73" s="1000">
        <v>148941</v>
      </c>
    </row>
    <row r="74" spans="1:20">
      <c r="A74" s="993"/>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1277</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993"/>
    </row>
    <row r="84" spans="1:20" s="992" customFormat="1" ht="18" customHeight="1">
      <c r="A84" s="1181" t="s">
        <v>260</v>
      </c>
      <c r="B84" s="1144"/>
      <c r="C84" s="1144"/>
      <c r="D84" s="1144"/>
      <c r="E84" s="1144"/>
      <c r="F84" s="1144"/>
      <c r="G84" s="1144"/>
      <c r="H84" s="1144"/>
      <c r="I84" s="1144"/>
      <c r="J84" s="1144"/>
      <c r="K84" s="1144"/>
      <c r="L84" s="1144"/>
      <c r="M84" s="1144"/>
      <c r="N84" s="1144"/>
      <c r="O84" s="1144"/>
      <c r="P84" s="1144"/>
      <c r="Q84" s="1144"/>
      <c r="R84" s="1144"/>
      <c r="S84" s="1144"/>
      <c r="T84" s="1144"/>
    </row>
    <row r="85" spans="1:20" s="1386" customFormat="1" ht="18" customHeight="1">
      <c r="A85" s="1342" t="s">
        <v>1290</v>
      </c>
      <c r="B85" s="1144"/>
      <c r="C85" s="1144"/>
      <c r="D85" s="1144"/>
      <c r="E85" s="1144"/>
      <c r="F85" s="1144"/>
      <c r="G85" s="1144"/>
      <c r="H85" s="1144"/>
      <c r="I85" s="1144"/>
      <c r="J85" s="1144"/>
      <c r="K85" s="1144"/>
      <c r="L85" s="1144"/>
      <c r="M85" s="1144"/>
      <c r="N85" s="1144"/>
      <c r="O85" s="1144"/>
      <c r="P85" s="1144"/>
      <c r="Q85" s="1144"/>
      <c r="R85" s="1144"/>
      <c r="S85" s="1144"/>
      <c r="T85" s="1144"/>
    </row>
    <row r="86" spans="1:20" ht="11.25" customHeight="1">
      <c r="A86" s="1384"/>
      <c r="B86" s="1070"/>
      <c r="C86" s="1070"/>
      <c r="D86" s="1070"/>
      <c r="E86" s="1070"/>
      <c r="F86" s="1070"/>
      <c r="G86" s="1070"/>
      <c r="H86" s="1070"/>
      <c r="I86" s="1070"/>
      <c r="J86" s="1070"/>
      <c r="K86" s="1070"/>
      <c r="L86" s="1070"/>
      <c r="M86" s="1070"/>
      <c r="N86" s="1070"/>
      <c r="O86" s="1070"/>
      <c r="P86" s="1070"/>
      <c r="Q86" s="1070"/>
      <c r="R86" s="1070"/>
      <c r="S86" s="1070"/>
      <c r="T86" s="1070"/>
    </row>
    <row r="87" spans="1:20" s="946" customFormat="1" ht="16.5" customHeight="1">
      <c r="A87" s="1011"/>
      <c r="B87" s="2036" t="s">
        <v>212</v>
      </c>
      <c r="C87" s="2037"/>
      <c r="D87" s="2037"/>
      <c r="E87" s="2038"/>
      <c r="F87" s="2036" t="s">
        <v>218</v>
      </c>
      <c r="G87" s="2037"/>
      <c r="H87" s="2037"/>
      <c r="I87" s="2038"/>
      <c r="J87" s="2034" t="s">
        <v>223</v>
      </c>
      <c r="K87" s="2034" t="s">
        <v>225</v>
      </c>
      <c r="L87" s="2034" t="s">
        <v>227</v>
      </c>
      <c r="M87" s="2034" t="s">
        <v>229</v>
      </c>
      <c r="N87" s="2034" t="s">
        <v>231</v>
      </c>
      <c r="O87" s="2034" t="s">
        <v>233</v>
      </c>
      <c r="P87" s="2034" t="s">
        <v>235</v>
      </c>
      <c r="Q87" s="2034" t="s">
        <v>237</v>
      </c>
      <c r="R87" s="2034" t="s">
        <v>1276</v>
      </c>
      <c r="S87" s="2034" t="s">
        <v>137</v>
      </c>
      <c r="T87" s="2034" t="s">
        <v>600</v>
      </c>
    </row>
    <row r="88" spans="1:20" s="946" customFormat="1" ht="34.5" customHeight="1">
      <c r="A88" s="1012"/>
      <c r="B88" s="1013" t="s">
        <v>496</v>
      </c>
      <c r="C88" s="1014" t="s">
        <v>871</v>
      </c>
      <c r="D88" s="1014" t="s">
        <v>602</v>
      </c>
      <c r="E88" s="1015" t="s">
        <v>603</v>
      </c>
      <c r="F88" s="1013" t="s">
        <v>496</v>
      </c>
      <c r="G88" s="1014" t="s">
        <v>604</v>
      </c>
      <c r="H88" s="1014" t="s">
        <v>872</v>
      </c>
      <c r="I88" s="1015" t="s">
        <v>873</v>
      </c>
      <c r="J88" s="2035"/>
      <c r="K88" s="2035"/>
      <c r="L88" s="2035"/>
      <c r="M88" s="2035"/>
      <c r="N88" s="2035"/>
      <c r="O88" s="2035"/>
      <c r="P88" s="2035"/>
      <c r="Q88" s="2035"/>
      <c r="R88" s="2035"/>
      <c r="S88" s="2035"/>
      <c r="T88" s="2035"/>
    </row>
    <row r="89" spans="1:20" ht="16.5" customHeight="1">
      <c r="A89" s="1016" t="s">
        <v>741</v>
      </c>
      <c r="B89" s="1000">
        <v>0</v>
      </c>
      <c r="C89" s="1000">
        <v>0</v>
      </c>
      <c r="D89" s="1000">
        <v>0</v>
      </c>
      <c r="E89" s="1000">
        <v>0</v>
      </c>
      <c r="F89" s="1000">
        <v>0</v>
      </c>
      <c r="G89" s="1000">
        <v>0</v>
      </c>
      <c r="H89" s="1000">
        <v>0</v>
      </c>
      <c r="I89" s="1000">
        <v>0</v>
      </c>
      <c r="J89" s="1000">
        <v>7</v>
      </c>
      <c r="K89" s="1000">
        <v>5</v>
      </c>
      <c r="L89" s="1000">
        <v>6</v>
      </c>
      <c r="M89" s="1000">
        <v>1</v>
      </c>
      <c r="N89" s="1000">
        <v>0</v>
      </c>
      <c r="O89" s="1000">
        <v>2</v>
      </c>
      <c r="P89" s="1000">
        <v>3</v>
      </c>
      <c r="Q89" s="1000">
        <v>1</v>
      </c>
      <c r="R89" s="1000">
        <v>2</v>
      </c>
      <c r="S89" s="1000">
        <v>0</v>
      </c>
      <c r="T89" s="1000">
        <v>27</v>
      </c>
    </row>
    <row r="90" spans="1:20" ht="16.5" customHeight="1">
      <c r="A90" s="1016" t="s">
        <v>742</v>
      </c>
      <c r="B90" s="1000">
        <v>0</v>
      </c>
      <c r="C90" s="1000">
        <v>0</v>
      </c>
      <c r="D90" s="1000">
        <v>0</v>
      </c>
      <c r="E90" s="1000">
        <v>0</v>
      </c>
      <c r="F90" s="1000">
        <v>0</v>
      </c>
      <c r="G90" s="1000">
        <v>0</v>
      </c>
      <c r="H90" s="1000">
        <v>0</v>
      </c>
      <c r="I90" s="1000">
        <v>0</v>
      </c>
      <c r="J90" s="1000">
        <v>5</v>
      </c>
      <c r="K90" s="1000">
        <v>1</v>
      </c>
      <c r="L90" s="1000">
        <v>2</v>
      </c>
      <c r="M90" s="1000">
        <v>0</v>
      </c>
      <c r="N90" s="1000">
        <v>0</v>
      </c>
      <c r="O90" s="1000">
        <v>0</v>
      </c>
      <c r="P90" s="1000">
        <v>2</v>
      </c>
      <c r="Q90" s="1000">
        <v>0</v>
      </c>
      <c r="R90" s="1000">
        <v>0</v>
      </c>
      <c r="S90" s="1000">
        <v>0</v>
      </c>
      <c r="T90" s="1000">
        <v>10</v>
      </c>
    </row>
    <row r="91" spans="1:20" ht="16.5" customHeight="1">
      <c r="A91" s="1016" t="s">
        <v>743</v>
      </c>
      <c r="B91" s="1000">
        <v>0</v>
      </c>
      <c r="C91" s="1000">
        <v>0</v>
      </c>
      <c r="D91" s="1000">
        <v>0</v>
      </c>
      <c r="E91" s="1000">
        <v>0</v>
      </c>
      <c r="F91" s="1000">
        <v>0</v>
      </c>
      <c r="G91" s="1000">
        <v>0</v>
      </c>
      <c r="H91" s="1000">
        <v>0</v>
      </c>
      <c r="I91" s="1000">
        <v>0</v>
      </c>
      <c r="J91" s="1000">
        <v>3</v>
      </c>
      <c r="K91" s="1000">
        <v>1</v>
      </c>
      <c r="L91" s="1000">
        <v>9</v>
      </c>
      <c r="M91" s="1000">
        <v>0</v>
      </c>
      <c r="N91" s="1000">
        <v>0</v>
      </c>
      <c r="O91" s="1000">
        <v>0</v>
      </c>
      <c r="P91" s="1000">
        <v>1</v>
      </c>
      <c r="Q91" s="1000">
        <v>1</v>
      </c>
      <c r="R91" s="1000">
        <v>0</v>
      </c>
      <c r="S91" s="1000">
        <v>0</v>
      </c>
      <c r="T91" s="1000">
        <v>15</v>
      </c>
    </row>
    <row r="92" spans="1:20" ht="16.5" customHeight="1">
      <c r="A92" s="1016" t="s">
        <v>744</v>
      </c>
      <c r="B92" s="1000">
        <v>0</v>
      </c>
      <c r="C92" s="1000">
        <v>0</v>
      </c>
      <c r="D92" s="1000">
        <v>0</v>
      </c>
      <c r="E92" s="1000">
        <v>0</v>
      </c>
      <c r="F92" s="1000">
        <v>0</v>
      </c>
      <c r="G92" s="1000">
        <v>0</v>
      </c>
      <c r="H92" s="1000">
        <v>0</v>
      </c>
      <c r="I92" s="1000">
        <v>0</v>
      </c>
      <c r="J92" s="1000">
        <v>0</v>
      </c>
      <c r="K92" s="1000">
        <v>0</v>
      </c>
      <c r="L92" s="1000">
        <v>0</v>
      </c>
      <c r="M92" s="1000">
        <v>2</v>
      </c>
      <c r="N92" s="1000">
        <v>0</v>
      </c>
      <c r="O92" s="1000">
        <v>0</v>
      </c>
      <c r="P92" s="1000">
        <v>1</v>
      </c>
      <c r="Q92" s="1000">
        <v>0</v>
      </c>
      <c r="R92" s="1000">
        <v>3</v>
      </c>
      <c r="S92" s="1000">
        <v>0</v>
      </c>
      <c r="T92" s="1000">
        <v>6</v>
      </c>
    </row>
    <row r="93" spans="1:20" ht="16.5" customHeight="1">
      <c r="A93" s="1016" t="s">
        <v>745</v>
      </c>
      <c r="B93" s="1000">
        <v>0</v>
      </c>
      <c r="C93" s="1000">
        <v>0</v>
      </c>
      <c r="D93" s="1000">
        <v>0</v>
      </c>
      <c r="E93" s="1000">
        <v>0</v>
      </c>
      <c r="F93" s="1000">
        <v>0</v>
      </c>
      <c r="G93" s="1000">
        <v>0</v>
      </c>
      <c r="H93" s="1000">
        <v>0</v>
      </c>
      <c r="I93" s="1000">
        <v>0</v>
      </c>
      <c r="J93" s="1000">
        <v>5</v>
      </c>
      <c r="K93" s="1000">
        <v>1</v>
      </c>
      <c r="L93" s="1000">
        <v>2</v>
      </c>
      <c r="M93" s="1000">
        <v>0</v>
      </c>
      <c r="N93" s="1000">
        <v>0</v>
      </c>
      <c r="O93" s="1000">
        <v>0</v>
      </c>
      <c r="P93" s="1000">
        <v>0</v>
      </c>
      <c r="Q93" s="1000">
        <v>0</v>
      </c>
      <c r="R93" s="1000">
        <v>1</v>
      </c>
      <c r="S93" s="1000">
        <v>0</v>
      </c>
      <c r="T93" s="1000">
        <v>9</v>
      </c>
    </row>
    <row r="94" spans="1:20" ht="16.5" customHeight="1">
      <c r="A94" s="1016" t="s">
        <v>746</v>
      </c>
      <c r="B94" s="1000">
        <v>0</v>
      </c>
      <c r="C94" s="1000">
        <v>0</v>
      </c>
      <c r="D94" s="1000">
        <v>0</v>
      </c>
      <c r="E94" s="1000">
        <v>0</v>
      </c>
      <c r="F94" s="1000">
        <v>0</v>
      </c>
      <c r="G94" s="1000">
        <v>0</v>
      </c>
      <c r="H94" s="1000">
        <v>0</v>
      </c>
      <c r="I94" s="1000">
        <v>0</v>
      </c>
      <c r="J94" s="1000">
        <v>3</v>
      </c>
      <c r="K94" s="1000">
        <v>4</v>
      </c>
      <c r="L94" s="1000">
        <v>10</v>
      </c>
      <c r="M94" s="1000">
        <v>2</v>
      </c>
      <c r="N94" s="1000">
        <v>0</v>
      </c>
      <c r="O94" s="1000">
        <v>0</v>
      </c>
      <c r="P94" s="1000">
        <v>0</v>
      </c>
      <c r="Q94" s="1000">
        <v>0</v>
      </c>
      <c r="R94" s="1000">
        <v>0</v>
      </c>
      <c r="S94" s="1000">
        <v>0</v>
      </c>
      <c r="T94" s="1000">
        <v>19</v>
      </c>
    </row>
    <row r="95" spans="1:20" ht="16.5" customHeight="1">
      <c r="A95" s="1016" t="s">
        <v>747</v>
      </c>
      <c r="B95" s="1000">
        <v>0</v>
      </c>
      <c r="C95" s="1000">
        <v>0</v>
      </c>
      <c r="D95" s="1000">
        <v>0</v>
      </c>
      <c r="E95" s="1000">
        <v>0</v>
      </c>
      <c r="F95" s="1000">
        <v>0</v>
      </c>
      <c r="G95" s="1000">
        <v>0</v>
      </c>
      <c r="H95" s="1000">
        <v>0</v>
      </c>
      <c r="I95" s="1000">
        <v>0</v>
      </c>
      <c r="J95" s="1000">
        <v>3</v>
      </c>
      <c r="K95" s="1000">
        <v>4</v>
      </c>
      <c r="L95" s="1000">
        <v>2</v>
      </c>
      <c r="M95" s="1000">
        <v>2</v>
      </c>
      <c r="N95" s="1000">
        <v>0</v>
      </c>
      <c r="O95" s="1000">
        <v>0</v>
      </c>
      <c r="P95" s="1000">
        <v>4</v>
      </c>
      <c r="Q95" s="1000">
        <v>1</v>
      </c>
      <c r="R95" s="1000">
        <v>0</v>
      </c>
      <c r="S95" s="1000">
        <v>0</v>
      </c>
      <c r="T95" s="1000">
        <v>16</v>
      </c>
    </row>
    <row r="96" spans="1:20" ht="16.5" customHeight="1">
      <c r="A96" s="1016" t="s">
        <v>748</v>
      </c>
      <c r="B96" s="1000">
        <v>1</v>
      </c>
      <c r="C96" s="1000">
        <v>0</v>
      </c>
      <c r="D96" s="1000">
        <v>0</v>
      </c>
      <c r="E96" s="1000">
        <v>1</v>
      </c>
      <c r="F96" s="1000">
        <v>0</v>
      </c>
      <c r="G96" s="1000">
        <v>0</v>
      </c>
      <c r="H96" s="1000">
        <v>0</v>
      </c>
      <c r="I96" s="1000">
        <v>0</v>
      </c>
      <c r="J96" s="1000">
        <v>8</v>
      </c>
      <c r="K96" s="1000">
        <v>6</v>
      </c>
      <c r="L96" s="1000">
        <v>4</v>
      </c>
      <c r="M96" s="1000">
        <v>5</v>
      </c>
      <c r="N96" s="1000">
        <v>0</v>
      </c>
      <c r="O96" s="1000">
        <v>0</v>
      </c>
      <c r="P96" s="1000">
        <v>0</v>
      </c>
      <c r="Q96" s="1000">
        <v>0</v>
      </c>
      <c r="R96" s="1000">
        <v>0</v>
      </c>
      <c r="S96" s="1000">
        <v>0</v>
      </c>
      <c r="T96" s="1000">
        <v>24</v>
      </c>
    </row>
    <row r="97" spans="1:20" ht="16.5" customHeight="1">
      <c r="A97" s="1016" t="s">
        <v>749</v>
      </c>
      <c r="B97" s="1000">
        <v>0</v>
      </c>
      <c r="C97" s="1000">
        <v>0</v>
      </c>
      <c r="D97" s="1000">
        <v>0</v>
      </c>
      <c r="E97" s="1000">
        <v>0</v>
      </c>
      <c r="F97" s="1000">
        <v>1</v>
      </c>
      <c r="G97" s="1000">
        <v>0</v>
      </c>
      <c r="H97" s="1000">
        <v>0</v>
      </c>
      <c r="I97" s="1000">
        <v>1</v>
      </c>
      <c r="J97" s="1000">
        <v>3</v>
      </c>
      <c r="K97" s="1000">
        <v>1</v>
      </c>
      <c r="L97" s="1000">
        <v>4</v>
      </c>
      <c r="M97" s="1000">
        <v>5</v>
      </c>
      <c r="N97" s="1000">
        <v>1</v>
      </c>
      <c r="O97" s="1000">
        <v>0</v>
      </c>
      <c r="P97" s="1000">
        <v>0</v>
      </c>
      <c r="Q97" s="1000">
        <v>0</v>
      </c>
      <c r="R97" s="1000">
        <v>0</v>
      </c>
      <c r="S97" s="1000">
        <v>0</v>
      </c>
      <c r="T97" s="1000">
        <v>15</v>
      </c>
    </row>
    <row r="98" spans="1:20" ht="16.5" customHeight="1">
      <c r="A98" s="1016" t="s">
        <v>750</v>
      </c>
      <c r="B98" s="1000">
        <v>0</v>
      </c>
      <c r="C98" s="1000">
        <v>0</v>
      </c>
      <c r="D98" s="1000">
        <v>0</v>
      </c>
      <c r="E98" s="1000">
        <v>0</v>
      </c>
      <c r="F98" s="1000">
        <v>0</v>
      </c>
      <c r="G98" s="1000">
        <v>0</v>
      </c>
      <c r="H98" s="1000">
        <v>0</v>
      </c>
      <c r="I98" s="1000">
        <v>0</v>
      </c>
      <c r="J98" s="1000">
        <v>1</v>
      </c>
      <c r="K98" s="1000">
        <v>0</v>
      </c>
      <c r="L98" s="1000">
        <v>3</v>
      </c>
      <c r="M98" s="1000">
        <v>2</v>
      </c>
      <c r="N98" s="1000">
        <v>0</v>
      </c>
      <c r="O98" s="1000">
        <v>0</v>
      </c>
      <c r="P98" s="1000">
        <v>0</v>
      </c>
      <c r="Q98" s="1000">
        <v>1</v>
      </c>
      <c r="R98" s="1000">
        <v>0</v>
      </c>
      <c r="S98" s="1000">
        <v>0</v>
      </c>
      <c r="T98" s="1000">
        <v>7</v>
      </c>
    </row>
    <row r="99" spans="1:20" ht="16.5" customHeight="1">
      <c r="A99" s="1016" t="s">
        <v>751</v>
      </c>
      <c r="B99" s="1000">
        <v>0</v>
      </c>
      <c r="C99" s="1000">
        <v>0</v>
      </c>
      <c r="D99" s="1000">
        <v>0</v>
      </c>
      <c r="E99" s="1000">
        <v>0</v>
      </c>
      <c r="F99" s="1000">
        <v>0</v>
      </c>
      <c r="G99" s="1000">
        <v>0</v>
      </c>
      <c r="H99" s="1000">
        <v>0</v>
      </c>
      <c r="I99" s="1000">
        <v>0</v>
      </c>
      <c r="J99" s="1000">
        <v>8</v>
      </c>
      <c r="K99" s="1000">
        <v>7</v>
      </c>
      <c r="L99" s="1000">
        <v>9</v>
      </c>
      <c r="M99" s="1000">
        <v>2</v>
      </c>
      <c r="N99" s="1000">
        <v>4</v>
      </c>
      <c r="O99" s="1000">
        <v>1</v>
      </c>
      <c r="P99" s="1000">
        <v>4</v>
      </c>
      <c r="Q99" s="1000">
        <v>0</v>
      </c>
      <c r="R99" s="1000">
        <v>0</v>
      </c>
      <c r="S99" s="1000">
        <v>0</v>
      </c>
      <c r="T99" s="1000">
        <v>35</v>
      </c>
    </row>
    <row r="100" spans="1:20" ht="16.5" customHeight="1">
      <c r="A100" s="1016" t="s">
        <v>752</v>
      </c>
      <c r="B100" s="1000">
        <v>0</v>
      </c>
      <c r="C100" s="1000">
        <v>0</v>
      </c>
      <c r="D100" s="1000">
        <v>0</v>
      </c>
      <c r="E100" s="1000">
        <v>0</v>
      </c>
      <c r="F100" s="1000">
        <v>0</v>
      </c>
      <c r="G100" s="1000">
        <v>0</v>
      </c>
      <c r="H100" s="1000">
        <v>0</v>
      </c>
      <c r="I100" s="1000">
        <v>0</v>
      </c>
      <c r="J100" s="1000">
        <v>8</v>
      </c>
      <c r="K100" s="1000">
        <v>7</v>
      </c>
      <c r="L100" s="1000">
        <v>11</v>
      </c>
      <c r="M100" s="1000">
        <v>4</v>
      </c>
      <c r="N100" s="1000">
        <v>0</v>
      </c>
      <c r="O100" s="1000">
        <v>1</v>
      </c>
      <c r="P100" s="1000">
        <v>3</v>
      </c>
      <c r="Q100" s="1000">
        <v>0</v>
      </c>
      <c r="R100" s="1000">
        <v>1</v>
      </c>
      <c r="S100" s="1000">
        <v>0</v>
      </c>
      <c r="T100" s="1000">
        <v>35</v>
      </c>
    </row>
    <row r="101" spans="1:20" ht="16.5" customHeight="1">
      <c r="A101" s="1016" t="s">
        <v>753</v>
      </c>
      <c r="B101" s="1000">
        <v>0</v>
      </c>
      <c r="C101" s="1000">
        <v>0</v>
      </c>
      <c r="D101" s="1000">
        <v>0</v>
      </c>
      <c r="E101" s="1000">
        <v>0</v>
      </c>
      <c r="F101" s="1000">
        <v>1</v>
      </c>
      <c r="G101" s="1000">
        <v>0</v>
      </c>
      <c r="H101" s="1000">
        <v>0</v>
      </c>
      <c r="I101" s="1000">
        <v>1</v>
      </c>
      <c r="J101" s="1000">
        <v>34</v>
      </c>
      <c r="K101" s="1000">
        <v>10</v>
      </c>
      <c r="L101" s="1000">
        <v>40</v>
      </c>
      <c r="M101" s="1000">
        <v>18</v>
      </c>
      <c r="N101" s="1000">
        <v>2</v>
      </c>
      <c r="O101" s="1000">
        <v>1</v>
      </c>
      <c r="P101" s="1000">
        <v>22</v>
      </c>
      <c r="Q101" s="1000">
        <v>13</v>
      </c>
      <c r="R101" s="1000">
        <v>0</v>
      </c>
      <c r="S101" s="1000">
        <v>13</v>
      </c>
      <c r="T101" s="1000">
        <v>154</v>
      </c>
    </row>
    <row r="102" spans="1:20" ht="16.5" customHeight="1">
      <c r="A102" s="1016" t="s">
        <v>754</v>
      </c>
      <c r="B102" s="1000">
        <v>0</v>
      </c>
      <c r="C102" s="1000">
        <v>0</v>
      </c>
      <c r="D102" s="1000">
        <v>0</v>
      </c>
      <c r="E102" s="1000">
        <v>0</v>
      </c>
      <c r="F102" s="1000">
        <v>0</v>
      </c>
      <c r="G102" s="1000">
        <v>0</v>
      </c>
      <c r="H102" s="1000">
        <v>0</v>
      </c>
      <c r="I102" s="1000">
        <v>0</v>
      </c>
      <c r="J102" s="1000">
        <v>5</v>
      </c>
      <c r="K102" s="1000">
        <v>2</v>
      </c>
      <c r="L102" s="1000">
        <v>5</v>
      </c>
      <c r="M102" s="1000">
        <v>1</v>
      </c>
      <c r="N102" s="1000">
        <v>0</v>
      </c>
      <c r="O102" s="1000">
        <v>0</v>
      </c>
      <c r="P102" s="1000">
        <v>1</v>
      </c>
      <c r="Q102" s="1000">
        <v>0</v>
      </c>
      <c r="R102" s="1000">
        <v>0</v>
      </c>
      <c r="S102" s="1000">
        <v>0</v>
      </c>
      <c r="T102" s="1000">
        <v>14</v>
      </c>
    </row>
    <row r="103" spans="1:20" ht="16.5" customHeight="1">
      <c r="A103" s="1016" t="s">
        <v>755</v>
      </c>
      <c r="B103" s="1000">
        <v>0</v>
      </c>
      <c r="C103" s="1000">
        <v>0</v>
      </c>
      <c r="D103" s="1000">
        <v>0</v>
      </c>
      <c r="E103" s="1000">
        <v>0</v>
      </c>
      <c r="F103" s="1000">
        <v>0</v>
      </c>
      <c r="G103" s="1000">
        <v>0</v>
      </c>
      <c r="H103" s="1000">
        <v>0</v>
      </c>
      <c r="I103" s="1000">
        <v>0</v>
      </c>
      <c r="J103" s="1000">
        <v>1</v>
      </c>
      <c r="K103" s="1000">
        <v>0</v>
      </c>
      <c r="L103" s="1000">
        <v>1</v>
      </c>
      <c r="M103" s="1000">
        <v>0</v>
      </c>
      <c r="N103" s="1000">
        <v>0</v>
      </c>
      <c r="O103" s="1000">
        <v>0</v>
      </c>
      <c r="P103" s="1000">
        <v>5</v>
      </c>
      <c r="Q103" s="1000">
        <v>0</v>
      </c>
      <c r="R103" s="1000">
        <v>0</v>
      </c>
      <c r="S103" s="1000">
        <v>0</v>
      </c>
      <c r="T103" s="1000">
        <v>7</v>
      </c>
    </row>
    <row r="104" spans="1:20" ht="16.5" customHeight="1">
      <c r="A104" s="1016" t="s">
        <v>756</v>
      </c>
      <c r="B104" s="1000">
        <v>0</v>
      </c>
      <c r="C104" s="1000">
        <v>0</v>
      </c>
      <c r="D104" s="1000">
        <v>0</v>
      </c>
      <c r="E104" s="1000">
        <v>0</v>
      </c>
      <c r="F104" s="1000">
        <v>0</v>
      </c>
      <c r="G104" s="1000">
        <v>0</v>
      </c>
      <c r="H104" s="1000">
        <v>0</v>
      </c>
      <c r="I104" s="1000">
        <v>0</v>
      </c>
      <c r="J104" s="1000">
        <v>0</v>
      </c>
      <c r="K104" s="1000">
        <v>1</v>
      </c>
      <c r="L104" s="1000">
        <v>2</v>
      </c>
      <c r="M104" s="1000">
        <v>0</v>
      </c>
      <c r="N104" s="1000">
        <v>0</v>
      </c>
      <c r="O104" s="1000">
        <v>0</v>
      </c>
      <c r="P104" s="1000">
        <v>0</v>
      </c>
      <c r="Q104" s="1000">
        <v>0</v>
      </c>
      <c r="R104" s="1000">
        <v>0</v>
      </c>
      <c r="S104" s="1000">
        <v>0</v>
      </c>
      <c r="T104" s="1000">
        <v>3</v>
      </c>
    </row>
    <row r="105" spans="1:20" ht="16.5" customHeight="1">
      <c r="A105" s="1016" t="s">
        <v>757</v>
      </c>
      <c r="B105" s="1000">
        <v>0</v>
      </c>
      <c r="C105" s="1000">
        <v>0</v>
      </c>
      <c r="D105" s="1000">
        <v>0</v>
      </c>
      <c r="E105" s="1000">
        <v>0</v>
      </c>
      <c r="F105" s="1000">
        <v>0</v>
      </c>
      <c r="G105" s="1000">
        <v>0</v>
      </c>
      <c r="H105" s="1000">
        <v>0</v>
      </c>
      <c r="I105" s="1000">
        <v>0</v>
      </c>
      <c r="J105" s="1000">
        <v>0</v>
      </c>
      <c r="K105" s="1000">
        <v>2</v>
      </c>
      <c r="L105" s="1000">
        <v>2</v>
      </c>
      <c r="M105" s="1000">
        <v>1</v>
      </c>
      <c r="N105" s="1000">
        <v>0</v>
      </c>
      <c r="O105" s="1000">
        <v>0</v>
      </c>
      <c r="P105" s="1000">
        <v>1</v>
      </c>
      <c r="Q105" s="1000">
        <v>0</v>
      </c>
      <c r="R105" s="1000">
        <v>0</v>
      </c>
      <c r="S105" s="1000">
        <v>0</v>
      </c>
      <c r="T105" s="1000">
        <v>6</v>
      </c>
    </row>
    <row r="106" spans="1:20" ht="16.5" customHeight="1">
      <c r="A106" s="1016" t="s">
        <v>758</v>
      </c>
      <c r="B106" s="1000">
        <v>0</v>
      </c>
      <c r="C106" s="1000">
        <v>0</v>
      </c>
      <c r="D106" s="1000">
        <v>0</v>
      </c>
      <c r="E106" s="1000">
        <v>0</v>
      </c>
      <c r="F106" s="1000">
        <v>0</v>
      </c>
      <c r="G106" s="1000">
        <v>0</v>
      </c>
      <c r="H106" s="1000">
        <v>0</v>
      </c>
      <c r="I106" s="1000">
        <v>0</v>
      </c>
      <c r="J106" s="1000">
        <v>2</v>
      </c>
      <c r="K106" s="1000">
        <v>1</v>
      </c>
      <c r="L106" s="1000">
        <v>5</v>
      </c>
      <c r="M106" s="1000">
        <v>1</v>
      </c>
      <c r="N106" s="1000">
        <v>0</v>
      </c>
      <c r="O106" s="1000">
        <v>1</v>
      </c>
      <c r="P106" s="1000">
        <v>0</v>
      </c>
      <c r="Q106" s="1000">
        <v>1</v>
      </c>
      <c r="R106" s="1000">
        <v>0</v>
      </c>
      <c r="S106" s="1000">
        <v>0</v>
      </c>
      <c r="T106" s="1000">
        <v>11</v>
      </c>
    </row>
    <row r="107" spans="1:20" ht="16.5" customHeight="1">
      <c r="A107" s="1016" t="s">
        <v>759</v>
      </c>
      <c r="B107" s="1000">
        <v>0</v>
      </c>
      <c r="C107" s="1000">
        <v>0</v>
      </c>
      <c r="D107" s="1000">
        <v>0</v>
      </c>
      <c r="E107" s="1000">
        <v>0</v>
      </c>
      <c r="F107" s="1000">
        <v>0</v>
      </c>
      <c r="G107" s="1000">
        <v>0</v>
      </c>
      <c r="H107" s="1000">
        <v>0</v>
      </c>
      <c r="I107" s="1000">
        <v>0</v>
      </c>
      <c r="J107" s="1000">
        <v>2</v>
      </c>
      <c r="K107" s="1000">
        <v>1</v>
      </c>
      <c r="L107" s="1000">
        <v>1</v>
      </c>
      <c r="M107" s="1000">
        <v>1</v>
      </c>
      <c r="N107" s="1000">
        <v>0</v>
      </c>
      <c r="O107" s="1000">
        <v>0</v>
      </c>
      <c r="P107" s="1000">
        <v>0</v>
      </c>
      <c r="Q107" s="1000">
        <v>0</v>
      </c>
      <c r="R107" s="1000">
        <v>0</v>
      </c>
      <c r="S107" s="1000">
        <v>0</v>
      </c>
      <c r="T107" s="1000">
        <v>5</v>
      </c>
    </row>
    <row r="108" spans="1:20" ht="16.5" customHeight="1">
      <c r="A108" s="1016" t="s">
        <v>760</v>
      </c>
      <c r="B108" s="1000">
        <v>0</v>
      </c>
      <c r="C108" s="1000">
        <v>0</v>
      </c>
      <c r="D108" s="1000">
        <v>0</v>
      </c>
      <c r="E108" s="1000">
        <v>0</v>
      </c>
      <c r="F108" s="1000">
        <v>0</v>
      </c>
      <c r="G108" s="1000">
        <v>0</v>
      </c>
      <c r="H108" s="1000">
        <v>0</v>
      </c>
      <c r="I108" s="1000">
        <v>0</v>
      </c>
      <c r="J108" s="1000">
        <v>35</v>
      </c>
      <c r="K108" s="1000">
        <v>2</v>
      </c>
      <c r="L108" s="1000">
        <v>3</v>
      </c>
      <c r="M108" s="1000">
        <v>5</v>
      </c>
      <c r="N108" s="1000">
        <v>0</v>
      </c>
      <c r="O108" s="1000">
        <v>0</v>
      </c>
      <c r="P108" s="1000">
        <v>3</v>
      </c>
      <c r="Q108" s="1000">
        <v>0</v>
      </c>
      <c r="R108" s="1000">
        <v>0</v>
      </c>
      <c r="S108" s="1000">
        <v>0</v>
      </c>
      <c r="T108" s="1000">
        <v>48</v>
      </c>
    </row>
    <row r="109" spans="1:20" ht="16.5" customHeight="1">
      <c r="A109" s="1016" t="s">
        <v>761</v>
      </c>
      <c r="B109" s="1000">
        <v>0</v>
      </c>
      <c r="C109" s="1000">
        <v>0</v>
      </c>
      <c r="D109" s="1000">
        <v>0</v>
      </c>
      <c r="E109" s="1000">
        <v>0</v>
      </c>
      <c r="F109" s="1000">
        <v>0</v>
      </c>
      <c r="G109" s="1000">
        <v>0</v>
      </c>
      <c r="H109" s="1000">
        <v>0</v>
      </c>
      <c r="I109" s="1000">
        <v>0</v>
      </c>
      <c r="J109" s="1000">
        <v>2</v>
      </c>
      <c r="K109" s="1000">
        <v>2</v>
      </c>
      <c r="L109" s="1000">
        <v>3</v>
      </c>
      <c r="M109" s="1000">
        <v>0</v>
      </c>
      <c r="N109" s="1000">
        <v>0</v>
      </c>
      <c r="O109" s="1000">
        <v>0</v>
      </c>
      <c r="P109" s="1000">
        <v>0</v>
      </c>
      <c r="Q109" s="1000">
        <v>1</v>
      </c>
      <c r="R109" s="1000">
        <v>0</v>
      </c>
      <c r="S109" s="1000">
        <v>0</v>
      </c>
      <c r="T109" s="1000">
        <v>8</v>
      </c>
    </row>
    <row r="110" spans="1:20" ht="16.5" customHeight="1">
      <c r="A110" s="1016" t="s">
        <v>762</v>
      </c>
      <c r="B110" s="1000">
        <v>0</v>
      </c>
      <c r="C110" s="1000">
        <v>0</v>
      </c>
      <c r="D110" s="1000">
        <v>0</v>
      </c>
      <c r="E110" s="1000">
        <v>0</v>
      </c>
      <c r="F110" s="1000">
        <v>1</v>
      </c>
      <c r="G110" s="1000">
        <v>0</v>
      </c>
      <c r="H110" s="1000">
        <v>0</v>
      </c>
      <c r="I110" s="1000">
        <v>1</v>
      </c>
      <c r="J110" s="1000">
        <v>4</v>
      </c>
      <c r="K110" s="1000">
        <v>0</v>
      </c>
      <c r="L110" s="1000">
        <v>2</v>
      </c>
      <c r="M110" s="1000">
        <v>2</v>
      </c>
      <c r="N110" s="1000">
        <v>0</v>
      </c>
      <c r="O110" s="1000">
        <v>0</v>
      </c>
      <c r="P110" s="1000">
        <v>0</v>
      </c>
      <c r="Q110" s="1000">
        <v>0</v>
      </c>
      <c r="R110" s="1000">
        <v>0</v>
      </c>
      <c r="S110" s="1000">
        <v>0</v>
      </c>
      <c r="T110" s="1000">
        <v>9</v>
      </c>
    </row>
    <row r="111" spans="1:20" ht="16.5" customHeight="1">
      <c r="A111" s="1016" t="s">
        <v>763</v>
      </c>
      <c r="B111" s="1000">
        <v>0</v>
      </c>
      <c r="C111" s="1000">
        <v>0</v>
      </c>
      <c r="D111" s="1000">
        <v>0</v>
      </c>
      <c r="E111" s="1000">
        <v>0</v>
      </c>
      <c r="F111" s="1000">
        <v>0</v>
      </c>
      <c r="G111" s="1000">
        <v>0</v>
      </c>
      <c r="H111" s="1000">
        <v>0</v>
      </c>
      <c r="I111" s="1000">
        <v>0</v>
      </c>
      <c r="J111" s="1000">
        <v>5</v>
      </c>
      <c r="K111" s="1000">
        <v>4</v>
      </c>
      <c r="L111" s="1000">
        <v>3</v>
      </c>
      <c r="M111" s="1000">
        <v>4</v>
      </c>
      <c r="N111" s="1000">
        <v>2</v>
      </c>
      <c r="O111" s="1000">
        <v>1</v>
      </c>
      <c r="P111" s="1000">
        <v>1</v>
      </c>
      <c r="Q111" s="1000">
        <v>1</v>
      </c>
      <c r="R111" s="1000">
        <v>0</v>
      </c>
      <c r="S111" s="1000">
        <v>1</v>
      </c>
      <c r="T111" s="1000">
        <v>22</v>
      </c>
    </row>
    <row r="112" spans="1:20" ht="16.5" customHeight="1">
      <c r="A112" s="1016" t="s">
        <v>764</v>
      </c>
      <c r="B112" s="1000">
        <v>0</v>
      </c>
      <c r="C112" s="1000">
        <v>0</v>
      </c>
      <c r="D112" s="1000">
        <v>0</v>
      </c>
      <c r="E112" s="1000">
        <v>0</v>
      </c>
      <c r="F112" s="1000">
        <v>0</v>
      </c>
      <c r="G112" s="1000">
        <v>0</v>
      </c>
      <c r="H112" s="1000">
        <v>0</v>
      </c>
      <c r="I112" s="1000">
        <v>0</v>
      </c>
      <c r="J112" s="1000">
        <v>2</v>
      </c>
      <c r="K112" s="1000">
        <v>2</v>
      </c>
      <c r="L112" s="1000">
        <v>6</v>
      </c>
      <c r="M112" s="1000">
        <v>1</v>
      </c>
      <c r="N112" s="1000">
        <v>1</v>
      </c>
      <c r="O112" s="1000">
        <v>0</v>
      </c>
      <c r="P112" s="1000">
        <v>9</v>
      </c>
      <c r="Q112" s="1000">
        <v>8</v>
      </c>
      <c r="R112" s="1000">
        <v>0</v>
      </c>
      <c r="S112" s="1000">
        <v>0</v>
      </c>
      <c r="T112" s="1000">
        <v>29</v>
      </c>
    </row>
    <row r="113" spans="1:20" ht="16.5" customHeight="1">
      <c r="A113" s="1016" t="s">
        <v>765</v>
      </c>
      <c r="B113" s="1000">
        <v>0</v>
      </c>
      <c r="C113" s="1000">
        <v>0</v>
      </c>
      <c r="D113" s="1000">
        <v>0</v>
      </c>
      <c r="E113" s="1000">
        <v>0</v>
      </c>
      <c r="F113" s="1000">
        <v>0</v>
      </c>
      <c r="G113" s="1000">
        <v>0</v>
      </c>
      <c r="H113" s="1000">
        <v>0</v>
      </c>
      <c r="I113" s="1000">
        <v>0</v>
      </c>
      <c r="J113" s="1000">
        <v>0</v>
      </c>
      <c r="K113" s="1000">
        <v>3</v>
      </c>
      <c r="L113" s="1000">
        <v>0</v>
      </c>
      <c r="M113" s="1000">
        <v>0</v>
      </c>
      <c r="N113" s="1000">
        <v>0</v>
      </c>
      <c r="O113" s="1000">
        <v>0</v>
      </c>
      <c r="P113" s="1000">
        <v>1</v>
      </c>
      <c r="Q113" s="1000">
        <v>0</v>
      </c>
      <c r="R113" s="1000">
        <v>0</v>
      </c>
      <c r="S113" s="1000">
        <v>0</v>
      </c>
      <c r="T113" s="1000">
        <v>4</v>
      </c>
    </row>
    <row r="114" spans="1:20" ht="16.5" customHeight="1">
      <c r="A114" s="1016" t="s">
        <v>766</v>
      </c>
      <c r="B114" s="1000">
        <v>0</v>
      </c>
      <c r="C114" s="1000">
        <v>0</v>
      </c>
      <c r="D114" s="1000">
        <v>0</v>
      </c>
      <c r="E114" s="1000">
        <v>0</v>
      </c>
      <c r="F114" s="1000">
        <v>0</v>
      </c>
      <c r="G114" s="1000">
        <v>0</v>
      </c>
      <c r="H114" s="1000">
        <v>0</v>
      </c>
      <c r="I114" s="1000">
        <v>0</v>
      </c>
      <c r="J114" s="1000">
        <v>0</v>
      </c>
      <c r="K114" s="1000">
        <v>0</v>
      </c>
      <c r="L114" s="1000">
        <v>1</v>
      </c>
      <c r="M114" s="1000">
        <v>0</v>
      </c>
      <c r="N114" s="1000">
        <v>0</v>
      </c>
      <c r="O114" s="1000">
        <v>0</v>
      </c>
      <c r="P114" s="1000">
        <v>0</v>
      </c>
      <c r="Q114" s="1000">
        <v>0</v>
      </c>
      <c r="R114" s="1000">
        <v>0</v>
      </c>
      <c r="S114" s="1000">
        <v>0</v>
      </c>
      <c r="T114" s="1000">
        <v>1</v>
      </c>
    </row>
    <row r="115" spans="1:20" ht="16.5" customHeight="1">
      <c r="A115" s="1016" t="s">
        <v>767</v>
      </c>
      <c r="B115" s="1000">
        <v>0</v>
      </c>
      <c r="C115" s="1000">
        <v>0</v>
      </c>
      <c r="D115" s="1000">
        <v>0</v>
      </c>
      <c r="E115" s="1000">
        <v>0</v>
      </c>
      <c r="F115" s="1000">
        <v>0</v>
      </c>
      <c r="G115" s="1000">
        <v>0</v>
      </c>
      <c r="H115" s="1000">
        <v>0</v>
      </c>
      <c r="I115" s="1000">
        <v>0</v>
      </c>
      <c r="J115" s="1000">
        <v>3</v>
      </c>
      <c r="K115" s="1000">
        <v>1</v>
      </c>
      <c r="L115" s="1000">
        <v>9</v>
      </c>
      <c r="M115" s="1000">
        <v>2</v>
      </c>
      <c r="N115" s="1000">
        <v>1</v>
      </c>
      <c r="O115" s="1000">
        <v>1</v>
      </c>
      <c r="P115" s="1000">
        <v>5</v>
      </c>
      <c r="Q115" s="1000">
        <v>0</v>
      </c>
      <c r="R115" s="1000">
        <v>0</v>
      </c>
      <c r="S115" s="1000">
        <v>1</v>
      </c>
      <c r="T115" s="1000">
        <v>23</v>
      </c>
    </row>
    <row r="116" spans="1:20" ht="16.5" customHeight="1">
      <c r="A116" s="1016" t="s">
        <v>768</v>
      </c>
      <c r="B116" s="1000">
        <v>0</v>
      </c>
      <c r="C116" s="1000">
        <v>0</v>
      </c>
      <c r="D116" s="1000">
        <v>0</v>
      </c>
      <c r="E116" s="1000">
        <v>0</v>
      </c>
      <c r="F116" s="1000">
        <v>0</v>
      </c>
      <c r="G116" s="1000">
        <v>0</v>
      </c>
      <c r="H116" s="1000">
        <v>0</v>
      </c>
      <c r="I116" s="1000">
        <v>0</v>
      </c>
      <c r="J116" s="1000">
        <v>2</v>
      </c>
      <c r="K116" s="1000">
        <v>3</v>
      </c>
      <c r="L116" s="1000">
        <v>1</v>
      </c>
      <c r="M116" s="1000">
        <v>0</v>
      </c>
      <c r="N116" s="1000">
        <v>1</v>
      </c>
      <c r="O116" s="1000">
        <v>0</v>
      </c>
      <c r="P116" s="1000">
        <v>2</v>
      </c>
      <c r="Q116" s="1000">
        <v>0</v>
      </c>
      <c r="R116" s="1000">
        <v>0</v>
      </c>
      <c r="S116" s="1000">
        <v>19</v>
      </c>
      <c r="T116" s="1000">
        <v>28</v>
      </c>
    </row>
    <row r="117" spans="1:20" ht="16.5" customHeight="1">
      <c r="A117" s="1016" t="s">
        <v>769</v>
      </c>
      <c r="B117" s="1000">
        <v>0</v>
      </c>
      <c r="C117" s="1000">
        <v>0</v>
      </c>
      <c r="D117" s="1000">
        <v>0</v>
      </c>
      <c r="E117" s="1000">
        <v>0</v>
      </c>
      <c r="F117" s="1000">
        <v>0</v>
      </c>
      <c r="G117" s="1000">
        <v>0</v>
      </c>
      <c r="H117" s="1000">
        <v>0</v>
      </c>
      <c r="I117" s="1000">
        <v>0</v>
      </c>
      <c r="J117" s="1000">
        <v>0</v>
      </c>
      <c r="K117" s="1000">
        <v>0</v>
      </c>
      <c r="L117" s="1000">
        <v>0</v>
      </c>
      <c r="M117" s="1000">
        <v>0</v>
      </c>
      <c r="N117" s="1000">
        <v>0</v>
      </c>
      <c r="O117" s="1000">
        <v>1</v>
      </c>
      <c r="P117" s="1000">
        <v>0</v>
      </c>
      <c r="Q117" s="1000">
        <v>0</v>
      </c>
      <c r="R117" s="1000">
        <v>0</v>
      </c>
      <c r="S117" s="1000">
        <v>0</v>
      </c>
      <c r="T117" s="1000">
        <v>1</v>
      </c>
    </row>
    <row r="118" spans="1:20" ht="16.5" customHeight="1">
      <c r="A118" s="1016" t="s">
        <v>770</v>
      </c>
      <c r="B118" s="1000">
        <v>0</v>
      </c>
      <c r="C118" s="1000">
        <v>0</v>
      </c>
      <c r="D118" s="1000">
        <v>0</v>
      </c>
      <c r="E118" s="1000">
        <v>0</v>
      </c>
      <c r="F118" s="1000">
        <v>0</v>
      </c>
      <c r="G118" s="1000">
        <v>0</v>
      </c>
      <c r="H118" s="1000">
        <v>0</v>
      </c>
      <c r="I118" s="1000">
        <v>0</v>
      </c>
      <c r="J118" s="1000">
        <v>0</v>
      </c>
      <c r="K118" s="1000">
        <v>0</v>
      </c>
      <c r="L118" s="1000">
        <v>0</v>
      </c>
      <c r="M118" s="1000">
        <v>0</v>
      </c>
      <c r="N118" s="1000">
        <v>0</v>
      </c>
      <c r="O118" s="1000">
        <v>1</v>
      </c>
      <c r="P118" s="1000">
        <v>0</v>
      </c>
      <c r="Q118" s="1000">
        <v>0</v>
      </c>
      <c r="R118" s="1000">
        <v>0</v>
      </c>
      <c r="S118" s="1000">
        <v>0</v>
      </c>
      <c r="T118" s="1000">
        <v>1</v>
      </c>
    </row>
    <row r="119" spans="1:20" ht="16.5" customHeight="1">
      <c r="A119" s="1016" t="s">
        <v>771</v>
      </c>
      <c r="B119" s="1000">
        <v>0</v>
      </c>
      <c r="C119" s="1000">
        <v>0</v>
      </c>
      <c r="D119" s="1000">
        <v>0</v>
      </c>
      <c r="E119" s="1000">
        <v>0</v>
      </c>
      <c r="F119" s="1000">
        <v>0</v>
      </c>
      <c r="G119" s="1000">
        <v>0</v>
      </c>
      <c r="H119" s="1000">
        <v>0</v>
      </c>
      <c r="I119" s="1000">
        <v>0</v>
      </c>
      <c r="J119" s="1000">
        <v>0</v>
      </c>
      <c r="K119" s="1000">
        <v>0</v>
      </c>
      <c r="L119" s="1000">
        <v>0</v>
      </c>
      <c r="M119" s="1000">
        <v>1</v>
      </c>
      <c r="N119" s="1000">
        <v>0</v>
      </c>
      <c r="O119" s="1000">
        <v>0</v>
      </c>
      <c r="P119" s="1000">
        <v>2</v>
      </c>
      <c r="Q119" s="1000">
        <v>0</v>
      </c>
      <c r="R119" s="1000">
        <v>0</v>
      </c>
      <c r="S119" s="1000">
        <v>0</v>
      </c>
      <c r="T119" s="1000">
        <v>3</v>
      </c>
    </row>
    <row r="120" spans="1:20" ht="16.5" customHeight="1">
      <c r="A120" s="1016" t="s">
        <v>772</v>
      </c>
      <c r="B120" s="1000">
        <v>0</v>
      </c>
      <c r="C120" s="1000">
        <v>0</v>
      </c>
      <c r="D120" s="1000">
        <v>0</v>
      </c>
      <c r="E120" s="1000">
        <v>0</v>
      </c>
      <c r="F120" s="1000">
        <v>0</v>
      </c>
      <c r="G120" s="1000">
        <v>0</v>
      </c>
      <c r="H120" s="1000">
        <v>0</v>
      </c>
      <c r="I120" s="1000">
        <v>0</v>
      </c>
      <c r="J120" s="1000">
        <v>2</v>
      </c>
      <c r="K120" s="1000">
        <v>0</v>
      </c>
      <c r="L120" s="1000">
        <v>6</v>
      </c>
      <c r="M120" s="1000">
        <v>0</v>
      </c>
      <c r="N120" s="1000">
        <v>0</v>
      </c>
      <c r="O120" s="1000">
        <v>0</v>
      </c>
      <c r="P120" s="1000">
        <v>2</v>
      </c>
      <c r="Q120" s="1000">
        <v>1</v>
      </c>
      <c r="R120" s="1000">
        <v>0</v>
      </c>
      <c r="S120" s="1000">
        <v>0</v>
      </c>
      <c r="T120" s="1000">
        <v>11</v>
      </c>
    </row>
    <row r="121" spans="1:20" ht="16.5" customHeight="1">
      <c r="A121" s="1016" t="s">
        <v>773</v>
      </c>
      <c r="B121" s="1000">
        <v>0</v>
      </c>
      <c r="C121" s="1000">
        <v>0</v>
      </c>
      <c r="D121" s="1000">
        <v>0</v>
      </c>
      <c r="E121" s="1000">
        <v>0</v>
      </c>
      <c r="F121" s="1000">
        <v>0</v>
      </c>
      <c r="G121" s="1000">
        <v>0</v>
      </c>
      <c r="H121" s="1000">
        <v>0</v>
      </c>
      <c r="I121" s="1000">
        <v>0</v>
      </c>
      <c r="J121" s="1000">
        <v>1</v>
      </c>
      <c r="K121" s="1000">
        <v>0</v>
      </c>
      <c r="L121" s="1000">
        <v>0</v>
      </c>
      <c r="M121" s="1000">
        <v>0</v>
      </c>
      <c r="N121" s="1000">
        <v>0</v>
      </c>
      <c r="O121" s="1000">
        <v>0</v>
      </c>
      <c r="P121" s="1000">
        <v>0</v>
      </c>
      <c r="Q121" s="1000">
        <v>0</v>
      </c>
      <c r="R121" s="1000">
        <v>0</v>
      </c>
      <c r="S121" s="1000">
        <v>0</v>
      </c>
      <c r="T121" s="1000">
        <v>1</v>
      </c>
    </row>
    <row r="122" spans="1:20" ht="16.5" customHeight="1">
      <c r="A122" s="1016" t="s">
        <v>774</v>
      </c>
      <c r="B122" s="1000">
        <v>0</v>
      </c>
      <c r="C122" s="1000">
        <v>0</v>
      </c>
      <c r="D122" s="1000">
        <v>0</v>
      </c>
      <c r="E122" s="1000">
        <v>0</v>
      </c>
      <c r="F122" s="1000">
        <v>0</v>
      </c>
      <c r="G122" s="1000">
        <v>0</v>
      </c>
      <c r="H122" s="1000">
        <v>0</v>
      </c>
      <c r="I122" s="1000">
        <v>0</v>
      </c>
      <c r="J122" s="1000">
        <v>3</v>
      </c>
      <c r="K122" s="1000">
        <v>0</v>
      </c>
      <c r="L122" s="1000">
        <v>0</v>
      </c>
      <c r="M122" s="1000">
        <v>0</v>
      </c>
      <c r="N122" s="1000">
        <v>0</v>
      </c>
      <c r="O122" s="1000">
        <v>0</v>
      </c>
      <c r="P122" s="1000">
        <v>1</v>
      </c>
      <c r="Q122" s="1000">
        <v>0</v>
      </c>
      <c r="R122" s="1000">
        <v>0</v>
      </c>
      <c r="S122" s="1000">
        <v>0</v>
      </c>
      <c r="T122" s="1000">
        <v>4</v>
      </c>
    </row>
    <row r="123" spans="1:20" ht="16.5" customHeight="1">
      <c r="A123" s="1016" t="s">
        <v>775</v>
      </c>
      <c r="B123" s="1000">
        <v>0</v>
      </c>
      <c r="C123" s="1000">
        <v>0</v>
      </c>
      <c r="D123" s="1000">
        <v>0</v>
      </c>
      <c r="E123" s="1000">
        <v>0</v>
      </c>
      <c r="F123" s="1000">
        <v>0</v>
      </c>
      <c r="G123" s="1000">
        <v>0</v>
      </c>
      <c r="H123" s="1000">
        <v>0</v>
      </c>
      <c r="I123" s="1000">
        <v>0</v>
      </c>
      <c r="J123" s="1000">
        <v>1</v>
      </c>
      <c r="K123" s="1000">
        <v>1</v>
      </c>
      <c r="L123" s="1000">
        <v>2</v>
      </c>
      <c r="M123" s="1000">
        <v>5</v>
      </c>
      <c r="N123" s="1000">
        <v>0</v>
      </c>
      <c r="O123" s="1000">
        <v>0</v>
      </c>
      <c r="P123" s="1000">
        <v>0</v>
      </c>
      <c r="Q123" s="1000">
        <v>1</v>
      </c>
      <c r="R123" s="1000">
        <v>0</v>
      </c>
      <c r="S123" s="1000">
        <v>0</v>
      </c>
      <c r="T123" s="1000">
        <v>10</v>
      </c>
    </row>
    <row r="124" spans="1:20" ht="16.5" customHeight="1">
      <c r="A124" s="1016" t="s">
        <v>776</v>
      </c>
      <c r="B124" s="1000">
        <v>2</v>
      </c>
      <c r="C124" s="1000">
        <v>0</v>
      </c>
      <c r="D124" s="1000">
        <v>0</v>
      </c>
      <c r="E124" s="1000">
        <v>2</v>
      </c>
      <c r="F124" s="1000">
        <v>0</v>
      </c>
      <c r="G124" s="1000">
        <v>0</v>
      </c>
      <c r="H124" s="1000">
        <v>0</v>
      </c>
      <c r="I124" s="1000">
        <v>0</v>
      </c>
      <c r="J124" s="1000">
        <v>1</v>
      </c>
      <c r="K124" s="1000">
        <v>0</v>
      </c>
      <c r="L124" s="1000">
        <v>0</v>
      </c>
      <c r="M124" s="1000">
        <v>1</v>
      </c>
      <c r="N124" s="1000">
        <v>0</v>
      </c>
      <c r="O124" s="1000">
        <v>0</v>
      </c>
      <c r="P124" s="1000">
        <v>0</v>
      </c>
      <c r="Q124" s="1000">
        <v>1</v>
      </c>
      <c r="R124" s="1000">
        <v>0</v>
      </c>
      <c r="S124" s="1000">
        <v>0</v>
      </c>
      <c r="T124" s="1000">
        <v>5</v>
      </c>
    </row>
    <row r="125" spans="1:20" ht="16.5" customHeight="1">
      <c r="A125" s="1016" t="s">
        <v>777</v>
      </c>
      <c r="B125" s="1000">
        <v>0</v>
      </c>
      <c r="C125" s="1000">
        <v>0</v>
      </c>
      <c r="D125" s="1000">
        <v>0</v>
      </c>
      <c r="E125" s="1000">
        <v>0</v>
      </c>
      <c r="F125" s="1000">
        <v>0</v>
      </c>
      <c r="G125" s="1000">
        <v>0</v>
      </c>
      <c r="H125" s="1000">
        <v>0</v>
      </c>
      <c r="I125" s="1000">
        <v>0</v>
      </c>
      <c r="J125" s="1000">
        <v>3</v>
      </c>
      <c r="K125" s="1000">
        <v>3</v>
      </c>
      <c r="L125" s="1000">
        <v>5</v>
      </c>
      <c r="M125" s="1000">
        <v>2</v>
      </c>
      <c r="N125" s="1000">
        <v>0</v>
      </c>
      <c r="O125" s="1000">
        <v>2</v>
      </c>
      <c r="P125" s="1000">
        <v>0</v>
      </c>
      <c r="Q125" s="1000">
        <v>1</v>
      </c>
      <c r="R125" s="1000">
        <v>0</v>
      </c>
      <c r="S125" s="1000">
        <v>0</v>
      </c>
      <c r="T125" s="1000">
        <v>16</v>
      </c>
    </row>
    <row r="126" spans="1:20" ht="16.5" customHeight="1">
      <c r="A126" s="1016" t="s">
        <v>778</v>
      </c>
      <c r="B126" s="1000">
        <v>0</v>
      </c>
      <c r="C126" s="1000">
        <v>0</v>
      </c>
      <c r="D126" s="1000">
        <v>0</v>
      </c>
      <c r="E126" s="1000">
        <v>0</v>
      </c>
      <c r="F126" s="1000">
        <v>0</v>
      </c>
      <c r="G126" s="1000">
        <v>0</v>
      </c>
      <c r="H126" s="1000">
        <v>0</v>
      </c>
      <c r="I126" s="1000">
        <v>0</v>
      </c>
      <c r="J126" s="1000">
        <v>4</v>
      </c>
      <c r="K126" s="1000">
        <v>1</v>
      </c>
      <c r="L126" s="1000">
        <v>1</v>
      </c>
      <c r="M126" s="1000">
        <v>1</v>
      </c>
      <c r="N126" s="1000">
        <v>1</v>
      </c>
      <c r="O126" s="1000">
        <v>1</v>
      </c>
      <c r="P126" s="1000">
        <v>0</v>
      </c>
      <c r="Q126" s="1000">
        <v>1</v>
      </c>
      <c r="R126" s="1000">
        <v>0</v>
      </c>
      <c r="S126" s="1000">
        <v>0</v>
      </c>
      <c r="T126" s="1000">
        <v>10</v>
      </c>
    </row>
    <row r="127" spans="1:20" ht="16.5" customHeight="1">
      <c r="A127" s="1016" t="s">
        <v>779</v>
      </c>
      <c r="B127" s="1000">
        <v>0</v>
      </c>
      <c r="C127" s="1000">
        <v>0</v>
      </c>
      <c r="D127" s="1000">
        <v>0</v>
      </c>
      <c r="E127" s="1000">
        <v>0</v>
      </c>
      <c r="F127" s="1000">
        <v>0</v>
      </c>
      <c r="G127" s="1000">
        <v>0</v>
      </c>
      <c r="H127" s="1000">
        <v>0</v>
      </c>
      <c r="I127" s="1000">
        <v>0</v>
      </c>
      <c r="J127" s="1000">
        <v>2</v>
      </c>
      <c r="K127" s="1000">
        <v>3</v>
      </c>
      <c r="L127" s="1000">
        <v>4</v>
      </c>
      <c r="M127" s="1000">
        <v>1</v>
      </c>
      <c r="N127" s="1000">
        <v>0</v>
      </c>
      <c r="O127" s="1000">
        <v>0</v>
      </c>
      <c r="P127" s="1000">
        <v>1</v>
      </c>
      <c r="Q127" s="1000">
        <v>0</v>
      </c>
      <c r="R127" s="1000">
        <v>0</v>
      </c>
      <c r="S127" s="1000">
        <v>0</v>
      </c>
      <c r="T127" s="1000">
        <v>11</v>
      </c>
    </row>
    <row r="128" spans="1:20" ht="16.5" customHeight="1">
      <c r="A128" s="1016" t="s">
        <v>780</v>
      </c>
      <c r="B128" s="1000">
        <v>0</v>
      </c>
      <c r="C128" s="1000">
        <v>0</v>
      </c>
      <c r="D128" s="1000">
        <v>0</v>
      </c>
      <c r="E128" s="1000">
        <v>0</v>
      </c>
      <c r="F128" s="1000">
        <v>1</v>
      </c>
      <c r="G128" s="1000">
        <v>0</v>
      </c>
      <c r="H128" s="1000">
        <v>0</v>
      </c>
      <c r="I128" s="1000">
        <v>1</v>
      </c>
      <c r="J128" s="1000">
        <v>10</v>
      </c>
      <c r="K128" s="1000">
        <v>3</v>
      </c>
      <c r="L128" s="1000">
        <v>5</v>
      </c>
      <c r="M128" s="1000">
        <v>0</v>
      </c>
      <c r="N128" s="1000">
        <v>0</v>
      </c>
      <c r="O128" s="1000">
        <v>3</v>
      </c>
      <c r="P128" s="1000">
        <v>0</v>
      </c>
      <c r="Q128" s="1000">
        <v>3</v>
      </c>
      <c r="R128" s="1000">
        <v>0</v>
      </c>
      <c r="S128" s="1000">
        <v>1</v>
      </c>
      <c r="T128" s="1000">
        <v>26</v>
      </c>
    </row>
    <row r="129" spans="1:20" ht="16.5" customHeight="1">
      <c r="A129" s="1016" t="s">
        <v>781</v>
      </c>
      <c r="B129" s="1000">
        <v>0</v>
      </c>
      <c r="C129" s="1000">
        <v>0</v>
      </c>
      <c r="D129" s="1000">
        <v>0</v>
      </c>
      <c r="E129" s="1000">
        <v>0</v>
      </c>
      <c r="F129" s="1000">
        <v>0</v>
      </c>
      <c r="G129" s="1000">
        <v>0</v>
      </c>
      <c r="H129" s="1000">
        <v>0</v>
      </c>
      <c r="I129" s="1000">
        <v>0</v>
      </c>
      <c r="J129" s="1000">
        <v>3</v>
      </c>
      <c r="K129" s="1000">
        <v>2</v>
      </c>
      <c r="L129" s="1000">
        <v>5</v>
      </c>
      <c r="M129" s="1000">
        <v>0</v>
      </c>
      <c r="N129" s="1000">
        <v>0</v>
      </c>
      <c r="O129" s="1000">
        <v>1</v>
      </c>
      <c r="P129" s="1000">
        <v>5</v>
      </c>
      <c r="Q129" s="1000">
        <v>2</v>
      </c>
      <c r="R129" s="1000">
        <v>0</v>
      </c>
      <c r="S129" s="1000">
        <v>0</v>
      </c>
      <c r="T129" s="1000">
        <v>18</v>
      </c>
    </row>
    <row r="130" spans="1:20" ht="16.5" customHeight="1">
      <c r="A130" s="1016" t="s">
        <v>782</v>
      </c>
      <c r="B130" s="1000">
        <v>0</v>
      </c>
      <c r="C130" s="1000">
        <v>0</v>
      </c>
      <c r="D130" s="1000">
        <v>0</v>
      </c>
      <c r="E130" s="1000">
        <v>0</v>
      </c>
      <c r="F130" s="1000">
        <v>0</v>
      </c>
      <c r="G130" s="1000">
        <v>0</v>
      </c>
      <c r="H130" s="1000">
        <v>0</v>
      </c>
      <c r="I130" s="1000">
        <v>0</v>
      </c>
      <c r="J130" s="1000">
        <v>7</v>
      </c>
      <c r="K130" s="1000">
        <v>2</v>
      </c>
      <c r="L130" s="1000">
        <v>6</v>
      </c>
      <c r="M130" s="1000">
        <v>3</v>
      </c>
      <c r="N130" s="1000">
        <v>0</v>
      </c>
      <c r="O130" s="1000">
        <v>1</v>
      </c>
      <c r="P130" s="1000">
        <v>3</v>
      </c>
      <c r="Q130" s="1000">
        <v>3</v>
      </c>
      <c r="R130" s="1000">
        <v>0</v>
      </c>
      <c r="S130" s="1000">
        <v>0</v>
      </c>
      <c r="T130" s="1000">
        <v>25</v>
      </c>
    </row>
    <row r="131" spans="1:20" ht="16.5" customHeight="1">
      <c r="A131" s="1016" t="s">
        <v>783</v>
      </c>
      <c r="B131" s="1000">
        <v>0</v>
      </c>
      <c r="C131" s="1000">
        <v>0</v>
      </c>
      <c r="D131" s="1000">
        <v>0</v>
      </c>
      <c r="E131" s="1000">
        <v>0</v>
      </c>
      <c r="F131" s="1000">
        <v>0</v>
      </c>
      <c r="G131" s="1000">
        <v>0</v>
      </c>
      <c r="H131" s="1000">
        <v>0</v>
      </c>
      <c r="I131" s="1000">
        <v>0</v>
      </c>
      <c r="J131" s="1000">
        <v>0</v>
      </c>
      <c r="K131" s="1000">
        <v>1</v>
      </c>
      <c r="L131" s="1000">
        <v>0</v>
      </c>
      <c r="M131" s="1000">
        <v>0</v>
      </c>
      <c r="N131" s="1000">
        <v>0</v>
      </c>
      <c r="O131" s="1000">
        <v>0</v>
      </c>
      <c r="P131" s="1000">
        <v>3</v>
      </c>
      <c r="Q131" s="1000">
        <v>0</v>
      </c>
      <c r="R131" s="1000">
        <v>0</v>
      </c>
      <c r="S131" s="1000">
        <v>0</v>
      </c>
      <c r="T131" s="1000">
        <v>4</v>
      </c>
    </row>
    <row r="132" spans="1:20" ht="16.5" customHeight="1">
      <c r="A132" s="1016" t="s">
        <v>784</v>
      </c>
      <c r="B132" s="1000">
        <v>0</v>
      </c>
      <c r="C132" s="1000">
        <v>0</v>
      </c>
      <c r="D132" s="1000">
        <v>0</v>
      </c>
      <c r="E132" s="1000">
        <v>0</v>
      </c>
      <c r="F132" s="1000">
        <v>0</v>
      </c>
      <c r="G132" s="1000">
        <v>0</v>
      </c>
      <c r="H132" s="1000">
        <v>0</v>
      </c>
      <c r="I132" s="1000">
        <v>0</v>
      </c>
      <c r="J132" s="1000">
        <v>1</v>
      </c>
      <c r="K132" s="1000">
        <v>1</v>
      </c>
      <c r="L132" s="1000">
        <v>1</v>
      </c>
      <c r="M132" s="1000">
        <v>1</v>
      </c>
      <c r="N132" s="1000">
        <v>0</v>
      </c>
      <c r="O132" s="1000">
        <v>0</v>
      </c>
      <c r="P132" s="1000">
        <v>1</v>
      </c>
      <c r="Q132" s="1000">
        <v>0</v>
      </c>
      <c r="R132" s="1000">
        <v>0</v>
      </c>
      <c r="S132" s="1000">
        <v>0</v>
      </c>
      <c r="T132" s="1000">
        <v>5</v>
      </c>
    </row>
    <row r="133" spans="1:20" ht="16.5" customHeight="1">
      <c r="A133" s="1016" t="s">
        <v>785</v>
      </c>
      <c r="B133" s="1000">
        <v>0</v>
      </c>
      <c r="C133" s="1000">
        <v>0</v>
      </c>
      <c r="D133" s="1000">
        <v>0</v>
      </c>
      <c r="E133" s="1000">
        <v>0</v>
      </c>
      <c r="F133" s="1000">
        <v>0</v>
      </c>
      <c r="G133" s="1000">
        <v>0</v>
      </c>
      <c r="H133" s="1000">
        <v>0</v>
      </c>
      <c r="I133" s="1000">
        <v>0</v>
      </c>
      <c r="J133" s="1000">
        <v>0</v>
      </c>
      <c r="K133" s="1000">
        <v>0</v>
      </c>
      <c r="L133" s="1000">
        <v>3</v>
      </c>
      <c r="M133" s="1000">
        <v>0</v>
      </c>
      <c r="N133" s="1000">
        <v>0</v>
      </c>
      <c r="O133" s="1000">
        <v>0</v>
      </c>
      <c r="P133" s="1000">
        <v>3</v>
      </c>
      <c r="Q133" s="1000">
        <v>0</v>
      </c>
      <c r="R133" s="1000">
        <v>0</v>
      </c>
      <c r="S133" s="1000">
        <v>0</v>
      </c>
      <c r="T133" s="1000">
        <v>6</v>
      </c>
    </row>
    <row r="134" spans="1:20" ht="16.5" customHeight="1">
      <c r="A134" s="1016" t="s">
        <v>786</v>
      </c>
      <c r="B134" s="1000">
        <v>2</v>
      </c>
      <c r="C134" s="1000">
        <v>0</v>
      </c>
      <c r="D134" s="1000">
        <v>0</v>
      </c>
      <c r="E134" s="1000">
        <v>2</v>
      </c>
      <c r="F134" s="1000">
        <v>0</v>
      </c>
      <c r="G134" s="1000">
        <v>0</v>
      </c>
      <c r="H134" s="1000">
        <v>0</v>
      </c>
      <c r="I134" s="1000">
        <v>0</v>
      </c>
      <c r="J134" s="1000">
        <v>8</v>
      </c>
      <c r="K134" s="1000">
        <v>1</v>
      </c>
      <c r="L134" s="1000">
        <v>3</v>
      </c>
      <c r="M134" s="1000">
        <v>1</v>
      </c>
      <c r="N134" s="1000">
        <v>0</v>
      </c>
      <c r="O134" s="1000">
        <v>1</v>
      </c>
      <c r="P134" s="1000">
        <v>0</v>
      </c>
      <c r="Q134" s="1000">
        <v>1</v>
      </c>
      <c r="R134" s="1000">
        <v>0</v>
      </c>
      <c r="S134" s="1000">
        <v>0</v>
      </c>
      <c r="T134" s="1000">
        <v>17</v>
      </c>
    </row>
    <row r="135" spans="1:20" ht="16.5" customHeight="1">
      <c r="A135" s="1016" t="s">
        <v>787</v>
      </c>
      <c r="B135" s="1000">
        <v>0</v>
      </c>
      <c r="C135" s="1000">
        <v>0</v>
      </c>
      <c r="D135" s="1000">
        <v>0</v>
      </c>
      <c r="E135" s="1000">
        <v>0</v>
      </c>
      <c r="F135" s="1000">
        <v>1</v>
      </c>
      <c r="G135" s="1000">
        <v>1</v>
      </c>
      <c r="H135" s="1000">
        <v>0</v>
      </c>
      <c r="I135" s="1000">
        <v>0</v>
      </c>
      <c r="J135" s="1000">
        <v>5</v>
      </c>
      <c r="K135" s="1000">
        <v>1</v>
      </c>
      <c r="L135" s="1000">
        <v>3</v>
      </c>
      <c r="M135" s="1000">
        <v>2</v>
      </c>
      <c r="N135" s="1000">
        <v>0</v>
      </c>
      <c r="O135" s="1000">
        <v>0</v>
      </c>
      <c r="P135" s="1000">
        <v>0</v>
      </c>
      <c r="Q135" s="1000">
        <v>0</v>
      </c>
      <c r="R135" s="1000">
        <v>0</v>
      </c>
      <c r="S135" s="1000">
        <v>1</v>
      </c>
      <c r="T135" s="1000">
        <v>13</v>
      </c>
    </row>
    <row r="136" spans="1:20" ht="16.5" customHeight="1">
      <c r="A136" s="1016" t="s">
        <v>788</v>
      </c>
      <c r="B136" s="1000">
        <v>0</v>
      </c>
      <c r="C136" s="1000">
        <v>0</v>
      </c>
      <c r="D136" s="1000">
        <v>0</v>
      </c>
      <c r="E136" s="1000">
        <v>0</v>
      </c>
      <c r="F136" s="1000">
        <v>0</v>
      </c>
      <c r="G136" s="1000">
        <v>0</v>
      </c>
      <c r="H136" s="1000">
        <v>0</v>
      </c>
      <c r="I136" s="1000">
        <v>0</v>
      </c>
      <c r="J136" s="1000">
        <v>1</v>
      </c>
      <c r="K136" s="1000">
        <v>2</v>
      </c>
      <c r="L136" s="1000">
        <v>3</v>
      </c>
      <c r="M136" s="1000">
        <v>3</v>
      </c>
      <c r="N136" s="1000">
        <v>0</v>
      </c>
      <c r="O136" s="1000">
        <v>2</v>
      </c>
      <c r="P136" s="1000">
        <v>4</v>
      </c>
      <c r="Q136" s="1000">
        <v>4</v>
      </c>
      <c r="R136" s="1000">
        <v>1</v>
      </c>
      <c r="S136" s="1000">
        <v>0</v>
      </c>
      <c r="T136" s="1000">
        <v>20</v>
      </c>
    </row>
    <row r="137" spans="1:20" ht="16.5" customHeight="1">
      <c r="A137" s="1016" t="s">
        <v>789</v>
      </c>
      <c r="B137" s="1000">
        <v>0</v>
      </c>
      <c r="C137" s="1000">
        <v>0</v>
      </c>
      <c r="D137" s="1000">
        <v>0</v>
      </c>
      <c r="E137" s="1000">
        <v>0</v>
      </c>
      <c r="F137" s="1000">
        <v>0</v>
      </c>
      <c r="G137" s="1000">
        <v>0</v>
      </c>
      <c r="H137" s="1000">
        <v>0</v>
      </c>
      <c r="I137" s="1000">
        <v>0</v>
      </c>
      <c r="J137" s="1000">
        <v>7</v>
      </c>
      <c r="K137" s="1000">
        <v>1</v>
      </c>
      <c r="L137" s="1000">
        <v>2</v>
      </c>
      <c r="M137" s="1000">
        <v>1</v>
      </c>
      <c r="N137" s="1000">
        <v>1</v>
      </c>
      <c r="O137" s="1000">
        <v>0</v>
      </c>
      <c r="P137" s="1000">
        <v>1</v>
      </c>
      <c r="Q137" s="1000">
        <v>2</v>
      </c>
      <c r="R137" s="1000">
        <v>0</v>
      </c>
      <c r="S137" s="1000">
        <v>0</v>
      </c>
      <c r="T137" s="1000">
        <v>15</v>
      </c>
    </row>
    <row r="138" spans="1:20" ht="16.5" customHeight="1">
      <c r="A138" s="1016" t="s">
        <v>790</v>
      </c>
      <c r="B138" s="1000">
        <v>0</v>
      </c>
      <c r="C138" s="1000">
        <v>0</v>
      </c>
      <c r="D138" s="1000">
        <v>0</v>
      </c>
      <c r="E138" s="1000">
        <v>0</v>
      </c>
      <c r="F138" s="1000">
        <v>0</v>
      </c>
      <c r="G138" s="1000">
        <v>0</v>
      </c>
      <c r="H138" s="1000">
        <v>0</v>
      </c>
      <c r="I138" s="1000">
        <v>0</v>
      </c>
      <c r="J138" s="1000">
        <v>1</v>
      </c>
      <c r="K138" s="1000">
        <v>1</v>
      </c>
      <c r="L138" s="1000">
        <v>0</v>
      </c>
      <c r="M138" s="1000">
        <v>1</v>
      </c>
      <c r="N138" s="1000">
        <v>0</v>
      </c>
      <c r="O138" s="1000">
        <v>1</v>
      </c>
      <c r="P138" s="1000">
        <v>0</v>
      </c>
      <c r="Q138" s="1000">
        <v>0</v>
      </c>
      <c r="R138" s="1000">
        <v>0</v>
      </c>
      <c r="S138" s="1000">
        <v>0</v>
      </c>
      <c r="T138" s="1000">
        <v>4</v>
      </c>
    </row>
    <row r="139" spans="1:20" ht="16.5" customHeight="1">
      <c r="A139" s="1016" t="s">
        <v>791</v>
      </c>
      <c r="B139" s="1000">
        <v>0</v>
      </c>
      <c r="C139" s="1000">
        <v>0</v>
      </c>
      <c r="D139" s="1000">
        <v>0</v>
      </c>
      <c r="E139" s="1000">
        <v>0</v>
      </c>
      <c r="F139" s="1000">
        <v>0</v>
      </c>
      <c r="G139" s="1000">
        <v>0</v>
      </c>
      <c r="H139" s="1000">
        <v>0</v>
      </c>
      <c r="I139" s="1000">
        <v>0</v>
      </c>
      <c r="J139" s="1000">
        <v>4</v>
      </c>
      <c r="K139" s="1000">
        <v>5</v>
      </c>
      <c r="L139" s="1000">
        <v>6</v>
      </c>
      <c r="M139" s="1000">
        <v>4</v>
      </c>
      <c r="N139" s="1000">
        <v>0</v>
      </c>
      <c r="O139" s="1000">
        <v>0</v>
      </c>
      <c r="P139" s="1000">
        <v>1</v>
      </c>
      <c r="Q139" s="1000">
        <v>1</v>
      </c>
      <c r="R139" s="1000">
        <v>0</v>
      </c>
      <c r="S139" s="1000">
        <v>0</v>
      </c>
      <c r="T139" s="1000">
        <v>21</v>
      </c>
    </row>
    <row r="140" spans="1:20" ht="16.5" customHeight="1">
      <c r="A140" s="1016" t="s">
        <v>792</v>
      </c>
      <c r="B140" s="1000">
        <v>0</v>
      </c>
      <c r="C140" s="1000">
        <v>0</v>
      </c>
      <c r="D140" s="1000">
        <v>0</v>
      </c>
      <c r="E140" s="1000">
        <v>0</v>
      </c>
      <c r="F140" s="1000">
        <v>0</v>
      </c>
      <c r="G140" s="1000">
        <v>0</v>
      </c>
      <c r="H140" s="1000">
        <v>0</v>
      </c>
      <c r="I140" s="1000">
        <v>0</v>
      </c>
      <c r="J140" s="1000">
        <v>16</v>
      </c>
      <c r="K140" s="1000">
        <v>9</v>
      </c>
      <c r="L140" s="1000">
        <v>9</v>
      </c>
      <c r="M140" s="1000">
        <v>10</v>
      </c>
      <c r="N140" s="1000">
        <v>1</v>
      </c>
      <c r="O140" s="1000">
        <v>0</v>
      </c>
      <c r="P140" s="1000">
        <v>2</v>
      </c>
      <c r="Q140" s="1000">
        <v>6</v>
      </c>
      <c r="R140" s="1000">
        <v>0</v>
      </c>
      <c r="S140" s="1000">
        <v>0</v>
      </c>
      <c r="T140" s="1000">
        <v>53</v>
      </c>
    </row>
    <row r="141" spans="1:20" ht="16.5" customHeight="1">
      <c r="A141" s="1016" t="s">
        <v>793</v>
      </c>
      <c r="B141" s="1000">
        <v>1</v>
      </c>
      <c r="C141" s="1000">
        <v>0</v>
      </c>
      <c r="D141" s="1000">
        <v>0</v>
      </c>
      <c r="E141" s="1000">
        <v>1</v>
      </c>
      <c r="F141" s="1000">
        <v>0</v>
      </c>
      <c r="G141" s="1000">
        <v>0</v>
      </c>
      <c r="H141" s="1000">
        <v>0</v>
      </c>
      <c r="I141" s="1000">
        <v>0</v>
      </c>
      <c r="J141" s="1000">
        <v>17</v>
      </c>
      <c r="K141" s="1000">
        <v>7</v>
      </c>
      <c r="L141" s="1000">
        <v>2</v>
      </c>
      <c r="M141" s="1000">
        <v>0</v>
      </c>
      <c r="N141" s="1000">
        <v>0</v>
      </c>
      <c r="O141" s="1000">
        <v>1</v>
      </c>
      <c r="P141" s="1000">
        <v>0</v>
      </c>
      <c r="Q141" s="1000">
        <v>0</v>
      </c>
      <c r="R141" s="1000">
        <v>0</v>
      </c>
      <c r="S141" s="1000">
        <v>1</v>
      </c>
      <c r="T141" s="1000">
        <v>29</v>
      </c>
    </row>
    <row r="142" spans="1:20" ht="16.5" customHeight="1">
      <c r="A142" s="1016" t="s">
        <v>794</v>
      </c>
      <c r="B142" s="1000">
        <v>0</v>
      </c>
      <c r="C142" s="1000">
        <v>0</v>
      </c>
      <c r="D142" s="1000">
        <v>0</v>
      </c>
      <c r="E142" s="1000">
        <v>0</v>
      </c>
      <c r="F142" s="1000">
        <v>0</v>
      </c>
      <c r="G142" s="1000">
        <v>0</v>
      </c>
      <c r="H142" s="1000">
        <v>0</v>
      </c>
      <c r="I142" s="1000">
        <v>0</v>
      </c>
      <c r="J142" s="1000">
        <v>0</v>
      </c>
      <c r="K142" s="1000">
        <v>0</v>
      </c>
      <c r="L142" s="1000">
        <v>0</v>
      </c>
      <c r="M142" s="1000">
        <v>2</v>
      </c>
      <c r="N142" s="1000">
        <v>0</v>
      </c>
      <c r="O142" s="1000">
        <v>0</v>
      </c>
      <c r="P142" s="1000">
        <v>0</v>
      </c>
      <c r="Q142" s="1000">
        <v>0</v>
      </c>
      <c r="R142" s="1000">
        <v>0</v>
      </c>
      <c r="S142" s="1000">
        <v>0</v>
      </c>
      <c r="T142" s="1000">
        <v>2</v>
      </c>
    </row>
    <row r="143" spans="1:20" ht="16.5" customHeight="1">
      <c r="A143" s="1016" t="s">
        <v>820</v>
      </c>
      <c r="B143" s="1000">
        <v>0</v>
      </c>
      <c r="C143" s="1000">
        <v>0</v>
      </c>
      <c r="D143" s="1000">
        <v>0</v>
      </c>
      <c r="E143" s="1000">
        <v>0</v>
      </c>
      <c r="F143" s="1000">
        <v>0</v>
      </c>
      <c r="G143" s="1000">
        <v>0</v>
      </c>
      <c r="H143" s="1000">
        <v>0</v>
      </c>
      <c r="I143" s="1000">
        <v>0</v>
      </c>
      <c r="J143" s="1000">
        <v>2</v>
      </c>
      <c r="K143" s="1000">
        <v>0</v>
      </c>
      <c r="L143" s="1000">
        <v>1</v>
      </c>
      <c r="M143" s="1000">
        <v>3</v>
      </c>
      <c r="N143" s="1000">
        <v>0</v>
      </c>
      <c r="O143" s="1000">
        <v>0</v>
      </c>
      <c r="P143" s="1000">
        <v>0</v>
      </c>
      <c r="Q143" s="1000">
        <v>0</v>
      </c>
      <c r="R143" s="1000">
        <v>0</v>
      </c>
      <c r="S143" s="1000">
        <v>0</v>
      </c>
      <c r="T143" s="1000">
        <v>6</v>
      </c>
    </row>
    <row r="144" spans="1:20" ht="16.5" customHeight="1">
      <c r="A144" s="1016" t="s">
        <v>811</v>
      </c>
      <c r="B144" s="1000">
        <v>0</v>
      </c>
      <c r="C144" s="1000">
        <v>0</v>
      </c>
      <c r="D144" s="1000">
        <v>0</v>
      </c>
      <c r="E144" s="1000">
        <v>0</v>
      </c>
      <c r="F144" s="1000">
        <v>0</v>
      </c>
      <c r="G144" s="1000">
        <v>0</v>
      </c>
      <c r="H144" s="1000">
        <v>0</v>
      </c>
      <c r="I144" s="1000">
        <v>0</v>
      </c>
      <c r="J144" s="1000">
        <v>2</v>
      </c>
      <c r="K144" s="1000">
        <v>3</v>
      </c>
      <c r="L144" s="1000">
        <v>13</v>
      </c>
      <c r="M144" s="1000">
        <v>4</v>
      </c>
      <c r="N144" s="1000">
        <v>0</v>
      </c>
      <c r="O144" s="1000">
        <v>0</v>
      </c>
      <c r="P144" s="1000">
        <v>0</v>
      </c>
      <c r="Q144" s="1000">
        <v>0</v>
      </c>
      <c r="R144" s="1000">
        <v>0</v>
      </c>
      <c r="S144" s="1000">
        <v>0</v>
      </c>
      <c r="T144" s="1000">
        <v>22</v>
      </c>
    </row>
    <row r="145" spans="1:20" ht="16.5" customHeight="1">
      <c r="A145" s="1016" t="s">
        <v>797</v>
      </c>
      <c r="B145" s="1000">
        <v>0</v>
      </c>
      <c r="C145" s="1000">
        <v>0</v>
      </c>
      <c r="D145" s="1000">
        <v>0</v>
      </c>
      <c r="E145" s="1000">
        <v>0</v>
      </c>
      <c r="F145" s="1000">
        <v>0</v>
      </c>
      <c r="G145" s="1000">
        <v>0</v>
      </c>
      <c r="H145" s="1000">
        <v>0</v>
      </c>
      <c r="I145" s="1000">
        <v>0</v>
      </c>
      <c r="J145" s="1000">
        <v>1</v>
      </c>
      <c r="K145" s="1000">
        <v>0</v>
      </c>
      <c r="L145" s="1000">
        <v>5</v>
      </c>
      <c r="M145" s="1000">
        <v>5</v>
      </c>
      <c r="N145" s="1000">
        <v>0</v>
      </c>
      <c r="O145" s="1000">
        <v>0</v>
      </c>
      <c r="P145" s="1000">
        <v>14</v>
      </c>
      <c r="Q145" s="1000">
        <v>3</v>
      </c>
      <c r="R145" s="1000">
        <v>0</v>
      </c>
      <c r="S145" s="1000">
        <v>0</v>
      </c>
      <c r="T145" s="1000">
        <v>28</v>
      </c>
    </row>
    <row r="146" spans="1:20" ht="16.5" customHeight="1">
      <c r="A146" s="1016" t="s">
        <v>798</v>
      </c>
      <c r="B146" s="1000">
        <v>0</v>
      </c>
      <c r="C146" s="1000">
        <v>0</v>
      </c>
      <c r="D146" s="1000">
        <v>0</v>
      </c>
      <c r="E146" s="1000">
        <v>0</v>
      </c>
      <c r="F146" s="1000">
        <v>0</v>
      </c>
      <c r="G146" s="1000">
        <v>0</v>
      </c>
      <c r="H146" s="1000">
        <v>0</v>
      </c>
      <c r="I146" s="1000">
        <v>0</v>
      </c>
      <c r="J146" s="1000">
        <v>5</v>
      </c>
      <c r="K146" s="1000">
        <v>3</v>
      </c>
      <c r="L146" s="1000">
        <v>3</v>
      </c>
      <c r="M146" s="1000">
        <v>6</v>
      </c>
      <c r="N146" s="1000">
        <v>0</v>
      </c>
      <c r="O146" s="1000">
        <v>0</v>
      </c>
      <c r="P146" s="1000">
        <v>2</v>
      </c>
      <c r="Q146" s="1000">
        <v>0</v>
      </c>
      <c r="R146" s="1000">
        <v>0</v>
      </c>
      <c r="S146" s="1000">
        <v>0</v>
      </c>
      <c r="T146" s="1000">
        <v>19</v>
      </c>
    </row>
    <row r="147" spans="1:20" ht="16.5" customHeight="1">
      <c r="A147" s="1016" t="s">
        <v>799</v>
      </c>
      <c r="B147" s="1000">
        <v>0</v>
      </c>
      <c r="C147" s="1000">
        <v>0</v>
      </c>
      <c r="D147" s="1000">
        <v>0</v>
      </c>
      <c r="E147" s="1000">
        <v>0</v>
      </c>
      <c r="F147" s="1000">
        <v>1</v>
      </c>
      <c r="G147" s="1000">
        <v>1</v>
      </c>
      <c r="H147" s="1000">
        <v>0</v>
      </c>
      <c r="I147" s="1000">
        <v>0</v>
      </c>
      <c r="J147" s="1000">
        <v>4</v>
      </c>
      <c r="K147" s="1000">
        <v>0</v>
      </c>
      <c r="L147" s="1000">
        <v>0</v>
      </c>
      <c r="M147" s="1000">
        <v>1</v>
      </c>
      <c r="N147" s="1000">
        <v>0</v>
      </c>
      <c r="O147" s="1000">
        <v>0</v>
      </c>
      <c r="P147" s="1000">
        <v>1</v>
      </c>
      <c r="Q147" s="1000">
        <v>0</v>
      </c>
      <c r="R147" s="1000">
        <v>0</v>
      </c>
      <c r="S147" s="1000">
        <v>0</v>
      </c>
      <c r="T147" s="1000">
        <v>7</v>
      </c>
    </row>
    <row r="148" spans="1:20" ht="16.5" customHeight="1">
      <c r="A148" s="1016" t="s">
        <v>800</v>
      </c>
      <c r="B148" s="1000">
        <v>0</v>
      </c>
      <c r="C148" s="1000">
        <v>0</v>
      </c>
      <c r="D148" s="1000">
        <v>0</v>
      </c>
      <c r="E148" s="1000">
        <v>0</v>
      </c>
      <c r="F148" s="1000">
        <v>0</v>
      </c>
      <c r="G148" s="1000">
        <v>0</v>
      </c>
      <c r="H148" s="1000">
        <v>0</v>
      </c>
      <c r="I148" s="1000">
        <v>0</v>
      </c>
      <c r="J148" s="1000">
        <v>0</v>
      </c>
      <c r="K148" s="1000">
        <v>0</v>
      </c>
      <c r="L148" s="1000">
        <v>3</v>
      </c>
      <c r="M148" s="1000">
        <v>7</v>
      </c>
      <c r="N148" s="1000">
        <v>0</v>
      </c>
      <c r="O148" s="1000">
        <v>1</v>
      </c>
      <c r="P148" s="1000">
        <v>3</v>
      </c>
      <c r="Q148" s="1000">
        <v>0</v>
      </c>
      <c r="R148" s="1000">
        <v>0</v>
      </c>
      <c r="S148" s="1000">
        <v>1</v>
      </c>
      <c r="T148" s="1000">
        <v>15</v>
      </c>
    </row>
    <row r="149" spans="1:20" ht="16.5" customHeight="1">
      <c r="A149" s="1016" t="s">
        <v>801</v>
      </c>
      <c r="B149" s="1000">
        <v>0</v>
      </c>
      <c r="C149" s="1000">
        <v>0</v>
      </c>
      <c r="D149" s="1000">
        <v>0</v>
      </c>
      <c r="E149" s="1000">
        <v>0</v>
      </c>
      <c r="F149" s="1000">
        <v>0</v>
      </c>
      <c r="G149" s="1000">
        <v>0</v>
      </c>
      <c r="H149" s="1000">
        <v>0</v>
      </c>
      <c r="I149" s="1000">
        <v>0</v>
      </c>
      <c r="J149" s="1000">
        <v>5</v>
      </c>
      <c r="K149" s="1000">
        <v>2</v>
      </c>
      <c r="L149" s="1000">
        <v>3</v>
      </c>
      <c r="M149" s="1000">
        <v>3</v>
      </c>
      <c r="N149" s="1000">
        <v>0</v>
      </c>
      <c r="O149" s="1000">
        <v>1</v>
      </c>
      <c r="P149" s="1000">
        <v>5</v>
      </c>
      <c r="Q149" s="1000">
        <v>0</v>
      </c>
      <c r="R149" s="1000">
        <v>0</v>
      </c>
      <c r="S149" s="1000">
        <v>0</v>
      </c>
      <c r="T149" s="1000">
        <v>19</v>
      </c>
    </row>
    <row r="150" spans="1:20" ht="16.5" customHeight="1">
      <c r="A150" s="1016" t="s">
        <v>802</v>
      </c>
      <c r="B150" s="1000">
        <v>0</v>
      </c>
      <c r="C150" s="1000">
        <v>0</v>
      </c>
      <c r="D150" s="1000">
        <v>0</v>
      </c>
      <c r="E150" s="1000">
        <v>0</v>
      </c>
      <c r="F150" s="1000">
        <v>1</v>
      </c>
      <c r="G150" s="1000">
        <v>0</v>
      </c>
      <c r="H150" s="1000">
        <v>0</v>
      </c>
      <c r="I150" s="1000">
        <v>1</v>
      </c>
      <c r="J150" s="1000">
        <v>5</v>
      </c>
      <c r="K150" s="1000">
        <v>1</v>
      </c>
      <c r="L150" s="1000">
        <v>5</v>
      </c>
      <c r="M150" s="1000">
        <v>8</v>
      </c>
      <c r="N150" s="1000">
        <v>1</v>
      </c>
      <c r="O150" s="1000">
        <v>0</v>
      </c>
      <c r="P150" s="1000">
        <v>1</v>
      </c>
      <c r="Q150" s="1000">
        <v>2</v>
      </c>
      <c r="R150" s="1000">
        <v>0</v>
      </c>
      <c r="S150" s="1000">
        <v>0</v>
      </c>
      <c r="T150" s="1000">
        <v>24</v>
      </c>
    </row>
    <row r="151" spans="1:20" ht="16.5" customHeight="1">
      <c r="A151" s="1016" t="s">
        <v>841</v>
      </c>
      <c r="B151" s="1000">
        <v>0</v>
      </c>
      <c r="C151" s="1000">
        <v>0</v>
      </c>
      <c r="D151" s="1000">
        <v>0</v>
      </c>
      <c r="E151" s="1000">
        <v>0</v>
      </c>
      <c r="F151" s="1000">
        <v>0</v>
      </c>
      <c r="G151" s="1000">
        <v>0</v>
      </c>
      <c r="H151" s="1000">
        <v>0</v>
      </c>
      <c r="I151" s="1000">
        <v>0</v>
      </c>
      <c r="J151" s="1000">
        <v>4</v>
      </c>
      <c r="K151" s="1000">
        <v>0</v>
      </c>
      <c r="L151" s="1000">
        <v>2</v>
      </c>
      <c r="M151" s="1000">
        <v>1</v>
      </c>
      <c r="N151" s="1000">
        <v>0</v>
      </c>
      <c r="O151" s="1000">
        <v>0</v>
      </c>
      <c r="P151" s="1000">
        <v>4</v>
      </c>
      <c r="Q151" s="1000">
        <v>2</v>
      </c>
      <c r="R151" s="1000">
        <v>0</v>
      </c>
      <c r="S151" s="1000">
        <v>0</v>
      </c>
      <c r="T151" s="1000">
        <v>13</v>
      </c>
    </row>
    <row r="152" spans="1:20" ht="16.5" customHeight="1">
      <c r="A152" s="1016" t="s">
        <v>804</v>
      </c>
      <c r="B152" s="1000">
        <v>0</v>
      </c>
      <c r="C152" s="1000">
        <v>0</v>
      </c>
      <c r="D152" s="1000">
        <v>0</v>
      </c>
      <c r="E152" s="1000">
        <v>0</v>
      </c>
      <c r="F152" s="1000">
        <v>0</v>
      </c>
      <c r="G152" s="1000">
        <v>0</v>
      </c>
      <c r="H152" s="1000">
        <v>0</v>
      </c>
      <c r="I152" s="1000">
        <v>0</v>
      </c>
      <c r="J152" s="1000">
        <v>2</v>
      </c>
      <c r="K152" s="1000">
        <v>3</v>
      </c>
      <c r="L152" s="1000">
        <v>6</v>
      </c>
      <c r="M152" s="1000">
        <v>6</v>
      </c>
      <c r="N152" s="1000">
        <v>1</v>
      </c>
      <c r="O152" s="1000">
        <v>1</v>
      </c>
      <c r="P152" s="1000">
        <v>4</v>
      </c>
      <c r="Q152" s="1000">
        <v>3</v>
      </c>
      <c r="R152" s="1000">
        <v>1</v>
      </c>
      <c r="S152" s="1000">
        <v>0</v>
      </c>
      <c r="T152" s="1000">
        <v>27</v>
      </c>
    </row>
    <row r="153" spans="1:20" ht="16.5" customHeight="1">
      <c r="A153" s="1016" t="s">
        <v>805</v>
      </c>
      <c r="B153" s="1000">
        <v>0</v>
      </c>
      <c r="C153" s="1000">
        <v>0</v>
      </c>
      <c r="D153" s="1000">
        <v>0</v>
      </c>
      <c r="E153" s="1000">
        <v>0</v>
      </c>
      <c r="F153" s="1000">
        <v>0</v>
      </c>
      <c r="G153" s="1000">
        <v>0</v>
      </c>
      <c r="H153" s="1000">
        <v>0</v>
      </c>
      <c r="I153" s="1000">
        <v>0</v>
      </c>
      <c r="J153" s="1000">
        <v>0</v>
      </c>
      <c r="K153" s="1000">
        <v>0</v>
      </c>
      <c r="L153" s="1000">
        <v>2</v>
      </c>
      <c r="M153" s="1000">
        <v>2</v>
      </c>
      <c r="N153" s="1000">
        <v>0</v>
      </c>
      <c r="O153" s="1000">
        <v>2</v>
      </c>
      <c r="P153" s="1000">
        <v>1</v>
      </c>
      <c r="Q153" s="1000">
        <v>0</v>
      </c>
      <c r="R153" s="1000">
        <v>0</v>
      </c>
      <c r="S153" s="1000">
        <v>0</v>
      </c>
      <c r="T153" s="1000">
        <v>7</v>
      </c>
    </row>
    <row r="154" spans="1:20" ht="16.5" customHeight="1">
      <c r="A154" s="1016" t="s">
        <v>806</v>
      </c>
      <c r="B154" s="1000">
        <v>0</v>
      </c>
      <c r="C154" s="1000">
        <v>0</v>
      </c>
      <c r="D154" s="1000">
        <v>0</v>
      </c>
      <c r="E154" s="1000">
        <v>0</v>
      </c>
      <c r="F154" s="1000">
        <v>0</v>
      </c>
      <c r="G154" s="1000">
        <v>0</v>
      </c>
      <c r="H154" s="1000">
        <v>0</v>
      </c>
      <c r="I154" s="1000">
        <v>0</v>
      </c>
      <c r="J154" s="1000">
        <v>3</v>
      </c>
      <c r="K154" s="1000">
        <v>1</v>
      </c>
      <c r="L154" s="1000">
        <v>4</v>
      </c>
      <c r="M154" s="1000">
        <v>0</v>
      </c>
      <c r="N154" s="1000">
        <v>0</v>
      </c>
      <c r="O154" s="1000">
        <v>0</v>
      </c>
      <c r="P154" s="1000">
        <v>2</v>
      </c>
      <c r="Q154" s="1000">
        <v>0</v>
      </c>
      <c r="R154" s="1000">
        <v>0</v>
      </c>
      <c r="S154" s="1000">
        <v>0</v>
      </c>
      <c r="T154" s="1000">
        <v>10</v>
      </c>
    </row>
    <row r="155" spans="1:20" ht="16.5" customHeight="1">
      <c r="A155" s="1017" t="s">
        <v>807</v>
      </c>
      <c r="B155" s="1000">
        <v>0</v>
      </c>
      <c r="C155" s="1000">
        <v>0</v>
      </c>
      <c r="D155" s="1000">
        <v>0</v>
      </c>
      <c r="E155" s="1000">
        <v>0</v>
      </c>
      <c r="F155" s="1000">
        <v>0</v>
      </c>
      <c r="G155" s="1000">
        <v>0</v>
      </c>
      <c r="H155" s="1000">
        <v>0</v>
      </c>
      <c r="I155" s="1000">
        <v>0</v>
      </c>
      <c r="J155" s="1000">
        <v>3</v>
      </c>
      <c r="K155" s="1000">
        <v>6</v>
      </c>
      <c r="L155" s="1000">
        <v>2</v>
      </c>
      <c r="M155" s="1000">
        <v>0</v>
      </c>
      <c r="N155" s="1000">
        <v>0</v>
      </c>
      <c r="O155" s="1000">
        <v>0</v>
      </c>
      <c r="P155" s="1000">
        <v>0</v>
      </c>
      <c r="Q155" s="1000">
        <v>1</v>
      </c>
      <c r="R155" s="1000">
        <v>0</v>
      </c>
      <c r="S155" s="1000">
        <v>0</v>
      </c>
      <c r="T155" s="1000">
        <v>12</v>
      </c>
    </row>
    <row r="156" spans="1:20" ht="16.5" customHeight="1">
      <c r="A156" s="1133" t="s">
        <v>21</v>
      </c>
      <c r="B156" s="1000">
        <v>6</v>
      </c>
      <c r="C156" s="1000">
        <v>0</v>
      </c>
      <c r="D156" s="1000">
        <v>0</v>
      </c>
      <c r="E156" s="1000">
        <v>6</v>
      </c>
      <c r="F156" s="1000">
        <v>7</v>
      </c>
      <c r="G156" s="1000">
        <v>2</v>
      </c>
      <c r="H156" s="1000">
        <v>0</v>
      </c>
      <c r="I156" s="1000">
        <v>5</v>
      </c>
      <c r="J156" s="1000">
        <v>284</v>
      </c>
      <c r="K156" s="1000">
        <v>134</v>
      </c>
      <c r="L156" s="1000">
        <v>261</v>
      </c>
      <c r="M156" s="1000">
        <v>146</v>
      </c>
      <c r="N156" s="1000">
        <v>17</v>
      </c>
      <c r="O156" s="1000">
        <v>28</v>
      </c>
      <c r="P156" s="1000">
        <v>134</v>
      </c>
      <c r="Q156" s="1000">
        <v>66</v>
      </c>
      <c r="R156" s="1000">
        <v>9</v>
      </c>
      <c r="S156" s="1000">
        <v>38</v>
      </c>
      <c r="T156" s="1000">
        <v>1130</v>
      </c>
    </row>
    <row r="157" spans="1:20">
      <c r="A157" s="993"/>
    </row>
    <row r="158" spans="1:20" ht="15" customHeight="1">
      <c r="A158" s="1005" t="s">
        <v>607</v>
      </c>
      <c r="B158" s="1005"/>
      <c r="C158" s="1005"/>
      <c r="D158" s="1005"/>
      <c r="E158" s="1005"/>
      <c r="F158" s="1005"/>
      <c r="G158" s="1005"/>
      <c r="H158" s="1006"/>
      <c r="I158" s="1005"/>
      <c r="J158" s="1005"/>
      <c r="K158" s="1007" t="s">
        <v>608</v>
      </c>
      <c r="L158" s="1006"/>
      <c r="M158" s="1006"/>
      <c r="N158" s="1005"/>
      <c r="O158" s="1005"/>
      <c r="P158" s="1005"/>
      <c r="Q158" s="1005"/>
      <c r="R158" s="1005"/>
      <c r="S158" s="1005"/>
      <c r="T158" s="1005"/>
    </row>
    <row r="159" spans="1:20" ht="15" customHeight="1">
      <c r="A159" s="1007" t="s">
        <v>609</v>
      </c>
      <c r="B159" s="1005"/>
      <c r="C159" s="1005"/>
      <c r="D159" s="1005"/>
      <c r="E159" s="1005"/>
      <c r="F159" s="1005"/>
      <c r="G159" s="1005"/>
      <c r="H159" s="1006"/>
      <c r="I159" s="1005"/>
      <c r="J159" s="1005"/>
      <c r="K159" s="1007" t="s">
        <v>610</v>
      </c>
      <c r="L159" s="1006"/>
      <c r="M159" s="1006"/>
      <c r="N159" s="1005"/>
      <c r="O159" s="1005"/>
      <c r="P159" s="1005"/>
      <c r="Q159" s="1005"/>
      <c r="R159" s="1005"/>
      <c r="S159" s="1005"/>
      <c r="T159" s="1005"/>
    </row>
    <row r="160" spans="1:20" ht="15" customHeight="1">
      <c r="A160" s="1007" t="s">
        <v>611</v>
      </c>
      <c r="B160" s="1005"/>
      <c r="C160" s="1005"/>
      <c r="D160" s="1005"/>
      <c r="E160" s="1005"/>
      <c r="F160" s="1005"/>
      <c r="G160" s="1005"/>
      <c r="H160" s="1006"/>
      <c r="I160" s="1005"/>
      <c r="J160" s="1005"/>
      <c r="K160" s="1007" t="s">
        <v>612</v>
      </c>
      <c r="L160" s="1006"/>
      <c r="M160" s="1006"/>
      <c r="N160" s="1005"/>
      <c r="O160" s="1005"/>
      <c r="P160" s="1005"/>
      <c r="Q160" s="1005"/>
      <c r="R160" s="1005"/>
      <c r="S160" s="1005"/>
      <c r="T160" s="1005"/>
    </row>
    <row r="161" spans="1:20" ht="15" customHeight="1">
      <c r="A161" s="1007" t="s">
        <v>613</v>
      </c>
      <c r="B161" s="1005"/>
      <c r="C161" s="1005"/>
      <c r="D161" s="1005"/>
      <c r="E161" s="1005"/>
      <c r="F161" s="1005"/>
      <c r="G161" s="1005"/>
      <c r="H161" s="1006"/>
      <c r="I161" s="1005"/>
      <c r="J161" s="1005"/>
      <c r="K161" s="1007" t="s">
        <v>614</v>
      </c>
      <c r="L161" s="1006"/>
      <c r="M161" s="1006"/>
      <c r="N161" s="1005"/>
      <c r="O161" s="1005"/>
      <c r="P161" s="1005"/>
      <c r="Q161" s="1005"/>
      <c r="R161" s="1005"/>
      <c r="S161" s="1005"/>
      <c r="T161" s="1005"/>
    </row>
    <row r="162" spans="1:20" ht="15" customHeight="1">
      <c r="A162" s="1005" t="s">
        <v>615</v>
      </c>
      <c r="B162" s="1005"/>
      <c r="C162" s="1005"/>
      <c r="D162" s="1005"/>
      <c r="E162" s="1005"/>
      <c r="F162" s="1005"/>
      <c r="G162" s="1005"/>
      <c r="H162" s="1006"/>
      <c r="I162" s="1005"/>
      <c r="J162" s="1005"/>
      <c r="K162" s="1007" t="s">
        <v>616</v>
      </c>
      <c r="L162" s="1006"/>
      <c r="M162" s="1006"/>
      <c r="N162" s="1005"/>
      <c r="O162" s="1005"/>
      <c r="P162" s="1005"/>
      <c r="Q162" s="1005"/>
      <c r="R162" s="1005"/>
      <c r="S162" s="1005"/>
      <c r="T162" s="1005"/>
    </row>
    <row r="163" spans="1:20" ht="15" customHeight="1">
      <c r="A163" s="1007" t="s">
        <v>617</v>
      </c>
      <c r="B163" s="1005"/>
      <c r="C163" s="1005"/>
      <c r="D163" s="1005"/>
      <c r="E163" s="1005"/>
      <c r="F163" s="1005"/>
      <c r="G163" s="1005"/>
      <c r="H163" s="1006"/>
      <c r="I163" s="1005"/>
      <c r="J163" s="1005"/>
      <c r="K163" s="1007" t="s">
        <v>618</v>
      </c>
      <c r="L163" s="1006"/>
      <c r="M163" s="1006"/>
      <c r="N163" s="1005"/>
      <c r="O163" s="1005"/>
      <c r="P163" s="1005"/>
      <c r="Q163" s="1005"/>
      <c r="R163" s="1005"/>
      <c r="S163" s="1005"/>
      <c r="T163" s="1005"/>
    </row>
    <row r="164" spans="1:20" ht="15" customHeight="1">
      <c r="A164" s="1007" t="s">
        <v>1277</v>
      </c>
      <c r="B164" s="1005"/>
      <c r="C164" s="1005"/>
      <c r="D164" s="1005"/>
      <c r="E164" s="1005"/>
      <c r="F164" s="1005"/>
      <c r="G164" s="1005"/>
      <c r="H164" s="1006"/>
      <c r="I164" s="1005"/>
      <c r="J164" s="1005"/>
      <c r="K164" s="1007" t="s">
        <v>620</v>
      </c>
      <c r="L164" s="1006"/>
      <c r="M164" s="1006"/>
      <c r="N164" s="1005"/>
      <c r="O164" s="1005"/>
      <c r="P164" s="1005"/>
      <c r="Q164" s="1005"/>
      <c r="R164" s="1005"/>
      <c r="S164" s="1005"/>
      <c r="T164" s="1005"/>
    </row>
    <row r="165" spans="1:20" ht="15" customHeight="1">
      <c r="A165" s="1008" t="s">
        <v>875</v>
      </c>
      <c r="B165" s="1005"/>
      <c r="C165" s="1005"/>
      <c r="D165" s="1005"/>
      <c r="E165" s="1005"/>
      <c r="F165" s="1005"/>
      <c r="G165" s="1005"/>
      <c r="H165" s="1006"/>
      <c r="I165" s="1005"/>
      <c r="J165" s="1005"/>
      <c r="K165" s="1007" t="s">
        <v>622</v>
      </c>
      <c r="L165" s="1006"/>
      <c r="M165" s="1006"/>
      <c r="N165" s="1005"/>
      <c r="O165" s="1005"/>
      <c r="P165" s="1005"/>
      <c r="Q165" s="1005"/>
      <c r="R165" s="1005"/>
      <c r="S165" s="1005"/>
      <c r="T165" s="1005"/>
    </row>
    <row r="166" spans="1:20">
      <c r="A166" s="993"/>
    </row>
    <row r="167" spans="1:20" s="992" customFormat="1" ht="18" customHeight="1">
      <c r="A167" s="1181" t="s">
        <v>260</v>
      </c>
      <c r="B167" s="1144"/>
      <c r="C167" s="1144"/>
      <c r="D167" s="1144"/>
      <c r="E167" s="1144"/>
      <c r="F167" s="1144"/>
      <c r="G167" s="1144"/>
      <c r="H167" s="1144"/>
      <c r="I167" s="1144"/>
      <c r="J167" s="1144"/>
      <c r="K167" s="1144"/>
      <c r="L167" s="1144"/>
      <c r="M167" s="1144"/>
      <c r="N167" s="1144"/>
      <c r="O167" s="1144"/>
      <c r="P167" s="1144"/>
      <c r="Q167" s="1144"/>
      <c r="R167" s="1144"/>
      <c r="S167" s="1144"/>
      <c r="T167" s="1144"/>
    </row>
    <row r="168" spans="1:20" s="1386" customFormat="1" ht="18" customHeight="1">
      <c r="A168" s="1342" t="s">
        <v>1291</v>
      </c>
      <c r="B168" s="1144"/>
      <c r="C168" s="1144"/>
      <c r="D168" s="1144"/>
      <c r="E168" s="1144"/>
      <c r="F168" s="1144"/>
      <c r="G168" s="1144"/>
      <c r="H168" s="1144"/>
      <c r="I168" s="1144"/>
      <c r="J168" s="1144"/>
      <c r="K168" s="1144"/>
      <c r="L168" s="1144"/>
      <c r="M168" s="1144"/>
      <c r="N168" s="1144"/>
      <c r="O168" s="1144"/>
      <c r="P168" s="1144"/>
      <c r="Q168" s="1144"/>
      <c r="R168" s="1144"/>
      <c r="S168" s="1144"/>
      <c r="T168" s="1144"/>
    </row>
    <row r="169" spans="1:20" ht="11.25" customHeight="1">
      <c r="A169" s="1384"/>
      <c r="B169" s="1070"/>
      <c r="C169" s="1070"/>
      <c r="D169" s="1070"/>
      <c r="E169" s="1070"/>
      <c r="F169" s="1070"/>
      <c r="G169" s="1070"/>
      <c r="H169" s="1070"/>
      <c r="I169" s="1070"/>
      <c r="J169" s="1070"/>
      <c r="K169" s="1070"/>
      <c r="L169" s="1070"/>
      <c r="M169" s="1070"/>
      <c r="N169" s="1070"/>
      <c r="O169" s="1070"/>
      <c r="P169" s="1070"/>
      <c r="Q169" s="1070"/>
      <c r="R169" s="1070"/>
      <c r="S169" s="1070"/>
      <c r="T169" s="1070"/>
    </row>
    <row r="170" spans="1:20" s="946" customFormat="1" ht="16.5" customHeight="1">
      <c r="A170" s="1011"/>
      <c r="B170" s="2036" t="s">
        <v>212</v>
      </c>
      <c r="C170" s="2037"/>
      <c r="D170" s="2037"/>
      <c r="E170" s="2038"/>
      <c r="F170" s="2036" t="s">
        <v>218</v>
      </c>
      <c r="G170" s="2037"/>
      <c r="H170" s="2037"/>
      <c r="I170" s="2038"/>
      <c r="J170" s="2034" t="s">
        <v>223</v>
      </c>
      <c r="K170" s="2034" t="s">
        <v>225</v>
      </c>
      <c r="L170" s="2034" t="s">
        <v>227</v>
      </c>
      <c r="M170" s="2034" t="s">
        <v>229</v>
      </c>
      <c r="N170" s="2034" t="s">
        <v>231</v>
      </c>
      <c r="O170" s="2034" t="s">
        <v>233</v>
      </c>
      <c r="P170" s="2034" t="s">
        <v>235</v>
      </c>
      <c r="Q170" s="2034" t="s">
        <v>237</v>
      </c>
      <c r="R170" s="2034" t="s">
        <v>1276</v>
      </c>
      <c r="S170" s="2034" t="s">
        <v>137</v>
      </c>
      <c r="T170" s="2034" t="s">
        <v>600</v>
      </c>
    </row>
    <row r="171" spans="1:20" s="946" customFormat="1" ht="34.5" customHeight="1">
      <c r="A171" s="1012"/>
      <c r="B171" s="1013" t="s">
        <v>496</v>
      </c>
      <c r="C171" s="1014" t="s">
        <v>871</v>
      </c>
      <c r="D171" s="1014" t="s">
        <v>602</v>
      </c>
      <c r="E171" s="1015" t="s">
        <v>603</v>
      </c>
      <c r="F171" s="1013" t="s">
        <v>496</v>
      </c>
      <c r="G171" s="1014" t="s">
        <v>604</v>
      </c>
      <c r="H171" s="1014" t="s">
        <v>872</v>
      </c>
      <c r="I171" s="1015" t="s">
        <v>873</v>
      </c>
      <c r="J171" s="2035"/>
      <c r="K171" s="2035"/>
      <c r="L171" s="2035"/>
      <c r="M171" s="2035"/>
      <c r="N171" s="2035"/>
      <c r="O171" s="2035"/>
      <c r="P171" s="2035"/>
      <c r="Q171" s="2035"/>
      <c r="R171" s="2035"/>
      <c r="S171" s="2035"/>
      <c r="T171" s="2035"/>
    </row>
    <row r="172" spans="1:20" ht="16.5" customHeight="1">
      <c r="A172" s="1016" t="s">
        <v>741</v>
      </c>
      <c r="B172" s="1000">
        <v>2</v>
      </c>
      <c r="C172" s="1000">
        <v>2</v>
      </c>
      <c r="D172" s="1000">
        <v>0</v>
      </c>
      <c r="E172" s="1000">
        <v>0</v>
      </c>
      <c r="F172" s="1000">
        <v>7</v>
      </c>
      <c r="G172" s="1000">
        <v>6</v>
      </c>
      <c r="H172" s="1000">
        <v>1</v>
      </c>
      <c r="I172" s="1000">
        <v>0</v>
      </c>
      <c r="J172" s="1000">
        <v>151</v>
      </c>
      <c r="K172" s="1000">
        <v>47</v>
      </c>
      <c r="L172" s="1000">
        <v>18</v>
      </c>
      <c r="M172" s="1000">
        <v>3</v>
      </c>
      <c r="N172" s="1000">
        <v>1</v>
      </c>
      <c r="O172" s="1000">
        <v>20</v>
      </c>
      <c r="P172" s="1000">
        <v>5</v>
      </c>
      <c r="Q172" s="1000">
        <v>3</v>
      </c>
      <c r="R172" s="1000">
        <v>16</v>
      </c>
      <c r="S172" s="1000">
        <v>28</v>
      </c>
      <c r="T172" s="1000">
        <v>301</v>
      </c>
    </row>
    <row r="173" spans="1:20" ht="16.5" customHeight="1">
      <c r="A173" s="1016" t="s">
        <v>742</v>
      </c>
      <c r="B173" s="1000">
        <v>3</v>
      </c>
      <c r="C173" s="1000">
        <v>0</v>
      </c>
      <c r="D173" s="1000">
        <v>0</v>
      </c>
      <c r="E173" s="1000">
        <v>3</v>
      </c>
      <c r="F173" s="1000">
        <v>7</v>
      </c>
      <c r="G173" s="1000">
        <v>5</v>
      </c>
      <c r="H173" s="1000">
        <v>1</v>
      </c>
      <c r="I173" s="1000">
        <v>1</v>
      </c>
      <c r="J173" s="1000">
        <v>82</v>
      </c>
      <c r="K173" s="1000">
        <v>19</v>
      </c>
      <c r="L173" s="1000">
        <v>4</v>
      </c>
      <c r="M173" s="1000">
        <v>2</v>
      </c>
      <c r="N173" s="1000">
        <v>9</v>
      </c>
      <c r="O173" s="1000">
        <v>4</v>
      </c>
      <c r="P173" s="1000">
        <v>3</v>
      </c>
      <c r="Q173" s="1000">
        <v>0</v>
      </c>
      <c r="R173" s="1000">
        <v>3</v>
      </c>
      <c r="S173" s="1000">
        <v>1</v>
      </c>
      <c r="T173" s="1000">
        <v>137</v>
      </c>
    </row>
    <row r="174" spans="1:20" ht="16.5" customHeight="1">
      <c r="A174" s="1016" t="s">
        <v>743</v>
      </c>
      <c r="B174" s="1000">
        <v>2</v>
      </c>
      <c r="C174" s="1000">
        <v>0</v>
      </c>
      <c r="D174" s="1000">
        <v>0</v>
      </c>
      <c r="E174" s="1000">
        <v>2</v>
      </c>
      <c r="F174" s="1000">
        <v>2</v>
      </c>
      <c r="G174" s="1000">
        <v>2</v>
      </c>
      <c r="H174" s="1000">
        <v>0</v>
      </c>
      <c r="I174" s="1000">
        <v>0</v>
      </c>
      <c r="J174" s="1000">
        <v>106</v>
      </c>
      <c r="K174" s="1000">
        <v>16</v>
      </c>
      <c r="L174" s="1000">
        <v>22</v>
      </c>
      <c r="M174" s="1000">
        <v>3</v>
      </c>
      <c r="N174" s="1000">
        <v>4</v>
      </c>
      <c r="O174" s="1000">
        <v>10</v>
      </c>
      <c r="P174" s="1000">
        <v>3</v>
      </c>
      <c r="Q174" s="1000">
        <v>0</v>
      </c>
      <c r="R174" s="1000">
        <v>4</v>
      </c>
      <c r="S174" s="1000">
        <v>0</v>
      </c>
      <c r="T174" s="1000">
        <v>172</v>
      </c>
    </row>
    <row r="175" spans="1:20" ht="16.5" customHeight="1">
      <c r="A175" s="1016" t="s">
        <v>744</v>
      </c>
      <c r="B175" s="1000">
        <v>3</v>
      </c>
      <c r="C175" s="1000">
        <v>0</v>
      </c>
      <c r="D175" s="1000">
        <v>0</v>
      </c>
      <c r="E175" s="1000">
        <v>3</v>
      </c>
      <c r="F175" s="1000">
        <v>0</v>
      </c>
      <c r="G175" s="1000">
        <v>0</v>
      </c>
      <c r="H175" s="1000">
        <v>0</v>
      </c>
      <c r="I175" s="1000">
        <v>0</v>
      </c>
      <c r="J175" s="1000">
        <v>59</v>
      </c>
      <c r="K175" s="1000">
        <v>7</v>
      </c>
      <c r="L175" s="1000">
        <v>7</v>
      </c>
      <c r="M175" s="1000">
        <v>2</v>
      </c>
      <c r="N175" s="1000">
        <v>1</v>
      </c>
      <c r="O175" s="1000">
        <v>5</v>
      </c>
      <c r="P175" s="1000">
        <v>0</v>
      </c>
      <c r="Q175" s="1000">
        <v>0</v>
      </c>
      <c r="R175" s="1000">
        <v>12</v>
      </c>
      <c r="S175" s="1000">
        <v>0</v>
      </c>
      <c r="T175" s="1000">
        <v>96</v>
      </c>
    </row>
    <row r="176" spans="1:20" ht="16.5" customHeight="1">
      <c r="A176" s="1016" t="s">
        <v>745</v>
      </c>
      <c r="B176" s="1000">
        <v>5</v>
      </c>
      <c r="C176" s="1000">
        <v>0</v>
      </c>
      <c r="D176" s="1000">
        <v>0</v>
      </c>
      <c r="E176" s="1000">
        <v>5</v>
      </c>
      <c r="F176" s="1000">
        <v>0</v>
      </c>
      <c r="G176" s="1000">
        <v>0</v>
      </c>
      <c r="H176" s="1000">
        <v>0</v>
      </c>
      <c r="I176" s="1000">
        <v>0</v>
      </c>
      <c r="J176" s="1000">
        <v>64</v>
      </c>
      <c r="K176" s="1000">
        <v>9</v>
      </c>
      <c r="L176" s="1000">
        <v>7</v>
      </c>
      <c r="M176" s="1000">
        <v>1</v>
      </c>
      <c r="N176" s="1000">
        <v>0</v>
      </c>
      <c r="O176" s="1000">
        <v>6</v>
      </c>
      <c r="P176" s="1000">
        <v>1</v>
      </c>
      <c r="Q176" s="1000">
        <v>0</v>
      </c>
      <c r="R176" s="1000">
        <v>0</v>
      </c>
      <c r="S176" s="1000">
        <v>0</v>
      </c>
      <c r="T176" s="1000">
        <v>93</v>
      </c>
    </row>
    <row r="177" spans="1:20" ht="16.5" customHeight="1">
      <c r="A177" s="1016" t="s">
        <v>746</v>
      </c>
      <c r="B177" s="1000">
        <v>2</v>
      </c>
      <c r="C177" s="1000">
        <v>1</v>
      </c>
      <c r="D177" s="1000">
        <v>0</v>
      </c>
      <c r="E177" s="1000">
        <v>1</v>
      </c>
      <c r="F177" s="1000">
        <v>1</v>
      </c>
      <c r="G177" s="1000">
        <v>1</v>
      </c>
      <c r="H177" s="1000">
        <v>0</v>
      </c>
      <c r="I177" s="1000">
        <v>0</v>
      </c>
      <c r="J177" s="1000">
        <v>70</v>
      </c>
      <c r="K177" s="1000">
        <v>15</v>
      </c>
      <c r="L177" s="1000">
        <v>12</v>
      </c>
      <c r="M177" s="1000">
        <v>3</v>
      </c>
      <c r="N177" s="1000">
        <v>2</v>
      </c>
      <c r="O177" s="1000">
        <v>4</v>
      </c>
      <c r="P177" s="1000">
        <v>1</v>
      </c>
      <c r="Q177" s="1000">
        <v>0</v>
      </c>
      <c r="R177" s="1000">
        <v>0</v>
      </c>
      <c r="S177" s="1000">
        <v>2</v>
      </c>
      <c r="T177" s="1000">
        <v>112</v>
      </c>
    </row>
    <row r="178" spans="1:20" ht="16.5" customHeight="1">
      <c r="A178" s="1016" t="s">
        <v>747</v>
      </c>
      <c r="B178" s="1000">
        <v>3</v>
      </c>
      <c r="C178" s="1000">
        <v>0</v>
      </c>
      <c r="D178" s="1000">
        <v>0</v>
      </c>
      <c r="E178" s="1000">
        <v>3</v>
      </c>
      <c r="F178" s="1000">
        <v>4</v>
      </c>
      <c r="G178" s="1000">
        <v>4</v>
      </c>
      <c r="H178" s="1000">
        <v>0</v>
      </c>
      <c r="I178" s="1000">
        <v>0</v>
      </c>
      <c r="J178" s="1000">
        <v>94</v>
      </c>
      <c r="K178" s="1000">
        <v>25</v>
      </c>
      <c r="L178" s="1000">
        <v>11</v>
      </c>
      <c r="M178" s="1000">
        <v>3</v>
      </c>
      <c r="N178" s="1000">
        <v>2</v>
      </c>
      <c r="O178" s="1000">
        <v>4</v>
      </c>
      <c r="P178" s="1000">
        <v>1</v>
      </c>
      <c r="Q178" s="1000">
        <v>0</v>
      </c>
      <c r="R178" s="1000">
        <v>1</v>
      </c>
      <c r="S178" s="1000">
        <v>1</v>
      </c>
      <c r="T178" s="1000">
        <v>149</v>
      </c>
    </row>
    <row r="179" spans="1:20" ht="16.5" customHeight="1">
      <c r="A179" s="1016" t="s">
        <v>748</v>
      </c>
      <c r="B179" s="1000">
        <v>0</v>
      </c>
      <c r="C179" s="1000">
        <v>0</v>
      </c>
      <c r="D179" s="1000">
        <v>0</v>
      </c>
      <c r="E179" s="1000">
        <v>0</v>
      </c>
      <c r="F179" s="1000">
        <v>2</v>
      </c>
      <c r="G179" s="1000">
        <v>2</v>
      </c>
      <c r="H179" s="1000">
        <v>0</v>
      </c>
      <c r="I179" s="1000">
        <v>0</v>
      </c>
      <c r="J179" s="1000">
        <v>191</v>
      </c>
      <c r="K179" s="1000">
        <v>22</v>
      </c>
      <c r="L179" s="1000">
        <v>13</v>
      </c>
      <c r="M179" s="1000">
        <v>3</v>
      </c>
      <c r="N179" s="1000">
        <v>3</v>
      </c>
      <c r="O179" s="1000">
        <v>7</v>
      </c>
      <c r="P179" s="1000">
        <v>1</v>
      </c>
      <c r="Q179" s="1000">
        <v>0</v>
      </c>
      <c r="R179" s="1000">
        <v>5</v>
      </c>
      <c r="S179" s="1000">
        <v>8</v>
      </c>
      <c r="T179" s="1000">
        <v>255</v>
      </c>
    </row>
    <row r="180" spans="1:20" ht="16.5" customHeight="1">
      <c r="A180" s="1016" t="s">
        <v>749</v>
      </c>
      <c r="B180" s="1000">
        <v>1</v>
      </c>
      <c r="C180" s="1000">
        <v>0</v>
      </c>
      <c r="D180" s="1000">
        <v>0</v>
      </c>
      <c r="E180" s="1000">
        <v>1</v>
      </c>
      <c r="F180" s="1000">
        <v>3</v>
      </c>
      <c r="G180" s="1000">
        <v>1</v>
      </c>
      <c r="H180" s="1000">
        <v>2</v>
      </c>
      <c r="I180" s="1000">
        <v>0</v>
      </c>
      <c r="J180" s="1000">
        <v>104</v>
      </c>
      <c r="K180" s="1000">
        <v>11</v>
      </c>
      <c r="L180" s="1000">
        <v>9</v>
      </c>
      <c r="M180" s="1000">
        <v>4</v>
      </c>
      <c r="N180" s="1000">
        <v>2</v>
      </c>
      <c r="O180" s="1000">
        <v>8</v>
      </c>
      <c r="P180" s="1000">
        <v>1</v>
      </c>
      <c r="Q180" s="1000">
        <v>2</v>
      </c>
      <c r="R180" s="1000">
        <v>3</v>
      </c>
      <c r="S180" s="1000">
        <v>0</v>
      </c>
      <c r="T180" s="1000">
        <v>148</v>
      </c>
    </row>
    <row r="181" spans="1:20" ht="16.5" customHeight="1">
      <c r="A181" s="1016" t="s">
        <v>750</v>
      </c>
      <c r="B181" s="1000">
        <v>1</v>
      </c>
      <c r="C181" s="1000">
        <v>0</v>
      </c>
      <c r="D181" s="1000">
        <v>0</v>
      </c>
      <c r="E181" s="1000">
        <v>1</v>
      </c>
      <c r="F181" s="1000">
        <v>22</v>
      </c>
      <c r="G181" s="1000">
        <v>11</v>
      </c>
      <c r="H181" s="1000">
        <v>2</v>
      </c>
      <c r="I181" s="1000">
        <v>9</v>
      </c>
      <c r="J181" s="1000">
        <v>103</v>
      </c>
      <c r="K181" s="1000">
        <v>15</v>
      </c>
      <c r="L181" s="1000">
        <v>9</v>
      </c>
      <c r="M181" s="1000">
        <v>4</v>
      </c>
      <c r="N181" s="1000">
        <v>2</v>
      </c>
      <c r="O181" s="1000">
        <v>7</v>
      </c>
      <c r="P181" s="1000">
        <v>5</v>
      </c>
      <c r="Q181" s="1000">
        <v>0</v>
      </c>
      <c r="R181" s="1000">
        <v>1</v>
      </c>
      <c r="S181" s="1000">
        <v>0</v>
      </c>
      <c r="T181" s="1000">
        <v>169</v>
      </c>
    </row>
    <row r="182" spans="1:20" ht="16.5" customHeight="1">
      <c r="A182" s="1016" t="s">
        <v>751</v>
      </c>
      <c r="B182" s="1000">
        <v>6</v>
      </c>
      <c r="C182" s="1000">
        <v>0</v>
      </c>
      <c r="D182" s="1000">
        <v>1</v>
      </c>
      <c r="E182" s="1000">
        <v>5</v>
      </c>
      <c r="F182" s="1000">
        <v>2</v>
      </c>
      <c r="G182" s="1000">
        <v>0</v>
      </c>
      <c r="H182" s="1000">
        <v>0</v>
      </c>
      <c r="I182" s="1000">
        <v>2</v>
      </c>
      <c r="J182" s="1000">
        <v>246</v>
      </c>
      <c r="K182" s="1000">
        <v>52</v>
      </c>
      <c r="L182" s="1000">
        <v>22</v>
      </c>
      <c r="M182" s="1000">
        <v>8</v>
      </c>
      <c r="N182" s="1000">
        <v>3</v>
      </c>
      <c r="O182" s="1000">
        <v>16</v>
      </c>
      <c r="P182" s="1000">
        <v>0</v>
      </c>
      <c r="Q182" s="1000">
        <v>0</v>
      </c>
      <c r="R182" s="1000">
        <v>7</v>
      </c>
      <c r="S182" s="1000">
        <v>0</v>
      </c>
      <c r="T182" s="1000">
        <v>362</v>
      </c>
    </row>
    <row r="183" spans="1:20" ht="16.5" customHeight="1">
      <c r="A183" s="1016" t="s">
        <v>752</v>
      </c>
      <c r="B183" s="1000">
        <v>3</v>
      </c>
      <c r="C183" s="1000">
        <v>1</v>
      </c>
      <c r="D183" s="1000">
        <v>0</v>
      </c>
      <c r="E183" s="1000">
        <v>2</v>
      </c>
      <c r="F183" s="1000">
        <v>6</v>
      </c>
      <c r="G183" s="1000">
        <v>4</v>
      </c>
      <c r="H183" s="1000">
        <v>2</v>
      </c>
      <c r="I183" s="1000">
        <v>0</v>
      </c>
      <c r="J183" s="1000">
        <v>244</v>
      </c>
      <c r="K183" s="1000">
        <v>47</v>
      </c>
      <c r="L183" s="1000">
        <v>22</v>
      </c>
      <c r="M183" s="1000">
        <v>2</v>
      </c>
      <c r="N183" s="1000">
        <v>10</v>
      </c>
      <c r="O183" s="1000">
        <v>4</v>
      </c>
      <c r="P183" s="1000">
        <v>1</v>
      </c>
      <c r="Q183" s="1000">
        <v>2</v>
      </c>
      <c r="R183" s="1000">
        <v>3</v>
      </c>
      <c r="S183" s="1000">
        <v>3</v>
      </c>
      <c r="T183" s="1000">
        <v>347</v>
      </c>
    </row>
    <row r="184" spans="1:20" ht="16.5" customHeight="1">
      <c r="A184" s="1016" t="s">
        <v>753</v>
      </c>
      <c r="B184" s="1000">
        <v>8</v>
      </c>
      <c r="C184" s="1000">
        <v>0</v>
      </c>
      <c r="D184" s="1000">
        <v>0</v>
      </c>
      <c r="E184" s="1000">
        <v>8</v>
      </c>
      <c r="F184" s="1000">
        <v>27</v>
      </c>
      <c r="G184" s="1000">
        <v>17</v>
      </c>
      <c r="H184" s="1000">
        <v>5</v>
      </c>
      <c r="I184" s="1000">
        <v>5</v>
      </c>
      <c r="J184" s="1000">
        <v>483</v>
      </c>
      <c r="K184" s="1000">
        <v>140</v>
      </c>
      <c r="L184" s="1000">
        <v>41</v>
      </c>
      <c r="M184" s="1000">
        <v>11</v>
      </c>
      <c r="N184" s="1000">
        <v>24</v>
      </c>
      <c r="O184" s="1000">
        <v>18</v>
      </c>
      <c r="P184" s="1000">
        <v>10</v>
      </c>
      <c r="Q184" s="1000">
        <v>11</v>
      </c>
      <c r="R184" s="1000">
        <v>9</v>
      </c>
      <c r="S184" s="1000">
        <v>26</v>
      </c>
      <c r="T184" s="1000">
        <v>808</v>
      </c>
    </row>
    <row r="185" spans="1:20" ht="16.5" customHeight="1">
      <c r="A185" s="1016" t="s">
        <v>754</v>
      </c>
      <c r="B185" s="1000">
        <v>2</v>
      </c>
      <c r="C185" s="1000">
        <v>0</v>
      </c>
      <c r="D185" s="1000">
        <v>0</v>
      </c>
      <c r="E185" s="1000">
        <v>2</v>
      </c>
      <c r="F185" s="1000">
        <v>9</v>
      </c>
      <c r="G185" s="1000">
        <v>8</v>
      </c>
      <c r="H185" s="1000">
        <v>1</v>
      </c>
      <c r="I185" s="1000">
        <v>0</v>
      </c>
      <c r="J185" s="1000">
        <v>154</v>
      </c>
      <c r="K185" s="1000">
        <v>22</v>
      </c>
      <c r="L185" s="1000">
        <v>9</v>
      </c>
      <c r="M185" s="1000">
        <v>3</v>
      </c>
      <c r="N185" s="1000">
        <v>3</v>
      </c>
      <c r="O185" s="1000">
        <v>8</v>
      </c>
      <c r="P185" s="1000">
        <v>3</v>
      </c>
      <c r="Q185" s="1000">
        <v>1</v>
      </c>
      <c r="R185" s="1000">
        <v>2</v>
      </c>
      <c r="S185" s="1000">
        <v>2</v>
      </c>
      <c r="T185" s="1000">
        <v>218</v>
      </c>
    </row>
    <row r="186" spans="1:20" ht="16.5" customHeight="1">
      <c r="A186" s="1016" t="s">
        <v>755</v>
      </c>
      <c r="B186" s="1000">
        <v>3</v>
      </c>
      <c r="C186" s="1000">
        <v>0</v>
      </c>
      <c r="D186" s="1000">
        <v>0</v>
      </c>
      <c r="E186" s="1000">
        <v>3</v>
      </c>
      <c r="F186" s="1000">
        <v>1</v>
      </c>
      <c r="G186" s="1000">
        <v>1</v>
      </c>
      <c r="H186" s="1000">
        <v>0</v>
      </c>
      <c r="I186" s="1000">
        <v>0</v>
      </c>
      <c r="J186" s="1000">
        <v>52</v>
      </c>
      <c r="K186" s="1000">
        <v>17</v>
      </c>
      <c r="L186" s="1000">
        <v>6</v>
      </c>
      <c r="M186" s="1000">
        <v>3</v>
      </c>
      <c r="N186" s="1000">
        <v>3</v>
      </c>
      <c r="O186" s="1000">
        <v>7</v>
      </c>
      <c r="P186" s="1000">
        <v>3</v>
      </c>
      <c r="Q186" s="1000">
        <v>0</v>
      </c>
      <c r="R186" s="1000">
        <v>1</v>
      </c>
      <c r="S186" s="1000">
        <v>0</v>
      </c>
      <c r="T186" s="1000">
        <v>96</v>
      </c>
    </row>
    <row r="187" spans="1:20" ht="16.5" customHeight="1">
      <c r="A187" s="1016" t="s">
        <v>756</v>
      </c>
      <c r="B187" s="1000">
        <v>3</v>
      </c>
      <c r="C187" s="1000">
        <v>0</v>
      </c>
      <c r="D187" s="1000">
        <v>0</v>
      </c>
      <c r="E187" s="1000">
        <v>3</v>
      </c>
      <c r="F187" s="1000">
        <v>2</v>
      </c>
      <c r="G187" s="1000">
        <v>2</v>
      </c>
      <c r="H187" s="1000">
        <v>0</v>
      </c>
      <c r="I187" s="1000">
        <v>0</v>
      </c>
      <c r="J187" s="1000">
        <v>43</v>
      </c>
      <c r="K187" s="1000">
        <v>8</v>
      </c>
      <c r="L187" s="1000">
        <v>7</v>
      </c>
      <c r="M187" s="1000">
        <v>3</v>
      </c>
      <c r="N187" s="1000">
        <v>2</v>
      </c>
      <c r="O187" s="1000">
        <v>0</v>
      </c>
      <c r="P187" s="1000">
        <v>0</v>
      </c>
      <c r="Q187" s="1000">
        <v>0</v>
      </c>
      <c r="R187" s="1000">
        <v>1</v>
      </c>
      <c r="S187" s="1000">
        <v>0</v>
      </c>
      <c r="T187" s="1000">
        <v>69</v>
      </c>
    </row>
    <row r="188" spans="1:20" ht="16.5" customHeight="1">
      <c r="A188" s="1016" t="s">
        <v>757</v>
      </c>
      <c r="B188" s="1000">
        <v>3</v>
      </c>
      <c r="C188" s="1000">
        <v>0</v>
      </c>
      <c r="D188" s="1000">
        <v>0</v>
      </c>
      <c r="E188" s="1000">
        <v>3</v>
      </c>
      <c r="F188" s="1000">
        <v>0</v>
      </c>
      <c r="G188" s="1000">
        <v>0</v>
      </c>
      <c r="H188" s="1000">
        <v>0</v>
      </c>
      <c r="I188" s="1000">
        <v>0</v>
      </c>
      <c r="J188" s="1000">
        <v>75</v>
      </c>
      <c r="K188" s="1000">
        <v>27</v>
      </c>
      <c r="L188" s="1000">
        <v>7</v>
      </c>
      <c r="M188" s="1000">
        <v>5</v>
      </c>
      <c r="N188" s="1000">
        <v>1</v>
      </c>
      <c r="O188" s="1000">
        <v>4</v>
      </c>
      <c r="P188" s="1000">
        <v>2</v>
      </c>
      <c r="Q188" s="1000">
        <v>1</v>
      </c>
      <c r="R188" s="1000">
        <v>1</v>
      </c>
      <c r="S188" s="1000">
        <v>1</v>
      </c>
      <c r="T188" s="1000">
        <v>127</v>
      </c>
    </row>
    <row r="189" spans="1:20" ht="16.5" customHeight="1">
      <c r="A189" s="1016" t="s">
        <v>758</v>
      </c>
      <c r="B189" s="1000">
        <v>4</v>
      </c>
      <c r="C189" s="1000">
        <v>0</v>
      </c>
      <c r="D189" s="1000">
        <v>0</v>
      </c>
      <c r="E189" s="1000">
        <v>4</v>
      </c>
      <c r="F189" s="1000">
        <v>1</v>
      </c>
      <c r="G189" s="1000">
        <v>0</v>
      </c>
      <c r="H189" s="1000">
        <v>0</v>
      </c>
      <c r="I189" s="1000">
        <v>1</v>
      </c>
      <c r="J189" s="1000">
        <v>31</v>
      </c>
      <c r="K189" s="1000">
        <v>8</v>
      </c>
      <c r="L189" s="1000">
        <v>10</v>
      </c>
      <c r="M189" s="1000">
        <v>2</v>
      </c>
      <c r="N189" s="1000">
        <v>1</v>
      </c>
      <c r="O189" s="1000">
        <v>3</v>
      </c>
      <c r="P189" s="1000">
        <v>0</v>
      </c>
      <c r="Q189" s="1000">
        <v>0</v>
      </c>
      <c r="R189" s="1000">
        <v>2</v>
      </c>
      <c r="S189" s="1000">
        <v>1</v>
      </c>
      <c r="T189" s="1000">
        <v>63</v>
      </c>
    </row>
    <row r="190" spans="1:20" ht="16.5" customHeight="1">
      <c r="A190" s="1016" t="s">
        <v>759</v>
      </c>
      <c r="B190" s="1000">
        <v>1</v>
      </c>
      <c r="C190" s="1000">
        <v>0</v>
      </c>
      <c r="D190" s="1000">
        <v>0</v>
      </c>
      <c r="E190" s="1000">
        <v>1</v>
      </c>
      <c r="F190" s="1000">
        <v>4</v>
      </c>
      <c r="G190" s="1000">
        <v>2</v>
      </c>
      <c r="H190" s="1000">
        <v>0</v>
      </c>
      <c r="I190" s="1000">
        <v>2</v>
      </c>
      <c r="J190" s="1000">
        <v>42</v>
      </c>
      <c r="K190" s="1000">
        <v>8</v>
      </c>
      <c r="L190" s="1000">
        <v>4</v>
      </c>
      <c r="M190" s="1000">
        <v>1</v>
      </c>
      <c r="N190" s="1000">
        <v>4</v>
      </c>
      <c r="O190" s="1000">
        <v>5</v>
      </c>
      <c r="P190" s="1000">
        <v>1</v>
      </c>
      <c r="Q190" s="1000">
        <v>1</v>
      </c>
      <c r="R190" s="1000">
        <v>0</v>
      </c>
      <c r="S190" s="1000">
        <v>0</v>
      </c>
      <c r="T190" s="1000">
        <v>71</v>
      </c>
    </row>
    <row r="191" spans="1:20" ht="16.5" customHeight="1">
      <c r="A191" s="1016" t="s">
        <v>760</v>
      </c>
      <c r="B191" s="1000">
        <v>3</v>
      </c>
      <c r="C191" s="1000">
        <v>0</v>
      </c>
      <c r="D191" s="1000">
        <v>0</v>
      </c>
      <c r="E191" s="1000">
        <v>3</v>
      </c>
      <c r="F191" s="1000">
        <v>5</v>
      </c>
      <c r="G191" s="1000">
        <v>3</v>
      </c>
      <c r="H191" s="1000">
        <v>0</v>
      </c>
      <c r="I191" s="1000">
        <v>2</v>
      </c>
      <c r="J191" s="1000">
        <v>129</v>
      </c>
      <c r="K191" s="1000">
        <v>26</v>
      </c>
      <c r="L191" s="1000">
        <v>9</v>
      </c>
      <c r="M191" s="1000">
        <v>10</v>
      </c>
      <c r="N191" s="1000">
        <v>4</v>
      </c>
      <c r="O191" s="1000">
        <v>7</v>
      </c>
      <c r="P191" s="1000">
        <v>1</v>
      </c>
      <c r="Q191" s="1000">
        <v>1</v>
      </c>
      <c r="R191" s="1000">
        <v>0</v>
      </c>
      <c r="S191" s="1000">
        <v>1</v>
      </c>
      <c r="T191" s="1000">
        <v>196</v>
      </c>
    </row>
    <row r="192" spans="1:20" ht="16.5" customHeight="1">
      <c r="A192" s="1016" t="s">
        <v>761</v>
      </c>
      <c r="B192" s="1000">
        <v>1</v>
      </c>
      <c r="C192" s="1000">
        <v>0</v>
      </c>
      <c r="D192" s="1000">
        <v>0</v>
      </c>
      <c r="E192" s="1000">
        <v>1</v>
      </c>
      <c r="F192" s="1000">
        <v>3</v>
      </c>
      <c r="G192" s="1000">
        <v>3</v>
      </c>
      <c r="H192" s="1000">
        <v>0</v>
      </c>
      <c r="I192" s="1000">
        <v>0</v>
      </c>
      <c r="J192" s="1000">
        <v>105</v>
      </c>
      <c r="K192" s="1000">
        <v>18</v>
      </c>
      <c r="L192" s="1000">
        <v>6</v>
      </c>
      <c r="M192" s="1000">
        <v>4</v>
      </c>
      <c r="N192" s="1000">
        <v>5</v>
      </c>
      <c r="O192" s="1000">
        <v>1</v>
      </c>
      <c r="P192" s="1000">
        <v>5</v>
      </c>
      <c r="Q192" s="1000">
        <v>1</v>
      </c>
      <c r="R192" s="1000">
        <v>0</v>
      </c>
      <c r="S192" s="1000">
        <v>1</v>
      </c>
      <c r="T192" s="1000">
        <v>150</v>
      </c>
    </row>
    <row r="193" spans="1:20" ht="16.5" customHeight="1">
      <c r="A193" s="1016" t="s">
        <v>762</v>
      </c>
      <c r="B193" s="1000">
        <v>3</v>
      </c>
      <c r="C193" s="1000">
        <v>0</v>
      </c>
      <c r="D193" s="1000">
        <v>0</v>
      </c>
      <c r="E193" s="1000">
        <v>3</v>
      </c>
      <c r="F193" s="1000">
        <v>10</v>
      </c>
      <c r="G193" s="1000">
        <v>2</v>
      </c>
      <c r="H193" s="1000">
        <v>5</v>
      </c>
      <c r="I193" s="1000">
        <v>3</v>
      </c>
      <c r="J193" s="1000">
        <v>69</v>
      </c>
      <c r="K193" s="1000">
        <v>13</v>
      </c>
      <c r="L193" s="1000">
        <v>11</v>
      </c>
      <c r="M193" s="1000">
        <v>1</v>
      </c>
      <c r="N193" s="1000">
        <v>1</v>
      </c>
      <c r="O193" s="1000">
        <v>4</v>
      </c>
      <c r="P193" s="1000">
        <v>1</v>
      </c>
      <c r="Q193" s="1000">
        <v>0</v>
      </c>
      <c r="R193" s="1000">
        <v>0</v>
      </c>
      <c r="S193" s="1000">
        <v>0</v>
      </c>
      <c r="T193" s="1000">
        <v>113</v>
      </c>
    </row>
    <row r="194" spans="1:20" ht="16.5" customHeight="1">
      <c r="A194" s="1016" t="s">
        <v>763</v>
      </c>
      <c r="B194" s="1000">
        <v>3</v>
      </c>
      <c r="C194" s="1000">
        <v>1</v>
      </c>
      <c r="D194" s="1000">
        <v>0</v>
      </c>
      <c r="E194" s="1000">
        <v>2</v>
      </c>
      <c r="F194" s="1000">
        <v>9</v>
      </c>
      <c r="G194" s="1000">
        <v>5</v>
      </c>
      <c r="H194" s="1000">
        <v>2</v>
      </c>
      <c r="I194" s="1000">
        <v>2</v>
      </c>
      <c r="J194" s="1000">
        <v>200</v>
      </c>
      <c r="K194" s="1000">
        <v>45</v>
      </c>
      <c r="L194" s="1000">
        <v>22</v>
      </c>
      <c r="M194" s="1000">
        <v>8</v>
      </c>
      <c r="N194" s="1000">
        <v>4</v>
      </c>
      <c r="O194" s="1000">
        <v>12</v>
      </c>
      <c r="P194" s="1000">
        <v>1</v>
      </c>
      <c r="Q194" s="1000">
        <v>1</v>
      </c>
      <c r="R194" s="1000">
        <v>2</v>
      </c>
      <c r="S194" s="1000">
        <v>4</v>
      </c>
      <c r="T194" s="1000">
        <v>311</v>
      </c>
    </row>
    <row r="195" spans="1:20" ht="16.5" customHeight="1">
      <c r="A195" s="1016" t="s">
        <v>764</v>
      </c>
      <c r="B195" s="1000">
        <v>3</v>
      </c>
      <c r="C195" s="1000">
        <v>0</v>
      </c>
      <c r="D195" s="1000">
        <v>0</v>
      </c>
      <c r="E195" s="1000">
        <v>3</v>
      </c>
      <c r="F195" s="1000">
        <v>0</v>
      </c>
      <c r="G195" s="1000">
        <v>0</v>
      </c>
      <c r="H195" s="1000">
        <v>0</v>
      </c>
      <c r="I195" s="1000">
        <v>0</v>
      </c>
      <c r="J195" s="1000">
        <v>106</v>
      </c>
      <c r="K195" s="1000">
        <v>16</v>
      </c>
      <c r="L195" s="1000">
        <v>4</v>
      </c>
      <c r="M195" s="1000">
        <v>4</v>
      </c>
      <c r="N195" s="1000">
        <v>3</v>
      </c>
      <c r="O195" s="1000">
        <v>2</v>
      </c>
      <c r="P195" s="1000">
        <v>4</v>
      </c>
      <c r="Q195" s="1000">
        <v>1</v>
      </c>
      <c r="R195" s="1000">
        <v>1</v>
      </c>
      <c r="S195" s="1000">
        <v>0</v>
      </c>
      <c r="T195" s="1000">
        <v>144</v>
      </c>
    </row>
    <row r="196" spans="1:20" ht="16.5" customHeight="1">
      <c r="A196" s="1016" t="s">
        <v>765</v>
      </c>
      <c r="B196" s="1000">
        <v>0</v>
      </c>
      <c r="C196" s="1000">
        <v>0</v>
      </c>
      <c r="D196" s="1000">
        <v>0</v>
      </c>
      <c r="E196" s="1000">
        <v>0</v>
      </c>
      <c r="F196" s="1000">
        <v>3</v>
      </c>
      <c r="G196" s="1000">
        <v>1</v>
      </c>
      <c r="H196" s="1000">
        <v>0</v>
      </c>
      <c r="I196" s="1000">
        <v>2</v>
      </c>
      <c r="J196" s="1000">
        <v>43</v>
      </c>
      <c r="K196" s="1000">
        <v>16</v>
      </c>
      <c r="L196" s="1000">
        <v>5</v>
      </c>
      <c r="M196" s="1000">
        <v>2</v>
      </c>
      <c r="N196" s="1000">
        <v>2</v>
      </c>
      <c r="O196" s="1000">
        <v>2</v>
      </c>
      <c r="P196" s="1000">
        <v>1</v>
      </c>
      <c r="Q196" s="1000">
        <v>0</v>
      </c>
      <c r="R196" s="1000">
        <v>1</v>
      </c>
      <c r="S196" s="1000">
        <v>0</v>
      </c>
      <c r="T196" s="1000">
        <v>75</v>
      </c>
    </row>
    <row r="197" spans="1:20" ht="16.5" customHeight="1">
      <c r="A197" s="1016" t="s">
        <v>766</v>
      </c>
      <c r="B197" s="1000">
        <v>0</v>
      </c>
      <c r="C197" s="1000">
        <v>0</v>
      </c>
      <c r="D197" s="1000">
        <v>0</v>
      </c>
      <c r="E197" s="1000">
        <v>0</v>
      </c>
      <c r="F197" s="1000">
        <v>0</v>
      </c>
      <c r="G197" s="1000">
        <v>0</v>
      </c>
      <c r="H197" s="1000">
        <v>0</v>
      </c>
      <c r="I197" s="1000">
        <v>0</v>
      </c>
      <c r="J197" s="1000">
        <v>31</v>
      </c>
      <c r="K197" s="1000">
        <v>6</v>
      </c>
      <c r="L197" s="1000">
        <v>2</v>
      </c>
      <c r="M197" s="1000">
        <v>0</v>
      </c>
      <c r="N197" s="1000">
        <v>1</v>
      </c>
      <c r="O197" s="1000">
        <v>0</v>
      </c>
      <c r="P197" s="1000">
        <v>2</v>
      </c>
      <c r="Q197" s="1000">
        <v>0</v>
      </c>
      <c r="R197" s="1000">
        <v>0</v>
      </c>
      <c r="S197" s="1000">
        <v>0</v>
      </c>
      <c r="T197" s="1000">
        <v>42</v>
      </c>
    </row>
    <row r="198" spans="1:20" ht="16.5" customHeight="1">
      <c r="A198" s="1016" t="s">
        <v>767</v>
      </c>
      <c r="B198" s="1000">
        <v>6</v>
      </c>
      <c r="C198" s="1000">
        <v>0</v>
      </c>
      <c r="D198" s="1000">
        <v>0</v>
      </c>
      <c r="E198" s="1000">
        <v>6</v>
      </c>
      <c r="F198" s="1000">
        <v>27</v>
      </c>
      <c r="G198" s="1000">
        <v>14</v>
      </c>
      <c r="H198" s="1000">
        <v>11</v>
      </c>
      <c r="I198" s="1000">
        <v>2</v>
      </c>
      <c r="J198" s="1000">
        <v>291</v>
      </c>
      <c r="K198" s="1000">
        <v>57</v>
      </c>
      <c r="L198" s="1000">
        <v>27</v>
      </c>
      <c r="M198" s="1000">
        <v>4</v>
      </c>
      <c r="N198" s="1000">
        <v>17</v>
      </c>
      <c r="O198" s="1000">
        <v>28</v>
      </c>
      <c r="P198" s="1000">
        <v>10</v>
      </c>
      <c r="Q198" s="1000">
        <v>4</v>
      </c>
      <c r="R198" s="1000">
        <v>0</v>
      </c>
      <c r="S198" s="1000">
        <v>2</v>
      </c>
      <c r="T198" s="1000">
        <v>473</v>
      </c>
    </row>
    <row r="199" spans="1:20" ht="16.5" customHeight="1">
      <c r="A199" s="1016" t="s">
        <v>768</v>
      </c>
      <c r="B199" s="1000">
        <v>4</v>
      </c>
      <c r="C199" s="1000">
        <v>0</v>
      </c>
      <c r="D199" s="1000">
        <v>0</v>
      </c>
      <c r="E199" s="1000">
        <v>4</v>
      </c>
      <c r="F199" s="1000">
        <v>3</v>
      </c>
      <c r="G199" s="1000">
        <v>1</v>
      </c>
      <c r="H199" s="1000">
        <v>1</v>
      </c>
      <c r="I199" s="1000">
        <v>1</v>
      </c>
      <c r="J199" s="1000">
        <v>147</v>
      </c>
      <c r="K199" s="1000">
        <v>16</v>
      </c>
      <c r="L199" s="1000">
        <v>17</v>
      </c>
      <c r="M199" s="1000">
        <v>4</v>
      </c>
      <c r="N199" s="1000">
        <v>9</v>
      </c>
      <c r="O199" s="1000">
        <v>9</v>
      </c>
      <c r="P199" s="1000">
        <v>5</v>
      </c>
      <c r="Q199" s="1000">
        <v>0</v>
      </c>
      <c r="R199" s="1000">
        <v>3</v>
      </c>
      <c r="S199" s="1000">
        <v>51</v>
      </c>
      <c r="T199" s="1000">
        <v>268</v>
      </c>
    </row>
    <row r="200" spans="1:20" ht="16.5" customHeight="1">
      <c r="A200" s="1016" t="s">
        <v>769</v>
      </c>
      <c r="B200" s="1000">
        <v>2</v>
      </c>
      <c r="C200" s="1000">
        <v>0</v>
      </c>
      <c r="D200" s="1000">
        <v>0</v>
      </c>
      <c r="E200" s="1000">
        <v>2</v>
      </c>
      <c r="F200" s="1000">
        <v>3</v>
      </c>
      <c r="G200" s="1000">
        <v>0</v>
      </c>
      <c r="H200" s="1000">
        <v>3</v>
      </c>
      <c r="I200" s="1000">
        <v>0</v>
      </c>
      <c r="J200" s="1000">
        <v>59</v>
      </c>
      <c r="K200" s="1000">
        <v>9</v>
      </c>
      <c r="L200" s="1000">
        <v>6</v>
      </c>
      <c r="M200" s="1000">
        <v>5</v>
      </c>
      <c r="N200" s="1000">
        <v>2</v>
      </c>
      <c r="O200" s="1000">
        <v>3</v>
      </c>
      <c r="P200" s="1000">
        <v>3</v>
      </c>
      <c r="Q200" s="1000">
        <v>0</v>
      </c>
      <c r="R200" s="1000">
        <v>0</v>
      </c>
      <c r="S200" s="1000">
        <v>0</v>
      </c>
      <c r="T200" s="1000">
        <v>92</v>
      </c>
    </row>
    <row r="201" spans="1:20" ht="16.5" customHeight="1">
      <c r="A201" s="1016" t="s">
        <v>770</v>
      </c>
      <c r="B201" s="1000">
        <v>0</v>
      </c>
      <c r="C201" s="1000">
        <v>0</v>
      </c>
      <c r="D201" s="1000">
        <v>0</v>
      </c>
      <c r="E201" s="1000">
        <v>0</v>
      </c>
      <c r="F201" s="1000">
        <v>0</v>
      </c>
      <c r="G201" s="1000">
        <v>0</v>
      </c>
      <c r="H201" s="1000">
        <v>0</v>
      </c>
      <c r="I201" s="1000">
        <v>0</v>
      </c>
      <c r="J201" s="1000">
        <v>40</v>
      </c>
      <c r="K201" s="1000">
        <v>9</v>
      </c>
      <c r="L201" s="1000">
        <v>6</v>
      </c>
      <c r="M201" s="1000">
        <v>1</v>
      </c>
      <c r="N201" s="1000">
        <v>4</v>
      </c>
      <c r="O201" s="1000">
        <v>7</v>
      </c>
      <c r="P201" s="1000">
        <v>1</v>
      </c>
      <c r="Q201" s="1000">
        <v>0</v>
      </c>
      <c r="R201" s="1000">
        <v>0</v>
      </c>
      <c r="S201" s="1000">
        <v>0</v>
      </c>
      <c r="T201" s="1000">
        <v>68</v>
      </c>
    </row>
    <row r="202" spans="1:20" ht="16.5" customHeight="1">
      <c r="A202" s="1016" t="s">
        <v>771</v>
      </c>
      <c r="B202" s="1000">
        <v>1</v>
      </c>
      <c r="C202" s="1000">
        <v>0</v>
      </c>
      <c r="D202" s="1000">
        <v>0</v>
      </c>
      <c r="E202" s="1000">
        <v>1</v>
      </c>
      <c r="F202" s="1000">
        <v>1</v>
      </c>
      <c r="G202" s="1000">
        <v>0</v>
      </c>
      <c r="H202" s="1000">
        <v>1</v>
      </c>
      <c r="I202" s="1000">
        <v>0</v>
      </c>
      <c r="J202" s="1000">
        <v>35</v>
      </c>
      <c r="K202" s="1000">
        <v>8</v>
      </c>
      <c r="L202" s="1000">
        <v>2</v>
      </c>
      <c r="M202" s="1000">
        <v>1</v>
      </c>
      <c r="N202" s="1000">
        <v>2</v>
      </c>
      <c r="O202" s="1000">
        <v>1</v>
      </c>
      <c r="P202" s="1000">
        <v>1</v>
      </c>
      <c r="Q202" s="1000">
        <v>0</v>
      </c>
      <c r="R202" s="1000">
        <v>0</v>
      </c>
      <c r="S202" s="1000">
        <v>1</v>
      </c>
      <c r="T202" s="1000">
        <v>53</v>
      </c>
    </row>
    <row r="203" spans="1:20" ht="16.5" customHeight="1">
      <c r="A203" s="1016" t="s">
        <v>772</v>
      </c>
      <c r="B203" s="1000">
        <v>0</v>
      </c>
      <c r="C203" s="1000">
        <v>0</v>
      </c>
      <c r="D203" s="1000">
        <v>0</v>
      </c>
      <c r="E203" s="1000">
        <v>0</v>
      </c>
      <c r="F203" s="1000">
        <v>1</v>
      </c>
      <c r="G203" s="1000">
        <v>0</v>
      </c>
      <c r="H203" s="1000">
        <v>0</v>
      </c>
      <c r="I203" s="1000">
        <v>1</v>
      </c>
      <c r="J203" s="1000">
        <v>43</v>
      </c>
      <c r="K203" s="1000">
        <v>4</v>
      </c>
      <c r="L203" s="1000">
        <v>13</v>
      </c>
      <c r="M203" s="1000">
        <v>1</v>
      </c>
      <c r="N203" s="1000">
        <v>4</v>
      </c>
      <c r="O203" s="1000">
        <v>3</v>
      </c>
      <c r="P203" s="1000">
        <v>0</v>
      </c>
      <c r="Q203" s="1000">
        <v>0</v>
      </c>
      <c r="R203" s="1000">
        <v>1</v>
      </c>
      <c r="S203" s="1000">
        <v>0</v>
      </c>
      <c r="T203" s="1000">
        <v>70</v>
      </c>
    </row>
    <row r="204" spans="1:20" ht="16.5" customHeight="1">
      <c r="A204" s="1016" t="s">
        <v>773</v>
      </c>
      <c r="B204" s="1000">
        <v>0</v>
      </c>
      <c r="C204" s="1000">
        <v>0</v>
      </c>
      <c r="D204" s="1000">
        <v>0</v>
      </c>
      <c r="E204" s="1000">
        <v>0</v>
      </c>
      <c r="F204" s="1000">
        <v>0</v>
      </c>
      <c r="G204" s="1000">
        <v>0</v>
      </c>
      <c r="H204" s="1000">
        <v>0</v>
      </c>
      <c r="I204" s="1000">
        <v>0</v>
      </c>
      <c r="J204" s="1000">
        <v>35</v>
      </c>
      <c r="K204" s="1000">
        <v>5</v>
      </c>
      <c r="L204" s="1000">
        <v>4</v>
      </c>
      <c r="M204" s="1000">
        <v>3</v>
      </c>
      <c r="N204" s="1000">
        <v>1</v>
      </c>
      <c r="O204" s="1000">
        <v>2</v>
      </c>
      <c r="P204" s="1000">
        <v>1</v>
      </c>
      <c r="Q204" s="1000">
        <v>1</v>
      </c>
      <c r="R204" s="1000">
        <v>0</v>
      </c>
      <c r="S204" s="1000">
        <v>0</v>
      </c>
      <c r="T204" s="1000">
        <v>52</v>
      </c>
    </row>
    <row r="205" spans="1:20" ht="16.5" customHeight="1">
      <c r="A205" s="1016" t="s">
        <v>774</v>
      </c>
      <c r="B205" s="1000">
        <v>2</v>
      </c>
      <c r="C205" s="1000">
        <v>0</v>
      </c>
      <c r="D205" s="1000">
        <v>0</v>
      </c>
      <c r="E205" s="1000">
        <v>2</v>
      </c>
      <c r="F205" s="1000">
        <v>5</v>
      </c>
      <c r="G205" s="1000">
        <v>4</v>
      </c>
      <c r="H205" s="1000">
        <v>1</v>
      </c>
      <c r="I205" s="1000">
        <v>0</v>
      </c>
      <c r="J205" s="1000">
        <v>70</v>
      </c>
      <c r="K205" s="1000">
        <v>13</v>
      </c>
      <c r="L205" s="1000">
        <v>2</v>
      </c>
      <c r="M205" s="1000">
        <v>1</v>
      </c>
      <c r="N205" s="1000">
        <v>3</v>
      </c>
      <c r="O205" s="1000">
        <v>15</v>
      </c>
      <c r="P205" s="1000">
        <v>2</v>
      </c>
      <c r="Q205" s="1000">
        <v>0</v>
      </c>
      <c r="R205" s="1000">
        <v>2</v>
      </c>
      <c r="S205" s="1000">
        <v>1</v>
      </c>
      <c r="T205" s="1000">
        <v>116</v>
      </c>
    </row>
    <row r="206" spans="1:20" ht="16.5" customHeight="1">
      <c r="A206" s="1016" t="s">
        <v>775</v>
      </c>
      <c r="B206" s="1000">
        <v>5</v>
      </c>
      <c r="C206" s="1000">
        <v>0</v>
      </c>
      <c r="D206" s="1000">
        <v>0</v>
      </c>
      <c r="E206" s="1000">
        <v>5</v>
      </c>
      <c r="F206" s="1000">
        <v>4</v>
      </c>
      <c r="G206" s="1000">
        <v>3</v>
      </c>
      <c r="H206" s="1000">
        <v>1</v>
      </c>
      <c r="I206" s="1000">
        <v>0</v>
      </c>
      <c r="J206" s="1000">
        <v>100</v>
      </c>
      <c r="K206" s="1000">
        <v>14</v>
      </c>
      <c r="L206" s="1000">
        <v>13</v>
      </c>
      <c r="M206" s="1000">
        <v>4</v>
      </c>
      <c r="N206" s="1000">
        <v>7</v>
      </c>
      <c r="O206" s="1000">
        <v>7</v>
      </c>
      <c r="P206" s="1000">
        <v>3</v>
      </c>
      <c r="Q206" s="1000">
        <v>2</v>
      </c>
      <c r="R206" s="1000">
        <v>1</v>
      </c>
      <c r="S206" s="1000">
        <v>0</v>
      </c>
      <c r="T206" s="1000">
        <v>160</v>
      </c>
    </row>
    <row r="207" spans="1:20" ht="16.5" customHeight="1">
      <c r="A207" s="1016" t="s">
        <v>776</v>
      </c>
      <c r="B207" s="1000">
        <v>1</v>
      </c>
      <c r="C207" s="1000">
        <v>0</v>
      </c>
      <c r="D207" s="1000">
        <v>0</v>
      </c>
      <c r="E207" s="1000">
        <v>1</v>
      </c>
      <c r="F207" s="1000">
        <v>3</v>
      </c>
      <c r="G207" s="1000">
        <v>2</v>
      </c>
      <c r="H207" s="1000">
        <v>1</v>
      </c>
      <c r="I207" s="1000">
        <v>0</v>
      </c>
      <c r="J207" s="1000">
        <v>44</v>
      </c>
      <c r="K207" s="1000">
        <v>12</v>
      </c>
      <c r="L207" s="1000">
        <v>8</v>
      </c>
      <c r="M207" s="1000">
        <v>7</v>
      </c>
      <c r="N207" s="1000">
        <v>3</v>
      </c>
      <c r="O207" s="1000">
        <v>5</v>
      </c>
      <c r="P207" s="1000">
        <v>1</v>
      </c>
      <c r="Q207" s="1000">
        <v>1</v>
      </c>
      <c r="R207" s="1000">
        <v>1</v>
      </c>
      <c r="S207" s="1000">
        <v>0</v>
      </c>
      <c r="T207" s="1000">
        <v>86</v>
      </c>
    </row>
    <row r="208" spans="1:20" ht="16.5" customHeight="1">
      <c r="A208" s="1016" t="s">
        <v>777</v>
      </c>
      <c r="B208" s="1000">
        <v>3</v>
      </c>
      <c r="C208" s="1000">
        <v>0</v>
      </c>
      <c r="D208" s="1000">
        <v>0</v>
      </c>
      <c r="E208" s="1000">
        <v>3</v>
      </c>
      <c r="F208" s="1000">
        <v>3</v>
      </c>
      <c r="G208" s="1000">
        <v>2</v>
      </c>
      <c r="H208" s="1000">
        <v>0</v>
      </c>
      <c r="I208" s="1000">
        <v>1</v>
      </c>
      <c r="J208" s="1000">
        <v>50</v>
      </c>
      <c r="K208" s="1000">
        <v>8</v>
      </c>
      <c r="L208" s="1000">
        <v>5</v>
      </c>
      <c r="M208" s="1000">
        <v>1</v>
      </c>
      <c r="N208" s="1000">
        <v>5</v>
      </c>
      <c r="O208" s="1000">
        <v>5</v>
      </c>
      <c r="P208" s="1000">
        <v>1</v>
      </c>
      <c r="Q208" s="1000">
        <v>0</v>
      </c>
      <c r="R208" s="1000">
        <v>2</v>
      </c>
      <c r="S208" s="1000">
        <v>5</v>
      </c>
      <c r="T208" s="1000">
        <v>88</v>
      </c>
    </row>
    <row r="209" spans="1:20" ht="16.5" customHeight="1">
      <c r="A209" s="1016" t="s">
        <v>778</v>
      </c>
      <c r="B209" s="1000">
        <v>0</v>
      </c>
      <c r="C209" s="1000">
        <v>0</v>
      </c>
      <c r="D209" s="1000">
        <v>0</v>
      </c>
      <c r="E209" s="1000">
        <v>0</v>
      </c>
      <c r="F209" s="1000">
        <v>2</v>
      </c>
      <c r="G209" s="1000">
        <v>2</v>
      </c>
      <c r="H209" s="1000">
        <v>0</v>
      </c>
      <c r="I209" s="1000">
        <v>0</v>
      </c>
      <c r="J209" s="1000">
        <v>78</v>
      </c>
      <c r="K209" s="1000">
        <v>14</v>
      </c>
      <c r="L209" s="1000">
        <v>9</v>
      </c>
      <c r="M209" s="1000">
        <v>3</v>
      </c>
      <c r="N209" s="1000">
        <v>4</v>
      </c>
      <c r="O209" s="1000">
        <v>6</v>
      </c>
      <c r="P209" s="1000">
        <v>1</v>
      </c>
      <c r="Q209" s="1000">
        <v>0</v>
      </c>
      <c r="R209" s="1000">
        <v>2</v>
      </c>
      <c r="S209" s="1000">
        <v>1</v>
      </c>
      <c r="T209" s="1000">
        <v>120</v>
      </c>
    </row>
    <row r="210" spans="1:20" ht="16.5" customHeight="1">
      <c r="A210" s="1016" t="s">
        <v>779</v>
      </c>
      <c r="B210" s="1000">
        <v>1</v>
      </c>
      <c r="C210" s="1000">
        <v>0</v>
      </c>
      <c r="D210" s="1000">
        <v>0</v>
      </c>
      <c r="E210" s="1000">
        <v>1</v>
      </c>
      <c r="F210" s="1000">
        <v>2</v>
      </c>
      <c r="G210" s="1000">
        <v>1</v>
      </c>
      <c r="H210" s="1000">
        <v>0</v>
      </c>
      <c r="I210" s="1000">
        <v>1</v>
      </c>
      <c r="J210" s="1000">
        <v>40</v>
      </c>
      <c r="K210" s="1000">
        <v>9</v>
      </c>
      <c r="L210" s="1000">
        <v>4</v>
      </c>
      <c r="M210" s="1000">
        <v>3</v>
      </c>
      <c r="N210" s="1000">
        <v>0</v>
      </c>
      <c r="O210" s="1000">
        <v>5</v>
      </c>
      <c r="P210" s="1000">
        <v>2</v>
      </c>
      <c r="Q210" s="1000">
        <v>3</v>
      </c>
      <c r="R210" s="1000">
        <v>1</v>
      </c>
      <c r="S210" s="1000">
        <v>1</v>
      </c>
      <c r="T210" s="1000">
        <v>71</v>
      </c>
    </row>
    <row r="211" spans="1:20" ht="16.5" customHeight="1">
      <c r="A211" s="1016" t="s">
        <v>780</v>
      </c>
      <c r="B211" s="1000">
        <v>1</v>
      </c>
      <c r="C211" s="1000">
        <v>0</v>
      </c>
      <c r="D211" s="1000">
        <v>0</v>
      </c>
      <c r="E211" s="1000">
        <v>1</v>
      </c>
      <c r="F211" s="1000">
        <v>7</v>
      </c>
      <c r="G211" s="1000">
        <v>5</v>
      </c>
      <c r="H211" s="1000">
        <v>0</v>
      </c>
      <c r="I211" s="1000">
        <v>2</v>
      </c>
      <c r="J211" s="1000">
        <v>186</v>
      </c>
      <c r="K211" s="1000">
        <v>50</v>
      </c>
      <c r="L211" s="1000">
        <v>22</v>
      </c>
      <c r="M211" s="1000">
        <v>6</v>
      </c>
      <c r="N211" s="1000">
        <v>13</v>
      </c>
      <c r="O211" s="1000">
        <v>19</v>
      </c>
      <c r="P211" s="1000">
        <v>3</v>
      </c>
      <c r="Q211" s="1000">
        <v>3</v>
      </c>
      <c r="R211" s="1000">
        <v>0</v>
      </c>
      <c r="S211" s="1000">
        <v>2</v>
      </c>
      <c r="T211" s="1000">
        <v>312</v>
      </c>
    </row>
    <row r="212" spans="1:20" ht="16.5" customHeight="1">
      <c r="A212" s="1016" t="s">
        <v>781</v>
      </c>
      <c r="B212" s="1000">
        <v>3</v>
      </c>
      <c r="C212" s="1000">
        <v>0</v>
      </c>
      <c r="D212" s="1000">
        <v>0</v>
      </c>
      <c r="E212" s="1000">
        <v>3</v>
      </c>
      <c r="F212" s="1000">
        <v>1</v>
      </c>
      <c r="G212" s="1000">
        <v>0</v>
      </c>
      <c r="H212" s="1000">
        <v>0</v>
      </c>
      <c r="I212" s="1000">
        <v>1</v>
      </c>
      <c r="J212" s="1000">
        <v>76</v>
      </c>
      <c r="K212" s="1000">
        <v>28</v>
      </c>
      <c r="L212" s="1000">
        <v>17</v>
      </c>
      <c r="M212" s="1000">
        <v>1</v>
      </c>
      <c r="N212" s="1000">
        <v>1</v>
      </c>
      <c r="O212" s="1000">
        <v>8</v>
      </c>
      <c r="P212" s="1000">
        <v>2</v>
      </c>
      <c r="Q212" s="1000">
        <v>1</v>
      </c>
      <c r="R212" s="1000">
        <v>1</v>
      </c>
      <c r="S212" s="1000">
        <v>0</v>
      </c>
      <c r="T212" s="1000">
        <v>139</v>
      </c>
    </row>
    <row r="213" spans="1:20" ht="16.5" customHeight="1">
      <c r="A213" s="1016" t="s">
        <v>782</v>
      </c>
      <c r="B213" s="1000">
        <v>0</v>
      </c>
      <c r="C213" s="1000">
        <v>0</v>
      </c>
      <c r="D213" s="1000">
        <v>0</v>
      </c>
      <c r="E213" s="1000">
        <v>0</v>
      </c>
      <c r="F213" s="1000">
        <v>2</v>
      </c>
      <c r="G213" s="1000">
        <v>2</v>
      </c>
      <c r="H213" s="1000">
        <v>0</v>
      </c>
      <c r="I213" s="1000">
        <v>0</v>
      </c>
      <c r="J213" s="1000">
        <v>86</v>
      </c>
      <c r="K213" s="1000">
        <v>25</v>
      </c>
      <c r="L213" s="1000">
        <v>17</v>
      </c>
      <c r="M213" s="1000">
        <v>4</v>
      </c>
      <c r="N213" s="1000">
        <v>4</v>
      </c>
      <c r="O213" s="1000">
        <v>13</v>
      </c>
      <c r="P213" s="1000">
        <v>4</v>
      </c>
      <c r="Q213" s="1000">
        <v>0</v>
      </c>
      <c r="R213" s="1000">
        <v>2</v>
      </c>
      <c r="S213" s="1000">
        <v>0</v>
      </c>
      <c r="T213" s="1000">
        <v>157</v>
      </c>
    </row>
    <row r="214" spans="1:20" ht="16.5" customHeight="1">
      <c r="A214" s="1016" t="s">
        <v>783</v>
      </c>
      <c r="B214" s="1000">
        <v>1</v>
      </c>
      <c r="C214" s="1000">
        <v>1</v>
      </c>
      <c r="D214" s="1000">
        <v>0</v>
      </c>
      <c r="E214" s="1000">
        <v>0</v>
      </c>
      <c r="F214" s="1000">
        <v>4</v>
      </c>
      <c r="G214" s="1000">
        <v>3</v>
      </c>
      <c r="H214" s="1000">
        <v>0</v>
      </c>
      <c r="I214" s="1000">
        <v>1</v>
      </c>
      <c r="J214" s="1000">
        <v>77</v>
      </c>
      <c r="K214" s="1000">
        <v>14</v>
      </c>
      <c r="L214" s="1000">
        <v>8</v>
      </c>
      <c r="M214" s="1000">
        <v>2</v>
      </c>
      <c r="N214" s="1000">
        <v>0</v>
      </c>
      <c r="O214" s="1000">
        <v>5</v>
      </c>
      <c r="P214" s="1000">
        <v>2</v>
      </c>
      <c r="Q214" s="1000">
        <v>1</v>
      </c>
      <c r="R214" s="1000">
        <v>1</v>
      </c>
      <c r="S214" s="1000">
        <v>0</v>
      </c>
      <c r="T214" s="1000">
        <v>115</v>
      </c>
    </row>
    <row r="215" spans="1:20" ht="16.5" customHeight="1">
      <c r="A215" s="1016" t="s">
        <v>784</v>
      </c>
      <c r="B215" s="1000">
        <v>0</v>
      </c>
      <c r="C215" s="1000">
        <v>0</v>
      </c>
      <c r="D215" s="1000">
        <v>0</v>
      </c>
      <c r="E215" s="1000">
        <v>0</v>
      </c>
      <c r="F215" s="1000">
        <v>3</v>
      </c>
      <c r="G215" s="1000">
        <v>3</v>
      </c>
      <c r="H215" s="1000">
        <v>0</v>
      </c>
      <c r="I215" s="1000">
        <v>0</v>
      </c>
      <c r="J215" s="1000">
        <v>95</v>
      </c>
      <c r="K215" s="1000">
        <v>26</v>
      </c>
      <c r="L215" s="1000">
        <v>5</v>
      </c>
      <c r="M215" s="1000">
        <v>0</v>
      </c>
      <c r="N215" s="1000">
        <v>1</v>
      </c>
      <c r="O215" s="1000">
        <v>7</v>
      </c>
      <c r="P215" s="1000">
        <v>2</v>
      </c>
      <c r="Q215" s="1000">
        <v>0</v>
      </c>
      <c r="R215" s="1000">
        <v>1</v>
      </c>
      <c r="S215" s="1000">
        <v>0</v>
      </c>
      <c r="T215" s="1000">
        <v>140</v>
      </c>
    </row>
    <row r="216" spans="1:20" ht="16.5" customHeight="1">
      <c r="A216" s="1016" t="s">
        <v>785</v>
      </c>
      <c r="B216" s="1000">
        <v>3</v>
      </c>
      <c r="C216" s="1000">
        <v>0</v>
      </c>
      <c r="D216" s="1000">
        <v>0</v>
      </c>
      <c r="E216" s="1000">
        <v>3</v>
      </c>
      <c r="F216" s="1000">
        <v>2</v>
      </c>
      <c r="G216" s="1000">
        <v>2</v>
      </c>
      <c r="H216" s="1000">
        <v>0</v>
      </c>
      <c r="I216" s="1000">
        <v>0</v>
      </c>
      <c r="J216" s="1000">
        <v>82</v>
      </c>
      <c r="K216" s="1000">
        <v>12</v>
      </c>
      <c r="L216" s="1000">
        <v>9</v>
      </c>
      <c r="M216" s="1000">
        <v>1</v>
      </c>
      <c r="N216" s="1000">
        <v>3</v>
      </c>
      <c r="O216" s="1000">
        <v>6</v>
      </c>
      <c r="P216" s="1000">
        <v>5</v>
      </c>
      <c r="Q216" s="1000">
        <v>0</v>
      </c>
      <c r="R216" s="1000">
        <v>1</v>
      </c>
      <c r="S216" s="1000">
        <v>1</v>
      </c>
      <c r="T216" s="1000">
        <v>125</v>
      </c>
    </row>
    <row r="217" spans="1:20" ht="16.5" customHeight="1">
      <c r="A217" s="1016" t="s">
        <v>786</v>
      </c>
      <c r="B217" s="1000">
        <v>6</v>
      </c>
      <c r="C217" s="1000">
        <v>0</v>
      </c>
      <c r="D217" s="1000">
        <v>0</v>
      </c>
      <c r="E217" s="1000">
        <v>6</v>
      </c>
      <c r="F217" s="1000">
        <v>4</v>
      </c>
      <c r="G217" s="1000">
        <v>4</v>
      </c>
      <c r="H217" s="1000">
        <v>0</v>
      </c>
      <c r="I217" s="1000">
        <v>0</v>
      </c>
      <c r="J217" s="1000">
        <v>140</v>
      </c>
      <c r="K217" s="1000">
        <v>26</v>
      </c>
      <c r="L217" s="1000">
        <v>16</v>
      </c>
      <c r="M217" s="1000">
        <v>3</v>
      </c>
      <c r="N217" s="1000">
        <v>0</v>
      </c>
      <c r="O217" s="1000">
        <v>9</v>
      </c>
      <c r="P217" s="1000">
        <v>5</v>
      </c>
      <c r="Q217" s="1000">
        <v>3</v>
      </c>
      <c r="R217" s="1000">
        <v>1</v>
      </c>
      <c r="S217" s="1000">
        <v>2</v>
      </c>
      <c r="T217" s="1000">
        <v>215</v>
      </c>
    </row>
    <row r="218" spans="1:20" ht="16.5" customHeight="1">
      <c r="A218" s="1016" t="s">
        <v>787</v>
      </c>
      <c r="B218" s="1000">
        <v>2</v>
      </c>
      <c r="C218" s="1000">
        <v>0</v>
      </c>
      <c r="D218" s="1000">
        <v>0</v>
      </c>
      <c r="E218" s="1000">
        <v>2</v>
      </c>
      <c r="F218" s="1000">
        <v>3</v>
      </c>
      <c r="G218" s="1000">
        <v>3</v>
      </c>
      <c r="H218" s="1000">
        <v>0</v>
      </c>
      <c r="I218" s="1000">
        <v>0</v>
      </c>
      <c r="J218" s="1000">
        <v>123</v>
      </c>
      <c r="K218" s="1000">
        <v>24</v>
      </c>
      <c r="L218" s="1000">
        <v>6</v>
      </c>
      <c r="M218" s="1000">
        <v>1</v>
      </c>
      <c r="N218" s="1000">
        <v>3</v>
      </c>
      <c r="O218" s="1000">
        <v>4</v>
      </c>
      <c r="P218" s="1000">
        <v>2</v>
      </c>
      <c r="Q218" s="1000">
        <v>1</v>
      </c>
      <c r="R218" s="1000">
        <v>1</v>
      </c>
      <c r="S218" s="1000">
        <v>3</v>
      </c>
      <c r="T218" s="1000">
        <v>173</v>
      </c>
    </row>
    <row r="219" spans="1:20" ht="16.5" customHeight="1">
      <c r="A219" s="1016" t="s">
        <v>788</v>
      </c>
      <c r="B219" s="1000">
        <v>3</v>
      </c>
      <c r="C219" s="1000">
        <v>1</v>
      </c>
      <c r="D219" s="1000">
        <v>0</v>
      </c>
      <c r="E219" s="1000">
        <v>2</v>
      </c>
      <c r="F219" s="1000">
        <v>7</v>
      </c>
      <c r="G219" s="1000">
        <v>5</v>
      </c>
      <c r="H219" s="1000">
        <v>2</v>
      </c>
      <c r="I219" s="1000">
        <v>0</v>
      </c>
      <c r="J219" s="1000">
        <v>127</v>
      </c>
      <c r="K219" s="1000">
        <v>42</v>
      </c>
      <c r="L219" s="1000">
        <v>16</v>
      </c>
      <c r="M219" s="1000">
        <v>8</v>
      </c>
      <c r="N219" s="1000">
        <v>3</v>
      </c>
      <c r="O219" s="1000">
        <v>18</v>
      </c>
      <c r="P219" s="1000">
        <v>4</v>
      </c>
      <c r="Q219" s="1000">
        <v>0</v>
      </c>
      <c r="R219" s="1000">
        <v>10</v>
      </c>
      <c r="S219" s="1000">
        <v>2</v>
      </c>
      <c r="T219" s="1000">
        <v>240</v>
      </c>
    </row>
    <row r="220" spans="1:20" ht="16.5" customHeight="1">
      <c r="A220" s="1016" t="s">
        <v>789</v>
      </c>
      <c r="B220" s="1000">
        <v>3</v>
      </c>
      <c r="C220" s="1000">
        <v>0</v>
      </c>
      <c r="D220" s="1000">
        <v>0</v>
      </c>
      <c r="E220" s="1000">
        <v>3</v>
      </c>
      <c r="F220" s="1000">
        <v>5</v>
      </c>
      <c r="G220" s="1000">
        <v>3</v>
      </c>
      <c r="H220" s="1000">
        <v>0</v>
      </c>
      <c r="I220" s="1000">
        <v>2</v>
      </c>
      <c r="J220" s="1000">
        <v>41</v>
      </c>
      <c r="K220" s="1000">
        <v>15</v>
      </c>
      <c r="L220" s="1000">
        <v>12</v>
      </c>
      <c r="M220" s="1000">
        <v>4</v>
      </c>
      <c r="N220" s="1000">
        <v>4</v>
      </c>
      <c r="O220" s="1000">
        <v>2</v>
      </c>
      <c r="P220" s="1000">
        <v>1</v>
      </c>
      <c r="Q220" s="1000">
        <v>1</v>
      </c>
      <c r="R220" s="1000">
        <v>0</v>
      </c>
      <c r="S220" s="1000">
        <v>0</v>
      </c>
      <c r="T220" s="1000">
        <v>88</v>
      </c>
    </row>
    <row r="221" spans="1:20" ht="16.5" customHeight="1">
      <c r="A221" s="1016" t="s">
        <v>790</v>
      </c>
      <c r="B221" s="1000">
        <v>2</v>
      </c>
      <c r="C221" s="1000">
        <v>0</v>
      </c>
      <c r="D221" s="1000">
        <v>0</v>
      </c>
      <c r="E221" s="1000">
        <v>2</v>
      </c>
      <c r="F221" s="1000">
        <v>1</v>
      </c>
      <c r="G221" s="1000">
        <v>1</v>
      </c>
      <c r="H221" s="1000">
        <v>0</v>
      </c>
      <c r="I221" s="1000">
        <v>0</v>
      </c>
      <c r="J221" s="1000">
        <v>46</v>
      </c>
      <c r="K221" s="1000">
        <v>8</v>
      </c>
      <c r="L221" s="1000">
        <v>0</v>
      </c>
      <c r="M221" s="1000">
        <v>1</v>
      </c>
      <c r="N221" s="1000">
        <v>2</v>
      </c>
      <c r="O221" s="1000">
        <v>1</v>
      </c>
      <c r="P221" s="1000">
        <v>0</v>
      </c>
      <c r="Q221" s="1000">
        <v>1</v>
      </c>
      <c r="R221" s="1000">
        <v>0</v>
      </c>
      <c r="S221" s="1000">
        <v>0</v>
      </c>
      <c r="T221" s="1000">
        <v>62</v>
      </c>
    </row>
    <row r="222" spans="1:20" ht="16.5" customHeight="1">
      <c r="A222" s="1016" t="s">
        <v>791</v>
      </c>
      <c r="B222" s="1000">
        <v>0</v>
      </c>
      <c r="C222" s="1000">
        <v>0</v>
      </c>
      <c r="D222" s="1000">
        <v>0</v>
      </c>
      <c r="E222" s="1000">
        <v>0</v>
      </c>
      <c r="F222" s="1000">
        <v>3</v>
      </c>
      <c r="G222" s="1000">
        <v>1</v>
      </c>
      <c r="H222" s="1000">
        <v>1</v>
      </c>
      <c r="I222" s="1000">
        <v>1</v>
      </c>
      <c r="J222" s="1000">
        <v>36</v>
      </c>
      <c r="K222" s="1000">
        <v>9</v>
      </c>
      <c r="L222" s="1000">
        <v>2</v>
      </c>
      <c r="M222" s="1000">
        <v>5</v>
      </c>
      <c r="N222" s="1000">
        <v>2</v>
      </c>
      <c r="O222" s="1000">
        <v>1</v>
      </c>
      <c r="P222" s="1000">
        <v>1</v>
      </c>
      <c r="Q222" s="1000">
        <v>0</v>
      </c>
      <c r="R222" s="1000">
        <v>0</v>
      </c>
      <c r="S222" s="1000">
        <v>0</v>
      </c>
      <c r="T222" s="1000">
        <v>59</v>
      </c>
    </row>
    <row r="223" spans="1:20" ht="16.5" customHeight="1">
      <c r="A223" s="1016" t="s">
        <v>792</v>
      </c>
      <c r="B223" s="1000">
        <v>7</v>
      </c>
      <c r="C223" s="1000">
        <v>0</v>
      </c>
      <c r="D223" s="1000">
        <v>0</v>
      </c>
      <c r="E223" s="1000">
        <v>7</v>
      </c>
      <c r="F223" s="1000">
        <v>3</v>
      </c>
      <c r="G223" s="1000">
        <v>2</v>
      </c>
      <c r="H223" s="1000">
        <v>1</v>
      </c>
      <c r="I223" s="1000">
        <v>0</v>
      </c>
      <c r="J223" s="1000">
        <v>129</v>
      </c>
      <c r="K223" s="1000">
        <v>38</v>
      </c>
      <c r="L223" s="1000">
        <v>12</v>
      </c>
      <c r="M223" s="1000">
        <v>7</v>
      </c>
      <c r="N223" s="1000">
        <v>4</v>
      </c>
      <c r="O223" s="1000">
        <v>6</v>
      </c>
      <c r="P223" s="1000">
        <v>4</v>
      </c>
      <c r="Q223" s="1000">
        <v>0</v>
      </c>
      <c r="R223" s="1000">
        <v>2</v>
      </c>
      <c r="S223" s="1000">
        <v>0</v>
      </c>
      <c r="T223" s="1000">
        <v>212</v>
      </c>
    </row>
    <row r="224" spans="1:20" ht="16.5" customHeight="1">
      <c r="A224" s="1016" t="s">
        <v>793</v>
      </c>
      <c r="B224" s="1000">
        <v>0</v>
      </c>
      <c r="C224" s="1000">
        <v>0</v>
      </c>
      <c r="D224" s="1000">
        <v>0</v>
      </c>
      <c r="E224" s="1000">
        <v>0</v>
      </c>
      <c r="F224" s="1000">
        <v>0</v>
      </c>
      <c r="G224" s="1000">
        <v>0</v>
      </c>
      <c r="H224" s="1000">
        <v>0</v>
      </c>
      <c r="I224" s="1000">
        <v>0</v>
      </c>
      <c r="J224" s="1000">
        <v>55</v>
      </c>
      <c r="K224" s="1000">
        <v>12</v>
      </c>
      <c r="L224" s="1000">
        <v>3</v>
      </c>
      <c r="M224" s="1000">
        <v>1</v>
      </c>
      <c r="N224" s="1000">
        <v>1</v>
      </c>
      <c r="O224" s="1000">
        <v>1</v>
      </c>
      <c r="P224" s="1000">
        <v>1</v>
      </c>
      <c r="Q224" s="1000">
        <v>0</v>
      </c>
      <c r="R224" s="1000">
        <v>1</v>
      </c>
      <c r="S224" s="1000">
        <v>1</v>
      </c>
      <c r="T224" s="1000">
        <v>76</v>
      </c>
    </row>
    <row r="225" spans="1:20" ht="16.5" customHeight="1">
      <c r="A225" s="1016" t="s">
        <v>794</v>
      </c>
      <c r="B225" s="1000">
        <v>2</v>
      </c>
      <c r="C225" s="1000">
        <v>0</v>
      </c>
      <c r="D225" s="1000">
        <v>0</v>
      </c>
      <c r="E225" s="1000">
        <v>2</v>
      </c>
      <c r="F225" s="1000">
        <v>2</v>
      </c>
      <c r="G225" s="1000">
        <v>1</v>
      </c>
      <c r="H225" s="1000">
        <v>1</v>
      </c>
      <c r="I225" s="1000">
        <v>0</v>
      </c>
      <c r="J225" s="1000">
        <v>23</v>
      </c>
      <c r="K225" s="1000">
        <v>4</v>
      </c>
      <c r="L225" s="1000">
        <v>5</v>
      </c>
      <c r="M225" s="1000">
        <v>0</v>
      </c>
      <c r="N225" s="1000">
        <v>1</v>
      </c>
      <c r="O225" s="1000">
        <v>3</v>
      </c>
      <c r="P225" s="1000">
        <v>0</v>
      </c>
      <c r="Q225" s="1000">
        <v>0</v>
      </c>
      <c r="R225" s="1000">
        <v>0</v>
      </c>
      <c r="S225" s="1000">
        <v>0</v>
      </c>
      <c r="T225" s="1000">
        <v>40</v>
      </c>
    </row>
    <row r="226" spans="1:20" ht="16.5" customHeight="1">
      <c r="A226" s="1016" t="s">
        <v>820</v>
      </c>
      <c r="B226" s="1000">
        <v>1</v>
      </c>
      <c r="C226" s="1000">
        <v>0</v>
      </c>
      <c r="D226" s="1000">
        <v>0</v>
      </c>
      <c r="E226" s="1000">
        <v>1</v>
      </c>
      <c r="F226" s="1000">
        <v>2</v>
      </c>
      <c r="G226" s="1000">
        <v>2</v>
      </c>
      <c r="H226" s="1000">
        <v>0</v>
      </c>
      <c r="I226" s="1000">
        <v>0</v>
      </c>
      <c r="J226" s="1000">
        <v>69</v>
      </c>
      <c r="K226" s="1000">
        <v>11</v>
      </c>
      <c r="L226" s="1000">
        <v>3</v>
      </c>
      <c r="M226" s="1000">
        <v>4</v>
      </c>
      <c r="N226" s="1000">
        <v>5</v>
      </c>
      <c r="O226" s="1000">
        <v>2</v>
      </c>
      <c r="P226" s="1000">
        <v>1</v>
      </c>
      <c r="Q226" s="1000">
        <v>0</v>
      </c>
      <c r="R226" s="1000">
        <v>0</v>
      </c>
      <c r="S226" s="1000">
        <v>0</v>
      </c>
      <c r="T226" s="1000">
        <v>98</v>
      </c>
    </row>
    <row r="227" spans="1:20" ht="16.5" customHeight="1">
      <c r="A227" s="1016" t="s">
        <v>811</v>
      </c>
      <c r="B227" s="1000">
        <v>2</v>
      </c>
      <c r="C227" s="1000">
        <v>0</v>
      </c>
      <c r="D227" s="1000">
        <v>0</v>
      </c>
      <c r="E227" s="1000">
        <v>2</v>
      </c>
      <c r="F227" s="1000">
        <v>0</v>
      </c>
      <c r="G227" s="1000">
        <v>0</v>
      </c>
      <c r="H227" s="1000">
        <v>0</v>
      </c>
      <c r="I227" s="1000">
        <v>0</v>
      </c>
      <c r="J227" s="1000">
        <v>33</v>
      </c>
      <c r="K227" s="1000">
        <v>7</v>
      </c>
      <c r="L227" s="1000">
        <v>2</v>
      </c>
      <c r="M227" s="1000">
        <v>3</v>
      </c>
      <c r="N227" s="1000">
        <v>1</v>
      </c>
      <c r="O227" s="1000">
        <v>1</v>
      </c>
      <c r="P227" s="1000">
        <v>1</v>
      </c>
      <c r="Q227" s="1000">
        <v>0</v>
      </c>
      <c r="R227" s="1000">
        <v>0</v>
      </c>
      <c r="S227" s="1000">
        <v>0</v>
      </c>
      <c r="T227" s="1000">
        <v>50</v>
      </c>
    </row>
    <row r="228" spans="1:20" ht="16.5" customHeight="1">
      <c r="A228" s="1016" t="s">
        <v>797</v>
      </c>
      <c r="B228" s="1000">
        <v>0</v>
      </c>
      <c r="C228" s="1000">
        <v>0</v>
      </c>
      <c r="D228" s="1000">
        <v>0</v>
      </c>
      <c r="E228" s="1000">
        <v>0</v>
      </c>
      <c r="F228" s="1000">
        <v>0</v>
      </c>
      <c r="G228" s="1000">
        <v>0</v>
      </c>
      <c r="H228" s="1000">
        <v>0</v>
      </c>
      <c r="I228" s="1000">
        <v>0</v>
      </c>
      <c r="J228" s="1000">
        <v>41</v>
      </c>
      <c r="K228" s="1000">
        <v>5</v>
      </c>
      <c r="L228" s="1000">
        <v>2</v>
      </c>
      <c r="M228" s="1000">
        <v>6</v>
      </c>
      <c r="N228" s="1000">
        <v>1</v>
      </c>
      <c r="O228" s="1000">
        <v>0</v>
      </c>
      <c r="P228" s="1000">
        <v>0</v>
      </c>
      <c r="Q228" s="1000">
        <v>0</v>
      </c>
      <c r="R228" s="1000">
        <v>0</v>
      </c>
      <c r="S228" s="1000">
        <v>3</v>
      </c>
      <c r="T228" s="1000">
        <v>58</v>
      </c>
    </row>
    <row r="229" spans="1:20" ht="16.5" customHeight="1">
      <c r="A229" s="1016" t="s">
        <v>798</v>
      </c>
      <c r="B229" s="1000">
        <v>4</v>
      </c>
      <c r="C229" s="1000">
        <v>0</v>
      </c>
      <c r="D229" s="1000">
        <v>0</v>
      </c>
      <c r="E229" s="1000">
        <v>4</v>
      </c>
      <c r="F229" s="1000">
        <v>5</v>
      </c>
      <c r="G229" s="1000">
        <v>3</v>
      </c>
      <c r="H229" s="1000">
        <v>1</v>
      </c>
      <c r="I229" s="1000">
        <v>1</v>
      </c>
      <c r="J229" s="1000">
        <v>139</v>
      </c>
      <c r="K229" s="1000">
        <v>14</v>
      </c>
      <c r="L229" s="1000">
        <v>9</v>
      </c>
      <c r="M229" s="1000">
        <v>1</v>
      </c>
      <c r="N229" s="1000">
        <v>3</v>
      </c>
      <c r="O229" s="1000">
        <v>1</v>
      </c>
      <c r="P229" s="1000">
        <v>5</v>
      </c>
      <c r="Q229" s="1000">
        <v>0</v>
      </c>
      <c r="R229" s="1000">
        <v>1</v>
      </c>
      <c r="S229" s="1000">
        <v>1</v>
      </c>
      <c r="T229" s="1000">
        <v>183</v>
      </c>
    </row>
    <row r="230" spans="1:20" ht="16.5" customHeight="1">
      <c r="A230" s="1016" t="s">
        <v>799</v>
      </c>
      <c r="B230" s="1000">
        <v>1</v>
      </c>
      <c r="C230" s="1000">
        <v>0</v>
      </c>
      <c r="D230" s="1000">
        <v>0</v>
      </c>
      <c r="E230" s="1000">
        <v>1</v>
      </c>
      <c r="F230" s="1000">
        <v>0</v>
      </c>
      <c r="G230" s="1000">
        <v>0</v>
      </c>
      <c r="H230" s="1000">
        <v>0</v>
      </c>
      <c r="I230" s="1000">
        <v>0</v>
      </c>
      <c r="J230" s="1000">
        <v>39</v>
      </c>
      <c r="K230" s="1000">
        <v>11</v>
      </c>
      <c r="L230" s="1000">
        <v>4</v>
      </c>
      <c r="M230" s="1000">
        <v>2</v>
      </c>
      <c r="N230" s="1000">
        <v>2</v>
      </c>
      <c r="O230" s="1000">
        <v>1</v>
      </c>
      <c r="P230" s="1000">
        <v>1</v>
      </c>
      <c r="Q230" s="1000">
        <v>0</v>
      </c>
      <c r="R230" s="1000">
        <v>0</v>
      </c>
      <c r="S230" s="1000">
        <v>0</v>
      </c>
      <c r="T230" s="1000">
        <v>61</v>
      </c>
    </row>
    <row r="231" spans="1:20" ht="16.5" customHeight="1">
      <c r="A231" s="1016" t="s">
        <v>800</v>
      </c>
      <c r="B231" s="1000">
        <v>1</v>
      </c>
      <c r="C231" s="1000">
        <v>0</v>
      </c>
      <c r="D231" s="1000">
        <v>0</v>
      </c>
      <c r="E231" s="1000">
        <v>1</v>
      </c>
      <c r="F231" s="1000">
        <v>1</v>
      </c>
      <c r="G231" s="1000">
        <v>0</v>
      </c>
      <c r="H231" s="1000">
        <v>1</v>
      </c>
      <c r="I231" s="1000">
        <v>0</v>
      </c>
      <c r="J231" s="1000">
        <v>13</v>
      </c>
      <c r="K231" s="1000">
        <v>5</v>
      </c>
      <c r="L231" s="1000">
        <v>3</v>
      </c>
      <c r="M231" s="1000">
        <v>3</v>
      </c>
      <c r="N231" s="1000">
        <v>0</v>
      </c>
      <c r="O231" s="1000">
        <v>0</v>
      </c>
      <c r="P231" s="1000">
        <v>0</v>
      </c>
      <c r="Q231" s="1000">
        <v>0</v>
      </c>
      <c r="R231" s="1000">
        <v>0</v>
      </c>
      <c r="S231" s="1000">
        <v>0</v>
      </c>
      <c r="T231" s="1000">
        <v>26</v>
      </c>
    </row>
    <row r="232" spans="1:20" ht="16.5" customHeight="1">
      <c r="A232" s="1016" t="s">
        <v>801</v>
      </c>
      <c r="B232" s="1000">
        <v>2</v>
      </c>
      <c r="C232" s="1000">
        <v>0</v>
      </c>
      <c r="D232" s="1000">
        <v>0</v>
      </c>
      <c r="E232" s="1000">
        <v>2</v>
      </c>
      <c r="F232" s="1000">
        <v>2</v>
      </c>
      <c r="G232" s="1000">
        <v>0</v>
      </c>
      <c r="H232" s="1000">
        <v>2</v>
      </c>
      <c r="I232" s="1000">
        <v>0</v>
      </c>
      <c r="J232" s="1000">
        <v>60</v>
      </c>
      <c r="K232" s="1000">
        <v>19</v>
      </c>
      <c r="L232" s="1000">
        <v>6</v>
      </c>
      <c r="M232" s="1000">
        <v>2</v>
      </c>
      <c r="N232" s="1000">
        <v>0</v>
      </c>
      <c r="O232" s="1000">
        <v>7</v>
      </c>
      <c r="P232" s="1000">
        <v>1</v>
      </c>
      <c r="Q232" s="1000">
        <v>0</v>
      </c>
      <c r="R232" s="1000">
        <v>1</v>
      </c>
      <c r="S232" s="1000">
        <v>0</v>
      </c>
      <c r="T232" s="1000">
        <v>100</v>
      </c>
    </row>
    <row r="233" spans="1:20" ht="16.5" customHeight="1">
      <c r="A233" s="1016" t="s">
        <v>802</v>
      </c>
      <c r="B233" s="1000">
        <v>3</v>
      </c>
      <c r="C233" s="1000">
        <v>0</v>
      </c>
      <c r="D233" s="1000">
        <v>0</v>
      </c>
      <c r="E233" s="1000">
        <v>3</v>
      </c>
      <c r="F233" s="1000">
        <v>4</v>
      </c>
      <c r="G233" s="1000">
        <v>3</v>
      </c>
      <c r="H233" s="1000">
        <v>0</v>
      </c>
      <c r="I233" s="1000">
        <v>1</v>
      </c>
      <c r="J233" s="1000">
        <v>80</v>
      </c>
      <c r="K233" s="1000">
        <v>21</v>
      </c>
      <c r="L233" s="1000">
        <v>4</v>
      </c>
      <c r="M233" s="1000">
        <v>1</v>
      </c>
      <c r="N233" s="1000">
        <v>0</v>
      </c>
      <c r="O233" s="1000">
        <v>5</v>
      </c>
      <c r="P233" s="1000">
        <v>0</v>
      </c>
      <c r="Q233" s="1000">
        <v>0</v>
      </c>
      <c r="R233" s="1000">
        <v>0</v>
      </c>
      <c r="S233" s="1000">
        <v>1</v>
      </c>
      <c r="T233" s="1000">
        <v>119</v>
      </c>
    </row>
    <row r="234" spans="1:20" ht="16.5" customHeight="1">
      <c r="A234" s="1016" t="s">
        <v>841</v>
      </c>
      <c r="B234" s="1000">
        <v>1</v>
      </c>
      <c r="C234" s="1000">
        <v>0</v>
      </c>
      <c r="D234" s="1000">
        <v>0</v>
      </c>
      <c r="E234" s="1000">
        <v>1</v>
      </c>
      <c r="F234" s="1000">
        <v>2</v>
      </c>
      <c r="G234" s="1000">
        <v>1</v>
      </c>
      <c r="H234" s="1000">
        <v>1</v>
      </c>
      <c r="I234" s="1000">
        <v>0</v>
      </c>
      <c r="J234" s="1000">
        <v>39</v>
      </c>
      <c r="K234" s="1000">
        <v>10</v>
      </c>
      <c r="L234" s="1000">
        <v>6</v>
      </c>
      <c r="M234" s="1000">
        <v>3</v>
      </c>
      <c r="N234" s="1000">
        <v>0</v>
      </c>
      <c r="O234" s="1000">
        <v>1</v>
      </c>
      <c r="P234" s="1000">
        <v>5</v>
      </c>
      <c r="Q234" s="1000">
        <v>0</v>
      </c>
      <c r="R234" s="1000">
        <v>0</v>
      </c>
      <c r="S234" s="1000">
        <v>0</v>
      </c>
      <c r="T234" s="1000">
        <v>67</v>
      </c>
    </row>
    <row r="235" spans="1:20" ht="16.5" customHeight="1">
      <c r="A235" s="1016" t="s">
        <v>804</v>
      </c>
      <c r="B235" s="1000">
        <v>2</v>
      </c>
      <c r="C235" s="1000">
        <v>0</v>
      </c>
      <c r="D235" s="1000">
        <v>0</v>
      </c>
      <c r="E235" s="1000">
        <v>2</v>
      </c>
      <c r="F235" s="1000">
        <v>3</v>
      </c>
      <c r="G235" s="1000">
        <v>1</v>
      </c>
      <c r="H235" s="1000">
        <v>0</v>
      </c>
      <c r="I235" s="1000">
        <v>2</v>
      </c>
      <c r="J235" s="1000">
        <v>64</v>
      </c>
      <c r="K235" s="1000">
        <v>15</v>
      </c>
      <c r="L235" s="1000">
        <v>7</v>
      </c>
      <c r="M235" s="1000">
        <v>11</v>
      </c>
      <c r="N235" s="1000">
        <v>11</v>
      </c>
      <c r="O235" s="1000">
        <v>14</v>
      </c>
      <c r="P235" s="1000">
        <v>5</v>
      </c>
      <c r="Q235" s="1000">
        <v>2</v>
      </c>
      <c r="R235" s="1000">
        <v>0</v>
      </c>
      <c r="S235" s="1000">
        <v>2</v>
      </c>
      <c r="T235" s="1000">
        <v>136</v>
      </c>
    </row>
    <row r="236" spans="1:20" ht="16.5" customHeight="1">
      <c r="A236" s="1016" t="s">
        <v>805</v>
      </c>
      <c r="B236" s="1000">
        <v>1</v>
      </c>
      <c r="C236" s="1000">
        <v>0</v>
      </c>
      <c r="D236" s="1000">
        <v>1</v>
      </c>
      <c r="E236" s="1000">
        <v>0</v>
      </c>
      <c r="F236" s="1000">
        <v>4</v>
      </c>
      <c r="G236" s="1000">
        <v>2</v>
      </c>
      <c r="H236" s="1000">
        <v>1</v>
      </c>
      <c r="I236" s="1000">
        <v>1</v>
      </c>
      <c r="J236" s="1000">
        <v>57</v>
      </c>
      <c r="K236" s="1000">
        <v>16</v>
      </c>
      <c r="L236" s="1000">
        <v>4</v>
      </c>
      <c r="M236" s="1000">
        <v>6</v>
      </c>
      <c r="N236" s="1000">
        <v>5</v>
      </c>
      <c r="O236" s="1000">
        <v>0</v>
      </c>
      <c r="P236" s="1000">
        <v>4</v>
      </c>
      <c r="Q236" s="1000">
        <v>0</v>
      </c>
      <c r="R236" s="1000">
        <v>2</v>
      </c>
      <c r="S236" s="1000">
        <v>0</v>
      </c>
      <c r="T236" s="1000">
        <v>99</v>
      </c>
    </row>
    <row r="237" spans="1:20" ht="16.5" customHeight="1">
      <c r="A237" s="1016" t="s">
        <v>806</v>
      </c>
      <c r="B237" s="1000">
        <v>2</v>
      </c>
      <c r="C237" s="1000">
        <v>0</v>
      </c>
      <c r="D237" s="1000">
        <v>0</v>
      </c>
      <c r="E237" s="1000">
        <v>2</v>
      </c>
      <c r="F237" s="1000">
        <v>1</v>
      </c>
      <c r="G237" s="1000">
        <v>0</v>
      </c>
      <c r="H237" s="1000">
        <v>0</v>
      </c>
      <c r="I237" s="1000">
        <v>1</v>
      </c>
      <c r="J237" s="1000">
        <v>92</v>
      </c>
      <c r="K237" s="1000">
        <v>29</v>
      </c>
      <c r="L237" s="1000">
        <v>17</v>
      </c>
      <c r="M237" s="1000">
        <v>1</v>
      </c>
      <c r="N237" s="1000">
        <v>3</v>
      </c>
      <c r="O237" s="1000">
        <v>3</v>
      </c>
      <c r="P237" s="1000">
        <v>5</v>
      </c>
      <c r="Q237" s="1000">
        <v>0</v>
      </c>
      <c r="R237" s="1000">
        <v>1</v>
      </c>
      <c r="S237" s="1000">
        <v>0</v>
      </c>
      <c r="T237" s="1000">
        <v>154</v>
      </c>
    </row>
    <row r="238" spans="1:20" ht="16.5" customHeight="1">
      <c r="A238" s="1017" t="s">
        <v>807</v>
      </c>
      <c r="B238" s="1000">
        <v>2</v>
      </c>
      <c r="C238" s="1000">
        <v>0</v>
      </c>
      <c r="D238" s="1000">
        <v>0</v>
      </c>
      <c r="E238" s="1000">
        <v>2</v>
      </c>
      <c r="F238" s="1000">
        <v>2</v>
      </c>
      <c r="G238" s="1000">
        <v>2</v>
      </c>
      <c r="H238" s="1000">
        <v>0</v>
      </c>
      <c r="I238" s="1000">
        <v>0</v>
      </c>
      <c r="J238" s="1000">
        <v>71</v>
      </c>
      <c r="K238" s="1000">
        <v>26</v>
      </c>
      <c r="L238" s="1000">
        <v>11</v>
      </c>
      <c r="M238" s="1000">
        <v>10</v>
      </c>
      <c r="N238" s="1000">
        <v>2</v>
      </c>
      <c r="O238" s="1000">
        <v>5</v>
      </c>
      <c r="P238" s="1000">
        <v>2</v>
      </c>
      <c r="Q238" s="1000">
        <v>0</v>
      </c>
      <c r="R238" s="1000">
        <v>0</v>
      </c>
      <c r="S238" s="1000">
        <v>0</v>
      </c>
      <c r="T238" s="1000">
        <v>131</v>
      </c>
    </row>
    <row r="239" spans="1:20" ht="16.5" customHeight="1">
      <c r="A239" s="1133" t="s">
        <v>21</v>
      </c>
      <c r="B239" s="1000">
        <v>148</v>
      </c>
      <c r="C239" s="1000">
        <v>7</v>
      </c>
      <c r="D239" s="1000">
        <v>2</v>
      </c>
      <c r="E239" s="1000">
        <v>139</v>
      </c>
      <c r="F239" s="1000">
        <v>257</v>
      </c>
      <c r="G239" s="1000">
        <v>158</v>
      </c>
      <c r="H239" s="1000">
        <v>51</v>
      </c>
      <c r="I239" s="1000">
        <v>48</v>
      </c>
      <c r="J239" s="1000">
        <v>6228</v>
      </c>
      <c r="K239" s="1000">
        <v>1355</v>
      </c>
      <c r="L239" s="1000">
        <v>643</v>
      </c>
      <c r="M239" s="1000">
        <v>230</v>
      </c>
      <c r="N239" s="1000">
        <v>233</v>
      </c>
      <c r="O239" s="1000">
        <v>407</v>
      </c>
      <c r="P239" s="1000">
        <v>153</v>
      </c>
      <c r="Q239" s="1000">
        <v>49</v>
      </c>
      <c r="R239" s="1000">
        <v>114</v>
      </c>
      <c r="S239" s="1000">
        <v>159</v>
      </c>
      <c r="T239" s="1000">
        <v>9976</v>
      </c>
    </row>
    <row r="240" spans="1:20">
      <c r="A240" s="993"/>
    </row>
    <row r="241" spans="1:20" ht="15" customHeight="1">
      <c r="A241" s="1005" t="s">
        <v>607</v>
      </c>
      <c r="B241" s="1005"/>
      <c r="C241" s="1005"/>
      <c r="D241" s="1005"/>
      <c r="E241" s="1005"/>
      <c r="F241" s="1005"/>
      <c r="G241" s="1005"/>
      <c r="H241" s="1006"/>
      <c r="I241" s="1005"/>
      <c r="J241" s="1005"/>
      <c r="K241" s="1007" t="s">
        <v>608</v>
      </c>
      <c r="L241" s="1006"/>
      <c r="M241" s="1006"/>
      <c r="N241" s="1005"/>
      <c r="O241" s="1005"/>
      <c r="P241" s="1005"/>
      <c r="Q241" s="1005"/>
      <c r="R241" s="1005"/>
      <c r="S241" s="1005"/>
      <c r="T241" s="1005"/>
    </row>
    <row r="242" spans="1:20" ht="15" customHeight="1">
      <c r="A242" s="1007" t="s">
        <v>609</v>
      </c>
      <c r="B242" s="1005"/>
      <c r="C242" s="1005"/>
      <c r="D242" s="1005"/>
      <c r="E242" s="1005"/>
      <c r="F242" s="1005"/>
      <c r="G242" s="1005"/>
      <c r="H242" s="1006"/>
      <c r="I242" s="1005"/>
      <c r="J242" s="1005"/>
      <c r="K242" s="1007" t="s">
        <v>610</v>
      </c>
      <c r="L242" s="1006"/>
      <c r="M242" s="1006"/>
      <c r="N242" s="1005"/>
      <c r="O242" s="1005"/>
      <c r="P242" s="1005"/>
      <c r="Q242" s="1005"/>
      <c r="R242" s="1005"/>
      <c r="S242" s="1005"/>
      <c r="T242" s="1005"/>
    </row>
    <row r="243" spans="1:20" ht="15" customHeight="1">
      <c r="A243" s="1007" t="s">
        <v>611</v>
      </c>
      <c r="B243" s="1005"/>
      <c r="C243" s="1005"/>
      <c r="D243" s="1005"/>
      <c r="E243" s="1005"/>
      <c r="F243" s="1005"/>
      <c r="G243" s="1005"/>
      <c r="H243" s="1006"/>
      <c r="I243" s="1005"/>
      <c r="J243" s="1005"/>
      <c r="K243" s="1007" t="s">
        <v>612</v>
      </c>
      <c r="L243" s="1006"/>
      <c r="M243" s="1006"/>
      <c r="N243" s="1005"/>
      <c r="O243" s="1005"/>
      <c r="P243" s="1005"/>
      <c r="Q243" s="1005"/>
      <c r="R243" s="1005"/>
      <c r="S243" s="1005"/>
      <c r="T243" s="1005"/>
    </row>
    <row r="244" spans="1:20" ht="15" customHeight="1">
      <c r="A244" s="1007" t="s">
        <v>613</v>
      </c>
      <c r="B244" s="1005"/>
      <c r="C244" s="1005"/>
      <c r="D244" s="1005"/>
      <c r="E244" s="1005"/>
      <c r="F244" s="1005"/>
      <c r="G244" s="1005"/>
      <c r="H244" s="1006"/>
      <c r="I244" s="1005"/>
      <c r="J244" s="1005"/>
      <c r="K244" s="1007" t="s">
        <v>614</v>
      </c>
      <c r="L244" s="1006"/>
      <c r="M244" s="1006"/>
      <c r="N244" s="1005"/>
      <c r="O244" s="1005"/>
      <c r="P244" s="1005"/>
      <c r="Q244" s="1005"/>
      <c r="R244" s="1005"/>
      <c r="S244" s="1005"/>
      <c r="T244" s="1005"/>
    </row>
    <row r="245" spans="1:20" ht="15" customHeight="1">
      <c r="A245" s="1005" t="s">
        <v>615</v>
      </c>
      <c r="B245" s="1005"/>
      <c r="C245" s="1005"/>
      <c r="D245" s="1005"/>
      <c r="E245" s="1005"/>
      <c r="F245" s="1005"/>
      <c r="G245" s="1005"/>
      <c r="H245" s="1006"/>
      <c r="I245" s="1005"/>
      <c r="J245" s="1005"/>
      <c r="K245" s="1007" t="s">
        <v>616</v>
      </c>
      <c r="L245" s="1006"/>
      <c r="M245" s="1006"/>
      <c r="N245" s="1005"/>
      <c r="O245" s="1005"/>
      <c r="P245" s="1005"/>
      <c r="Q245" s="1005"/>
      <c r="R245" s="1005"/>
      <c r="S245" s="1005"/>
      <c r="T245" s="1005"/>
    </row>
    <row r="246" spans="1:20" ht="15" customHeight="1">
      <c r="A246" s="1007" t="s">
        <v>617</v>
      </c>
      <c r="B246" s="1005"/>
      <c r="C246" s="1005"/>
      <c r="D246" s="1005"/>
      <c r="E246" s="1005"/>
      <c r="F246" s="1005"/>
      <c r="G246" s="1005"/>
      <c r="H246" s="1006"/>
      <c r="I246" s="1005"/>
      <c r="J246" s="1005"/>
      <c r="K246" s="1007" t="s">
        <v>618</v>
      </c>
      <c r="L246" s="1006"/>
      <c r="M246" s="1006"/>
      <c r="N246" s="1005"/>
      <c r="O246" s="1005"/>
      <c r="P246" s="1005"/>
      <c r="Q246" s="1005"/>
      <c r="R246" s="1005"/>
      <c r="S246" s="1005"/>
      <c r="T246" s="1005"/>
    </row>
    <row r="247" spans="1:20" ht="15" customHeight="1">
      <c r="A247" s="1007" t="s">
        <v>1277</v>
      </c>
      <c r="B247" s="1005"/>
      <c r="C247" s="1005"/>
      <c r="D247" s="1005"/>
      <c r="E247" s="1005"/>
      <c r="F247" s="1005"/>
      <c r="G247" s="1005"/>
      <c r="H247" s="1006"/>
      <c r="I247" s="1005"/>
      <c r="J247" s="1005"/>
      <c r="K247" s="1007" t="s">
        <v>620</v>
      </c>
      <c r="L247" s="1006"/>
      <c r="M247" s="1006"/>
      <c r="N247" s="1005"/>
      <c r="O247" s="1005"/>
      <c r="P247" s="1005"/>
      <c r="Q247" s="1005"/>
      <c r="R247" s="1005"/>
      <c r="S247" s="1005"/>
      <c r="T247" s="1005"/>
    </row>
    <row r="248" spans="1:20" ht="15" customHeight="1">
      <c r="A248" s="1008" t="s">
        <v>875</v>
      </c>
      <c r="B248" s="1005"/>
      <c r="C248" s="1005"/>
      <c r="D248" s="1005"/>
      <c r="E248" s="1005"/>
      <c r="F248" s="1005"/>
      <c r="G248" s="1005"/>
      <c r="H248" s="1006"/>
      <c r="I248" s="1005"/>
      <c r="J248" s="1005"/>
      <c r="K248" s="1007" t="s">
        <v>622</v>
      </c>
      <c r="L248" s="1006"/>
      <c r="M248" s="1006"/>
      <c r="N248" s="1005"/>
      <c r="O248" s="1005"/>
      <c r="P248" s="1005"/>
      <c r="Q248" s="1005"/>
      <c r="R248" s="1005"/>
      <c r="S248" s="1005"/>
      <c r="T248" s="1005"/>
    </row>
    <row r="249" spans="1:20">
      <c r="A249" s="993"/>
    </row>
    <row r="250" spans="1:20" s="992" customFormat="1" ht="18" customHeight="1">
      <c r="A250" s="1181" t="s">
        <v>260</v>
      </c>
      <c r="B250" s="1144"/>
      <c r="C250" s="1144"/>
      <c r="D250" s="1144"/>
      <c r="E250" s="1144"/>
      <c r="F250" s="1144"/>
      <c r="G250" s="1144"/>
      <c r="H250" s="1144"/>
      <c r="I250" s="1144"/>
      <c r="J250" s="1144"/>
      <c r="K250" s="1144"/>
      <c r="L250" s="1144"/>
      <c r="M250" s="1144"/>
      <c r="N250" s="1144"/>
      <c r="O250" s="1144"/>
      <c r="P250" s="1144"/>
      <c r="Q250" s="1144"/>
      <c r="R250" s="1144"/>
      <c r="S250" s="1144"/>
      <c r="T250" s="1144"/>
    </row>
    <row r="251" spans="1:20" s="1386" customFormat="1" ht="18" customHeight="1">
      <c r="A251" s="1342" t="s">
        <v>1292</v>
      </c>
      <c r="B251" s="1144"/>
      <c r="C251" s="1144"/>
      <c r="D251" s="1144"/>
      <c r="E251" s="1144"/>
      <c r="F251" s="1144"/>
      <c r="G251" s="1144"/>
      <c r="H251" s="1144"/>
      <c r="I251" s="1144"/>
      <c r="J251" s="1144"/>
      <c r="K251" s="1144"/>
      <c r="L251" s="1144"/>
      <c r="M251" s="1144"/>
      <c r="N251" s="1144"/>
      <c r="O251" s="1144"/>
      <c r="P251" s="1144"/>
      <c r="Q251" s="1144"/>
      <c r="R251" s="1144"/>
      <c r="S251" s="1144"/>
      <c r="T251" s="1144"/>
    </row>
    <row r="252" spans="1:20" ht="11.25" customHeight="1">
      <c r="A252" s="1384"/>
      <c r="B252" s="1070"/>
      <c r="C252" s="1070"/>
      <c r="D252" s="1070"/>
      <c r="E252" s="1070"/>
      <c r="F252" s="1070"/>
      <c r="G252" s="1070"/>
      <c r="H252" s="1070"/>
      <c r="I252" s="1070"/>
      <c r="J252" s="1070"/>
      <c r="K252" s="1070"/>
      <c r="L252" s="1070"/>
      <c r="M252" s="1070"/>
      <c r="N252" s="1070"/>
      <c r="O252" s="1070"/>
      <c r="P252" s="1070"/>
      <c r="Q252" s="1070"/>
      <c r="R252" s="1070"/>
      <c r="S252" s="1070"/>
      <c r="T252" s="1070"/>
    </row>
    <row r="253" spans="1:20" s="946" customFormat="1" ht="16.5" customHeight="1">
      <c r="A253" s="1011"/>
      <c r="B253" s="2036" t="s">
        <v>212</v>
      </c>
      <c r="C253" s="2037"/>
      <c r="D253" s="2037"/>
      <c r="E253" s="2038"/>
      <c r="F253" s="2036" t="s">
        <v>218</v>
      </c>
      <c r="G253" s="2037"/>
      <c r="H253" s="2037"/>
      <c r="I253" s="2038"/>
      <c r="J253" s="2034" t="s">
        <v>223</v>
      </c>
      <c r="K253" s="2034" t="s">
        <v>225</v>
      </c>
      <c r="L253" s="2034" t="s">
        <v>227</v>
      </c>
      <c r="M253" s="2034" t="s">
        <v>229</v>
      </c>
      <c r="N253" s="2034" t="s">
        <v>231</v>
      </c>
      <c r="O253" s="2034" t="s">
        <v>233</v>
      </c>
      <c r="P253" s="2034" t="s">
        <v>235</v>
      </c>
      <c r="Q253" s="2034" t="s">
        <v>237</v>
      </c>
      <c r="R253" s="2034" t="s">
        <v>1276</v>
      </c>
      <c r="S253" s="2034" t="s">
        <v>137</v>
      </c>
      <c r="T253" s="2034" t="s">
        <v>600</v>
      </c>
    </row>
    <row r="254" spans="1:20" s="946" customFormat="1" ht="34.5" customHeight="1">
      <c r="A254" s="1012"/>
      <c r="B254" s="1013" t="s">
        <v>496</v>
      </c>
      <c r="C254" s="1014" t="s">
        <v>871</v>
      </c>
      <c r="D254" s="1014" t="s">
        <v>602</v>
      </c>
      <c r="E254" s="1015" t="s">
        <v>603</v>
      </c>
      <c r="F254" s="1013" t="s">
        <v>496</v>
      </c>
      <c r="G254" s="1014" t="s">
        <v>604</v>
      </c>
      <c r="H254" s="1014" t="s">
        <v>872</v>
      </c>
      <c r="I254" s="1015" t="s">
        <v>873</v>
      </c>
      <c r="J254" s="2035"/>
      <c r="K254" s="2035"/>
      <c r="L254" s="2035"/>
      <c r="M254" s="2035"/>
      <c r="N254" s="2035"/>
      <c r="O254" s="2035"/>
      <c r="P254" s="2035"/>
      <c r="Q254" s="2035"/>
      <c r="R254" s="2035"/>
      <c r="S254" s="2035"/>
      <c r="T254" s="2035"/>
    </row>
    <row r="255" spans="1:20" ht="16.5" customHeight="1">
      <c r="A255" s="1016" t="s">
        <v>741</v>
      </c>
      <c r="B255" s="1000">
        <v>80</v>
      </c>
      <c r="C255" s="1000">
        <v>28</v>
      </c>
      <c r="D255" s="1000">
        <v>6</v>
      </c>
      <c r="E255" s="1000">
        <v>46</v>
      </c>
      <c r="F255" s="1000">
        <v>32</v>
      </c>
      <c r="G255" s="1000">
        <v>29</v>
      </c>
      <c r="H255" s="1000">
        <v>0</v>
      </c>
      <c r="I255" s="1000">
        <v>3</v>
      </c>
      <c r="J255" s="1000">
        <v>1086</v>
      </c>
      <c r="K255" s="1000">
        <v>207</v>
      </c>
      <c r="L255" s="1000">
        <v>39</v>
      </c>
      <c r="M255" s="1000">
        <v>7</v>
      </c>
      <c r="N255" s="1000">
        <v>3</v>
      </c>
      <c r="O255" s="1000">
        <v>69</v>
      </c>
      <c r="P255" s="1000">
        <v>5</v>
      </c>
      <c r="Q255" s="1000">
        <v>1</v>
      </c>
      <c r="R255" s="1000">
        <v>60</v>
      </c>
      <c r="S255" s="1000">
        <v>85</v>
      </c>
      <c r="T255" s="1000">
        <v>1674</v>
      </c>
    </row>
    <row r="256" spans="1:20" ht="16.5" customHeight="1">
      <c r="A256" s="1016" t="s">
        <v>742</v>
      </c>
      <c r="B256" s="1000">
        <v>32</v>
      </c>
      <c r="C256" s="1000">
        <v>13</v>
      </c>
      <c r="D256" s="1000">
        <v>5</v>
      </c>
      <c r="E256" s="1000">
        <v>14</v>
      </c>
      <c r="F256" s="1000">
        <v>14</v>
      </c>
      <c r="G256" s="1000">
        <v>13</v>
      </c>
      <c r="H256" s="1000">
        <v>0</v>
      </c>
      <c r="I256" s="1000">
        <v>1</v>
      </c>
      <c r="J256" s="1000">
        <v>439</v>
      </c>
      <c r="K256" s="1000">
        <v>45</v>
      </c>
      <c r="L256" s="1000">
        <v>8</v>
      </c>
      <c r="M256" s="1000">
        <v>0</v>
      </c>
      <c r="N256" s="1000">
        <v>3</v>
      </c>
      <c r="O256" s="1000">
        <v>7</v>
      </c>
      <c r="P256" s="1000">
        <v>3</v>
      </c>
      <c r="Q256" s="1000">
        <v>1</v>
      </c>
      <c r="R256" s="1000">
        <v>8</v>
      </c>
      <c r="S256" s="1000">
        <v>1</v>
      </c>
      <c r="T256" s="1000">
        <v>561</v>
      </c>
    </row>
    <row r="257" spans="1:20" ht="16.5" customHeight="1">
      <c r="A257" s="1016" t="s">
        <v>743</v>
      </c>
      <c r="B257" s="1000">
        <v>20</v>
      </c>
      <c r="C257" s="1000">
        <v>2</v>
      </c>
      <c r="D257" s="1000">
        <v>2</v>
      </c>
      <c r="E257" s="1000">
        <v>16</v>
      </c>
      <c r="F257" s="1000">
        <v>9</v>
      </c>
      <c r="G257" s="1000">
        <v>8</v>
      </c>
      <c r="H257" s="1000">
        <v>1</v>
      </c>
      <c r="I257" s="1000">
        <v>0</v>
      </c>
      <c r="J257" s="1000">
        <v>490</v>
      </c>
      <c r="K257" s="1000">
        <v>61</v>
      </c>
      <c r="L257" s="1000">
        <v>13</v>
      </c>
      <c r="M257" s="1000">
        <v>1</v>
      </c>
      <c r="N257" s="1000">
        <v>3</v>
      </c>
      <c r="O257" s="1000">
        <v>10</v>
      </c>
      <c r="P257" s="1000">
        <v>0</v>
      </c>
      <c r="Q257" s="1000">
        <v>0</v>
      </c>
      <c r="R257" s="1000">
        <v>15</v>
      </c>
      <c r="S257" s="1000">
        <v>2</v>
      </c>
      <c r="T257" s="1000">
        <v>624</v>
      </c>
    </row>
    <row r="258" spans="1:20" ht="16.5" customHeight="1">
      <c r="A258" s="1016" t="s">
        <v>744</v>
      </c>
      <c r="B258" s="1000">
        <v>18</v>
      </c>
      <c r="C258" s="1000">
        <v>11</v>
      </c>
      <c r="D258" s="1000">
        <v>2</v>
      </c>
      <c r="E258" s="1000">
        <v>5</v>
      </c>
      <c r="F258" s="1000">
        <v>0</v>
      </c>
      <c r="G258" s="1000">
        <v>0</v>
      </c>
      <c r="H258" s="1000">
        <v>0</v>
      </c>
      <c r="I258" s="1000">
        <v>0</v>
      </c>
      <c r="J258" s="1000">
        <v>399</v>
      </c>
      <c r="K258" s="1000">
        <v>55</v>
      </c>
      <c r="L258" s="1000">
        <v>4</v>
      </c>
      <c r="M258" s="1000">
        <v>0</v>
      </c>
      <c r="N258" s="1000">
        <v>0</v>
      </c>
      <c r="O258" s="1000">
        <v>10</v>
      </c>
      <c r="P258" s="1000">
        <v>0</v>
      </c>
      <c r="Q258" s="1000">
        <v>2</v>
      </c>
      <c r="R258" s="1000">
        <v>16</v>
      </c>
      <c r="S258" s="1000">
        <v>0</v>
      </c>
      <c r="T258" s="1000">
        <v>504</v>
      </c>
    </row>
    <row r="259" spans="1:20" ht="16.5" customHeight="1">
      <c r="A259" s="1016" t="s">
        <v>745</v>
      </c>
      <c r="B259" s="1000">
        <v>36</v>
      </c>
      <c r="C259" s="1000">
        <v>9</v>
      </c>
      <c r="D259" s="1000">
        <v>6</v>
      </c>
      <c r="E259" s="1000">
        <v>21</v>
      </c>
      <c r="F259" s="1000">
        <v>5</v>
      </c>
      <c r="G259" s="1000">
        <v>5</v>
      </c>
      <c r="H259" s="1000">
        <v>0</v>
      </c>
      <c r="I259" s="1000">
        <v>0</v>
      </c>
      <c r="J259" s="1000">
        <v>409</v>
      </c>
      <c r="K259" s="1000">
        <v>70</v>
      </c>
      <c r="L259" s="1000">
        <v>21</v>
      </c>
      <c r="M259" s="1000">
        <v>1</v>
      </c>
      <c r="N259" s="1000">
        <v>1</v>
      </c>
      <c r="O259" s="1000">
        <v>16</v>
      </c>
      <c r="P259" s="1000">
        <v>0</v>
      </c>
      <c r="Q259" s="1000">
        <v>2</v>
      </c>
      <c r="R259" s="1000">
        <v>11</v>
      </c>
      <c r="S259" s="1000">
        <v>0</v>
      </c>
      <c r="T259" s="1000">
        <v>572</v>
      </c>
    </row>
    <row r="260" spans="1:20" ht="16.5" customHeight="1">
      <c r="A260" s="1016" t="s">
        <v>746</v>
      </c>
      <c r="B260" s="1000">
        <v>29</v>
      </c>
      <c r="C260" s="1000">
        <v>13</v>
      </c>
      <c r="D260" s="1000">
        <v>5</v>
      </c>
      <c r="E260" s="1000">
        <v>11</v>
      </c>
      <c r="F260" s="1000">
        <v>4</v>
      </c>
      <c r="G260" s="1000">
        <v>4</v>
      </c>
      <c r="H260" s="1000">
        <v>0</v>
      </c>
      <c r="I260" s="1000">
        <v>0</v>
      </c>
      <c r="J260" s="1000">
        <v>348</v>
      </c>
      <c r="K260" s="1000">
        <v>67</v>
      </c>
      <c r="L260" s="1000">
        <v>9</v>
      </c>
      <c r="M260" s="1000">
        <v>1</v>
      </c>
      <c r="N260" s="1000">
        <v>6</v>
      </c>
      <c r="O260" s="1000">
        <v>15</v>
      </c>
      <c r="P260" s="1000">
        <v>1</v>
      </c>
      <c r="Q260" s="1000">
        <v>0</v>
      </c>
      <c r="R260" s="1000">
        <v>3</v>
      </c>
      <c r="S260" s="1000">
        <v>4</v>
      </c>
      <c r="T260" s="1000">
        <v>487</v>
      </c>
    </row>
    <row r="261" spans="1:20" ht="16.5" customHeight="1">
      <c r="A261" s="1016" t="s">
        <v>747</v>
      </c>
      <c r="B261" s="1000">
        <v>40</v>
      </c>
      <c r="C261" s="1000">
        <v>14</v>
      </c>
      <c r="D261" s="1000">
        <v>2</v>
      </c>
      <c r="E261" s="1000">
        <v>24</v>
      </c>
      <c r="F261" s="1000">
        <v>13</v>
      </c>
      <c r="G261" s="1000">
        <v>13</v>
      </c>
      <c r="H261" s="1000">
        <v>0</v>
      </c>
      <c r="I261" s="1000">
        <v>0</v>
      </c>
      <c r="J261" s="1000">
        <v>644</v>
      </c>
      <c r="K261" s="1000">
        <v>84</v>
      </c>
      <c r="L261" s="1000">
        <v>17</v>
      </c>
      <c r="M261" s="1000">
        <v>1</v>
      </c>
      <c r="N261" s="1000">
        <v>1</v>
      </c>
      <c r="O261" s="1000">
        <v>31</v>
      </c>
      <c r="P261" s="1000">
        <v>2</v>
      </c>
      <c r="Q261" s="1000">
        <v>0</v>
      </c>
      <c r="R261" s="1000">
        <v>23</v>
      </c>
      <c r="S261" s="1000">
        <v>3</v>
      </c>
      <c r="T261" s="1000">
        <v>859</v>
      </c>
    </row>
    <row r="262" spans="1:20" ht="16.5" customHeight="1">
      <c r="A262" s="1016" t="s">
        <v>748</v>
      </c>
      <c r="B262" s="1000">
        <v>24</v>
      </c>
      <c r="C262" s="1000">
        <v>6</v>
      </c>
      <c r="D262" s="1000">
        <v>2</v>
      </c>
      <c r="E262" s="1000">
        <v>16</v>
      </c>
      <c r="F262" s="1000">
        <v>7</v>
      </c>
      <c r="G262" s="1000">
        <v>7</v>
      </c>
      <c r="H262" s="1000">
        <v>0</v>
      </c>
      <c r="I262" s="1000">
        <v>0</v>
      </c>
      <c r="J262" s="1000">
        <v>978</v>
      </c>
      <c r="K262" s="1000">
        <v>103</v>
      </c>
      <c r="L262" s="1000">
        <v>17</v>
      </c>
      <c r="M262" s="1000">
        <v>1</v>
      </c>
      <c r="N262" s="1000">
        <v>4</v>
      </c>
      <c r="O262" s="1000">
        <v>32</v>
      </c>
      <c r="P262" s="1000">
        <v>0</v>
      </c>
      <c r="Q262" s="1000">
        <v>0</v>
      </c>
      <c r="R262" s="1000">
        <v>14</v>
      </c>
      <c r="S262" s="1000">
        <v>13</v>
      </c>
      <c r="T262" s="1000">
        <v>1193</v>
      </c>
    </row>
    <row r="263" spans="1:20" ht="16.5" customHeight="1">
      <c r="A263" s="1016" t="s">
        <v>749</v>
      </c>
      <c r="B263" s="1000">
        <v>22</v>
      </c>
      <c r="C263" s="1000">
        <v>9</v>
      </c>
      <c r="D263" s="1000">
        <v>1</v>
      </c>
      <c r="E263" s="1000">
        <v>12</v>
      </c>
      <c r="F263" s="1000">
        <v>8</v>
      </c>
      <c r="G263" s="1000">
        <v>5</v>
      </c>
      <c r="H263" s="1000">
        <v>3</v>
      </c>
      <c r="I263" s="1000">
        <v>0</v>
      </c>
      <c r="J263" s="1000">
        <v>625</v>
      </c>
      <c r="K263" s="1000">
        <v>65</v>
      </c>
      <c r="L263" s="1000">
        <v>16</v>
      </c>
      <c r="M263" s="1000">
        <v>3</v>
      </c>
      <c r="N263" s="1000">
        <v>4</v>
      </c>
      <c r="O263" s="1000">
        <v>24</v>
      </c>
      <c r="P263" s="1000">
        <v>1</v>
      </c>
      <c r="Q263" s="1000">
        <v>0</v>
      </c>
      <c r="R263" s="1000">
        <v>16</v>
      </c>
      <c r="S263" s="1000">
        <v>5</v>
      </c>
      <c r="T263" s="1000">
        <v>789</v>
      </c>
    </row>
    <row r="264" spans="1:20" ht="16.5" customHeight="1">
      <c r="A264" s="1016" t="s">
        <v>750</v>
      </c>
      <c r="B264" s="1000">
        <v>28</v>
      </c>
      <c r="C264" s="1000">
        <v>5</v>
      </c>
      <c r="D264" s="1000">
        <v>3</v>
      </c>
      <c r="E264" s="1000">
        <v>20</v>
      </c>
      <c r="F264" s="1000">
        <v>17</v>
      </c>
      <c r="G264" s="1000">
        <v>6</v>
      </c>
      <c r="H264" s="1000">
        <v>0</v>
      </c>
      <c r="I264" s="1000">
        <v>11</v>
      </c>
      <c r="J264" s="1000">
        <v>700</v>
      </c>
      <c r="K264" s="1000">
        <v>59</v>
      </c>
      <c r="L264" s="1000">
        <v>7</v>
      </c>
      <c r="M264" s="1000">
        <v>3</v>
      </c>
      <c r="N264" s="1000">
        <v>3</v>
      </c>
      <c r="O264" s="1000">
        <v>24</v>
      </c>
      <c r="P264" s="1000">
        <v>5</v>
      </c>
      <c r="Q264" s="1000">
        <v>1</v>
      </c>
      <c r="R264" s="1000">
        <v>4</v>
      </c>
      <c r="S264" s="1000">
        <v>1</v>
      </c>
      <c r="T264" s="1000">
        <v>852</v>
      </c>
    </row>
    <row r="265" spans="1:20" ht="16.5" customHeight="1">
      <c r="A265" s="1016" t="s">
        <v>751</v>
      </c>
      <c r="B265" s="1000">
        <v>85</v>
      </c>
      <c r="C265" s="1000">
        <v>31</v>
      </c>
      <c r="D265" s="1000">
        <v>8</v>
      </c>
      <c r="E265" s="1000">
        <v>46</v>
      </c>
      <c r="F265" s="1000">
        <v>16</v>
      </c>
      <c r="G265" s="1000">
        <v>16</v>
      </c>
      <c r="H265" s="1000">
        <v>0</v>
      </c>
      <c r="I265" s="1000">
        <v>0</v>
      </c>
      <c r="J265" s="1000">
        <v>1126</v>
      </c>
      <c r="K265" s="1000">
        <v>165</v>
      </c>
      <c r="L265" s="1000">
        <v>30</v>
      </c>
      <c r="M265" s="1000">
        <v>12</v>
      </c>
      <c r="N265" s="1000">
        <v>4</v>
      </c>
      <c r="O265" s="1000">
        <v>23</v>
      </c>
      <c r="P265" s="1000">
        <v>0</v>
      </c>
      <c r="Q265" s="1000">
        <v>3</v>
      </c>
      <c r="R265" s="1000">
        <v>13</v>
      </c>
      <c r="S265" s="1000">
        <v>3</v>
      </c>
      <c r="T265" s="1000">
        <v>1480</v>
      </c>
    </row>
    <row r="266" spans="1:20" ht="16.5" customHeight="1">
      <c r="A266" s="1016" t="s">
        <v>752</v>
      </c>
      <c r="B266" s="1000">
        <v>71</v>
      </c>
      <c r="C266" s="1000">
        <v>20</v>
      </c>
      <c r="D266" s="1000">
        <v>2</v>
      </c>
      <c r="E266" s="1000">
        <v>49</v>
      </c>
      <c r="F266" s="1000">
        <v>32</v>
      </c>
      <c r="G266" s="1000">
        <v>31</v>
      </c>
      <c r="H266" s="1000">
        <v>1</v>
      </c>
      <c r="I266" s="1000">
        <v>0</v>
      </c>
      <c r="J266" s="1000">
        <v>1462</v>
      </c>
      <c r="K266" s="1000">
        <v>144</v>
      </c>
      <c r="L266" s="1000">
        <v>24</v>
      </c>
      <c r="M266" s="1000">
        <v>3</v>
      </c>
      <c r="N266" s="1000">
        <v>6</v>
      </c>
      <c r="O266" s="1000">
        <v>16</v>
      </c>
      <c r="P266" s="1000">
        <v>3</v>
      </c>
      <c r="Q266" s="1000">
        <v>4</v>
      </c>
      <c r="R266" s="1000">
        <v>15</v>
      </c>
      <c r="S266" s="1000">
        <v>22</v>
      </c>
      <c r="T266" s="1000">
        <v>1802</v>
      </c>
    </row>
    <row r="267" spans="1:20" ht="16.5" customHeight="1">
      <c r="A267" s="1016" t="s">
        <v>753</v>
      </c>
      <c r="B267" s="1000">
        <v>95</v>
      </c>
      <c r="C267" s="1000">
        <v>17</v>
      </c>
      <c r="D267" s="1000">
        <v>8</v>
      </c>
      <c r="E267" s="1000">
        <v>70</v>
      </c>
      <c r="F267" s="1000">
        <v>66</v>
      </c>
      <c r="G267" s="1000">
        <v>55</v>
      </c>
      <c r="H267" s="1000">
        <v>4</v>
      </c>
      <c r="I267" s="1000">
        <v>7</v>
      </c>
      <c r="J267" s="1000">
        <v>2521</v>
      </c>
      <c r="K267" s="1000">
        <v>426</v>
      </c>
      <c r="L267" s="1000">
        <v>70</v>
      </c>
      <c r="M267" s="1000">
        <v>10</v>
      </c>
      <c r="N267" s="1000">
        <v>22</v>
      </c>
      <c r="O267" s="1000">
        <v>47</v>
      </c>
      <c r="P267" s="1000">
        <v>8</v>
      </c>
      <c r="Q267" s="1000">
        <v>8</v>
      </c>
      <c r="R267" s="1000">
        <v>28</v>
      </c>
      <c r="S267" s="1000">
        <v>30</v>
      </c>
      <c r="T267" s="1000">
        <v>3331</v>
      </c>
    </row>
    <row r="268" spans="1:20" ht="16.5" customHeight="1">
      <c r="A268" s="1016" t="s">
        <v>754</v>
      </c>
      <c r="B268" s="1000">
        <v>31</v>
      </c>
      <c r="C268" s="1000">
        <v>14</v>
      </c>
      <c r="D268" s="1000">
        <v>1</v>
      </c>
      <c r="E268" s="1000">
        <v>16</v>
      </c>
      <c r="F268" s="1000">
        <v>19</v>
      </c>
      <c r="G268" s="1000">
        <v>18</v>
      </c>
      <c r="H268" s="1000">
        <v>0</v>
      </c>
      <c r="I268" s="1000">
        <v>1</v>
      </c>
      <c r="J268" s="1000">
        <v>787</v>
      </c>
      <c r="K268" s="1000">
        <v>87</v>
      </c>
      <c r="L268" s="1000">
        <v>11</v>
      </c>
      <c r="M268" s="1000">
        <v>0</v>
      </c>
      <c r="N268" s="1000">
        <v>2</v>
      </c>
      <c r="O268" s="1000">
        <v>17</v>
      </c>
      <c r="P268" s="1000">
        <v>0</v>
      </c>
      <c r="Q268" s="1000">
        <v>0</v>
      </c>
      <c r="R268" s="1000">
        <v>6</v>
      </c>
      <c r="S268" s="1000">
        <v>1</v>
      </c>
      <c r="T268" s="1000">
        <v>961</v>
      </c>
    </row>
    <row r="269" spans="1:20" ht="16.5" customHeight="1">
      <c r="A269" s="1016" t="s">
        <v>755</v>
      </c>
      <c r="B269" s="1000">
        <v>31</v>
      </c>
      <c r="C269" s="1000">
        <v>15</v>
      </c>
      <c r="D269" s="1000">
        <v>6</v>
      </c>
      <c r="E269" s="1000">
        <v>10</v>
      </c>
      <c r="F269" s="1000">
        <v>4</v>
      </c>
      <c r="G269" s="1000">
        <v>3</v>
      </c>
      <c r="H269" s="1000">
        <v>0</v>
      </c>
      <c r="I269" s="1000">
        <v>1</v>
      </c>
      <c r="J269" s="1000">
        <v>385</v>
      </c>
      <c r="K269" s="1000">
        <v>55</v>
      </c>
      <c r="L269" s="1000">
        <v>11</v>
      </c>
      <c r="M269" s="1000">
        <v>1</v>
      </c>
      <c r="N269" s="1000">
        <v>2</v>
      </c>
      <c r="O269" s="1000">
        <v>14</v>
      </c>
      <c r="P269" s="1000">
        <v>0</v>
      </c>
      <c r="Q269" s="1000">
        <v>3</v>
      </c>
      <c r="R269" s="1000">
        <v>5</v>
      </c>
      <c r="S269" s="1000">
        <v>0</v>
      </c>
      <c r="T269" s="1000">
        <v>511</v>
      </c>
    </row>
    <row r="270" spans="1:20" ht="16.5" customHeight="1">
      <c r="A270" s="1016" t="s">
        <v>756</v>
      </c>
      <c r="B270" s="1000">
        <v>11</v>
      </c>
      <c r="C270" s="1000">
        <v>1</v>
      </c>
      <c r="D270" s="1000">
        <v>0</v>
      </c>
      <c r="E270" s="1000">
        <v>10</v>
      </c>
      <c r="F270" s="1000">
        <v>5</v>
      </c>
      <c r="G270" s="1000">
        <v>5</v>
      </c>
      <c r="H270" s="1000">
        <v>0</v>
      </c>
      <c r="I270" s="1000">
        <v>0</v>
      </c>
      <c r="J270" s="1000">
        <v>361</v>
      </c>
      <c r="K270" s="1000">
        <v>48</v>
      </c>
      <c r="L270" s="1000">
        <v>14</v>
      </c>
      <c r="M270" s="1000">
        <v>2</v>
      </c>
      <c r="N270" s="1000">
        <v>3</v>
      </c>
      <c r="O270" s="1000">
        <v>4</v>
      </c>
      <c r="P270" s="1000">
        <v>0</v>
      </c>
      <c r="Q270" s="1000">
        <v>0</v>
      </c>
      <c r="R270" s="1000">
        <v>7</v>
      </c>
      <c r="S270" s="1000">
        <v>1</v>
      </c>
      <c r="T270" s="1000">
        <v>456</v>
      </c>
    </row>
    <row r="271" spans="1:20" ht="16.5" customHeight="1">
      <c r="A271" s="1016" t="s">
        <v>757</v>
      </c>
      <c r="B271" s="1000">
        <v>22</v>
      </c>
      <c r="C271" s="1000">
        <v>9</v>
      </c>
      <c r="D271" s="1000">
        <v>1</v>
      </c>
      <c r="E271" s="1000">
        <v>12</v>
      </c>
      <c r="F271" s="1000">
        <v>3</v>
      </c>
      <c r="G271" s="1000">
        <v>3</v>
      </c>
      <c r="H271" s="1000">
        <v>0</v>
      </c>
      <c r="I271" s="1000">
        <v>0</v>
      </c>
      <c r="J271" s="1000">
        <v>322</v>
      </c>
      <c r="K271" s="1000">
        <v>62</v>
      </c>
      <c r="L271" s="1000">
        <v>6</v>
      </c>
      <c r="M271" s="1000">
        <v>2</v>
      </c>
      <c r="N271" s="1000">
        <v>2</v>
      </c>
      <c r="O271" s="1000">
        <v>12</v>
      </c>
      <c r="P271" s="1000">
        <v>3</v>
      </c>
      <c r="Q271" s="1000">
        <v>1</v>
      </c>
      <c r="R271" s="1000">
        <v>6</v>
      </c>
      <c r="S271" s="1000">
        <v>0</v>
      </c>
      <c r="T271" s="1000">
        <v>441</v>
      </c>
    </row>
    <row r="272" spans="1:20" ht="16.5" customHeight="1">
      <c r="A272" s="1016" t="s">
        <v>758</v>
      </c>
      <c r="B272" s="1000">
        <v>10</v>
      </c>
      <c r="C272" s="1000">
        <v>3</v>
      </c>
      <c r="D272" s="1000">
        <v>1</v>
      </c>
      <c r="E272" s="1000">
        <v>6</v>
      </c>
      <c r="F272" s="1000">
        <v>1</v>
      </c>
      <c r="G272" s="1000">
        <v>1</v>
      </c>
      <c r="H272" s="1000">
        <v>0</v>
      </c>
      <c r="I272" s="1000">
        <v>0</v>
      </c>
      <c r="J272" s="1000">
        <v>200</v>
      </c>
      <c r="K272" s="1000">
        <v>44</v>
      </c>
      <c r="L272" s="1000">
        <v>13</v>
      </c>
      <c r="M272" s="1000">
        <v>2</v>
      </c>
      <c r="N272" s="1000">
        <v>0</v>
      </c>
      <c r="O272" s="1000">
        <v>2</v>
      </c>
      <c r="P272" s="1000">
        <v>0</v>
      </c>
      <c r="Q272" s="1000">
        <v>1</v>
      </c>
      <c r="R272" s="1000">
        <v>1</v>
      </c>
      <c r="S272" s="1000">
        <v>0</v>
      </c>
      <c r="T272" s="1000">
        <v>274</v>
      </c>
    </row>
    <row r="273" spans="1:20" ht="16.5" customHeight="1">
      <c r="A273" s="1016" t="s">
        <v>759</v>
      </c>
      <c r="B273" s="1000">
        <v>11</v>
      </c>
      <c r="C273" s="1000">
        <v>3</v>
      </c>
      <c r="D273" s="1000">
        <v>0</v>
      </c>
      <c r="E273" s="1000">
        <v>8</v>
      </c>
      <c r="F273" s="1000">
        <v>7</v>
      </c>
      <c r="G273" s="1000">
        <v>6</v>
      </c>
      <c r="H273" s="1000">
        <v>1</v>
      </c>
      <c r="I273" s="1000">
        <v>0</v>
      </c>
      <c r="J273" s="1000">
        <v>254</v>
      </c>
      <c r="K273" s="1000">
        <v>32</v>
      </c>
      <c r="L273" s="1000">
        <v>4</v>
      </c>
      <c r="M273" s="1000">
        <v>1</v>
      </c>
      <c r="N273" s="1000">
        <v>1</v>
      </c>
      <c r="O273" s="1000">
        <v>9</v>
      </c>
      <c r="P273" s="1000">
        <v>2</v>
      </c>
      <c r="Q273" s="1000">
        <v>0</v>
      </c>
      <c r="R273" s="1000">
        <v>3</v>
      </c>
      <c r="S273" s="1000">
        <v>1</v>
      </c>
      <c r="T273" s="1000">
        <v>325</v>
      </c>
    </row>
    <row r="274" spans="1:20" ht="16.5" customHeight="1">
      <c r="A274" s="1016" t="s">
        <v>760</v>
      </c>
      <c r="B274" s="1000">
        <v>26</v>
      </c>
      <c r="C274" s="1000">
        <v>4</v>
      </c>
      <c r="D274" s="1000">
        <v>1</v>
      </c>
      <c r="E274" s="1000">
        <v>21</v>
      </c>
      <c r="F274" s="1000">
        <v>16</v>
      </c>
      <c r="G274" s="1000">
        <v>15</v>
      </c>
      <c r="H274" s="1000">
        <v>1</v>
      </c>
      <c r="I274" s="1000">
        <v>0</v>
      </c>
      <c r="J274" s="1000">
        <v>496</v>
      </c>
      <c r="K274" s="1000">
        <v>69</v>
      </c>
      <c r="L274" s="1000">
        <v>17</v>
      </c>
      <c r="M274" s="1000">
        <v>3</v>
      </c>
      <c r="N274" s="1000">
        <v>2</v>
      </c>
      <c r="O274" s="1000">
        <v>8</v>
      </c>
      <c r="P274" s="1000">
        <v>0</v>
      </c>
      <c r="Q274" s="1000">
        <v>3</v>
      </c>
      <c r="R274" s="1000">
        <v>2</v>
      </c>
      <c r="S274" s="1000">
        <v>4</v>
      </c>
      <c r="T274" s="1000">
        <v>646</v>
      </c>
    </row>
    <row r="275" spans="1:20" ht="16.5" customHeight="1">
      <c r="A275" s="1016" t="s">
        <v>761</v>
      </c>
      <c r="B275" s="1000">
        <v>16</v>
      </c>
      <c r="C275" s="1000">
        <v>6</v>
      </c>
      <c r="D275" s="1000">
        <v>1</v>
      </c>
      <c r="E275" s="1000">
        <v>9</v>
      </c>
      <c r="F275" s="1000">
        <v>12</v>
      </c>
      <c r="G275" s="1000">
        <v>11</v>
      </c>
      <c r="H275" s="1000">
        <v>1</v>
      </c>
      <c r="I275" s="1000">
        <v>0</v>
      </c>
      <c r="J275" s="1000">
        <v>512</v>
      </c>
      <c r="K275" s="1000">
        <v>69</v>
      </c>
      <c r="L275" s="1000">
        <v>15</v>
      </c>
      <c r="M275" s="1000">
        <v>3</v>
      </c>
      <c r="N275" s="1000">
        <v>0</v>
      </c>
      <c r="O275" s="1000">
        <v>20</v>
      </c>
      <c r="P275" s="1000">
        <v>0</v>
      </c>
      <c r="Q275" s="1000">
        <v>1</v>
      </c>
      <c r="R275" s="1000">
        <v>7</v>
      </c>
      <c r="S275" s="1000">
        <v>9</v>
      </c>
      <c r="T275" s="1000">
        <v>664</v>
      </c>
    </row>
    <row r="276" spans="1:20" ht="16.5" customHeight="1">
      <c r="A276" s="1016" t="s">
        <v>762</v>
      </c>
      <c r="B276" s="1000">
        <v>23</v>
      </c>
      <c r="C276" s="1000">
        <v>12</v>
      </c>
      <c r="D276" s="1000">
        <v>3</v>
      </c>
      <c r="E276" s="1000">
        <v>8</v>
      </c>
      <c r="F276" s="1000">
        <v>13</v>
      </c>
      <c r="G276" s="1000">
        <v>12</v>
      </c>
      <c r="H276" s="1000">
        <v>1</v>
      </c>
      <c r="I276" s="1000">
        <v>0</v>
      </c>
      <c r="J276" s="1000">
        <v>520</v>
      </c>
      <c r="K276" s="1000">
        <v>44</v>
      </c>
      <c r="L276" s="1000">
        <v>12</v>
      </c>
      <c r="M276" s="1000">
        <v>3</v>
      </c>
      <c r="N276" s="1000">
        <v>2</v>
      </c>
      <c r="O276" s="1000">
        <v>10</v>
      </c>
      <c r="P276" s="1000">
        <v>4</v>
      </c>
      <c r="Q276" s="1000">
        <v>2</v>
      </c>
      <c r="R276" s="1000">
        <v>6</v>
      </c>
      <c r="S276" s="1000">
        <v>0</v>
      </c>
      <c r="T276" s="1000">
        <v>639</v>
      </c>
    </row>
    <row r="277" spans="1:20" ht="16.5" customHeight="1">
      <c r="A277" s="1016" t="s">
        <v>763</v>
      </c>
      <c r="B277" s="1000">
        <v>52</v>
      </c>
      <c r="C277" s="1000">
        <v>11</v>
      </c>
      <c r="D277" s="1000">
        <v>3</v>
      </c>
      <c r="E277" s="1000">
        <v>38</v>
      </c>
      <c r="F277" s="1000">
        <v>17</v>
      </c>
      <c r="G277" s="1000">
        <v>11</v>
      </c>
      <c r="H277" s="1000">
        <v>4</v>
      </c>
      <c r="I277" s="1000">
        <v>2</v>
      </c>
      <c r="J277" s="1000">
        <v>938</v>
      </c>
      <c r="K277" s="1000">
        <v>160</v>
      </c>
      <c r="L277" s="1000">
        <v>36</v>
      </c>
      <c r="M277" s="1000">
        <v>2</v>
      </c>
      <c r="N277" s="1000">
        <v>5</v>
      </c>
      <c r="O277" s="1000">
        <v>29</v>
      </c>
      <c r="P277" s="1000">
        <v>0</v>
      </c>
      <c r="Q277" s="1000">
        <v>4</v>
      </c>
      <c r="R277" s="1000">
        <v>12</v>
      </c>
      <c r="S277" s="1000">
        <v>8</v>
      </c>
      <c r="T277" s="1000">
        <v>1263</v>
      </c>
    </row>
    <row r="278" spans="1:20" ht="16.5" customHeight="1">
      <c r="A278" s="1016" t="s">
        <v>764</v>
      </c>
      <c r="B278" s="1000">
        <v>22</v>
      </c>
      <c r="C278" s="1000">
        <v>4</v>
      </c>
      <c r="D278" s="1000">
        <v>1</v>
      </c>
      <c r="E278" s="1000">
        <v>17</v>
      </c>
      <c r="F278" s="1000">
        <v>7</v>
      </c>
      <c r="G278" s="1000">
        <v>6</v>
      </c>
      <c r="H278" s="1000">
        <v>1</v>
      </c>
      <c r="I278" s="1000">
        <v>0</v>
      </c>
      <c r="J278" s="1000">
        <v>579</v>
      </c>
      <c r="K278" s="1000">
        <v>79</v>
      </c>
      <c r="L278" s="1000">
        <v>10</v>
      </c>
      <c r="M278" s="1000">
        <v>7</v>
      </c>
      <c r="N278" s="1000">
        <v>5</v>
      </c>
      <c r="O278" s="1000">
        <v>15</v>
      </c>
      <c r="P278" s="1000">
        <v>1</v>
      </c>
      <c r="Q278" s="1000">
        <v>1</v>
      </c>
      <c r="R278" s="1000">
        <v>6</v>
      </c>
      <c r="S278" s="1000">
        <v>1</v>
      </c>
      <c r="T278" s="1000">
        <v>733</v>
      </c>
    </row>
    <row r="279" spans="1:20" ht="16.5" customHeight="1">
      <c r="A279" s="1016" t="s">
        <v>765</v>
      </c>
      <c r="B279" s="1000">
        <v>8</v>
      </c>
      <c r="C279" s="1000">
        <v>1</v>
      </c>
      <c r="D279" s="1000">
        <v>0</v>
      </c>
      <c r="E279" s="1000">
        <v>7</v>
      </c>
      <c r="F279" s="1000">
        <v>3</v>
      </c>
      <c r="G279" s="1000">
        <v>2</v>
      </c>
      <c r="H279" s="1000">
        <v>1</v>
      </c>
      <c r="I279" s="1000">
        <v>0</v>
      </c>
      <c r="J279" s="1000">
        <v>186</v>
      </c>
      <c r="K279" s="1000">
        <v>45</v>
      </c>
      <c r="L279" s="1000">
        <v>6</v>
      </c>
      <c r="M279" s="1000">
        <v>3</v>
      </c>
      <c r="N279" s="1000">
        <v>3</v>
      </c>
      <c r="O279" s="1000">
        <v>4</v>
      </c>
      <c r="P279" s="1000">
        <v>0</v>
      </c>
      <c r="Q279" s="1000">
        <v>1</v>
      </c>
      <c r="R279" s="1000">
        <v>0</v>
      </c>
      <c r="S279" s="1000">
        <v>1</v>
      </c>
      <c r="T279" s="1000">
        <v>260</v>
      </c>
    </row>
    <row r="280" spans="1:20" ht="16.5" customHeight="1">
      <c r="A280" s="1016" t="s">
        <v>766</v>
      </c>
      <c r="B280" s="1000">
        <v>13</v>
      </c>
      <c r="C280" s="1000">
        <v>3</v>
      </c>
      <c r="D280" s="1000">
        <v>1</v>
      </c>
      <c r="E280" s="1000">
        <v>9</v>
      </c>
      <c r="F280" s="1000">
        <v>5</v>
      </c>
      <c r="G280" s="1000">
        <v>3</v>
      </c>
      <c r="H280" s="1000">
        <v>2</v>
      </c>
      <c r="I280" s="1000">
        <v>0</v>
      </c>
      <c r="J280" s="1000">
        <v>164</v>
      </c>
      <c r="K280" s="1000">
        <v>21</v>
      </c>
      <c r="L280" s="1000">
        <v>4</v>
      </c>
      <c r="M280" s="1000">
        <v>0</v>
      </c>
      <c r="N280" s="1000">
        <v>0</v>
      </c>
      <c r="O280" s="1000">
        <v>6</v>
      </c>
      <c r="P280" s="1000">
        <v>1</v>
      </c>
      <c r="Q280" s="1000">
        <v>1</v>
      </c>
      <c r="R280" s="1000">
        <v>1</v>
      </c>
      <c r="S280" s="1000">
        <v>0</v>
      </c>
      <c r="T280" s="1000">
        <v>216</v>
      </c>
    </row>
    <row r="281" spans="1:20" ht="16.5" customHeight="1">
      <c r="A281" s="1016" t="s">
        <v>767</v>
      </c>
      <c r="B281" s="1000">
        <v>110</v>
      </c>
      <c r="C281" s="1000">
        <v>19</v>
      </c>
      <c r="D281" s="1000">
        <v>4</v>
      </c>
      <c r="E281" s="1000">
        <v>87</v>
      </c>
      <c r="F281" s="1000">
        <v>68</v>
      </c>
      <c r="G281" s="1000">
        <v>56</v>
      </c>
      <c r="H281" s="1000">
        <v>6</v>
      </c>
      <c r="I281" s="1000">
        <v>6</v>
      </c>
      <c r="J281" s="1000">
        <v>1859</v>
      </c>
      <c r="K281" s="1000">
        <v>241</v>
      </c>
      <c r="L281" s="1000">
        <v>39</v>
      </c>
      <c r="M281" s="1000">
        <v>7</v>
      </c>
      <c r="N281" s="1000">
        <v>6</v>
      </c>
      <c r="O281" s="1000">
        <v>81</v>
      </c>
      <c r="P281" s="1000">
        <v>7</v>
      </c>
      <c r="Q281" s="1000">
        <v>4</v>
      </c>
      <c r="R281" s="1000">
        <v>11</v>
      </c>
      <c r="S281" s="1000">
        <v>15</v>
      </c>
      <c r="T281" s="1000">
        <v>2448</v>
      </c>
    </row>
    <row r="282" spans="1:20" ht="16.5" customHeight="1">
      <c r="A282" s="1016" t="s">
        <v>768</v>
      </c>
      <c r="B282" s="1000">
        <v>43</v>
      </c>
      <c r="C282" s="1000">
        <v>10</v>
      </c>
      <c r="D282" s="1000">
        <v>1</v>
      </c>
      <c r="E282" s="1000">
        <v>32</v>
      </c>
      <c r="F282" s="1000">
        <v>8</v>
      </c>
      <c r="G282" s="1000">
        <v>8</v>
      </c>
      <c r="H282" s="1000">
        <v>0</v>
      </c>
      <c r="I282" s="1000">
        <v>0</v>
      </c>
      <c r="J282" s="1000">
        <v>884</v>
      </c>
      <c r="K282" s="1000">
        <v>95</v>
      </c>
      <c r="L282" s="1000">
        <v>20</v>
      </c>
      <c r="M282" s="1000">
        <v>2</v>
      </c>
      <c r="N282" s="1000">
        <v>5</v>
      </c>
      <c r="O282" s="1000">
        <v>33</v>
      </c>
      <c r="P282" s="1000">
        <v>5</v>
      </c>
      <c r="Q282" s="1000">
        <v>3</v>
      </c>
      <c r="R282" s="1000">
        <v>12</v>
      </c>
      <c r="S282" s="1000">
        <v>49</v>
      </c>
      <c r="T282" s="1000">
        <v>1159</v>
      </c>
    </row>
    <row r="283" spans="1:20" ht="16.5" customHeight="1">
      <c r="A283" s="1016" t="s">
        <v>769</v>
      </c>
      <c r="B283" s="1000">
        <v>5</v>
      </c>
      <c r="C283" s="1000">
        <v>1</v>
      </c>
      <c r="D283" s="1000">
        <v>0</v>
      </c>
      <c r="E283" s="1000">
        <v>4</v>
      </c>
      <c r="F283" s="1000">
        <v>8</v>
      </c>
      <c r="G283" s="1000">
        <v>3</v>
      </c>
      <c r="H283" s="1000">
        <v>3</v>
      </c>
      <c r="I283" s="1000">
        <v>2</v>
      </c>
      <c r="J283" s="1000">
        <v>320</v>
      </c>
      <c r="K283" s="1000">
        <v>48</v>
      </c>
      <c r="L283" s="1000">
        <v>12</v>
      </c>
      <c r="M283" s="1000">
        <v>2</v>
      </c>
      <c r="N283" s="1000">
        <v>1</v>
      </c>
      <c r="O283" s="1000">
        <v>8</v>
      </c>
      <c r="P283" s="1000">
        <v>0</v>
      </c>
      <c r="Q283" s="1000">
        <v>0</v>
      </c>
      <c r="R283" s="1000">
        <v>2</v>
      </c>
      <c r="S283" s="1000">
        <v>0</v>
      </c>
      <c r="T283" s="1000">
        <v>406</v>
      </c>
    </row>
    <row r="284" spans="1:20" ht="16.5" customHeight="1">
      <c r="A284" s="1016" t="s">
        <v>770</v>
      </c>
      <c r="B284" s="1000">
        <v>6</v>
      </c>
      <c r="C284" s="1000">
        <v>1</v>
      </c>
      <c r="D284" s="1000">
        <v>1</v>
      </c>
      <c r="E284" s="1000">
        <v>4</v>
      </c>
      <c r="F284" s="1000">
        <v>4</v>
      </c>
      <c r="G284" s="1000">
        <v>2</v>
      </c>
      <c r="H284" s="1000">
        <v>1</v>
      </c>
      <c r="I284" s="1000">
        <v>1</v>
      </c>
      <c r="J284" s="1000">
        <v>280</v>
      </c>
      <c r="K284" s="1000">
        <v>21</v>
      </c>
      <c r="L284" s="1000">
        <v>4</v>
      </c>
      <c r="M284" s="1000">
        <v>3</v>
      </c>
      <c r="N284" s="1000">
        <v>1</v>
      </c>
      <c r="O284" s="1000">
        <v>4</v>
      </c>
      <c r="P284" s="1000">
        <v>0</v>
      </c>
      <c r="Q284" s="1000">
        <v>0</v>
      </c>
      <c r="R284" s="1000">
        <v>1</v>
      </c>
      <c r="S284" s="1000">
        <v>1</v>
      </c>
      <c r="T284" s="1000">
        <v>325</v>
      </c>
    </row>
    <row r="285" spans="1:20" ht="16.5" customHeight="1">
      <c r="A285" s="1016" t="s">
        <v>771</v>
      </c>
      <c r="B285" s="1000">
        <v>9</v>
      </c>
      <c r="C285" s="1000">
        <v>3</v>
      </c>
      <c r="D285" s="1000">
        <v>0</v>
      </c>
      <c r="E285" s="1000">
        <v>6</v>
      </c>
      <c r="F285" s="1000">
        <v>5</v>
      </c>
      <c r="G285" s="1000">
        <v>5</v>
      </c>
      <c r="H285" s="1000">
        <v>0</v>
      </c>
      <c r="I285" s="1000">
        <v>0</v>
      </c>
      <c r="J285" s="1000">
        <v>190</v>
      </c>
      <c r="K285" s="1000">
        <v>28</v>
      </c>
      <c r="L285" s="1000">
        <v>3</v>
      </c>
      <c r="M285" s="1000">
        <v>1</v>
      </c>
      <c r="N285" s="1000">
        <v>1</v>
      </c>
      <c r="O285" s="1000">
        <v>0</v>
      </c>
      <c r="P285" s="1000">
        <v>0</v>
      </c>
      <c r="Q285" s="1000">
        <v>0</v>
      </c>
      <c r="R285" s="1000">
        <v>1</v>
      </c>
      <c r="S285" s="1000">
        <v>0</v>
      </c>
      <c r="T285" s="1000">
        <v>238</v>
      </c>
    </row>
    <row r="286" spans="1:20" ht="16.5" customHeight="1">
      <c r="A286" s="1016" t="s">
        <v>772</v>
      </c>
      <c r="B286" s="1000">
        <v>12</v>
      </c>
      <c r="C286" s="1000">
        <v>4</v>
      </c>
      <c r="D286" s="1000">
        <v>0</v>
      </c>
      <c r="E286" s="1000">
        <v>8</v>
      </c>
      <c r="F286" s="1000">
        <v>4</v>
      </c>
      <c r="G286" s="1000">
        <v>4</v>
      </c>
      <c r="H286" s="1000">
        <v>0</v>
      </c>
      <c r="I286" s="1000">
        <v>0</v>
      </c>
      <c r="J286" s="1000">
        <v>217</v>
      </c>
      <c r="K286" s="1000">
        <v>28</v>
      </c>
      <c r="L286" s="1000">
        <v>8</v>
      </c>
      <c r="M286" s="1000">
        <v>3</v>
      </c>
      <c r="N286" s="1000">
        <v>2</v>
      </c>
      <c r="O286" s="1000">
        <v>3</v>
      </c>
      <c r="P286" s="1000">
        <v>2</v>
      </c>
      <c r="Q286" s="1000">
        <v>0</v>
      </c>
      <c r="R286" s="1000">
        <v>1</v>
      </c>
      <c r="S286" s="1000">
        <v>2</v>
      </c>
      <c r="T286" s="1000">
        <v>282</v>
      </c>
    </row>
    <row r="287" spans="1:20" ht="16.5" customHeight="1">
      <c r="A287" s="1016" t="s">
        <v>773</v>
      </c>
      <c r="B287" s="1000">
        <v>10</v>
      </c>
      <c r="C287" s="1000">
        <v>3</v>
      </c>
      <c r="D287" s="1000">
        <v>0</v>
      </c>
      <c r="E287" s="1000">
        <v>7</v>
      </c>
      <c r="F287" s="1000">
        <v>5</v>
      </c>
      <c r="G287" s="1000">
        <v>5</v>
      </c>
      <c r="H287" s="1000">
        <v>0</v>
      </c>
      <c r="I287" s="1000">
        <v>0</v>
      </c>
      <c r="J287" s="1000">
        <v>239</v>
      </c>
      <c r="K287" s="1000">
        <v>21</v>
      </c>
      <c r="L287" s="1000">
        <v>6</v>
      </c>
      <c r="M287" s="1000">
        <v>0</v>
      </c>
      <c r="N287" s="1000">
        <v>6</v>
      </c>
      <c r="O287" s="1000">
        <v>4</v>
      </c>
      <c r="P287" s="1000">
        <v>0</v>
      </c>
      <c r="Q287" s="1000">
        <v>0</v>
      </c>
      <c r="R287" s="1000">
        <v>3</v>
      </c>
      <c r="S287" s="1000">
        <v>0</v>
      </c>
      <c r="T287" s="1000">
        <v>294</v>
      </c>
    </row>
    <row r="288" spans="1:20" ht="16.5" customHeight="1">
      <c r="A288" s="1016" t="s">
        <v>774</v>
      </c>
      <c r="B288" s="1000">
        <v>33</v>
      </c>
      <c r="C288" s="1000">
        <v>18</v>
      </c>
      <c r="D288" s="1000">
        <v>0</v>
      </c>
      <c r="E288" s="1000">
        <v>15</v>
      </c>
      <c r="F288" s="1000">
        <v>35</v>
      </c>
      <c r="G288" s="1000">
        <v>34</v>
      </c>
      <c r="H288" s="1000">
        <v>0</v>
      </c>
      <c r="I288" s="1000">
        <v>1</v>
      </c>
      <c r="J288" s="1000">
        <v>539</v>
      </c>
      <c r="K288" s="1000">
        <v>60</v>
      </c>
      <c r="L288" s="1000">
        <v>8</v>
      </c>
      <c r="M288" s="1000">
        <v>2</v>
      </c>
      <c r="N288" s="1000">
        <v>7</v>
      </c>
      <c r="O288" s="1000">
        <v>22</v>
      </c>
      <c r="P288" s="1000">
        <v>0</v>
      </c>
      <c r="Q288" s="1000">
        <v>0</v>
      </c>
      <c r="R288" s="1000">
        <v>16</v>
      </c>
      <c r="S288" s="1000">
        <v>0</v>
      </c>
      <c r="T288" s="1000">
        <v>722</v>
      </c>
    </row>
    <row r="289" spans="1:20" ht="16.5" customHeight="1">
      <c r="A289" s="1016" t="s">
        <v>775</v>
      </c>
      <c r="B289" s="1000">
        <v>27</v>
      </c>
      <c r="C289" s="1000">
        <v>7</v>
      </c>
      <c r="D289" s="1000">
        <v>7</v>
      </c>
      <c r="E289" s="1000">
        <v>13</v>
      </c>
      <c r="F289" s="1000">
        <v>12</v>
      </c>
      <c r="G289" s="1000">
        <v>11</v>
      </c>
      <c r="H289" s="1000">
        <v>0</v>
      </c>
      <c r="I289" s="1000">
        <v>1</v>
      </c>
      <c r="J289" s="1000">
        <v>627</v>
      </c>
      <c r="K289" s="1000">
        <v>50</v>
      </c>
      <c r="L289" s="1000">
        <v>15</v>
      </c>
      <c r="M289" s="1000">
        <v>2</v>
      </c>
      <c r="N289" s="1000">
        <v>12</v>
      </c>
      <c r="O289" s="1000">
        <v>24</v>
      </c>
      <c r="P289" s="1000">
        <v>2</v>
      </c>
      <c r="Q289" s="1000">
        <v>1</v>
      </c>
      <c r="R289" s="1000">
        <v>4</v>
      </c>
      <c r="S289" s="1000">
        <v>0</v>
      </c>
      <c r="T289" s="1000">
        <v>776</v>
      </c>
    </row>
    <row r="290" spans="1:20" ht="16.5" customHeight="1">
      <c r="A290" s="1016" t="s">
        <v>776</v>
      </c>
      <c r="B290" s="1000">
        <v>12</v>
      </c>
      <c r="C290" s="1000">
        <v>1</v>
      </c>
      <c r="D290" s="1000">
        <v>1</v>
      </c>
      <c r="E290" s="1000">
        <v>10</v>
      </c>
      <c r="F290" s="1000">
        <v>4</v>
      </c>
      <c r="G290" s="1000">
        <v>2</v>
      </c>
      <c r="H290" s="1000">
        <v>0</v>
      </c>
      <c r="I290" s="1000">
        <v>2</v>
      </c>
      <c r="J290" s="1000">
        <v>470</v>
      </c>
      <c r="K290" s="1000">
        <v>38</v>
      </c>
      <c r="L290" s="1000">
        <v>18</v>
      </c>
      <c r="M290" s="1000">
        <v>1</v>
      </c>
      <c r="N290" s="1000">
        <v>7</v>
      </c>
      <c r="O290" s="1000">
        <v>18</v>
      </c>
      <c r="P290" s="1000">
        <v>2</v>
      </c>
      <c r="Q290" s="1000">
        <v>0</v>
      </c>
      <c r="R290" s="1000">
        <v>3</v>
      </c>
      <c r="S290" s="1000">
        <v>4</v>
      </c>
      <c r="T290" s="1000">
        <v>577</v>
      </c>
    </row>
    <row r="291" spans="1:20" ht="16.5" customHeight="1">
      <c r="A291" s="1016" t="s">
        <v>777</v>
      </c>
      <c r="B291" s="1000">
        <v>15</v>
      </c>
      <c r="C291" s="1000">
        <v>5</v>
      </c>
      <c r="D291" s="1000">
        <v>2</v>
      </c>
      <c r="E291" s="1000">
        <v>8</v>
      </c>
      <c r="F291" s="1000">
        <v>9</v>
      </c>
      <c r="G291" s="1000">
        <v>8</v>
      </c>
      <c r="H291" s="1000">
        <v>1</v>
      </c>
      <c r="I291" s="1000">
        <v>0</v>
      </c>
      <c r="J291" s="1000">
        <v>377</v>
      </c>
      <c r="K291" s="1000">
        <v>33</v>
      </c>
      <c r="L291" s="1000">
        <v>6</v>
      </c>
      <c r="M291" s="1000">
        <v>0</v>
      </c>
      <c r="N291" s="1000">
        <v>2</v>
      </c>
      <c r="O291" s="1000">
        <v>17</v>
      </c>
      <c r="P291" s="1000">
        <v>0</v>
      </c>
      <c r="Q291" s="1000">
        <v>0</v>
      </c>
      <c r="R291" s="1000">
        <v>11</v>
      </c>
      <c r="S291" s="1000">
        <v>5</v>
      </c>
      <c r="T291" s="1000">
        <v>475</v>
      </c>
    </row>
    <row r="292" spans="1:20" ht="16.5" customHeight="1">
      <c r="A292" s="1016" t="s">
        <v>778</v>
      </c>
      <c r="B292" s="1000">
        <v>32</v>
      </c>
      <c r="C292" s="1000">
        <v>10</v>
      </c>
      <c r="D292" s="1000">
        <v>0</v>
      </c>
      <c r="E292" s="1000">
        <v>22</v>
      </c>
      <c r="F292" s="1000">
        <v>12</v>
      </c>
      <c r="G292" s="1000">
        <v>7</v>
      </c>
      <c r="H292" s="1000">
        <v>0</v>
      </c>
      <c r="I292" s="1000">
        <v>5</v>
      </c>
      <c r="J292" s="1000">
        <v>502</v>
      </c>
      <c r="K292" s="1000">
        <v>56</v>
      </c>
      <c r="L292" s="1000">
        <v>11</v>
      </c>
      <c r="M292" s="1000">
        <v>3</v>
      </c>
      <c r="N292" s="1000">
        <v>1</v>
      </c>
      <c r="O292" s="1000">
        <v>16</v>
      </c>
      <c r="P292" s="1000">
        <v>0</v>
      </c>
      <c r="Q292" s="1000">
        <v>1</v>
      </c>
      <c r="R292" s="1000">
        <v>8</v>
      </c>
      <c r="S292" s="1000">
        <v>2</v>
      </c>
      <c r="T292" s="1000">
        <v>644</v>
      </c>
    </row>
    <row r="293" spans="1:20" ht="16.5" customHeight="1">
      <c r="A293" s="1016" t="s">
        <v>779</v>
      </c>
      <c r="B293" s="1000">
        <v>15</v>
      </c>
      <c r="C293" s="1000">
        <v>1</v>
      </c>
      <c r="D293" s="1000">
        <v>2</v>
      </c>
      <c r="E293" s="1000">
        <v>12</v>
      </c>
      <c r="F293" s="1000">
        <v>13</v>
      </c>
      <c r="G293" s="1000">
        <v>5</v>
      </c>
      <c r="H293" s="1000">
        <v>5</v>
      </c>
      <c r="I293" s="1000">
        <v>3</v>
      </c>
      <c r="J293" s="1000">
        <v>287</v>
      </c>
      <c r="K293" s="1000">
        <v>37</v>
      </c>
      <c r="L293" s="1000">
        <v>7</v>
      </c>
      <c r="M293" s="1000">
        <v>3</v>
      </c>
      <c r="N293" s="1000">
        <v>4</v>
      </c>
      <c r="O293" s="1000">
        <v>15</v>
      </c>
      <c r="P293" s="1000">
        <v>1</v>
      </c>
      <c r="Q293" s="1000">
        <v>0</v>
      </c>
      <c r="R293" s="1000">
        <v>2</v>
      </c>
      <c r="S293" s="1000">
        <v>2</v>
      </c>
      <c r="T293" s="1000">
        <v>386</v>
      </c>
    </row>
    <row r="294" spans="1:20" ht="16.5" customHeight="1">
      <c r="A294" s="1016" t="s">
        <v>780</v>
      </c>
      <c r="B294" s="1000">
        <v>69</v>
      </c>
      <c r="C294" s="1000">
        <v>21</v>
      </c>
      <c r="D294" s="1000">
        <v>6</v>
      </c>
      <c r="E294" s="1000">
        <v>42</v>
      </c>
      <c r="F294" s="1000">
        <v>34</v>
      </c>
      <c r="G294" s="1000">
        <v>28</v>
      </c>
      <c r="H294" s="1000">
        <v>3</v>
      </c>
      <c r="I294" s="1000">
        <v>3</v>
      </c>
      <c r="J294" s="1000">
        <v>1195</v>
      </c>
      <c r="K294" s="1000">
        <v>204</v>
      </c>
      <c r="L294" s="1000">
        <v>38</v>
      </c>
      <c r="M294" s="1000">
        <v>6</v>
      </c>
      <c r="N294" s="1000">
        <v>6</v>
      </c>
      <c r="O294" s="1000">
        <v>58</v>
      </c>
      <c r="P294" s="1000">
        <v>2</v>
      </c>
      <c r="Q294" s="1000">
        <v>1</v>
      </c>
      <c r="R294" s="1000">
        <v>14</v>
      </c>
      <c r="S294" s="1000">
        <v>6</v>
      </c>
      <c r="T294" s="1000">
        <v>1633</v>
      </c>
    </row>
    <row r="295" spans="1:20" ht="16.5" customHeight="1">
      <c r="A295" s="1016" t="s">
        <v>781</v>
      </c>
      <c r="B295" s="1000">
        <v>26</v>
      </c>
      <c r="C295" s="1000">
        <v>12</v>
      </c>
      <c r="D295" s="1000">
        <v>3</v>
      </c>
      <c r="E295" s="1000">
        <v>11</v>
      </c>
      <c r="F295" s="1000">
        <v>6</v>
      </c>
      <c r="G295" s="1000">
        <v>6</v>
      </c>
      <c r="H295" s="1000">
        <v>0</v>
      </c>
      <c r="I295" s="1000">
        <v>0</v>
      </c>
      <c r="J295" s="1000">
        <v>445</v>
      </c>
      <c r="K295" s="1000">
        <v>79</v>
      </c>
      <c r="L295" s="1000">
        <v>15</v>
      </c>
      <c r="M295" s="1000">
        <v>0</v>
      </c>
      <c r="N295" s="1000">
        <v>6</v>
      </c>
      <c r="O295" s="1000">
        <v>12</v>
      </c>
      <c r="P295" s="1000">
        <v>1</v>
      </c>
      <c r="Q295" s="1000">
        <v>0</v>
      </c>
      <c r="R295" s="1000">
        <v>3</v>
      </c>
      <c r="S295" s="1000">
        <v>0</v>
      </c>
      <c r="T295" s="1000">
        <v>593</v>
      </c>
    </row>
    <row r="296" spans="1:20" ht="16.5" customHeight="1">
      <c r="A296" s="1016" t="s">
        <v>782</v>
      </c>
      <c r="B296" s="1000">
        <v>33</v>
      </c>
      <c r="C296" s="1000">
        <v>11</v>
      </c>
      <c r="D296" s="1000">
        <v>1</v>
      </c>
      <c r="E296" s="1000">
        <v>21</v>
      </c>
      <c r="F296" s="1000">
        <v>17</v>
      </c>
      <c r="G296" s="1000">
        <v>17</v>
      </c>
      <c r="H296" s="1000">
        <v>0</v>
      </c>
      <c r="I296" s="1000">
        <v>0</v>
      </c>
      <c r="J296" s="1000">
        <v>727</v>
      </c>
      <c r="K296" s="1000">
        <v>97</v>
      </c>
      <c r="L296" s="1000">
        <v>29</v>
      </c>
      <c r="M296" s="1000">
        <v>3</v>
      </c>
      <c r="N296" s="1000">
        <v>11</v>
      </c>
      <c r="O296" s="1000">
        <v>45</v>
      </c>
      <c r="P296" s="1000">
        <v>6</v>
      </c>
      <c r="Q296" s="1000">
        <v>2</v>
      </c>
      <c r="R296" s="1000">
        <v>14</v>
      </c>
      <c r="S296" s="1000">
        <v>2</v>
      </c>
      <c r="T296" s="1000">
        <v>986</v>
      </c>
    </row>
    <row r="297" spans="1:20" ht="16.5" customHeight="1">
      <c r="A297" s="1016" t="s">
        <v>783</v>
      </c>
      <c r="B297" s="1000">
        <v>46</v>
      </c>
      <c r="C297" s="1000">
        <v>7</v>
      </c>
      <c r="D297" s="1000">
        <v>3</v>
      </c>
      <c r="E297" s="1000">
        <v>36</v>
      </c>
      <c r="F297" s="1000">
        <v>10</v>
      </c>
      <c r="G297" s="1000">
        <v>9</v>
      </c>
      <c r="H297" s="1000">
        <v>0</v>
      </c>
      <c r="I297" s="1000">
        <v>1</v>
      </c>
      <c r="J297" s="1000">
        <v>480</v>
      </c>
      <c r="K297" s="1000">
        <v>50</v>
      </c>
      <c r="L297" s="1000">
        <v>7</v>
      </c>
      <c r="M297" s="1000">
        <v>2</v>
      </c>
      <c r="N297" s="1000">
        <v>2</v>
      </c>
      <c r="O297" s="1000">
        <v>26</v>
      </c>
      <c r="P297" s="1000">
        <v>1</v>
      </c>
      <c r="Q297" s="1000">
        <v>1</v>
      </c>
      <c r="R297" s="1000">
        <v>15</v>
      </c>
      <c r="S297" s="1000">
        <v>5</v>
      </c>
      <c r="T297" s="1000">
        <v>645</v>
      </c>
    </row>
    <row r="298" spans="1:20" ht="16.5" customHeight="1">
      <c r="A298" s="1016" t="s">
        <v>784</v>
      </c>
      <c r="B298" s="1000">
        <v>24</v>
      </c>
      <c r="C298" s="1000">
        <v>8</v>
      </c>
      <c r="D298" s="1000">
        <v>1</v>
      </c>
      <c r="E298" s="1000">
        <v>15</v>
      </c>
      <c r="F298" s="1000">
        <v>15</v>
      </c>
      <c r="G298" s="1000">
        <v>13</v>
      </c>
      <c r="H298" s="1000">
        <v>0</v>
      </c>
      <c r="I298" s="1000">
        <v>2</v>
      </c>
      <c r="J298" s="1000">
        <v>509</v>
      </c>
      <c r="K298" s="1000">
        <v>47</v>
      </c>
      <c r="L298" s="1000">
        <v>11</v>
      </c>
      <c r="M298" s="1000">
        <v>0</v>
      </c>
      <c r="N298" s="1000">
        <v>1</v>
      </c>
      <c r="O298" s="1000">
        <v>17</v>
      </c>
      <c r="P298" s="1000">
        <v>0</v>
      </c>
      <c r="Q298" s="1000">
        <v>0</v>
      </c>
      <c r="R298" s="1000">
        <v>6</v>
      </c>
      <c r="S298" s="1000">
        <v>0</v>
      </c>
      <c r="T298" s="1000">
        <v>630</v>
      </c>
    </row>
    <row r="299" spans="1:20" ht="16.5" customHeight="1">
      <c r="A299" s="1016" t="s">
        <v>785</v>
      </c>
      <c r="B299" s="1000">
        <v>45</v>
      </c>
      <c r="C299" s="1000">
        <v>11</v>
      </c>
      <c r="D299" s="1000">
        <v>4</v>
      </c>
      <c r="E299" s="1000">
        <v>30</v>
      </c>
      <c r="F299" s="1000">
        <v>18</v>
      </c>
      <c r="G299" s="1000">
        <v>16</v>
      </c>
      <c r="H299" s="1000">
        <v>1</v>
      </c>
      <c r="I299" s="1000">
        <v>1</v>
      </c>
      <c r="J299" s="1000">
        <v>480</v>
      </c>
      <c r="K299" s="1000">
        <v>81</v>
      </c>
      <c r="L299" s="1000">
        <v>23</v>
      </c>
      <c r="M299" s="1000">
        <v>2</v>
      </c>
      <c r="N299" s="1000">
        <v>5</v>
      </c>
      <c r="O299" s="1000">
        <v>31</v>
      </c>
      <c r="P299" s="1000">
        <v>2</v>
      </c>
      <c r="Q299" s="1000">
        <v>3</v>
      </c>
      <c r="R299" s="1000">
        <v>15</v>
      </c>
      <c r="S299" s="1000">
        <v>9</v>
      </c>
      <c r="T299" s="1000">
        <v>714</v>
      </c>
    </row>
    <row r="300" spans="1:20" ht="16.5" customHeight="1">
      <c r="A300" s="1016" t="s">
        <v>786</v>
      </c>
      <c r="B300" s="1000">
        <v>55</v>
      </c>
      <c r="C300" s="1000">
        <v>19</v>
      </c>
      <c r="D300" s="1000">
        <v>2</v>
      </c>
      <c r="E300" s="1000">
        <v>34</v>
      </c>
      <c r="F300" s="1000">
        <v>16</v>
      </c>
      <c r="G300" s="1000">
        <v>16</v>
      </c>
      <c r="H300" s="1000">
        <v>0</v>
      </c>
      <c r="I300" s="1000">
        <v>0</v>
      </c>
      <c r="J300" s="1000">
        <v>969</v>
      </c>
      <c r="K300" s="1000">
        <v>84</v>
      </c>
      <c r="L300" s="1000">
        <v>14</v>
      </c>
      <c r="M300" s="1000">
        <v>4</v>
      </c>
      <c r="N300" s="1000">
        <v>4</v>
      </c>
      <c r="O300" s="1000">
        <v>39</v>
      </c>
      <c r="P300" s="1000">
        <v>3</v>
      </c>
      <c r="Q300" s="1000">
        <v>1</v>
      </c>
      <c r="R300" s="1000">
        <v>19</v>
      </c>
      <c r="S300" s="1000">
        <v>6</v>
      </c>
      <c r="T300" s="1000">
        <v>1214</v>
      </c>
    </row>
    <row r="301" spans="1:20" ht="16.5" customHeight="1">
      <c r="A301" s="1016" t="s">
        <v>787</v>
      </c>
      <c r="B301" s="1000">
        <v>43</v>
      </c>
      <c r="C301" s="1000">
        <v>4</v>
      </c>
      <c r="D301" s="1000">
        <v>2</v>
      </c>
      <c r="E301" s="1000">
        <v>37</v>
      </c>
      <c r="F301" s="1000">
        <v>24</v>
      </c>
      <c r="G301" s="1000">
        <v>21</v>
      </c>
      <c r="H301" s="1000">
        <v>0</v>
      </c>
      <c r="I301" s="1000">
        <v>3</v>
      </c>
      <c r="J301" s="1000">
        <v>754</v>
      </c>
      <c r="K301" s="1000">
        <v>53</v>
      </c>
      <c r="L301" s="1000">
        <v>13</v>
      </c>
      <c r="M301" s="1000">
        <v>1</v>
      </c>
      <c r="N301" s="1000">
        <v>3</v>
      </c>
      <c r="O301" s="1000">
        <v>4</v>
      </c>
      <c r="P301" s="1000">
        <v>0</v>
      </c>
      <c r="Q301" s="1000">
        <v>0</v>
      </c>
      <c r="R301" s="1000">
        <v>3</v>
      </c>
      <c r="S301" s="1000">
        <v>11</v>
      </c>
      <c r="T301" s="1000">
        <v>909</v>
      </c>
    </row>
    <row r="302" spans="1:20" ht="16.5" customHeight="1">
      <c r="A302" s="1016" t="s">
        <v>788</v>
      </c>
      <c r="B302" s="1000">
        <v>31</v>
      </c>
      <c r="C302" s="1000">
        <v>18</v>
      </c>
      <c r="D302" s="1000">
        <v>4</v>
      </c>
      <c r="E302" s="1000">
        <v>9</v>
      </c>
      <c r="F302" s="1000">
        <v>26</v>
      </c>
      <c r="G302" s="1000">
        <v>20</v>
      </c>
      <c r="H302" s="1000">
        <v>2</v>
      </c>
      <c r="I302" s="1000">
        <v>4</v>
      </c>
      <c r="J302" s="1000">
        <v>761</v>
      </c>
      <c r="K302" s="1000">
        <v>130</v>
      </c>
      <c r="L302" s="1000">
        <v>30</v>
      </c>
      <c r="M302" s="1000">
        <v>4</v>
      </c>
      <c r="N302" s="1000">
        <v>6</v>
      </c>
      <c r="O302" s="1000">
        <v>65</v>
      </c>
      <c r="P302" s="1000">
        <v>1</v>
      </c>
      <c r="Q302" s="1000">
        <v>0</v>
      </c>
      <c r="R302" s="1000">
        <v>35</v>
      </c>
      <c r="S302" s="1000">
        <v>7</v>
      </c>
      <c r="T302" s="1000">
        <v>1096</v>
      </c>
    </row>
    <row r="303" spans="1:20" ht="16.5" customHeight="1">
      <c r="A303" s="1016" t="s">
        <v>789</v>
      </c>
      <c r="B303" s="1000">
        <v>16</v>
      </c>
      <c r="C303" s="1000">
        <v>1</v>
      </c>
      <c r="D303" s="1000">
        <v>1</v>
      </c>
      <c r="E303" s="1000">
        <v>14</v>
      </c>
      <c r="F303" s="1000">
        <v>7</v>
      </c>
      <c r="G303" s="1000">
        <v>7</v>
      </c>
      <c r="H303" s="1000">
        <v>0</v>
      </c>
      <c r="I303" s="1000">
        <v>0</v>
      </c>
      <c r="J303" s="1000">
        <v>218</v>
      </c>
      <c r="K303" s="1000">
        <v>47</v>
      </c>
      <c r="L303" s="1000">
        <v>10</v>
      </c>
      <c r="M303" s="1000">
        <v>1</v>
      </c>
      <c r="N303" s="1000">
        <v>4</v>
      </c>
      <c r="O303" s="1000">
        <v>5</v>
      </c>
      <c r="P303" s="1000">
        <v>0</v>
      </c>
      <c r="Q303" s="1000">
        <v>0</v>
      </c>
      <c r="R303" s="1000">
        <v>1</v>
      </c>
      <c r="S303" s="1000">
        <v>1</v>
      </c>
      <c r="T303" s="1000">
        <v>310</v>
      </c>
    </row>
    <row r="304" spans="1:20" ht="16.5" customHeight="1">
      <c r="A304" s="1016" t="s">
        <v>790</v>
      </c>
      <c r="B304" s="1000">
        <v>4</v>
      </c>
      <c r="C304" s="1000">
        <v>1</v>
      </c>
      <c r="D304" s="1000">
        <v>2</v>
      </c>
      <c r="E304" s="1000">
        <v>1</v>
      </c>
      <c r="F304" s="1000">
        <v>5</v>
      </c>
      <c r="G304" s="1000">
        <v>4</v>
      </c>
      <c r="H304" s="1000">
        <v>1</v>
      </c>
      <c r="I304" s="1000">
        <v>0</v>
      </c>
      <c r="J304" s="1000">
        <v>187</v>
      </c>
      <c r="K304" s="1000">
        <v>17</v>
      </c>
      <c r="L304" s="1000">
        <v>4</v>
      </c>
      <c r="M304" s="1000">
        <v>1</v>
      </c>
      <c r="N304" s="1000">
        <v>1</v>
      </c>
      <c r="O304" s="1000">
        <v>2</v>
      </c>
      <c r="P304" s="1000">
        <v>0</v>
      </c>
      <c r="Q304" s="1000">
        <v>0</v>
      </c>
      <c r="R304" s="1000">
        <v>4</v>
      </c>
      <c r="S304" s="1000">
        <v>5</v>
      </c>
      <c r="T304" s="1000">
        <v>230</v>
      </c>
    </row>
    <row r="305" spans="1:20" ht="16.5" customHeight="1">
      <c r="A305" s="1016" t="s">
        <v>791</v>
      </c>
      <c r="B305" s="1000">
        <v>5</v>
      </c>
      <c r="C305" s="1000">
        <v>0</v>
      </c>
      <c r="D305" s="1000">
        <v>0</v>
      </c>
      <c r="E305" s="1000">
        <v>5</v>
      </c>
      <c r="F305" s="1000">
        <v>6</v>
      </c>
      <c r="G305" s="1000">
        <v>3</v>
      </c>
      <c r="H305" s="1000">
        <v>1</v>
      </c>
      <c r="I305" s="1000">
        <v>2</v>
      </c>
      <c r="J305" s="1000">
        <v>166</v>
      </c>
      <c r="K305" s="1000">
        <v>26</v>
      </c>
      <c r="L305" s="1000">
        <v>4</v>
      </c>
      <c r="M305" s="1000">
        <v>1</v>
      </c>
      <c r="N305" s="1000">
        <v>2</v>
      </c>
      <c r="O305" s="1000">
        <v>2</v>
      </c>
      <c r="P305" s="1000">
        <v>0</v>
      </c>
      <c r="Q305" s="1000">
        <v>3</v>
      </c>
      <c r="R305" s="1000">
        <v>1</v>
      </c>
      <c r="S305" s="1000">
        <v>0</v>
      </c>
      <c r="T305" s="1000">
        <v>216</v>
      </c>
    </row>
    <row r="306" spans="1:20" ht="16.5" customHeight="1">
      <c r="A306" s="1016" t="s">
        <v>792</v>
      </c>
      <c r="B306" s="1000">
        <v>31</v>
      </c>
      <c r="C306" s="1000">
        <v>10</v>
      </c>
      <c r="D306" s="1000">
        <v>1</v>
      </c>
      <c r="E306" s="1000">
        <v>20</v>
      </c>
      <c r="F306" s="1000">
        <v>7</v>
      </c>
      <c r="G306" s="1000">
        <v>5</v>
      </c>
      <c r="H306" s="1000">
        <v>2</v>
      </c>
      <c r="I306" s="1000">
        <v>0</v>
      </c>
      <c r="J306" s="1000">
        <v>501</v>
      </c>
      <c r="K306" s="1000">
        <v>100</v>
      </c>
      <c r="L306" s="1000">
        <v>19</v>
      </c>
      <c r="M306" s="1000">
        <v>1</v>
      </c>
      <c r="N306" s="1000">
        <v>2</v>
      </c>
      <c r="O306" s="1000">
        <v>21</v>
      </c>
      <c r="P306" s="1000">
        <v>1</v>
      </c>
      <c r="Q306" s="1000">
        <v>0</v>
      </c>
      <c r="R306" s="1000">
        <v>3</v>
      </c>
      <c r="S306" s="1000">
        <v>4</v>
      </c>
      <c r="T306" s="1000">
        <v>690</v>
      </c>
    </row>
    <row r="307" spans="1:20" ht="16.5" customHeight="1">
      <c r="A307" s="1016" t="s">
        <v>793</v>
      </c>
      <c r="B307" s="1000">
        <v>4</v>
      </c>
      <c r="C307" s="1000">
        <v>0</v>
      </c>
      <c r="D307" s="1000">
        <v>1</v>
      </c>
      <c r="E307" s="1000">
        <v>3</v>
      </c>
      <c r="F307" s="1000">
        <v>4</v>
      </c>
      <c r="G307" s="1000">
        <v>3</v>
      </c>
      <c r="H307" s="1000">
        <v>1</v>
      </c>
      <c r="I307" s="1000">
        <v>0</v>
      </c>
      <c r="J307" s="1000">
        <v>195</v>
      </c>
      <c r="K307" s="1000">
        <v>44</v>
      </c>
      <c r="L307" s="1000">
        <v>3</v>
      </c>
      <c r="M307" s="1000">
        <v>0</v>
      </c>
      <c r="N307" s="1000">
        <v>0</v>
      </c>
      <c r="O307" s="1000">
        <v>0</v>
      </c>
      <c r="P307" s="1000">
        <v>0</v>
      </c>
      <c r="Q307" s="1000">
        <v>0</v>
      </c>
      <c r="R307" s="1000">
        <v>2</v>
      </c>
      <c r="S307" s="1000">
        <v>1</v>
      </c>
      <c r="T307" s="1000">
        <v>253</v>
      </c>
    </row>
    <row r="308" spans="1:20" ht="16.5" customHeight="1">
      <c r="A308" s="1016" t="s">
        <v>794</v>
      </c>
      <c r="B308" s="1000">
        <v>12</v>
      </c>
      <c r="C308" s="1000">
        <v>3</v>
      </c>
      <c r="D308" s="1000">
        <v>0</v>
      </c>
      <c r="E308" s="1000">
        <v>9</v>
      </c>
      <c r="F308" s="1000">
        <v>4</v>
      </c>
      <c r="G308" s="1000">
        <v>3</v>
      </c>
      <c r="H308" s="1000">
        <v>1</v>
      </c>
      <c r="I308" s="1000">
        <v>0</v>
      </c>
      <c r="J308" s="1000">
        <v>94</v>
      </c>
      <c r="K308" s="1000">
        <v>22</v>
      </c>
      <c r="L308" s="1000">
        <v>3</v>
      </c>
      <c r="M308" s="1000">
        <v>1</v>
      </c>
      <c r="N308" s="1000">
        <v>2</v>
      </c>
      <c r="O308" s="1000">
        <v>8</v>
      </c>
      <c r="P308" s="1000">
        <v>0</v>
      </c>
      <c r="Q308" s="1000">
        <v>1</v>
      </c>
      <c r="R308" s="1000">
        <v>0</v>
      </c>
      <c r="S308" s="1000">
        <v>0</v>
      </c>
      <c r="T308" s="1000">
        <v>147</v>
      </c>
    </row>
    <row r="309" spans="1:20" ht="16.5" customHeight="1">
      <c r="A309" s="1016" t="s">
        <v>820</v>
      </c>
      <c r="B309" s="1000">
        <v>12</v>
      </c>
      <c r="C309" s="1000">
        <v>2</v>
      </c>
      <c r="D309" s="1000">
        <v>0</v>
      </c>
      <c r="E309" s="1000">
        <v>10</v>
      </c>
      <c r="F309" s="1000">
        <v>5</v>
      </c>
      <c r="G309" s="1000">
        <v>5</v>
      </c>
      <c r="H309" s="1000">
        <v>0</v>
      </c>
      <c r="I309" s="1000">
        <v>0</v>
      </c>
      <c r="J309" s="1000">
        <v>326</v>
      </c>
      <c r="K309" s="1000">
        <v>60</v>
      </c>
      <c r="L309" s="1000">
        <v>10</v>
      </c>
      <c r="M309" s="1000">
        <v>6</v>
      </c>
      <c r="N309" s="1000">
        <v>3</v>
      </c>
      <c r="O309" s="1000">
        <v>9</v>
      </c>
      <c r="P309" s="1000">
        <v>0</v>
      </c>
      <c r="Q309" s="1000">
        <v>1</v>
      </c>
      <c r="R309" s="1000">
        <v>3</v>
      </c>
      <c r="S309" s="1000">
        <v>5</v>
      </c>
      <c r="T309" s="1000">
        <v>440</v>
      </c>
    </row>
    <row r="310" spans="1:20" ht="16.5" customHeight="1">
      <c r="A310" s="1016" t="s">
        <v>811</v>
      </c>
      <c r="B310" s="1000">
        <v>1</v>
      </c>
      <c r="C310" s="1000">
        <v>0</v>
      </c>
      <c r="D310" s="1000">
        <v>0</v>
      </c>
      <c r="E310" s="1000">
        <v>1</v>
      </c>
      <c r="F310" s="1000">
        <v>1</v>
      </c>
      <c r="G310" s="1000">
        <v>1</v>
      </c>
      <c r="H310" s="1000">
        <v>0</v>
      </c>
      <c r="I310" s="1000">
        <v>0</v>
      </c>
      <c r="J310" s="1000">
        <v>129</v>
      </c>
      <c r="K310" s="1000">
        <v>26</v>
      </c>
      <c r="L310" s="1000">
        <v>3</v>
      </c>
      <c r="M310" s="1000">
        <v>0</v>
      </c>
      <c r="N310" s="1000">
        <v>1</v>
      </c>
      <c r="O310" s="1000">
        <v>0</v>
      </c>
      <c r="P310" s="1000">
        <v>0</v>
      </c>
      <c r="Q310" s="1000">
        <v>0</v>
      </c>
      <c r="R310" s="1000">
        <v>1</v>
      </c>
      <c r="S310" s="1000">
        <v>0</v>
      </c>
      <c r="T310" s="1000">
        <v>162</v>
      </c>
    </row>
    <row r="311" spans="1:20" ht="16.5" customHeight="1">
      <c r="A311" s="1016" t="s">
        <v>797</v>
      </c>
      <c r="B311" s="1000">
        <v>12</v>
      </c>
      <c r="C311" s="1000">
        <v>3</v>
      </c>
      <c r="D311" s="1000">
        <v>1</v>
      </c>
      <c r="E311" s="1000">
        <v>8</v>
      </c>
      <c r="F311" s="1000">
        <v>0</v>
      </c>
      <c r="G311" s="1000">
        <v>0</v>
      </c>
      <c r="H311" s="1000">
        <v>0</v>
      </c>
      <c r="I311" s="1000">
        <v>0</v>
      </c>
      <c r="J311" s="1000">
        <v>160</v>
      </c>
      <c r="K311" s="1000">
        <v>23</v>
      </c>
      <c r="L311" s="1000">
        <v>4</v>
      </c>
      <c r="M311" s="1000">
        <v>6</v>
      </c>
      <c r="N311" s="1000">
        <v>0</v>
      </c>
      <c r="O311" s="1000">
        <v>2</v>
      </c>
      <c r="P311" s="1000">
        <v>1</v>
      </c>
      <c r="Q311" s="1000">
        <v>1</v>
      </c>
      <c r="R311" s="1000">
        <v>0</v>
      </c>
      <c r="S311" s="1000">
        <v>2</v>
      </c>
      <c r="T311" s="1000">
        <v>211</v>
      </c>
    </row>
    <row r="312" spans="1:20" ht="16.5" customHeight="1">
      <c r="A312" s="1016" t="s">
        <v>798</v>
      </c>
      <c r="B312" s="1000">
        <v>34</v>
      </c>
      <c r="C312" s="1000">
        <v>4</v>
      </c>
      <c r="D312" s="1000">
        <v>1</v>
      </c>
      <c r="E312" s="1000">
        <v>29</v>
      </c>
      <c r="F312" s="1000">
        <v>14</v>
      </c>
      <c r="G312" s="1000">
        <v>13</v>
      </c>
      <c r="H312" s="1000">
        <v>1</v>
      </c>
      <c r="I312" s="1000">
        <v>0</v>
      </c>
      <c r="J312" s="1000">
        <v>625</v>
      </c>
      <c r="K312" s="1000">
        <v>83</v>
      </c>
      <c r="L312" s="1000">
        <v>19</v>
      </c>
      <c r="M312" s="1000">
        <v>8</v>
      </c>
      <c r="N312" s="1000">
        <v>3</v>
      </c>
      <c r="O312" s="1000">
        <v>10</v>
      </c>
      <c r="P312" s="1000">
        <v>1</v>
      </c>
      <c r="Q312" s="1000">
        <v>1</v>
      </c>
      <c r="R312" s="1000">
        <v>1</v>
      </c>
      <c r="S312" s="1000">
        <v>1</v>
      </c>
      <c r="T312" s="1000">
        <v>800</v>
      </c>
    </row>
    <row r="313" spans="1:20" ht="16.5" customHeight="1">
      <c r="A313" s="1016" t="s">
        <v>799</v>
      </c>
      <c r="B313" s="1000">
        <v>11</v>
      </c>
      <c r="C313" s="1000">
        <v>5</v>
      </c>
      <c r="D313" s="1000">
        <v>1</v>
      </c>
      <c r="E313" s="1000">
        <v>5</v>
      </c>
      <c r="F313" s="1000">
        <v>8</v>
      </c>
      <c r="G313" s="1000">
        <v>7</v>
      </c>
      <c r="H313" s="1000">
        <v>0</v>
      </c>
      <c r="I313" s="1000">
        <v>1</v>
      </c>
      <c r="J313" s="1000">
        <v>203</v>
      </c>
      <c r="K313" s="1000">
        <v>41</v>
      </c>
      <c r="L313" s="1000">
        <v>5</v>
      </c>
      <c r="M313" s="1000">
        <v>1</v>
      </c>
      <c r="N313" s="1000">
        <v>1</v>
      </c>
      <c r="O313" s="1000">
        <v>4</v>
      </c>
      <c r="P313" s="1000">
        <v>2</v>
      </c>
      <c r="Q313" s="1000">
        <v>0</v>
      </c>
      <c r="R313" s="1000">
        <v>2</v>
      </c>
      <c r="S313" s="1000">
        <v>3</v>
      </c>
      <c r="T313" s="1000">
        <v>281</v>
      </c>
    </row>
    <row r="314" spans="1:20" ht="16.5" customHeight="1">
      <c r="A314" s="1016" t="s">
        <v>800</v>
      </c>
      <c r="B314" s="1000">
        <v>2</v>
      </c>
      <c r="C314" s="1000">
        <v>0</v>
      </c>
      <c r="D314" s="1000">
        <v>0</v>
      </c>
      <c r="E314" s="1000">
        <v>2</v>
      </c>
      <c r="F314" s="1000">
        <v>1</v>
      </c>
      <c r="G314" s="1000">
        <v>0</v>
      </c>
      <c r="H314" s="1000">
        <v>1</v>
      </c>
      <c r="I314" s="1000">
        <v>0</v>
      </c>
      <c r="J314" s="1000">
        <v>21</v>
      </c>
      <c r="K314" s="1000">
        <v>16</v>
      </c>
      <c r="L314" s="1000">
        <v>4</v>
      </c>
      <c r="M314" s="1000">
        <v>1</v>
      </c>
      <c r="N314" s="1000">
        <v>2</v>
      </c>
      <c r="O314" s="1000">
        <v>0</v>
      </c>
      <c r="P314" s="1000">
        <v>0</v>
      </c>
      <c r="Q314" s="1000">
        <v>0</v>
      </c>
      <c r="R314" s="1000">
        <v>0</v>
      </c>
      <c r="S314" s="1000">
        <v>0</v>
      </c>
      <c r="T314" s="1000">
        <v>47</v>
      </c>
    </row>
    <row r="315" spans="1:20" ht="16.5" customHeight="1">
      <c r="A315" s="1016" t="s">
        <v>801</v>
      </c>
      <c r="B315" s="1000">
        <v>17</v>
      </c>
      <c r="C315" s="1000">
        <v>8</v>
      </c>
      <c r="D315" s="1000">
        <v>0</v>
      </c>
      <c r="E315" s="1000">
        <v>9</v>
      </c>
      <c r="F315" s="1000">
        <v>1</v>
      </c>
      <c r="G315" s="1000">
        <v>0</v>
      </c>
      <c r="H315" s="1000">
        <v>0</v>
      </c>
      <c r="I315" s="1000">
        <v>1</v>
      </c>
      <c r="J315" s="1000">
        <v>322</v>
      </c>
      <c r="K315" s="1000">
        <v>61</v>
      </c>
      <c r="L315" s="1000">
        <v>10</v>
      </c>
      <c r="M315" s="1000">
        <v>2</v>
      </c>
      <c r="N315" s="1000">
        <v>1</v>
      </c>
      <c r="O315" s="1000">
        <v>8</v>
      </c>
      <c r="P315" s="1000">
        <v>1</v>
      </c>
      <c r="Q315" s="1000">
        <v>0</v>
      </c>
      <c r="R315" s="1000">
        <v>2</v>
      </c>
      <c r="S315" s="1000">
        <v>2</v>
      </c>
      <c r="T315" s="1000">
        <v>427</v>
      </c>
    </row>
    <row r="316" spans="1:20" ht="16.5" customHeight="1">
      <c r="A316" s="1016" t="s">
        <v>802</v>
      </c>
      <c r="B316" s="1000">
        <v>15</v>
      </c>
      <c r="C316" s="1000">
        <v>2</v>
      </c>
      <c r="D316" s="1000">
        <v>1</v>
      </c>
      <c r="E316" s="1000">
        <v>12</v>
      </c>
      <c r="F316" s="1000">
        <v>10</v>
      </c>
      <c r="G316" s="1000">
        <v>10</v>
      </c>
      <c r="H316" s="1000">
        <v>0</v>
      </c>
      <c r="I316" s="1000">
        <v>0</v>
      </c>
      <c r="J316" s="1000">
        <v>461</v>
      </c>
      <c r="K316" s="1000">
        <v>44</v>
      </c>
      <c r="L316" s="1000">
        <v>15</v>
      </c>
      <c r="M316" s="1000">
        <v>4</v>
      </c>
      <c r="N316" s="1000">
        <v>2</v>
      </c>
      <c r="O316" s="1000">
        <v>3</v>
      </c>
      <c r="P316" s="1000">
        <v>0</v>
      </c>
      <c r="Q316" s="1000">
        <v>1</v>
      </c>
      <c r="R316" s="1000">
        <v>1</v>
      </c>
      <c r="S316" s="1000">
        <v>4</v>
      </c>
      <c r="T316" s="1000">
        <v>560</v>
      </c>
    </row>
    <row r="317" spans="1:20" ht="16.5" customHeight="1">
      <c r="A317" s="1016" t="s">
        <v>841</v>
      </c>
      <c r="B317" s="1000">
        <v>13</v>
      </c>
      <c r="C317" s="1000">
        <v>3</v>
      </c>
      <c r="D317" s="1000">
        <v>1</v>
      </c>
      <c r="E317" s="1000">
        <v>9</v>
      </c>
      <c r="F317" s="1000">
        <v>5</v>
      </c>
      <c r="G317" s="1000">
        <v>5</v>
      </c>
      <c r="H317" s="1000">
        <v>0</v>
      </c>
      <c r="I317" s="1000">
        <v>0</v>
      </c>
      <c r="J317" s="1000">
        <v>219</v>
      </c>
      <c r="K317" s="1000">
        <v>41</v>
      </c>
      <c r="L317" s="1000">
        <v>7</v>
      </c>
      <c r="M317" s="1000">
        <v>0</v>
      </c>
      <c r="N317" s="1000">
        <v>1</v>
      </c>
      <c r="O317" s="1000">
        <v>5</v>
      </c>
      <c r="P317" s="1000">
        <v>0</v>
      </c>
      <c r="Q317" s="1000">
        <v>0</v>
      </c>
      <c r="R317" s="1000">
        <v>0</v>
      </c>
      <c r="S317" s="1000">
        <v>0</v>
      </c>
      <c r="T317" s="1000">
        <v>291</v>
      </c>
    </row>
    <row r="318" spans="1:20" ht="16.5" customHeight="1">
      <c r="A318" s="1016" t="s">
        <v>804</v>
      </c>
      <c r="B318" s="1000">
        <v>10</v>
      </c>
      <c r="C318" s="1000">
        <v>4</v>
      </c>
      <c r="D318" s="1000">
        <v>1</v>
      </c>
      <c r="E318" s="1000">
        <v>5</v>
      </c>
      <c r="F318" s="1000">
        <v>10</v>
      </c>
      <c r="G318" s="1000">
        <v>7</v>
      </c>
      <c r="H318" s="1000">
        <v>0</v>
      </c>
      <c r="I318" s="1000">
        <v>3</v>
      </c>
      <c r="J318" s="1000">
        <v>336</v>
      </c>
      <c r="K318" s="1000">
        <v>56</v>
      </c>
      <c r="L318" s="1000">
        <v>10</v>
      </c>
      <c r="M318" s="1000">
        <v>2</v>
      </c>
      <c r="N318" s="1000">
        <v>5</v>
      </c>
      <c r="O318" s="1000">
        <v>11</v>
      </c>
      <c r="P318" s="1000">
        <v>0</v>
      </c>
      <c r="Q318" s="1000">
        <v>0</v>
      </c>
      <c r="R318" s="1000">
        <v>4</v>
      </c>
      <c r="S318" s="1000">
        <v>1</v>
      </c>
      <c r="T318" s="1000">
        <v>445</v>
      </c>
    </row>
    <row r="319" spans="1:20" ht="16.5" customHeight="1">
      <c r="A319" s="1016" t="s">
        <v>805</v>
      </c>
      <c r="B319" s="1000">
        <v>38</v>
      </c>
      <c r="C319" s="1000">
        <v>22</v>
      </c>
      <c r="D319" s="1000">
        <v>3</v>
      </c>
      <c r="E319" s="1000">
        <v>13</v>
      </c>
      <c r="F319" s="1000">
        <v>10</v>
      </c>
      <c r="G319" s="1000">
        <v>9</v>
      </c>
      <c r="H319" s="1000">
        <v>1</v>
      </c>
      <c r="I319" s="1000">
        <v>0</v>
      </c>
      <c r="J319" s="1000">
        <v>373</v>
      </c>
      <c r="K319" s="1000">
        <v>66</v>
      </c>
      <c r="L319" s="1000">
        <v>14</v>
      </c>
      <c r="M319" s="1000">
        <v>3</v>
      </c>
      <c r="N319" s="1000">
        <v>0</v>
      </c>
      <c r="O319" s="1000">
        <v>5</v>
      </c>
      <c r="P319" s="1000">
        <v>0</v>
      </c>
      <c r="Q319" s="1000">
        <v>0</v>
      </c>
      <c r="R319" s="1000">
        <v>0</v>
      </c>
      <c r="S319" s="1000">
        <v>8</v>
      </c>
      <c r="T319" s="1000">
        <v>517</v>
      </c>
    </row>
    <row r="320" spans="1:20" ht="16.5" customHeight="1">
      <c r="A320" s="1016" t="s">
        <v>806</v>
      </c>
      <c r="B320" s="1000">
        <v>28</v>
      </c>
      <c r="C320" s="1000">
        <v>6</v>
      </c>
      <c r="D320" s="1000">
        <v>2</v>
      </c>
      <c r="E320" s="1000">
        <v>20</v>
      </c>
      <c r="F320" s="1000">
        <v>10</v>
      </c>
      <c r="G320" s="1000">
        <v>8</v>
      </c>
      <c r="H320" s="1000">
        <v>0</v>
      </c>
      <c r="I320" s="1000">
        <v>2</v>
      </c>
      <c r="J320" s="1000">
        <v>441</v>
      </c>
      <c r="K320" s="1000">
        <v>80</v>
      </c>
      <c r="L320" s="1000">
        <v>19</v>
      </c>
      <c r="M320" s="1000">
        <v>1</v>
      </c>
      <c r="N320" s="1000">
        <v>3</v>
      </c>
      <c r="O320" s="1000">
        <v>12</v>
      </c>
      <c r="P320" s="1000">
        <v>0</v>
      </c>
      <c r="Q320" s="1000">
        <v>0</v>
      </c>
      <c r="R320" s="1000">
        <v>2</v>
      </c>
      <c r="S320" s="1000">
        <v>3</v>
      </c>
      <c r="T320" s="1000">
        <v>599</v>
      </c>
    </row>
    <row r="321" spans="1:20" ht="16.5" customHeight="1">
      <c r="A321" s="1017" t="s">
        <v>807</v>
      </c>
      <c r="B321" s="1000">
        <v>19</v>
      </c>
      <c r="C321" s="1000">
        <v>3</v>
      </c>
      <c r="D321" s="1000">
        <v>1</v>
      </c>
      <c r="E321" s="1000">
        <v>15</v>
      </c>
      <c r="F321" s="1000">
        <v>4</v>
      </c>
      <c r="G321" s="1000">
        <v>2</v>
      </c>
      <c r="H321" s="1000">
        <v>0</v>
      </c>
      <c r="I321" s="1000">
        <v>2</v>
      </c>
      <c r="J321" s="1000">
        <v>296</v>
      </c>
      <c r="K321" s="1000">
        <v>70</v>
      </c>
      <c r="L321" s="1000">
        <v>15</v>
      </c>
      <c r="M321" s="1000">
        <v>3</v>
      </c>
      <c r="N321" s="1000">
        <v>2</v>
      </c>
      <c r="O321" s="1000">
        <v>11</v>
      </c>
      <c r="P321" s="1000">
        <v>1</v>
      </c>
      <c r="Q321" s="1000">
        <v>0</v>
      </c>
      <c r="R321" s="1000">
        <v>3</v>
      </c>
      <c r="S321" s="1000">
        <v>0</v>
      </c>
      <c r="T321" s="1000">
        <v>424</v>
      </c>
    </row>
    <row r="322" spans="1:20" ht="16.5" customHeight="1">
      <c r="A322" s="1133" t="s">
        <v>21</v>
      </c>
      <c r="B322" s="1000">
        <v>1841</v>
      </c>
      <c r="C322" s="1000">
        <v>535</v>
      </c>
      <c r="D322" s="1000">
        <v>132</v>
      </c>
      <c r="E322" s="1000">
        <v>1174</v>
      </c>
      <c r="F322" s="1000">
        <v>800</v>
      </c>
      <c r="G322" s="1000">
        <v>676</v>
      </c>
      <c r="H322" s="1000">
        <v>52</v>
      </c>
      <c r="I322" s="1000">
        <v>72</v>
      </c>
      <c r="J322" s="1000">
        <v>35315</v>
      </c>
      <c r="K322" s="1000">
        <v>4870</v>
      </c>
      <c r="L322" s="1000">
        <v>949</v>
      </c>
      <c r="M322" s="1000">
        <v>165</v>
      </c>
      <c r="N322" s="1000">
        <v>221</v>
      </c>
      <c r="O322" s="1000">
        <v>1134</v>
      </c>
      <c r="P322" s="1000">
        <v>81</v>
      </c>
      <c r="Q322" s="1000">
        <v>65</v>
      </c>
      <c r="R322" s="1000">
        <v>517</v>
      </c>
      <c r="S322" s="1000">
        <v>361</v>
      </c>
      <c r="T322" s="1000">
        <v>46319</v>
      </c>
    </row>
    <row r="323" spans="1:20">
      <c r="A323" s="993"/>
    </row>
    <row r="324" spans="1:20" ht="15" customHeight="1">
      <c r="A324" s="1005" t="s">
        <v>607</v>
      </c>
      <c r="B324" s="1005"/>
      <c r="C324" s="1005"/>
      <c r="D324" s="1005"/>
      <c r="E324" s="1005"/>
      <c r="F324" s="1005"/>
      <c r="G324" s="1005"/>
      <c r="H324" s="1006"/>
      <c r="I324" s="1005"/>
      <c r="J324" s="1005"/>
      <c r="K324" s="1007" t="s">
        <v>608</v>
      </c>
      <c r="L324" s="1006"/>
      <c r="M324" s="1006"/>
      <c r="N324" s="1005"/>
      <c r="O324" s="1005"/>
      <c r="P324" s="1005"/>
      <c r="Q324" s="1005"/>
      <c r="R324" s="1005"/>
      <c r="S324" s="1005"/>
      <c r="T324" s="1005"/>
    </row>
    <row r="325" spans="1:20" ht="15" customHeight="1">
      <c r="A325" s="1007" t="s">
        <v>609</v>
      </c>
      <c r="B325" s="1005"/>
      <c r="C325" s="1005"/>
      <c r="D325" s="1005"/>
      <c r="E325" s="1005"/>
      <c r="F325" s="1005"/>
      <c r="G325" s="1005"/>
      <c r="H325" s="1006"/>
      <c r="I325" s="1005"/>
      <c r="J325" s="1005"/>
      <c r="K325" s="1007" t="s">
        <v>610</v>
      </c>
      <c r="L325" s="1006"/>
      <c r="M325" s="1006"/>
      <c r="N325" s="1005"/>
      <c r="O325" s="1005"/>
      <c r="P325" s="1005"/>
      <c r="Q325" s="1005"/>
      <c r="R325" s="1005"/>
      <c r="S325" s="1005"/>
      <c r="T325" s="1005"/>
    </row>
    <row r="326" spans="1:20" ht="15" customHeight="1">
      <c r="A326" s="1007" t="s">
        <v>611</v>
      </c>
      <c r="B326" s="1005"/>
      <c r="C326" s="1005"/>
      <c r="D326" s="1005"/>
      <c r="E326" s="1005"/>
      <c r="F326" s="1005"/>
      <c r="G326" s="1005"/>
      <c r="H326" s="1006"/>
      <c r="I326" s="1005"/>
      <c r="J326" s="1005"/>
      <c r="K326" s="1007" t="s">
        <v>612</v>
      </c>
      <c r="L326" s="1006"/>
      <c r="M326" s="1006"/>
      <c r="N326" s="1005"/>
      <c r="O326" s="1005"/>
      <c r="P326" s="1005"/>
      <c r="Q326" s="1005"/>
      <c r="R326" s="1005"/>
      <c r="S326" s="1005"/>
      <c r="T326" s="1005"/>
    </row>
    <row r="327" spans="1:20" ht="15" customHeight="1">
      <c r="A327" s="1007" t="s">
        <v>613</v>
      </c>
      <c r="B327" s="1005"/>
      <c r="C327" s="1005"/>
      <c r="D327" s="1005"/>
      <c r="E327" s="1005"/>
      <c r="F327" s="1005"/>
      <c r="G327" s="1005"/>
      <c r="H327" s="1006"/>
      <c r="I327" s="1005"/>
      <c r="J327" s="1005"/>
      <c r="K327" s="1007" t="s">
        <v>614</v>
      </c>
      <c r="L327" s="1006"/>
      <c r="M327" s="1006"/>
      <c r="N327" s="1005"/>
      <c r="O327" s="1005"/>
      <c r="P327" s="1005"/>
      <c r="Q327" s="1005"/>
      <c r="R327" s="1005"/>
      <c r="S327" s="1005"/>
      <c r="T327" s="1005"/>
    </row>
    <row r="328" spans="1:20" ht="15" customHeight="1">
      <c r="A328" s="1005" t="s">
        <v>615</v>
      </c>
      <c r="B328" s="1005"/>
      <c r="C328" s="1005"/>
      <c r="D328" s="1005"/>
      <c r="E328" s="1005"/>
      <c r="F328" s="1005"/>
      <c r="G328" s="1005"/>
      <c r="H328" s="1006"/>
      <c r="I328" s="1005"/>
      <c r="J328" s="1005"/>
      <c r="K328" s="1007" t="s">
        <v>616</v>
      </c>
      <c r="L328" s="1006"/>
      <c r="M328" s="1006"/>
      <c r="N328" s="1005"/>
      <c r="O328" s="1005"/>
      <c r="P328" s="1005"/>
      <c r="Q328" s="1005"/>
      <c r="R328" s="1005"/>
      <c r="S328" s="1005"/>
      <c r="T328" s="1005"/>
    </row>
    <row r="329" spans="1:20" ht="15" customHeight="1">
      <c r="A329" s="1007" t="s">
        <v>617</v>
      </c>
      <c r="B329" s="1005"/>
      <c r="C329" s="1005"/>
      <c r="D329" s="1005"/>
      <c r="E329" s="1005"/>
      <c r="F329" s="1005"/>
      <c r="G329" s="1005"/>
      <c r="H329" s="1006"/>
      <c r="I329" s="1005"/>
      <c r="J329" s="1005"/>
      <c r="K329" s="1007" t="s">
        <v>618</v>
      </c>
      <c r="L329" s="1006"/>
      <c r="M329" s="1006"/>
      <c r="N329" s="1005"/>
      <c r="O329" s="1005"/>
      <c r="P329" s="1005"/>
      <c r="Q329" s="1005"/>
      <c r="R329" s="1005"/>
      <c r="S329" s="1005"/>
      <c r="T329" s="1005"/>
    </row>
    <row r="330" spans="1:20" ht="15" customHeight="1">
      <c r="A330" s="1007" t="s">
        <v>1277</v>
      </c>
      <c r="B330" s="1005"/>
      <c r="C330" s="1005"/>
      <c r="D330" s="1005"/>
      <c r="E330" s="1005"/>
      <c r="F330" s="1005"/>
      <c r="G330" s="1005"/>
      <c r="H330" s="1006"/>
      <c r="I330" s="1005"/>
      <c r="J330" s="1005"/>
      <c r="K330" s="1007" t="s">
        <v>620</v>
      </c>
      <c r="L330" s="1006"/>
      <c r="M330" s="1006"/>
      <c r="N330" s="1005"/>
      <c r="O330" s="1005"/>
      <c r="P330" s="1005"/>
      <c r="Q330" s="1005"/>
      <c r="R330" s="1005"/>
      <c r="S330" s="1005"/>
      <c r="T330" s="1005"/>
    </row>
    <row r="331" spans="1:20" ht="15" customHeight="1">
      <c r="A331" s="1008" t="s">
        <v>875</v>
      </c>
      <c r="B331" s="1005"/>
      <c r="C331" s="1005"/>
      <c r="D331" s="1005"/>
      <c r="E331" s="1005"/>
      <c r="F331" s="1005"/>
      <c r="G331" s="1005"/>
      <c r="H331" s="1006"/>
      <c r="I331" s="1005"/>
      <c r="J331" s="1005"/>
      <c r="K331" s="1007" t="s">
        <v>622</v>
      </c>
      <c r="L331" s="1006"/>
      <c r="M331" s="1006"/>
      <c r="N331" s="1005"/>
      <c r="O331" s="1005"/>
      <c r="P331" s="1005"/>
      <c r="Q331" s="1005"/>
      <c r="R331" s="1005"/>
      <c r="S331" s="1005"/>
      <c r="T331" s="1005"/>
    </row>
    <row r="332" spans="1:20">
      <c r="A332" s="993"/>
    </row>
    <row r="333" spans="1:20" s="992" customFormat="1" ht="18" customHeight="1">
      <c r="A333" s="1181" t="s">
        <v>260</v>
      </c>
      <c r="B333" s="1144"/>
      <c r="C333" s="1144"/>
      <c r="D333" s="1144"/>
      <c r="E333" s="1144"/>
      <c r="F333" s="1144"/>
      <c r="G333" s="1144"/>
      <c r="H333" s="1144"/>
      <c r="I333" s="1144"/>
      <c r="J333" s="1144"/>
      <c r="K333" s="1144"/>
      <c r="L333" s="1144"/>
      <c r="M333" s="1144"/>
      <c r="N333" s="1144"/>
      <c r="O333" s="1144"/>
      <c r="P333" s="1144"/>
      <c r="Q333" s="1144"/>
      <c r="R333" s="1144"/>
      <c r="S333" s="1144"/>
      <c r="T333" s="1144"/>
    </row>
    <row r="334" spans="1:20" s="1386" customFormat="1" ht="18" customHeight="1">
      <c r="A334" s="1342" t="s">
        <v>1293</v>
      </c>
      <c r="B334" s="1144"/>
      <c r="C334" s="1144"/>
      <c r="D334" s="1144"/>
      <c r="E334" s="1144"/>
      <c r="F334" s="1144"/>
      <c r="G334" s="1144"/>
      <c r="H334" s="1144"/>
      <c r="I334" s="1144"/>
      <c r="J334" s="1144"/>
      <c r="K334" s="1144"/>
      <c r="L334" s="1144"/>
      <c r="M334" s="1144"/>
      <c r="N334" s="1144"/>
      <c r="O334" s="1144"/>
      <c r="P334" s="1144"/>
      <c r="Q334" s="1144"/>
      <c r="R334" s="1144"/>
      <c r="S334" s="1144"/>
      <c r="T334" s="1144"/>
    </row>
    <row r="335" spans="1:20" ht="11.25" customHeight="1">
      <c r="A335" s="1384"/>
      <c r="B335" s="1070"/>
      <c r="C335" s="1070"/>
      <c r="D335" s="1070"/>
      <c r="E335" s="1070"/>
      <c r="F335" s="1070"/>
      <c r="G335" s="1070"/>
      <c r="H335" s="1070"/>
      <c r="I335" s="1070"/>
      <c r="J335" s="1070"/>
      <c r="K335" s="1070"/>
      <c r="L335" s="1070"/>
      <c r="M335" s="1070"/>
      <c r="N335" s="1070"/>
      <c r="O335" s="1070"/>
      <c r="P335" s="1070"/>
      <c r="Q335" s="1070"/>
      <c r="R335" s="1070"/>
      <c r="S335" s="1070"/>
      <c r="T335" s="1070"/>
    </row>
    <row r="336" spans="1:20" s="946" customFormat="1" ht="16.5" customHeight="1">
      <c r="A336" s="1011"/>
      <c r="B336" s="2036" t="s">
        <v>212</v>
      </c>
      <c r="C336" s="2037"/>
      <c r="D336" s="2037"/>
      <c r="E336" s="2038"/>
      <c r="F336" s="2036" t="s">
        <v>218</v>
      </c>
      <c r="G336" s="2037"/>
      <c r="H336" s="2037"/>
      <c r="I336" s="2038"/>
      <c r="J336" s="2034" t="s">
        <v>223</v>
      </c>
      <c r="K336" s="2034" t="s">
        <v>225</v>
      </c>
      <c r="L336" s="2034" t="s">
        <v>227</v>
      </c>
      <c r="M336" s="2034" t="s">
        <v>229</v>
      </c>
      <c r="N336" s="2034" t="s">
        <v>231</v>
      </c>
      <c r="O336" s="2034" t="s">
        <v>233</v>
      </c>
      <c r="P336" s="2034" t="s">
        <v>235</v>
      </c>
      <c r="Q336" s="2034" t="s">
        <v>237</v>
      </c>
      <c r="R336" s="2034" t="s">
        <v>1276</v>
      </c>
      <c r="S336" s="2034" t="s">
        <v>137</v>
      </c>
      <c r="T336" s="2034" t="s">
        <v>600</v>
      </c>
    </row>
    <row r="337" spans="1:20" s="946" customFormat="1" ht="34.5" customHeight="1">
      <c r="A337" s="1012"/>
      <c r="B337" s="1013" t="s">
        <v>496</v>
      </c>
      <c r="C337" s="1014" t="s">
        <v>871</v>
      </c>
      <c r="D337" s="1014" t="s">
        <v>602</v>
      </c>
      <c r="E337" s="1015" t="s">
        <v>603</v>
      </c>
      <c r="F337" s="1013" t="s">
        <v>496</v>
      </c>
      <c r="G337" s="1014" t="s">
        <v>604</v>
      </c>
      <c r="H337" s="1014" t="s">
        <v>872</v>
      </c>
      <c r="I337" s="1015" t="s">
        <v>873</v>
      </c>
      <c r="J337" s="2035"/>
      <c r="K337" s="2035"/>
      <c r="L337" s="2035"/>
      <c r="M337" s="2035"/>
      <c r="N337" s="2035"/>
      <c r="O337" s="2035"/>
      <c r="P337" s="2035"/>
      <c r="Q337" s="2035"/>
      <c r="R337" s="2035"/>
      <c r="S337" s="2035"/>
      <c r="T337" s="2035"/>
    </row>
    <row r="338" spans="1:20" ht="16.5" customHeight="1">
      <c r="A338" s="1016" t="s">
        <v>741</v>
      </c>
      <c r="B338" s="1000">
        <v>231</v>
      </c>
      <c r="C338" s="1000">
        <v>119</v>
      </c>
      <c r="D338" s="1000">
        <v>27</v>
      </c>
      <c r="E338" s="1000">
        <v>85</v>
      </c>
      <c r="F338" s="1000">
        <v>19</v>
      </c>
      <c r="G338" s="1000">
        <v>18</v>
      </c>
      <c r="H338" s="1000">
        <v>1</v>
      </c>
      <c r="I338" s="1000">
        <v>0</v>
      </c>
      <c r="J338" s="1000">
        <v>845</v>
      </c>
      <c r="K338" s="1000">
        <v>162</v>
      </c>
      <c r="L338" s="1000">
        <v>36</v>
      </c>
      <c r="M338" s="1000">
        <v>3</v>
      </c>
      <c r="N338" s="1000">
        <v>4</v>
      </c>
      <c r="O338" s="1000">
        <v>41</v>
      </c>
      <c r="P338" s="1000">
        <v>0</v>
      </c>
      <c r="Q338" s="1000">
        <v>1</v>
      </c>
      <c r="R338" s="1000">
        <v>21</v>
      </c>
      <c r="S338" s="1000">
        <v>16</v>
      </c>
      <c r="T338" s="1000">
        <v>1379</v>
      </c>
    </row>
    <row r="339" spans="1:20" ht="16.5" customHeight="1">
      <c r="A339" s="1016" t="s">
        <v>742</v>
      </c>
      <c r="B339" s="1000">
        <v>79</v>
      </c>
      <c r="C339" s="1000">
        <v>33</v>
      </c>
      <c r="D339" s="1000">
        <v>16</v>
      </c>
      <c r="E339" s="1000">
        <v>30</v>
      </c>
      <c r="F339" s="1000">
        <v>5</v>
      </c>
      <c r="G339" s="1000">
        <v>5</v>
      </c>
      <c r="H339" s="1000">
        <v>0</v>
      </c>
      <c r="I339" s="1000">
        <v>0</v>
      </c>
      <c r="J339" s="1000">
        <v>287</v>
      </c>
      <c r="K339" s="1000">
        <v>42</v>
      </c>
      <c r="L339" s="1000">
        <v>6</v>
      </c>
      <c r="M339" s="1000">
        <v>0</v>
      </c>
      <c r="N339" s="1000">
        <v>0</v>
      </c>
      <c r="O339" s="1000">
        <v>14</v>
      </c>
      <c r="P339" s="1000">
        <v>0</v>
      </c>
      <c r="Q339" s="1000">
        <v>2</v>
      </c>
      <c r="R339" s="1000">
        <v>5</v>
      </c>
      <c r="S339" s="1000">
        <v>1</v>
      </c>
      <c r="T339" s="1000">
        <v>441</v>
      </c>
    </row>
    <row r="340" spans="1:20" ht="16.5" customHeight="1">
      <c r="A340" s="1016" t="s">
        <v>743</v>
      </c>
      <c r="B340" s="1000">
        <v>49</v>
      </c>
      <c r="C340" s="1000">
        <v>25</v>
      </c>
      <c r="D340" s="1000">
        <v>4</v>
      </c>
      <c r="E340" s="1000">
        <v>20</v>
      </c>
      <c r="F340" s="1000">
        <v>6</v>
      </c>
      <c r="G340" s="1000">
        <v>6</v>
      </c>
      <c r="H340" s="1000">
        <v>0</v>
      </c>
      <c r="I340" s="1000">
        <v>0</v>
      </c>
      <c r="J340" s="1000">
        <v>309</v>
      </c>
      <c r="K340" s="1000">
        <v>69</v>
      </c>
      <c r="L340" s="1000">
        <v>5</v>
      </c>
      <c r="M340" s="1000">
        <v>0</v>
      </c>
      <c r="N340" s="1000">
        <v>1</v>
      </c>
      <c r="O340" s="1000">
        <v>15</v>
      </c>
      <c r="P340" s="1000">
        <v>0</v>
      </c>
      <c r="Q340" s="1000">
        <v>0</v>
      </c>
      <c r="R340" s="1000">
        <v>6</v>
      </c>
      <c r="S340" s="1000">
        <v>1</v>
      </c>
      <c r="T340" s="1000">
        <v>461</v>
      </c>
    </row>
    <row r="341" spans="1:20" ht="16.5" customHeight="1">
      <c r="A341" s="1016" t="s">
        <v>744</v>
      </c>
      <c r="B341" s="1000">
        <v>44</v>
      </c>
      <c r="C341" s="1000">
        <v>27</v>
      </c>
      <c r="D341" s="1000">
        <v>3</v>
      </c>
      <c r="E341" s="1000">
        <v>14</v>
      </c>
      <c r="F341" s="1000">
        <v>2</v>
      </c>
      <c r="G341" s="1000">
        <v>2</v>
      </c>
      <c r="H341" s="1000">
        <v>0</v>
      </c>
      <c r="I341" s="1000">
        <v>0</v>
      </c>
      <c r="J341" s="1000">
        <v>267</v>
      </c>
      <c r="K341" s="1000">
        <v>56</v>
      </c>
      <c r="L341" s="1000">
        <v>5</v>
      </c>
      <c r="M341" s="1000">
        <v>0</v>
      </c>
      <c r="N341" s="1000">
        <v>0</v>
      </c>
      <c r="O341" s="1000">
        <v>4</v>
      </c>
      <c r="P341" s="1000">
        <v>0</v>
      </c>
      <c r="Q341" s="1000">
        <v>1</v>
      </c>
      <c r="R341" s="1000">
        <v>5</v>
      </c>
      <c r="S341" s="1000">
        <v>0</v>
      </c>
      <c r="T341" s="1000">
        <v>384</v>
      </c>
    </row>
    <row r="342" spans="1:20" ht="16.5" customHeight="1">
      <c r="A342" s="1016" t="s">
        <v>745</v>
      </c>
      <c r="B342" s="1000">
        <v>75</v>
      </c>
      <c r="C342" s="1000">
        <v>32</v>
      </c>
      <c r="D342" s="1000">
        <v>15</v>
      </c>
      <c r="E342" s="1000">
        <v>28</v>
      </c>
      <c r="F342" s="1000">
        <v>6</v>
      </c>
      <c r="G342" s="1000">
        <v>5</v>
      </c>
      <c r="H342" s="1000">
        <v>0</v>
      </c>
      <c r="I342" s="1000">
        <v>1</v>
      </c>
      <c r="J342" s="1000">
        <v>272</v>
      </c>
      <c r="K342" s="1000">
        <v>48</v>
      </c>
      <c r="L342" s="1000">
        <v>2</v>
      </c>
      <c r="M342" s="1000">
        <v>0</v>
      </c>
      <c r="N342" s="1000">
        <v>1</v>
      </c>
      <c r="O342" s="1000">
        <v>11</v>
      </c>
      <c r="P342" s="1000">
        <v>0</v>
      </c>
      <c r="Q342" s="1000">
        <v>0</v>
      </c>
      <c r="R342" s="1000">
        <v>8</v>
      </c>
      <c r="S342" s="1000">
        <v>0</v>
      </c>
      <c r="T342" s="1000">
        <v>423</v>
      </c>
    </row>
    <row r="343" spans="1:20" ht="16.5" customHeight="1">
      <c r="A343" s="1016" t="s">
        <v>746</v>
      </c>
      <c r="B343" s="1000">
        <v>58</v>
      </c>
      <c r="C343" s="1000">
        <v>33</v>
      </c>
      <c r="D343" s="1000">
        <v>15</v>
      </c>
      <c r="E343" s="1000">
        <v>10</v>
      </c>
      <c r="F343" s="1000">
        <v>4</v>
      </c>
      <c r="G343" s="1000">
        <v>2</v>
      </c>
      <c r="H343" s="1000">
        <v>0</v>
      </c>
      <c r="I343" s="1000">
        <v>2</v>
      </c>
      <c r="J343" s="1000">
        <v>193</v>
      </c>
      <c r="K343" s="1000">
        <v>54</v>
      </c>
      <c r="L343" s="1000">
        <v>6</v>
      </c>
      <c r="M343" s="1000">
        <v>0</v>
      </c>
      <c r="N343" s="1000">
        <v>0</v>
      </c>
      <c r="O343" s="1000">
        <v>6</v>
      </c>
      <c r="P343" s="1000">
        <v>0</v>
      </c>
      <c r="Q343" s="1000">
        <v>0</v>
      </c>
      <c r="R343" s="1000">
        <v>2</v>
      </c>
      <c r="S343" s="1000">
        <v>0</v>
      </c>
      <c r="T343" s="1000">
        <v>323</v>
      </c>
    </row>
    <row r="344" spans="1:20" ht="16.5" customHeight="1">
      <c r="A344" s="1016" t="s">
        <v>747</v>
      </c>
      <c r="B344" s="1000">
        <v>82</v>
      </c>
      <c r="C344" s="1000">
        <v>48</v>
      </c>
      <c r="D344" s="1000">
        <v>5</v>
      </c>
      <c r="E344" s="1000">
        <v>29</v>
      </c>
      <c r="F344" s="1000">
        <v>2</v>
      </c>
      <c r="G344" s="1000">
        <v>2</v>
      </c>
      <c r="H344" s="1000">
        <v>0</v>
      </c>
      <c r="I344" s="1000">
        <v>0</v>
      </c>
      <c r="J344" s="1000">
        <v>428</v>
      </c>
      <c r="K344" s="1000">
        <v>81</v>
      </c>
      <c r="L344" s="1000">
        <v>5</v>
      </c>
      <c r="M344" s="1000">
        <v>1</v>
      </c>
      <c r="N344" s="1000">
        <v>0</v>
      </c>
      <c r="O344" s="1000">
        <v>22</v>
      </c>
      <c r="P344" s="1000">
        <v>0</v>
      </c>
      <c r="Q344" s="1000">
        <v>1</v>
      </c>
      <c r="R344" s="1000">
        <v>14</v>
      </c>
      <c r="S344" s="1000">
        <v>1</v>
      </c>
      <c r="T344" s="1000">
        <v>637</v>
      </c>
    </row>
    <row r="345" spans="1:20" ht="16.5" customHeight="1">
      <c r="A345" s="1016" t="s">
        <v>748</v>
      </c>
      <c r="B345" s="1000">
        <v>90</v>
      </c>
      <c r="C345" s="1000">
        <v>43</v>
      </c>
      <c r="D345" s="1000">
        <v>12</v>
      </c>
      <c r="E345" s="1000">
        <v>35</v>
      </c>
      <c r="F345" s="1000">
        <v>6</v>
      </c>
      <c r="G345" s="1000">
        <v>5</v>
      </c>
      <c r="H345" s="1000">
        <v>1</v>
      </c>
      <c r="I345" s="1000">
        <v>0</v>
      </c>
      <c r="J345" s="1000">
        <v>572</v>
      </c>
      <c r="K345" s="1000">
        <v>70</v>
      </c>
      <c r="L345" s="1000">
        <v>5</v>
      </c>
      <c r="M345" s="1000">
        <v>0</v>
      </c>
      <c r="N345" s="1000">
        <v>1</v>
      </c>
      <c r="O345" s="1000">
        <v>10</v>
      </c>
      <c r="P345" s="1000">
        <v>0</v>
      </c>
      <c r="Q345" s="1000">
        <v>1</v>
      </c>
      <c r="R345" s="1000">
        <v>11</v>
      </c>
      <c r="S345" s="1000">
        <v>9</v>
      </c>
      <c r="T345" s="1000">
        <v>775</v>
      </c>
    </row>
    <row r="346" spans="1:20" ht="16.5" customHeight="1">
      <c r="A346" s="1016" t="s">
        <v>749</v>
      </c>
      <c r="B346" s="1000">
        <v>43</v>
      </c>
      <c r="C346" s="1000">
        <v>12</v>
      </c>
      <c r="D346" s="1000">
        <v>6</v>
      </c>
      <c r="E346" s="1000">
        <v>25</v>
      </c>
      <c r="F346" s="1000">
        <v>4</v>
      </c>
      <c r="G346" s="1000">
        <v>4</v>
      </c>
      <c r="H346" s="1000">
        <v>0</v>
      </c>
      <c r="I346" s="1000">
        <v>0</v>
      </c>
      <c r="J346" s="1000">
        <v>450</v>
      </c>
      <c r="K346" s="1000">
        <v>70</v>
      </c>
      <c r="L346" s="1000">
        <v>5</v>
      </c>
      <c r="M346" s="1000">
        <v>1</v>
      </c>
      <c r="N346" s="1000">
        <v>0</v>
      </c>
      <c r="O346" s="1000">
        <v>12</v>
      </c>
      <c r="P346" s="1000">
        <v>0</v>
      </c>
      <c r="Q346" s="1000">
        <v>3</v>
      </c>
      <c r="R346" s="1000">
        <v>6</v>
      </c>
      <c r="S346" s="1000">
        <v>3</v>
      </c>
      <c r="T346" s="1000">
        <v>597</v>
      </c>
    </row>
    <row r="347" spans="1:20" ht="16.5" customHeight="1">
      <c r="A347" s="1016" t="s">
        <v>750</v>
      </c>
      <c r="B347" s="1000">
        <v>59</v>
      </c>
      <c r="C347" s="1000">
        <v>21</v>
      </c>
      <c r="D347" s="1000">
        <v>14</v>
      </c>
      <c r="E347" s="1000">
        <v>24</v>
      </c>
      <c r="F347" s="1000">
        <v>6</v>
      </c>
      <c r="G347" s="1000">
        <v>6</v>
      </c>
      <c r="H347" s="1000">
        <v>0</v>
      </c>
      <c r="I347" s="1000">
        <v>0</v>
      </c>
      <c r="J347" s="1000">
        <v>438</v>
      </c>
      <c r="K347" s="1000">
        <v>61</v>
      </c>
      <c r="L347" s="1000">
        <v>7</v>
      </c>
      <c r="M347" s="1000">
        <v>1</v>
      </c>
      <c r="N347" s="1000">
        <v>2</v>
      </c>
      <c r="O347" s="1000">
        <v>7</v>
      </c>
      <c r="P347" s="1000">
        <v>0</v>
      </c>
      <c r="Q347" s="1000">
        <v>0</v>
      </c>
      <c r="R347" s="1000">
        <v>4</v>
      </c>
      <c r="S347" s="1000">
        <v>1</v>
      </c>
      <c r="T347" s="1000">
        <v>586</v>
      </c>
    </row>
    <row r="348" spans="1:20" ht="16.5" customHeight="1">
      <c r="A348" s="1016" t="s">
        <v>751</v>
      </c>
      <c r="B348" s="1000">
        <v>314</v>
      </c>
      <c r="C348" s="1000">
        <v>173</v>
      </c>
      <c r="D348" s="1000">
        <v>51</v>
      </c>
      <c r="E348" s="1000">
        <v>90</v>
      </c>
      <c r="F348" s="1000">
        <v>8</v>
      </c>
      <c r="G348" s="1000">
        <v>6</v>
      </c>
      <c r="H348" s="1000">
        <v>0</v>
      </c>
      <c r="I348" s="1000">
        <v>2</v>
      </c>
      <c r="J348" s="1000">
        <v>731</v>
      </c>
      <c r="K348" s="1000">
        <v>165</v>
      </c>
      <c r="L348" s="1000">
        <v>19</v>
      </c>
      <c r="M348" s="1000">
        <v>1</v>
      </c>
      <c r="N348" s="1000">
        <v>2</v>
      </c>
      <c r="O348" s="1000">
        <v>11</v>
      </c>
      <c r="P348" s="1000">
        <v>0</v>
      </c>
      <c r="Q348" s="1000">
        <v>2</v>
      </c>
      <c r="R348" s="1000">
        <v>6</v>
      </c>
      <c r="S348" s="1000">
        <v>4</v>
      </c>
      <c r="T348" s="1000">
        <v>1263</v>
      </c>
    </row>
    <row r="349" spans="1:20" ht="16.5" customHeight="1">
      <c r="A349" s="1016" t="s">
        <v>752</v>
      </c>
      <c r="B349" s="1000">
        <v>195</v>
      </c>
      <c r="C349" s="1000">
        <v>61</v>
      </c>
      <c r="D349" s="1000">
        <v>14</v>
      </c>
      <c r="E349" s="1000">
        <v>120</v>
      </c>
      <c r="F349" s="1000">
        <v>8</v>
      </c>
      <c r="G349" s="1000">
        <v>6</v>
      </c>
      <c r="H349" s="1000">
        <v>1</v>
      </c>
      <c r="I349" s="1000">
        <v>1</v>
      </c>
      <c r="J349" s="1000">
        <v>969</v>
      </c>
      <c r="K349" s="1000">
        <v>151</v>
      </c>
      <c r="L349" s="1000">
        <v>16</v>
      </c>
      <c r="M349" s="1000">
        <v>3</v>
      </c>
      <c r="N349" s="1000">
        <v>0</v>
      </c>
      <c r="O349" s="1000">
        <v>10</v>
      </c>
      <c r="P349" s="1000">
        <v>0</v>
      </c>
      <c r="Q349" s="1000">
        <v>4</v>
      </c>
      <c r="R349" s="1000">
        <v>6</v>
      </c>
      <c r="S349" s="1000">
        <v>8</v>
      </c>
      <c r="T349" s="1000">
        <v>1370</v>
      </c>
    </row>
    <row r="350" spans="1:20" ht="16.5" customHeight="1">
      <c r="A350" s="1016" t="s">
        <v>753</v>
      </c>
      <c r="B350" s="1000">
        <v>309</v>
      </c>
      <c r="C350" s="1000">
        <v>151</v>
      </c>
      <c r="D350" s="1000">
        <v>31</v>
      </c>
      <c r="E350" s="1000">
        <v>127</v>
      </c>
      <c r="F350" s="1000">
        <v>17</v>
      </c>
      <c r="G350" s="1000">
        <v>15</v>
      </c>
      <c r="H350" s="1000">
        <v>0</v>
      </c>
      <c r="I350" s="1000">
        <v>2</v>
      </c>
      <c r="J350" s="1000">
        <v>1819</v>
      </c>
      <c r="K350" s="1000">
        <v>345</v>
      </c>
      <c r="L350" s="1000">
        <v>28</v>
      </c>
      <c r="M350" s="1000">
        <v>0</v>
      </c>
      <c r="N350" s="1000">
        <v>4</v>
      </c>
      <c r="O350" s="1000">
        <v>44</v>
      </c>
      <c r="P350" s="1000">
        <v>2</v>
      </c>
      <c r="Q350" s="1000">
        <v>4</v>
      </c>
      <c r="R350" s="1000">
        <v>17</v>
      </c>
      <c r="S350" s="1000">
        <v>27</v>
      </c>
      <c r="T350" s="1000">
        <v>2616</v>
      </c>
    </row>
    <row r="351" spans="1:20" ht="16.5" customHeight="1">
      <c r="A351" s="1016" t="s">
        <v>754</v>
      </c>
      <c r="B351" s="1000">
        <v>109</v>
      </c>
      <c r="C351" s="1000">
        <v>55</v>
      </c>
      <c r="D351" s="1000">
        <v>19</v>
      </c>
      <c r="E351" s="1000">
        <v>35</v>
      </c>
      <c r="F351" s="1000">
        <v>5</v>
      </c>
      <c r="G351" s="1000">
        <v>4</v>
      </c>
      <c r="H351" s="1000">
        <v>0</v>
      </c>
      <c r="I351" s="1000">
        <v>1</v>
      </c>
      <c r="J351" s="1000">
        <v>438</v>
      </c>
      <c r="K351" s="1000">
        <v>78</v>
      </c>
      <c r="L351" s="1000">
        <v>6</v>
      </c>
      <c r="M351" s="1000">
        <v>2</v>
      </c>
      <c r="N351" s="1000">
        <v>0</v>
      </c>
      <c r="O351" s="1000">
        <v>6</v>
      </c>
      <c r="P351" s="1000">
        <v>0</v>
      </c>
      <c r="Q351" s="1000">
        <v>0</v>
      </c>
      <c r="R351" s="1000">
        <v>6</v>
      </c>
      <c r="S351" s="1000">
        <v>2</v>
      </c>
      <c r="T351" s="1000">
        <v>652</v>
      </c>
    </row>
    <row r="352" spans="1:20" ht="16.5" customHeight="1">
      <c r="A352" s="1016" t="s">
        <v>755</v>
      </c>
      <c r="B352" s="1000">
        <v>74</v>
      </c>
      <c r="C352" s="1000">
        <v>41</v>
      </c>
      <c r="D352" s="1000">
        <v>9</v>
      </c>
      <c r="E352" s="1000">
        <v>24</v>
      </c>
      <c r="F352" s="1000">
        <v>2</v>
      </c>
      <c r="G352" s="1000">
        <v>1</v>
      </c>
      <c r="H352" s="1000">
        <v>0</v>
      </c>
      <c r="I352" s="1000">
        <v>1</v>
      </c>
      <c r="J352" s="1000">
        <v>252</v>
      </c>
      <c r="K352" s="1000">
        <v>49</v>
      </c>
      <c r="L352" s="1000">
        <v>11</v>
      </c>
      <c r="M352" s="1000">
        <v>1</v>
      </c>
      <c r="N352" s="1000">
        <v>0</v>
      </c>
      <c r="O352" s="1000">
        <v>8</v>
      </c>
      <c r="P352" s="1000">
        <v>0</v>
      </c>
      <c r="Q352" s="1000">
        <v>0</v>
      </c>
      <c r="R352" s="1000">
        <v>3</v>
      </c>
      <c r="S352" s="1000">
        <v>1</v>
      </c>
      <c r="T352" s="1000">
        <v>401</v>
      </c>
    </row>
    <row r="353" spans="1:20" ht="16.5" customHeight="1">
      <c r="A353" s="1016" t="s">
        <v>756</v>
      </c>
      <c r="B353" s="1000">
        <v>42</v>
      </c>
      <c r="C353" s="1000">
        <v>22</v>
      </c>
      <c r="D353" s="1000">
        <v>6</v>
      </c>
      <c r="E353" s="1000">
        <v>14</v>
      </c>
      <c r="F353" s="1000">
        <v>4</v>
      </c>
      <c r="G353" s="1000">
        <v>4</v>
      </c>
      <c r="H353" s="1000">
        <v>0</v>
      </c>
      <c r="I353" s="1000">
        <v>0</v>
      </c>
      <c r="J353" s="1000">
        <v>258</v>
      </c>
      <c r="K353" s="1000">
        <v>60</v>
      </c>
      <c r="L353" s="1000">
        <v>9</v>
      </c>
      <c r="M353" s="1000">
        <v>0</v>
      </c>
      <c r="N353" s="1000">
        <v>1</v>
      </c>
      <c r="O353" s="1000">
        <v>4</v>
      </c>
      <c r="P353" s="1000">
        <v>1</v>
      </c>
      <c r="Q353" s="1000">
        <v>0</v>
      </c>
      <c r="R353" s="1000">
        <v>1</v>
      </c>
      <c r="S353" s="1000">
        <v>4</v>
      </c>
      <c r="T353" s="1000">
        <v>384</v>
      </c>
    </row>
    <row r="354" spans="1:20" ht="16.5" customHeight="1">
      <c r="A354" s="1016" t="s">
        <v>757</v>
      </c>
      <c r="B354" s="1000">
        <v>80</v>
      </c>
      <c r="C354" s="1000">
        <v>37</v>
      </c>
      <c r="D354" s="1000">
        <v>8</v>
      </c>
      <c r="E354" s="1000">
        <v>35</v>
      </c>
      <c r="F354" s="1000">
        <v>4</v>
      </c>
      <c r="G354" s="1000">
        <v>4</v>
      </c>
      <c r="H354" s="1000">
        <v>0</v>
      </c>
      <c r="I354" s="1000">
        <v>0</v>
      </c>
      <c r="J354" s="1000">
        <v>290</v>
      </c>
      <c r="K354" s="1000">
        <v>68</v>
      </c>
      <c r="L354" s="1000">
        <v>13</v>
      </c>
      <c r="M354" s="1000">
        <v>0</v>
      </c>
      <c r="N354" s="1000">
        <v>1</v>
      </c>
      <c r="O354" s="1000">
        <v>8</v>
      </c>
      <c r="P354" s="1000">
        <v>0</v>
      </c>
      <c r="Q354" s="1000">
        <v>0</v>
      </c>
      <c r="R354" s="1000">
        <v>6</v>
      </c>
      <c r="S354" s="1000">
        <v>0</v>
      </c>
      <c r="T354" s="1000">
        <v>470</v>
      </c>
    </row>
    <row r="355" spans="1:20" ht="16.5" customHeight="1">
      <c r="A355" s="1016" t="s">
        <v>758</v>
      </c>
      <c r="B355" s="1000">
        <v>39</v>
      </c>
      <c r="C355" s="1000">
        <v>16</v>
      </c>
      <c r="D355" s="1000">
        <v>2</v>
      </c>
      <c r="E355" s="1000">
        <v>21</v>
      </c>
      <c r="F355" s="1000">
        <v>2</v>
      </c>
      <c r="G355" s="1000">
        <v>2</v>
      </c>
      <c r="H355" s="1000">
        <v>0</v>
      </c>
      <c r="I355" s="1000">
        <v>0</v>
      </c>
      <c r="J355" s="1000">
        <v>144</v>
      </c>
      <c r="K355" s="1000">
        <v>30</v>
      </c>
      <c r="L355" s="1000">
        <v>11</v>
      </c>
      <c r="M355" s="1000">
        <v>1</v>
      </c>
      <c r="N355" s="1000">
        <v>0</v>
      </c>
      <c r="O355" s="1000">
        <v>7</v>
      </c>
      <c r="P355" s="1000">
        <v>0</v>
      </c>
      <c r="Q355" s="1000">
        <v>0</v>
      </c>
      <c r="R355" s="1000">
        <v>1</v>
      </c>
      <c r="S355" s="1000">
        <v>0</v>
      </c>
      <c r="T355" s="1000">
        <v>235</v>
      </c>
    </row>
    <row r="356" spans="1:20" ht="16.5" customHeight="1">
      <c r="A356" s="1016" t="s">
        <v>759</v>
      </c>
      <c r="B356" s="1000">
        <v>26</v>
      </c>
      <c r="C356" s="1000">
        <v>11</v>
      </c>
      <c r="D356" s="1000">
        <v>1</v>
      </c>
      <c r="E356" s="1000">
        <v>14</v>
      </c>
      <c r="F356" s="1000">
        <v>1</v>
      </c>
      <c r="G356" s="1000">
        <v>1</v>
      </c>
      <c r="H356" s="1000">
        <v>0</v>
      </c>
      <c r="I356" s="1000">
        <v>0</v>
      </c>
      <c r="J356" s="1000">
        <v>206</v>
      </c>
      <c r="K356" s="1000">
        <v>33</v>
      </c>
      <c r="L356" s="1000">
        <v>3</v>
      </c>
      <c r="M356" s="1000">
        <v>0</v>
      </c>
      <c r="N356" s="1000">
        <v>0</v>
      </c>
      <c r="O356" s="1000">
        <v>9</v>
      </c>
      <c r="P356" s="1000">
        <v>0</v>
      </c>
      <c r="Q356" s="1000">
        <v>0</v>
      </c>
      <c r="R356" s="1000">
        <v>2</v>
      </c>
      <c r="S356" s="1000">
        <v>0</v>
      </c>
      <c r="T356" s="1000">
        <v>280</v>
      </c>
    </row>
    <row r="357" spans="1:20" ht="16.5" customHeight="1">
      <c r="A357" s="1016" t="s">
        <v>760</v>
      </c>
      <c r="B357" s="1000">
        <v>55</v>
      </c>
      <c r="C357" s="1000">
        <v>18</v>
      </c>
      <c r="D357" s="1000">
        <v>2</v>
      </c>
      <c r="E357" s="1000">
        <v>35</v>
      </c>
      <c r="F357" s="1000">
        <v>4</v>
      </c>
      <c r="G357" s="1000">
        <v>4</v>
      </c>
      <c r="H357" s="1000">
        <v>0</v>
      </c>
      <c r="I357" s="1000">
        <v>0</v>
      </c>
      <c r="J357" s="1000">
        <v>369</v>
      </c>
      <c r="K357" s="1000">
        <v>66</v>
      </c>
      <c r="L357" s="1000">
        <v>11</v>
      </c>
      <c r="M357" s="1000">
        <v>2</v>
      </c>
      <c r="N357" s="1000">
        <v>1</v>
      </c>
      <c r="O357" s="1000">
        <v>5</v>
      </c>
      <c r="P357" s="1000">
        <v>1</v>
      </c>
      <c r="Q357" s="1000">
        <v>0</v>
      </c>
      <c r="R357" s="1000">
        <v>7</v>
      </c>
      <c r="S357" s="1000">
        <v>1</v>
      </c>
      <c r="T357" s="1000">
        <v>522</v>
      </c>
    </row>
    <row r="358" spans="1:20" ht="16.5" customHeight="1">
      <c r="A358" s="1016" t="s">
        <v>761</v>
      </c>
      <c r="B358" s="1000">
        <v>51</v>
      </c>
      <c r="C358" s="1000">
        <v>25</v>
      </c>
      <c r="D358" s="1000">
        <v>4</v>
      </c>
      <c r="E358" s="1000">
        <v>22</v>
      </c>
      <c r="F358" s="1000">
        <v>7</v>
      </c>
      <c r="G358" s="1000">
        <v>4</v>
      </c>
      <c r="H358" s="1000">
        <v>1</v>
      </c>
      <c r="I358" s="1000">
        <v>2</v>
      </c>
      <c r="J358" s="1000">
        <v>350</v>
      </c>
      <c r="K358" s="1000">
        <v>64</v>
      </c>
      <c r="L358" s="1000">
        <v>7</v>
      </c>
      <c r="M358" s="1000">
        <v>0</v>
      </c>
      <c r="N358" s="1000">
        <v>2</v>
      </c>
      <c r="O358" s="1000">
        <v>9</v>
      </c>
      <c r="P358" s="1000">
        <v>0</v>
      </c>
      <c r="Q358" s="1000">
        <v>0</v>
      </c>
      <c r="R358" s="1000">
        <v>7</v>
      </c>
      <c r="S358" s="1000">
        <v>0</v>
      </c>
      <c r="T358" s="1000">
        <v>497</v>
      </c>
    </row>
    <row r="359" spans="1:20" ht="16.5" customHeight="1">
      <c r="A359" s="1016" t="s">
        <v>762</v>
      </c>
      <c r="B359" s="1000">
        <v>38</v>
      </c>
      <c r="C359" s="1000">
        <v>26</v>
      </c>
      <c r="D359" s="1000">
        <v>4</v>
      </c>
      <c r="E359" s="1000">
        <v>8</v>
      </c>
      <c r="F359" s="1000">
        <v>4</v>
      </c>
      <c r="G359" s="1000">
        <v>4</v>
      </c>
      <c r="H359" s="1000">
        <v>0</v>
      </c>
      <c r="I359" s="1000">
        <v>0</v>
      </c>
      <c r="J359" s="1000">
        <v>307</v>
      </c>
      <c r="K359" s="1000">
        <v>52</v>
      </c>
      <c r="L359" s="1000">
        <v>12</v>
      </c>
      <c r="M359" s="1000">
        <v>0</v>
      </c>
      <c r="N359" s="1000">
        <v>0</v>
      </c>
      <c r="O359" s="1000">
        <v>3</v>
      </c>
      <c r="P359" s="1000">
        <v>1</v>
      </c>
      <c r="Q359" s="1000">
        <v>2</v>
      </c>
      <c r="R359" s="1000">
        <v>2</v>
      </c>
      <c r="S359" s="1000">
        <v>0</v>
      </c>
      <c r="T359" s="1000">
        <v>421</v>
      </c>
    </row>
    <row r="360" spans="1:20" ht="16.5" customHeight="1">
      <c r="A360" s="1016" t="s">
        <v>763</v>
      </c>
      <c r="B360" s="1000">
        <v>118</v>
      </c>
      <c r="C360" s="1000">
        <v>46</v>
      </c>
      <c r="D360" s="1000">
        <v>8</v>
      </c>
      <c r="E360" s="1000">
        <v>64</v>
      </c>
      <c r="F360" s="1000">
        <v>2</v>
      </c>
      <c r="G360" s="1000">
        <v>2</v>
      </c>
      <c r="H360" s="1000">
        <v>0</v>
      </c>
      <c r="I360" s="1000">
        <v>0</v>
      </c>
      <c r="J360" s="1000">
        <v>579</v>
      </c>
      <c r="K360" s="1000">
        <v>127</v>
      </c>
      <c r="L360" s="1000">
        <v>15</v>
      </c>
      <c r="M360" s="1000">
        <v>0</v>
      </c>
      <c r="N360" s="1000">
        <v>2</v>
      </c>
      <c r="O360" s="1000">
        <v>7</v>
      </c>
      <c r="P360" s="1000">
        <v>2</v>
      </c>
      <c r="Q360" s="1000">
        <v>1</v>
      </c>
      <c r="R360" s="1000">
        <v>5</v>
      </c>
      <c r="S360" s="1000">
        <v>1</v>
      </c>
      <c r="T360" s="1000">
        <v>859</v>
      </c>
    </row>
    <row r="361" spans="1:20" ht="16.5" customHeight="1">
      <c r="A361" s="1016" t="s">
        <v>764</v>
      </c>
      <c r="B361" s="1000">
        <v>66</v>
      </c>
      <c r="C361" s="1000">
        <v>14</v>
      </c>
      <c r="D361" s="1000">
        <v>6</v>
      </c>
      <c r="E361" s="1000">
        <v>46</v>
      </c>
      <c r="F361" s="1000">
        <v>3</v>
      </c>
      <c r="G361" s="1000">
        <v>3</v>
      </c>
      <c r="H361" s="1000">
        <v>0</v>
      </c>
      <c r="I361" s="1000">
        <v>0</v>
      </c>
      <c r="J361" s="1000">
        <v>379</v>
      </c>
      <c r="K361" s="1000">
        <v>50</v>
      </c>
      <c r="L361" s="1000">
        <v>8</v>
      </c>
      <c r="M361" s="1000">
        <v>0</v>
      </c>
      <c r="N361" s="1000">
        <v>1</v>
      </c>
      <c r="O361" s="1000">
        <v>6</v>
      </c>
      <c r="P361" s="1000">
        <v>0</v>
      </c>
      <c r="Q361" s="1000">
        <v>1</v>
      </c>
      <c r="R361" s="1000">
        <v>8</v>
      </c>
      <c r="S361" s="1000">
        <v>2</v>
      </c>
      <c r="T361" s="1000">
        <v>524</v>
      </c>
    </row>
    <row r="362" spans="1:20" ht="16.5" customHeight="1">
      <c r="A362" s="1016" t="s">
        <v>765</v>
      </c>
      <c r="B362" s="1000">
        <v>24</v>
      </c>
      <c r="C362" s="1000">
        <v>17</v>
      </c>
      <c r="D362" s="1000">
        <v>1</v>
      </c>
      <c r="E362" s="1000">
        <v>6</v>
      </c>
      <c r="F362" s="1000">
        <v>0</v>
      </c>
      <c r="G362" s="1000">
        <v>0</v>
      </c>
      <c r="H362" s="1000">
        <v>0</v>
      </c>
      <c r="I362" s="1000">
        <v>0</v>
      </c>
      <c r="J362" s="1000">
        <v>101</v>
      </c>
      <c r="K362" s="1000">
        <v>30</v>
      </c>
      <c r="L362" s="1000">
        <v>3</v>
      </c>
      <c r="M362" s="1000">
        <v>2</v>
      </c>
      <c r="N362" s="1000">
        <v>1</v>
      </c>
      <c r="O362" s="1000">
        <v>2</v>
      </c>
      <c r="P362" s="1000">
        <v>0</v>
      </c>
      <c r="Q362" s="1000">
        <v>0</v>
      </c>
      <c r="R362" s="1000">
        <v>2</v>
      </c>
      <c r="S362" s="1000">
        <v>2</v>
      </c>
      <c r="T362" s="1000">
        <v>167</v>
      </c>
    </row>
    <row r="363" spans="1:20" ht="16.5" customHeight="1">
      <c r="A363" s="1016" t="s">
        <v>766</v>
      </c>
      <c r="B363" s="1000">
        <v>34</v>
      </c>
      <c r="C363" s="1000">
        <v>17</v>
      </c>
      <c r="D363" s="1000">
        <v>5</v>
      </c>
      <c r="E363" s="1000">
        <v>12</v>
      </c>
      <c r="F363" s="1000">
        <v>4</v>
      </c>
      <c r="G363" s="1000">
        <v>3</v>
      </c>
      <c r="H363" s="1000">
        <v>1</v>
      </c>
      <c r="I363" s="1000">
        <v>0</v>
      </c>
      <c r="J363" s="1000">
        <v>128</v>
      </c>
      <c r="K363" s="1000">
        <v>19</v>
      </c>
      <c r="L363" s="1000">
        <v>0</v>
      </c>
      <c r="M363" s="1000">
        <v>1</v>
      </c>
      <c r="N363" s="1000">
        <v>0</v>
      </c>
      <c r="O363" s="1000">
        <v>3</v>
      </c>
      <c r="P363" s="1000">
        <v>0</v>
      </c>
      <c r="Q363" s="1000">
        <v>0</v>
      </c>
      <c r="R363" s="1000">
        <v>1</v>
      </c>
      <c r="S363" s="1000">
        <v>1</v>
      </c>
      <c r="T363" s="1000">
        <v>191</v>
      </c>
    </row>
    <row r="364" spans="1:20" ht="16.5" customHeight="1">
      <c r="A364" s="1016" t="s">
        <v>767</v>
      </c>
      <c r="B364" s="1000">
        <v>285</v>
      </c>
      <c r="C364" s="1000">
        <v>116</v>
      </c>
      <c r="D364" s="1000">
        <v>27</v>
      </c>
      <c r="E364" s="1000">
        <v>142</v>
      </c>
      <c r="F364" s="1000">
        <v>36</v>
      </c>
      <c r="G364" s="1000">
        <v>34</v>
      </c>
      <c r="H364" s="1000">
        <v>2</v>
      </c>
      <c r="I364" s="1000">
        <v>0</v>
      </c>
      <c r="J364" s="1000">
        <v>1257</v>
      </c>
      <c r="K364" s="1000">
        <v>246</v>
      </c>
      <c r="L364" s="1000">
        <v>26</v>
      </c>
      <c r="M364" s="1000">
        <v>5</v>
      </c>
      <c r="N364" s="1000">
        <v>1</v>
      </c>
      <c r="O364" s="1000">
        <v>20</v>
      </c>
      <c r="P364" s="1000">
        <v>0</v>
      </c>
      <c r="Q364" s="1000">
        <v>1</v>
      </c>
      <c r="R364" s="1000">
        <v>5</v>
      </c>
      <c r="S364" s="1000">
        <v>25</v>
      </c>
      <c r="T364" s="1000">
        <v>1907</v>
      </c>
    </row>
    <row r="365" spans="1:20" ht="16.5" customHeight="1">
      <c r="A365" s="1016" t="s">
        <v>768</v>
      </c>
      <c r="B365" s="1000">
        <v>124</v>
      </c>
      <c r="C365" s="1000">
        <v>47</v>
      </c>
      <c r="D365" s="1000">
        <v>12</v>
      </c>
      <c r="E365" s="1000">
        <v>65</v>
      </c>
      <c r="F365" s="1000">
        <v>6</v>
      </c>
      <c r="G365" s="1000">
        <v>6</v>
      </c>
      <c r="H365" s="1000">
        <v>0</v>
      </c>
      <c r="I365" s="1000">
        <v>0</v>
      </c>
      <c r="J365" s="1000">
        <v>650</v>
      </c>
      <c r="K365" s="1000">
        <v>73</v>
      </c>
      <c r="L365" s="1000">
        <v>17</v>
      </c>
      <c r="M365" s="1000">
        <v>1</v>
      </c>
      <c r="N365" s="1000">
        <v>1</v>
      </c>
      <c r="O365" s="1000">
        <v>13</v>
      </c>
      <c r="P365" s="1000">
        <v>0</v>
      </c>
      <c r="Q365" s="1000">
        <v>0</v>
      </c>
      <c r="R365" s="1000">
        <v>10</v>
      </c>
      <c r="S365" s="1000">
        <v>9</v>
      </c>
      <c r="T365" s="1000">
        <v>904</v>
      </c>
    </row>
    <row r="366" spans="1:20" ht="16.5" customHeight="1">
      <c r="A366" s="1016" t="s">
        <v>769</v>
      </c>
      <c r="B366" s="1000">
        <v>47</v>
      </c>
      <c r="C366" s="1000">
        <v>16</v>
      </c>
      <c r="D366" s="1000">
        <v>3</v>
      </c>
      <c r="E366" s="1000">
        <v>28</v>
      </c>
      <c r="F366" s="1000">
        <v>3</v>
      </c>
      <c r="G366" s="1000">
        <v>3</v>
      </c>
      <c r="H366" s="1000">
        <v>0</v>
      </c>
      <c r="I366" s="1000">
        <v>0</v>
      </c>
      <c r="J366" s="1000">
        <v>217</v>
      </c>
      <c r="K366" s="1000">
        <v>58</v>
      </c>
      <c r="L366" s="1000">
        <v>9</v>
      </c>
      <c r="M366" s="1000">
        <v>0</v>
      </c>
      <c r="N366" s="1000">
        <v>1</v>
      </c>
      <c r="O366" s="1000">
        <v>5</v>
      </c>
      <c r="P366" s="1000">
        <v>0</v>
      </c>
      <c r="Q366" s="1000">
        <v>0</v>
      </c>
      <c r="R366" s="1000">
        <v>0</v>
      </c>
      <c r="S366" s="1000">
        <v>0</v>
      </c>
      <c r="T366" s="1000">
        <v>340</v>
      </c>
    </row>
    <row r="367" spans="1:20" ht="16.5" customHeight="1">
      <c r="A367" s="1016" t="s">
        <v>770</v>
      </c>
      <c r="B367" s="1000">
        <v>9</v>
      </c>
      <c r="C367" s="1000">
        <v>2</v>
      </c>
      <c r="D367" s="1000">
        <v>1</v>
      </c>
      <c r="E367" s="1000">
        <v>6</v>
      </c>
      <c r="F367" s="1000">
        <v>3</v>
      </c>
      <c r="G367" s="1000">
        <v>1</v>
      </c>
      <c r="H367" s="1000">
        <v>1</v>
      </c>
      <c r="I367" s="1000">
        <v>1</v>
      </c>
      <c r="J367" s="1000">
        <v>200</v>
      </c>
      <c r="K367" s="1000">
        <v>18</v>
      </c>
      <c r="L367" s="1000">
        <v>6</v>
      </c>
      <c r="M367" s="1000">
        <v>0</v>
      </c>
      <c r="N367" s="1000">
        <v>1</v>
      </c>
      <c r="O367" s="1000">
        <v>6</v>
      </c>
      <c r="P367" s="1000">
        <v>0</v>
      </c>
      <c r="Q367" s="1000">
        <v>0</v>
      </c>
      <c r="R367" s="1000">
        <v>1</v>
      </c>
      <c r="S367" s="1000">
        <v>0</v>
      </c>
      <c r="T367" s="1000">
        <v>244</v>
      </c>
    </row>
    <row r="368" spans="1:20" ht="16.5" customHeight="1">
      <c r="A368" s="1016" t="s">
        <v>771</v>
      </c>
      <c r="B368" s="1000">
        <v>36</v>
      </c>
      <c r="C368" s="1000">
        <v>19</v>
      </c>
      <c r="D368" s="1000">
        <v>12</v>
      </c>
      <c r="E368" s="1000">
        <v>5</v>
      </c>
      <c r="F368" s="1000">
        <v>2</v>
      </c>
      <c r="G368" s="1000">
        <v>2</v>
      </c>
      <c r="H368" s="1000">
        <v>0</v>
      </c>
      <c r="I368" s="1000">
        <v>0</v>
      </c>
      <c r="J368" s="1000">
        <v>124</v>
      </c>
      <c r="K368" s="1000">
        <v>25</v>
      </c>
      <c r="L368" s="1000">
        <v>1</v>
      </c>
      <c r="M368" s="1000">
        <v>0</v>
      </c>
      <c r="N368" s="1000">
        <v>1</v>
      </c>
      <c r="O368" s="1000">
        <v>1</v>
      </c>
      <c r="P368" s="1000">
        <v>0</v>
      </c>
      <c r="Q368" s="1000">
        <v>0</v>
      </c>
      <c r="R368" s="1000">
        <v>0</v>
      </c>
      <c r="S368" s="1000">
        <v>2</v>
      </c>
      <c r="T368" s="1000">
        <v>192</v>
      </c>
    </row>
    <row r="369" spans="1:20" ht="16.5" customHeight="1">
      <c r="A369" s="1016" t="s">
        <v>772</v>
      </c>
      <c r="B369" s="1000">
        <v>40</v>
      </c>
      <c r="C369" s="1000">
        <v>23</v>
      </c>
      <c r="D369" s="1000">
        <v>1</v>
      </c>
      <c r="E369" s="1000">
        <v>16</v>
      </c>
      <c r="F369" s="1000">
        <v>0</v>
      </c>
      <c r="G369" s="1000">
        <v>0</v>
      </c>
      <c r="H369" s="1000">
        <v>0</v>
      </c>
      <c r="I369" s="1000">
        <v>0</v>
      </c>
      <c r="J369" s="1000">
        <v>164</v>
      </c>
      <c r="K369" s="1000">
        <v>42</v>
      </c>
      <c r="L369" s="1000">
        <v>8</v>
      </c>
      <c r="M369" s="1000">
        <v>1</v>
      </c>
      <c r="N369" s="1000">
        <v>0</v>
      </c>
      <c r="O369" s="1000">
        <v>5</v>
      </c>
      <c r="P369" s="1000">
        <v>0</v>
      </c>
      <c r="Q369" s="1000">
        <v>0</v>
      </c>
      <c r="R369" s="1000">
        <v>3</v>
      </c>
      <c r="S369" s="1000">
        <v>3</v>
      </c>
      <c r="T369" s="1000">
        <v>266</v>
      </c>
    </row>
    <row r="370" spans="1:20" ht="16.5" customHeight="1">
      <c r="A370" s="1016" t="s">
        <v>773</v>
      </c>
      <c r="B370" s="1000">
        <v>45</v>
      </c>
      <c r="C370" s="1000">
        <v>21</v>
      </c>
      <c r="D370" s="1000">
        <v>6</v>
      </c>
      <c r="E370" s="1000">
        <v>18</v>
      </c>
      <c r="F370" s="1000">
        <v>2</v>
      </c>
      <c r="G370" s="1000">
        <v>2</v>
      </c>
      <c r="H370" s="1000">
        <v>0</v>
      </c>
      <c r="I370" s="1000">
        <v>0</v>
      </c>
      <c r="J370" s="1000">
        <v>219</v>
      </c>
      <c r="K370" s="1000">
        <v>30</v>
      </c>
      <c r="L370" s="1000">
        <v>6</v>
      </c>
      <c r="M370" s="1000">
        <v>0</v>
      </c>
      <c r="N370" s="1000">
        <v>0</v>
      </c>
      <c r="O370" s="1000">
        <v>3</v>
      </c>
      <c r="P370" s="1000">
        <v>0</v>
      </c>
      <c r="Q370" s="1000">
        <v>0</v>
      </c>
      <c r="R370" s="1000">
        <v>1</v>
      </c>
      <c r="S370" s="1000">
        <v>0</v>
      </c>
      <c r="T370" s="1000">
        <v>306</v>
      </c>
    </row>
    <row r="371" spans="1:20" ht="16.5" customHeight="1">
      <c r="A371" s="1016" t="s">
        <v>774</v>
      </c>
      <c r="B371" s="1000">
        <v>85</v>
      </c>
      <c r="C371" s="1000">
        <v>49</v>
      </c>
      <c r="D371" s="1000">
        <v>13</v>
      </c>
      <c r="E371" s="1000">
        <v>23</v>
      </c>
      <c r="F371" s="1000">
        <v>11</v>
      </c>
      <c r="G371" s="1000">
        <v>11</v>
      </c>
      <c r="H371" s="1000">
        <v>0</v>
      </c>
      <c r="I371" s="1000">
        <v>0</v>
      </c>
      <c r="J371" s="1000">
        <v>405</v>
      </c>
      <c r="K371" s="1000">
        <v>64</v>
      </c>
      <c r="L371" s="1000">
        <v>6</v>
      </c>
      <c r="M371" s="1000">
        <v>0</v>
      </c>
      <c r="N371" s="1000">
        <v>1</v>
      </c>
      <c r="O371" s="1000">
        <v>14</v>
      </c>
      <c r="P371" s="1000">
        <v>0</v>
      </c>
      <c r="Q371" s="1000">
        <v>0</v>
      </c>
      <c r="R371" s="1000">
        <v>2</v>
      </c>
      <c r="S371" s="1000">
        <v>3</v>
      </c>
      <c r="T371" s="1000">
        <v>591</v>
      </c>
    </row>
    <row r="372" spans="1:20" ht="16.5" customHeight="1">
      <c r="A372" s="1016" t="s">
        <v>775</v>
      </c>
      <c r="B372" s="1000">
        <v>109</v>
      </c>
      <c r="C372" s="1000">
        <v>65</v>
      </c>
      <c r="D372" s="1000">
        <v>24</v>
      </c>
      <c r="E372" s="1000">
        <v>20</v>
      </c>
      <c r="F372" s="1000">
        <v>8</v>
      </c>
      <c r="G372" s="1000">
        <v>7</v>
      </c>
      <c r="H372" s="1000">
        <v>1</v>
      </c>
      <c r="I372" s="1000">
        <v>0</v>
      </c>
      <c r="J372" s="1000">
        <v>410</v>
      </c>
      <c r="K372" s="1000">
        <v>65</v>
      </c>
      <c r="L372" s="1000">
        <v>9</v>
      </c>
      <c r="M372" s="1000">
        <v>0</v>
      </c>
      <c r="N372" s="1000">
        <v>3</v>
      </c>
      <c r="O372" s="1000">
        <v>13</v>
      </c>
      <c r="P372" s="1000">
        <v>0</v>
      </c>
      <c r="Q372" s="1000">
        <v>1</v>
      </c>
      <c r="R372" s="1000">
        <v>6</v>
      </c>
      <c r="S372" s="1000">
        <v>1</v>
      </c>
      <c r="T372" s="1000">
        <v>625</v>
      </c>
    </row>
    <row r="373" spans="1:20" ht="16.5" customHeight="1">
      <c r="A373" s="1016" t="s">
        <v>776</v>
      </c>
      <c r="B373" s="1000">
        <v>26</v>
      </c>
      <c r="C373" s="1000">
        <v>9</v>
      </c>
      <c r="D373" s="1000">
        <v>4</v>
      </c>
      <c r="E373" s="1000">
        <v>13</v>
      </c>
      <c r="F373" s="1000">
        <v>1</v>
      </c>
      <c r="G373" s="1000">
        <v>1</v>
      </c>
      <c r="H373" s="1000">
        <v>0</v>
      </c>
      <c r="I373" s="1000">
        <v>0</v>
      </c>
      <c r="J373" s="1000">
        <v>363</v>
      </c>
      <c r="K373" s="1000">
        <v>28</v>
      </c>
      <c r="L373" s="1000">
        <v>7</v>
      </c>
      <c r="M373" s="1000">
        <v>2</v>
      </c>
      <c r="N373" s="1000">
        <v>1</v>
      </c>
      <c r="O373" s="1000">
        <v>6</v>
      </c>
      <c r="P373" s="1000">
        <v>0</v>
      </c>
      <c r="Q373" s="1000">
        <v>0</v>
      </c>
      <c r="R373" s="1000">
        <v>5</v>
      </c>
      <c r="S373" s="1000">
        <v>0</v>
      </c>
      <c r="T373" s="1000">
        <v>439</v>
      </c>
    </row>
    <row r="374" spans="1:20" ht="16.5" customHeight="1">
      <c r="A374" s="1016" t="s">
        <v>777</v>
      </c>
      <c r="B374" s="1000">
        <v>32</v>
      </c>
      <c r="C374" s="1000">
        <v>18</v>
      </c>
      <c r="D374" s="1000">
        <v>1</v>
      </c>
      <c r="E374" s="1000">
        <v>13</v>
      </c>
      <c r="F374" s="1000">
        <v>3</v>
      </c>
      <c r="G374" s="1000">
        <v>2</v>
      </c>
      <c r="H374" s="1000">
        <v>0</v>
      </c>
      <c r="I374" s="1000">
        <v>1</v>
      </c>
      <c r="J374" s="1000">
        <v>262</v>
      </c>
      <c r="K374" s="1000">
        <v>37</v>
      </c>
      <c r="L374" s="1000">
        <v>4</v>
      </c>
      <c r="M374" s="1000">
        <v>0</v>
      </c>
      <c r="N374" s="1000">
        <v>2</v>
      </c>
      <c r="O374" s="1000">
        <v>4</v>
      </c>
      <c r="P374" s="1000">
        <v>0</v>
      </c>
      <c r="Q374" s="1000">
        <v>2</v>
      </c>
      <c r="R374" s="1000">
        <v>6</v>
      </c>
      <c r="S374" s="1000">
        <v>4</v>
      </c>
      <c r="T374" s="1000">
        <v>356</v>
      </c>
    </row>
    <row r="375" spans="1:20" ht="16.5" customHeight="1">
      <c r="A375" s="1016" t="s">
        <v>778</v>
      </c>
      <c r="B375" s="1000">
        <v>80</v>
      </c>
      <c r="C375" s="1000">
        <v>38</v>
      </c>
      <c r="D375" s="1000">
        <v>10</v>
      </c>
      <c r="E375" s="1000">
        <v>32</v>
      </c>
      <c r="F375" s="1000">
        <v>7</v>
      </c>
      <c r="G375" s="1000">
        <v>5</v>
      </c>
      <c r="H375" s="1000">
        <v>1</v>
      </c>
      <c r="I375" s="1000">
        <v>1</v>
      </c>
      <c r="J375" s="1000">
        <v>391</v>
      </c>
      <c r="K375" s="1000">
        <v>51</v>
      </c>
      <c r="L375" s="1000">
        <v>2</v>
      </c>
      <c r="M375" s="1000">
        <v>0</v>
      </c>
      <c r="N375" s="1000">
        <v>2</v>
      </c>
      <c r="O375" s="1000">
        <v>10</v>
      </c>
      <c r="P375" s="1000">
        <v>0</v>
      </c>
      <c r="Q375" s="1000">
        <v>0</v>
      </c>
      <c r="R375" s="1000">
        <v>3</v>
      </c>
      <c r="S375" s="1000">
        <v>1</v>
      </c>
      <c r="T375" s="1000">
        <v>547</v>
      </c>
    </row>
    <row r="376" spans="1:20" ht="16.5" customHeight="1">
      <c r="A376" s="1016" t="s">
        <v>779</v>
      </c>
      <c r="B376" s="1000">
        <v>37</v>
      </c>
      <c r="C376" s="1000">
        <v>16</v>
      </c>
      <c r="D376" s="1000">
        <v>2</v>
      </c>
      <c r="E376" s="1000">
        <v>19</v>
      </c>
      <c r="F376" s="1000">
        <v>3</v>
      </c>
      <c r="G376" s="1000">
        <v>3</v>
      </c>
      <c r="H376" s="1000">
        <v>0</v>
      </c>
      <c r="I376" s="1000">
        <v>0</v>
      </c>
      <c r="J376" s="1000">
        <v>257</v>
      </c>
      <c r="K376" s="1000">
        <v>36</v>
      </c>
      <c r="L376" s="1000">
        <v>11</v>
      </c>
      <c r="M376" s="1000">
        <v>0</v>
      </c>
      <c r="N376" s="1000">
        <v>0</v>
      </c>
      <c r="O376" s="1000">
        <v>10</v>
      </c>
      <c r="P376" s="1000">
        <v>0</v>
      </c>
      <c r="Q376" s="1000">
        <v>0</v>
      </c>
      <c r="R376" s="1000">
        <v>6</v>
      </c>
      <c r="S376" s="1000">
        <v>4</v>
      </c>
      <c r="T376" s="1000">
        <v>364</v>
      </c>
    </row>
    <row r="377" spans="1:20" ht="16.5" customHeight="1">
      <c r="A377" s="1016" t="s">
        <v>780</v>
      </c>
      <c r="B377" s="1000">
        <v>275</v>
      </c>
      <c r="C377" s="1000">
        <v>126</v>
      </c>
      <c r="D377" s="1000">
        <v>31</v>
      </c>
      <c r="E377" s="1000">
        <v>118</v>
      </c>
      <c r="F377" s="1000">
        <v>21</v>
      </c>
      <c r="G377" s="1000">
        <v>19</v>
      </c>
      <c r="H377" s="1000">
        <v>1</v>
      </c>
      <c r="I377" s="1000">
        <v>1</v>
      </c>
      <c r="J377" s="1000">
        <v>748</v>
      </c>
      <c r="K377" s="1000">
        <v>169</v>
      </c>
      <c r="L377" s="1000">
        <v>23</v>
      </c>
      <c r="M377" s="1000">
        <v>1</v>
      </c>
      <c r="N377" s="1000">
        <v>5</v>
      </c>
      <c r="O377" s="1000">
        <v>49</v>
      </c>
      <c r="P377" s="1000">
        <v>2</v>
      </c>
      <c r="Q377" s="1000">
        <v>1</v>
      </c>
      <c r="R377" s="1000">
        <v>15</v>
      </c>
      <c r="S377" s="1000">
        <v>4</v>
      </c>
      <c r="T377" s="1000">
        <v>1313</v>
      </c>
    </row>
    <row r="378" spans="1:20" ht="16.5" customHeight="1">
      <c r="A378" s="1016" t="s">
        <v>781</v>
      </c>
      <c r="B378" s="1000">
        <v>62</v>
      </c>
      <c r="C378" s="1000">
        <v>32</v>
      </c>
      <c r="D378" s="1000">
        <v>8</v>
      </c>
      <c r="E378" s="1000">
        <v>22</v>
      </c>
      <c r="F378" s="1000">
        <v>7</v>
      </c>
      <c r="G378" s="1000">
        <v>7</v>
      </c>
      <c r="H378" s="1000">
        <v>0</v>
      </c>
      <c r="I378" s="1000">
        <v>0</v>
      </c>
      <c r="J378" s="1000">
        <v>231</v>
      </c>
      <c r="K378" s="1000">
        <v>57</v>
      </c>
      <c r="L378" s="1000">
        <v>11</v>
      </c>
      <c r="M378" s="1000">
        <v>0</v>
      </c>
      <c r="N378" s="1000">
        <v>3</v>
      </c>
      <c r="O378" s="1000">
        <v>3</v>
      </c>
      <c r="P378" s="1000">
        <v>0</v>
      </c>
      <c r="Q378" s="1000">
        <v>2</v>
      </c>
      <c r="R378" s="1000">
        <v>3</v>
      </c>
      <c r="S378" s="1000">
        <v>0</v>
      </c>
      <c r="T378" s="1000">
        <v>379</v>
      </c>
    </row>
    <row r="379" spans="1:20" ht="16.5" customHeight="1">
      <c r="A379" s="1016" t="s">
        <v>782</v>
      </c>
      <c r="B379" s="1000">
        <v>106</v>
      </c>
      <c r="C379" s="1000">
        <v>57</v>
      </c>
      <c r="D379" s="1000">
        <v>8</v>
      </c>
      <c r="E379" s="1000">
        <v>41</v>
      </c>
      <c r="F379" s="1000">
        <v>12</v>
      </c>
      <c r="G379" s="1000">
        <v>12</v>
      </c>
      <c r="H379" s="1000">
        <v>0</v>
      </c>
      <c r="I379" s="1000">
        <v>0</v>
      </c>
      <c r="J379" s="1000">
        <v>510</v>
      </c>
      <c r="K379" s="1000">
        <v>116</v>
      </c>
      <c r="L379" s="1000">
        <v>5</v>
      </c>
      <c r="M379" s="1000">
        <v>1</v>
      </c>
      <c r="N379" s="1000">
        <v>2</v>
      </c>
      <c r="O379" s="1000">
        <v>22</v>
      </c>
      <c r="P379" s="1000">
        <v>1</v>
      </c>
      <c r="Q379" s="1000">
        <v>0</v>
      </c>
      <c r="R379" s="1000">
        <v>10</v>
      </c>
      <c r="S379" s="1000">
        <v>4</v>
      </c>
      <c r="T379" s="1000">
        <v>789</v>
      </c>
    </row>
    <row r="380" spans="1:20" ht="16.5" customHeight="1">
      <c r="A380" s="1016" t="s">
        <v>783</v>
      </c>
      <c r="B380" s="1000">
        <v>96</v>
      </c>
      <c r="C380" s="1000">
        <v>43</v>
      </c>
      <c r="D380" s="1000">
        <v>18</v>
      </c>
      <c r="E380" s="1000">
        <v>35</v>
      </c>
      <c r="F380" s="1000">
        <v>7</v>
      </c>
      <c r="G380" s="1000">
        <v>5</v>
      </c>
      <c r="H380" s="1000">
        <v>0</v>
      </c>
      <c r="I380" s="1000">
        <v>2</v>
      </c>
      <c r="J380" s="1000">
        <v>388</v>
      </c>
      <c r="K380" s="1000">
        <v>50</v>
      </c>
      <c r="L380" s="1000">
        <v>7</v>
      </c>
      <c r="M380" s="1000">
        <v>3</v>
      </c>
      <c r="N380" s="1000">
        <v>0</v>
      </c>
      <c r="O380" s="1000">
        <v>20</v>
      </c>
      <c r="P380" s="1000">
        <v>1</v>
      </c>
      <c r="Q380" s="1000">
        <v>1</v>
      </c>
      <c r="R380" s="1000">
        <v>7</v>
      </c>
      <c r="S380" s="1000">
        <v>2</v>
      </c>
      <c r="T380" s="1000">
        <v>582</v>
      </c>
    </row>
    <row r="381" spans="1:20" ht="16.5" customHeight="1">
      <c r="A381" s="1016" t="s">
        <v>784</v>
      </c>
      <c r="B381" s="1000">
        <v>87</v>
      </c>
      <c r="C381" s="1000">
        <v>50</v>
      </c>
      <c r="D381" s="1000">
        <v>5</v>
      </c>
      <c r="E381" s="1000">
        <v>32</v>
      </c>
      <c r="F381" s="1000">
        <v>3</v>
      </c>
      <c r="G381" s="1000">
        <v>3</v>
      </c>
      <c r="H381" s="1000">
        <v>0</v>
      </c>
      <c r="I381" s="1000">
        <v>0</v>
      </c>
      <c r="J381" s="1000">
        <v>411</v>
      </c>
      <c r="K381" s="1000">
        <v>50</v>
      </c>
      <c r="L381" s="1000">
        <v>6</v>
      </c>
      <c r="M381" s="1000">
        <v>1</v>
      </c>
      <c r="N381" s="1000">
        <v>0</v>
      </c>
      <c r="O381" s="1000">
        <v>13</v>
      </c>
      <c r="P381" s="1000">
        <v>0</v>
      </c>
      <c r="Q381" s="1000">
        <v>0</v>
      </c>
      <c r="R381" s="1000">
        <v>9</v>
      </c>
      <c r="S381" s="1000">
        <v>2</v>
      </c>
      <c r="T381" s="1000">
        <v>582</v>
      </c>
    </row>
    <row r="382" spans="1:20" ht="16.5" customHeight="1">
      <c r="A382" s="1016" t="s">
        <v>785</v>
      </c>
      <c r="B382" s="1000">
        <v>75</v>
      </c>
      <c r="C382" s="1000">
        <v>39</v>
      </c>
      <c r="D382" s="1000">
        <v>13</v>
      </c>
      <c r="E382" s="1000">
        <v>23</v>
      </c>
      <c r="F382" s="1000">
        <v>2</v>
      </c>
      <c r="G382" s="1000">
        <v>2</v>
      </c>
      <c r="H382" s="1000">
        <v>0</v>
      </c>
      <c r="I382" s="1000">
        <v>0</v>
      </c>
      <c r="J382" s="1000">
        <v>371</v>
      </c>
      <c r="K382" s="1000">
        <v>54</v>
      </c>
      <c r="L382" s="1000">
        <v>10</v>
      </c>
      <c r="M382" s="1000">
        <v>0</v>
      </c>
      <c r="N382" s="1000">
        <v>4</v>
      </c>
      <c r="O382" s="1000">
        <v>19</v>
      </c>
      <c r="P382" s="1000">
        <v>0</v>
      </c>
      <c r="Q382" s="1000">
        <v>1</v>
      </c>
      <c r="R382" s="1000">
        <v>6</v>
      </c>
      <c r="S382" s="1000">
        <v>9</v>
      </c>
      <c r="T382" s="1000">
        <v>551</v>
      </c>
    </row>
    <row r="383" spans="1:20" ht="16.5" customHeight="1">
      <c r="A383" s="1016" t="s">
        <v>786</v>
      </c>
      <c r="B383" s="1000">
        <v>113</v>
      </c>
      <c r="C383" s="1000">
        <v>58</v>
      </c>
      <c r="D383" s="1000">
        <v>14</v>
      </c>
      <c r="E383" s="1000">
        <v>41</v>
      </c>
      <c r="F383" s="1000">
        <v>13</v>
      </c>
      <c r="G383" s="1000">
        <v>13</v>
      </c>
      <c r="H383" s="1000">
        <v>0</v>
      </c>
      <c r="I383" s="1000">
        <v>0</v>
      </c>
      <c r="J383" s="1000">
        <v>708</v>
      </c>
      <c r="K383" s="1000">
        <v>90</v>
      </c>
      <c r="L383" s="1000">
        <v>9</v>
      </c>
      <c r="M383" s="1000">
        <v>0</v>
      </c>
      <c r="N383" s="1000">
        <v>1</v>
      </c>
      <c r="O383" s="1000">
        <v>19</v>
      </c>
      <c r="P383" s="1000">
        <v>0</v>
      </c>
      <c r="Q383" s="1000">
        <v>0</v>
      </c>
      <c r="R383" s="1000">
        <v>15</v>
      </c>
      <c r="S383" s="1000">
        <v>9</v>
      </c>
      <c r="T383" s="1000">
        <v>977</v>
      </c>
    </row>
    <row r="384" spans="1:20" ht="16.5" customHeight="1">
      <c r="A384" s="1016" t="s">
        <v>787</v>
      </c>
      <c r="B384" s="1000">
        <v>64</v>
      </c>
      <c r="C384" s="1000">
        <v>22</v>
      </c>
      <c r="D384" s="1000">
        <v>13</v>
      </c>
      <c r="E384" s="1000">
        <v>29</v>
      </c>
      <c r="F384" s="1000">
        <v>3</v>
      </c>
      <c r="G384" s="1000">
        <v>3</v>
      </c>
      <c r="H384" s="1000">
        <v>0</v>
      </c>
      <c r="I384" s="1000">
        <v>0</v>
      </c>
      <c r="J384" s="1000">
        <v>304</v>
      </c>
      <c r="K384" s="1000">
        <v>24</v>
      </c>
      <c r="L384" s="1000">
        <v>4</v>
      </c>
      <c r="M384" s="1000">
        <v>1</v>
      </c>
      <c r="N384" s="1000">
        <v>0</v>
      </c>
      <c r="O384" s="1000">
        <v>1</v>
      </c>
      <c r="P384" s="1000">
        <v>0</v>
      </c>
      <c r="Q384" s="1000">
        <v>0</v>
      </c>
      <c r="R384" s="1000">
        <v>2</v>
      </c>
      <c r="S384" s="1000">
        <v>4</v>
      </c>
      <c r="T384" s="1000">
        <v>407</v>
      </c>
    </row>
    <row r="385" spans="1:20" ht="16.5" customHeight="1">
      <c r="A385" s="1016" t="s">
        <v>788</v>
      </c>
      <c r="B385" s="1000">
        <v>138</v>
      </c>
      <c r="C385" s="1000">
        <v>58</v>
      </c>
      <c r="D385" s="1000">
        <v>29</v>
      </c>
      <c r="E385" s="1000">
        <v>51</v>
      </c>
      <c r="F385" s="1000">
        <v>11</v>
      </c>
      <c r="G385" s="1000">
        <v>10</v>
      </c>
      <c r="H385" s="1000">
        <v>1</v>
      </c>
      <c r="I385" s="1000">
        <v>0</v>
      </c>
      <c r="J385" s="1000">
        <v>538</v>
      </c>
      <c r="K385" s="1000">
        <v>111</v>
      </c>
      <c r="L385" s="1000">
        <v>14</v>
      </c>
      <c r="M385" s="1000">
        <v>1</v>
      </c>
      <c r="N385" s="1000">
        <v>3</v>
      </c>
      <c r="O385" s="1000">
        <v>19</v>
      </c>
      <c r="P385" s="1000">
        <v>0</v>
      </c>
      <c r="Q385" s="1000">
        <v>0</v>
      </c>
      <c r="R385" s="1000">
        <v>12</v>
      </c>
      <c r="S385" s="1000">
        <v>6</v>
      </c>
      <c r="T385" s="1000">
        <v>853</v>
      </c>
    </row>
    <row r="386" spans="1:20" ht="16.5" customHeight="1">
      <c r="A386" s="1016" t="s">
        <v>789</v>
      </c>
      <c r="B386" s="1000">
        <v>65</v>
      </c>
      <c r="C386" s="1000">
        <v>31</v>
      </c>
      <c r="D386" s="1000">
        <v>12</v>
      </c>
      <c r="E386" s="1000">
        <v>22</v>
      </c>
      <c r="F386" s="1000">
        <v>2</v>
      </c>
      <c r="G386" s="1000">
        <v>2</v>
      </c>
      <c r="H386" s="1000">
        <v>0</v>
      </c>
      <c r="I386" s="1000">
        <v>0</v>
      </c>
      <c r="J386" s="1000">
        <v>161</v>
      </c>
      <c r="K386" s="1000">
        <v>37</v>
      </c>
      <c r="L386" s="1000">
        <v>4</v>
      </c>
      <c r="M386" s="1000">
        <v>0</v>
      </c>
      <c r="N386" s="1000">
        <v>1</v>
      </c>
      <c r="O386" s="1000">
        <v>4</v>
      </c>
      <c r="P386" s="1000">
        <v>0</v>
      </c>
      <c r="Q386" s="1000">
        <v>0</v>
      </c>
      <c r="R386" s="1000">
        <v>2</v>
      </c>
      <c r="S386" s="1000">
        <v>0</v>
      </c>
      <c r="T386" s="1000">
        <v>276</v>
      </c>
    </row>
    <row r="387" spans="1:20" ht="16.5" customHeight="1">
      <c r="A387" s="1016" t="s">
        <v>790</v>
      </c>
      <c r="B387" s="1000">
        <v>1</v>
      </c>
      <c r="C387" s="1000">
        <v>1</v>
      </c>
      <c r="D387" s="1000">
        <v>0</v>
      </c>
      <c r="E387" s="1000">
        <v>0</v>
      </c>
      <c r="F387" s="1000">
        <v>1</v>
      </c>
      <c r="G387" s="1000">
        <v>1</v>
      </c>
      <c r="H387" s="1000">
        <v>0</v>
      </c>
      <c r="I387" s="1000">
        <v>0</v>
      </c>
      <c r="J387" s="1000">
        <v>99</v>
      </c>
      <c r="K387" s="1000">
        <v>14</v>
      </c>
      <c r="L387" s="1000">
        <v>2</v>
      </c>
      <c r="M387" s="1000">
        <v>0</v>
      </c>
      <c r="N387" s="1000">
        <v>0</v>
      </c>
      <c r="O387" s="1000">
        <v>0</v>
      </c>
      <c r="P387" s="1000">
        <v>0</v>
      </c>
      <c r="Q387" s="1000">
        <v>0</v>
      </c>
      <c r="R387" s="1000">
        <v>1</v>
      </c>
      <c r="S387" s="1000">
        <v>2</v>
      </c>
      <c r="T387" s="1000">
        <v>120</v>
      </c>
    </row>
    <row r="388" spans="1:20" ht="16.5" customHeight="1">
      <c r="A388" s="1016" t="s">
        <v>791</v>
      </c>
      <c r="B388" s="1000">
        <v>11</v>
      </c>
      <c r="C388" s="1000">
        <v>3</v>
      </c>
      <c r="D388" s="1000">
        <v>0</v>
      </c>
      <c r="E388" s="1000">
        <v>8</v>
      </c>
      <c r="F388" s="1000">
        <v>1</v>
      </c>
      <c r="G388" s="1000">
        <v>0</v>
      </c>
      <c r="H388" s="1000">
        <v>0</v>
      </c>
      <c r="I388" s="1000">
        <v>1</v>
      </c>
      <c r="J388" s="1000">
        <v>107</v>
      </c>
      <c r="K388" s="1000">
        <v>20</v>
      </c>
      <c r="L388" s="1000">
        <v>1</v>
      </c>
      <c r="M388" s="1000">
        <v>0</v>
      </c>
      <c r="N388" s="1000">
        <v>1</v>
      </c>
      <c r="O388" s="1000">
        <v>1</v>
      </c>
      <c r="P388" s="1000">
        <v>0</v>
      </c>
      <c r="Q388" s="1000">
        <v>1</v>
      </c>
      <c r="R388" s="1000">
        <v>0</v>
      </c>
      <c r="S388" s="1000">
        <v>0</v>
      </c>
      <c r="T388" s="1000">
        <v>143</v>
      </c>
    </row>
    <row r="389" spans="1:20" ht="16.5" customHeight="1">
      <c r="A389" s="1016" t="s">
        <v>792</v>
      </c>
      <c r="B389" s="1000">
        <v>72</v>
      </c>
      <c r="C389" s="1000">
        <v>31</v>
      </c>
      <c r="D389" s="1000">
        <v>12</v>
      </c>
      <c r="E389" s="1000">
        <v>29</v>
      </c>
      <c r="F389" s="1000">
        <v>2</v>
      </c>
      <c r="G389" s="1000">
        <v>2</v>
      </c>
      <c r="H389" s="1000">
        <v>0</v>
      </c>
      <c r="I389" s="1000">
        <v>0</v>
      </c>
      <c r="J389" s="1000">
        <v>317</v>
      </c>
      <c r="K389" s="1000">
        <v>73</v>
      </c>
      <c r="L389" s="1000">
        <v>9</v>
      </c>
      <c r="M389" s="1000">
        <v>0</v>
      </c>
      <c r="N389" s="1000">
        <v>0</v>
      </c>
      <c r="O389" s="1000">
        <v>6</v>
      </c>
      <c r="P389" s="1000">
        <v>0</v>
      </c>
      <c r="Q389" s="1000">
        <v>0</v>
      </c>
      <c r="R389" s="1000">
        <v>3</v>
      </c>
      <c r="S389" s="1000">
        <v>6</v>
      </c>
      <c r="T389" s="1000">
        <v>488</v>
      </c>
    </row>
    <row r="390" spans="1:20" ht="16.5" customHeight="1">
      <c r="A390" s="1016" t="s">
        <v>793</v>
      </c>
      <c r="B390" s="1000">
        <v>15</v>
      </c>
      <c r="C390" s="1000">
        <v>9</v>
      </c>
      <c r="D390" s="1000">
        <v>1</v>
      </c>
      <c r="E390" s="1000">
        <v>5</v>
      </c>
      <c r="F390" s="1000">
        <v>0</v>
      </c>
      <c r="G390" s="1000">
        <v>0</v>
      </c>
      <c r="H390" s="1000">
        <v>0</v>
      </c>
      <c r="I390" s="1000">
        <v>0</v>
      </c>
      <c r="J390" s="1000">
        <v>104</v>
      </c>
      <c r="K390" s="1000">
        <v>30</v>
      </c>
      <c r="L390" s="1000">
        <v>1</v>
      </c>
      <c r="M390" s="1000">
        <v>0</v>
      </c>
      <c r="N390" s="1000">
        <v>0</v>
      </c>
      <c r="O390" s="1000">
        <v>0</v>
      </c>
      <c r="P390" s="1000">
        <v>0</v>
      </c>
      <c r="Q390" s="1000">
        <v>0</v>
      </c>
      <c r="R390" s="1000">
        <v>2</v>
      </c>
      <c r="S390" s="1000">
        <v>2</v>
      </c>
      <c r="T390" s="1000">
        <v>154</v>
      </c>
    </row>
    <row r="391" spans="1:20" ht="16.5" customHeight="1">
      <c r="A391" s="1016" t="s">
        <v>794</v>
      </c>
      <c r="B391" s="1000">
        <v>34</v>
      </c>
      <c r="C391" s="1000">
        <v>24</v>
      </c>
      <c r="D391" s="1000">
        <v>5</v>
      </c>
      <c r="E391" s="1000">
        <v>5</v>
      </c>
      <c r="F391" s="1000">
        <v>3</v>
      </c>
      <c r="G391" s="1000">
        <v>3</v>
      </c>
      <c r="H391" s="1000">
        <v>0</v>
      </c>
      <c r="I391" s="1000">
        <v>0</v>
      </c>
      <c r="J391" s="1000">
        <v>39</v>
      </c>
      <c r="K391" s="1000">
        <v>27</v>
      </c>
      <c r="L391" s="1000">
        <v>0</v>
      </c>
      <c r="M391" s="1000">
        <v>0</v>
      </c>
      <c r="N391" s="1000">
        <v>0</v>
      </c>
      <c r="O391" s="1000">
        <v>4</v>
      </c>
      <c r="P391" s="1000">
        <v>0</v>
      </c>
      <c r="Q391" s="1000">
        <v>0</v>
      </c>
      <c r="R391" s="1000">
        <v>1</v>
      </c>
      <c r="S391" s="1000">
        <v>0</v>
      </c>
      <c r="T391" s="1000">
        <v>108</v>
      </c>
    </row>
    <row r="392" spans="1:20" ht="16.5" customHeight="1">
      <c r="A392" s="1016" t="s">
        <v>820</v>
      </c>
      <c r="B392" s="1000">
        <v>36</v>
      </c>
      <c r="C392" s="1000">
        <v>15</v>
      </c>
      <c r="D392" s="1000">
        <v>1</v>
      </c>
      <c r="E392" s="1000">
        <v>20</v>
      </c>
      <c r="F392" s="1000">
        <v>3</v>
      </c>
      <c r="G392" s="1000">
        <v>3</v>
      </c>
      <c r="H392" s="1000">
        <v>0</v>
      </c>
      <c r="I392" s="1000">
        <v>0</v>
      </c>
      <c r="J392" s="1000">
        <v>228</v>
      </c>
      <c r="K392" s="1000">
        <v>62</v>
      </c>
      <c r="L392" s="1000">
        <v>8</v>
      </c>
      <c r="M392" s="1000">
        <v>0</v>
      </c>
      <c r="N392" s="1000">
        <v>0</v>
      </c>
      <c r="O392" s="1000">
        <v>9</v>
      </c>
      <c r="P392" s="1000">
        <v>0</v>
      </c>
      <c r="Q392" s="1000">
        <v>2</v>
      </c>
      <c r="R392" s="1000">
        <v>2</v>
      </c>
      <c r="S392" s="1000">
        <v>1</v>
      </c>
      <c r="T392" s="1000">
        <v>351</v>
      </c>
    </row>
    <row r="393" spans="1:20" ht="16.5" customHeight="1">
      <c r="A393" s="1016" t="s">
        <v>811</v>
      </c>
      <c r="B393" s="1000">
        <v>6</v>
      </c>
      <c r="C393" s="1000">
        <v>4</v>
      </c>
      <c r="D393" s="1000">
        <v>0</v>
      </c>
      <c r="E393" s="1000">
        <v>2</v>
      </c>
      <c r="F393" s="1000">
        <v>2</v>
      </c>
      <c r="G393" s="1000">
        <v>1</v>
      </c>
      <c r="H393" s="1000">
        <v>1</v>
      </c>
      <c r="I393" s="1000">
        <v>0</v>
      </c>
      <c r="J393" s="1000">
        <v>74</v>
      </c>
      <c r="K393" s="1000">
        <v>19</v>
      </c>
      <c r="L393" s="1000">
        <v>1</v>
      </c>
      <c r="M393" s="1000">
        <v>0</v>
      </c>
      <c r="N393" s="1000">
        <v>0</v>
      </c>
      <c r="O393" s="1000">
        <v>0</v>
      </c>
      <c r="P393" s="1000">
        <v>0</v>
      </c>
      <c r="Q393" s="1000">
        <v>0</v>
      </c>
      <c r="R393" s="1000">
        <v>0</v>
      </c>
      <c r="S393" s="1000">
        <v>0</v>
      </c>
      <c r="T393" s="1000">
        <v>102</v>
      </c>
    </row>
    <row r="394" spans="1:20" ht="16.5" customHeight="1">
      <c r="A394" s="1016" t="s">
        <v>797</v>
      </c>
      <c r="B394" s="1000">
        <v>29</v>
      </c>
      <c r="C394" s="1000">
        <v>14</v>
      </c>
      <c r="D394" s="1000">
        <v>5</v>
      </c>
      <c r="E394" s="1000">
        <v>10</v>
      </c>
      <c r="F394" s="1000">
        <v>0</v>
      </c>
      <c r="G394" s="1000">
        <v>0</v>
      </c>
      <c r="H394" s="1000">
        <v>0</v>
      </c>
      <c r="I394" s="1000">
        <v>0</v>
      </c>
      <c r="J394" s="1000">
        <v>105</v>
      </c>
      <c r="K394" s="1000">
        <v>19</v>
      </c>
      <c r="L394" s="1000">
        <v>8</v>
      </c>
      <c r="M394" s="1000">
        <v>1</v>
      </c>
      <c r="N394" s="1000">
        <v>0</v>
      </c>
      <c r="O394" s="1000">
        <v>1</v>
      </c>
      <c r="P394" s="1000">
        <v>0</v>
      </c>
      <c r="Q394" s="1000">
        <v>1</v>
      </c>
      <c r="R394" s="1000">
        <v>0</v>
      </c>
      <c r="S394" s="1000">
        <v>1</v>
      </c>
      <c r="T394" s="1000">
        <v>165</v>
      </c>
    </row>
    <row r="395" spans="1:20" ht="16.5" customHeight="1">
      <c r="A395" s="1016" t="s">
        <v>798</v>
      </c>
      <c r="B395" s="1000">
        <v>42</v>
      </c>
      <c r="C395" s="1000">
        <v>11</v>
      </c>
      <c r="D395" s="1000">
        <v>0</v>
      </c>
      <c r="E395" s="1000">
        <v>31</v>
      </c>
      <c r="F395" s="1000">
        <v>8</v>
      </c>
      <c r="G395" s="1000">
        <v>8</v>
      </c>
      <c r="H395" s="1000">
        <v>0</v>
      </c>
      <c r="I395" s="1000">
        <v>0</v>
      </c>
      <c r="J395" s="1000">
        <v>381</v>
      </c>
      <c r="K395" s="1000">
        <v>75</v>
      </c>
      <c r="L395" s="1000">
        <v>11</v>
      </c>
      <c r="M395" s="1000">
        <v>0</v>
      </c>
      <c r="N395" s="1000">
        <v>0</v>
      </c>
      <c r="O395" s="1000">
        <v>4</v>
      </c>
      <c r="P395" s="1000">
        <v>0</v>
      </c>
      <c r="Q395" s="1000">
        <v>0</v>
      </c>
      <c r="R395" s="1000">
        <v>1</v>
      </c>
      <c r="S395" s="1000">
        <v>1</v>
      </c>
      <c r="T395" s="1000">
        <v>523</v>
      </c>
    </row>
    <row r="396" spans="1:20" ht="16.5" customHeight="1">
      <c r="A396" s="1016" t="s">
        <v>799</v>
      </c>
      <c r="B396" s="1000">
        <v>63</v>
      </c>
      <c r="C396" s="1000">
        <v>34</v>
      </c>
      <c r="D396" s="1000">
        <v>15</v>
      </c>
      <c r="E396" s="1000">
        <v>14</v>
      </c>
      <c r="F396" s="1000">
        <v>5</v>
      </c>
      <c r="G396" s="1000">
        <v>4</v>
      </c>
      <c r="H396" s="1000">
        <v>0</v>
      </c>
      <c r="I396" s="1000">
        <v>1</v>
      </c>
      <c r="J396" s="1000">
        <v>235</v>
      </c>
      <c r="K396" s="1000">
        <v>51</v>
      </c>
      <c r="L396" s="1000">
        <v>6</v>
      </c>
      <c r="M396" s="1000">
        <v>1</v>
      </c>
      <c r="N396" s="1000">
        <v>0</v>
      </c>
      <c r="O396" s="1000">
        <v>1</v>
      </c>
      <c r="P396" s="1000">
        <v>1</v>
      </c>
      <c r="Q396" s="1000">
        <v>0</v>
      </c>
      <c r="R396" s="1000">
        <v>1</v>
      </c>
      <c r="S396" s="1000">
        <v>2</v>
      </c>
      <c r="T396" s="1000">
        <v>366</v>
      </c>
    </row>
    <row r="397" spans="1:20" ht="16.5" customHeight="1">
      <c r="A397" s="1016" t="s">
        <v>800</v>
      </c>
      <c r="B397" s="1000">
        <v>4</v>
      </c>
      <c r="C397" s="1000">
        <v>1</v>
      </c>
      <c r="D397" s="1000">
        <v>0</v>
      </c>
      <c r="E397" s="1000">
        <v>3</v>
      </c>
      <c r="F397" s="1000">
        <v>0</v>
      </c>
      <c r="G397" s="1000">
        <v>0</v>
      </c>
      <c r="H397" s="1000">
        <v>0</v>
      </c>
      <c r="I397" s="1000">
        <v>0</v>
      </c>
      <c r="J397" s="1000">
        <v>5</v>
      </c>
      <c r="K397" s="1000">
        <v>10</v>
      </c>
      <c r="L397" s="1000">
        <v>1</v>
      </c>
      <c r="M397" s="1000">
        <v>0</v>
      </c>
      <c r="N397" s="1000">
        <v>0</v>
      </c>
      <c r="O397" s="1000">
        <v>0</v>
      </c>
      <c r="P397" s="1000">
        <v>0</v>
      </c>
      <c r="Q397" s="1000">
        <v>0</v>
      </c>
      <c r="R397" s="1000">
        <v>0</v>
      </c>
      <c r="S397" s="1000">
        <v>0</v>
      </c>
      <c r="T397" s="1000">
        <v>20</v>
      </c>
    </row>
    <row r="398" spans="1:20" ht="16.5" customHeight="1">
      <c r="A398" s="1016" t="s">
        <v>801</v>
      </c>
      <c r="B398" s="1000">
        <v>53</v>
      </c>
      <c r="C398" s="1000">
        <v>21</v>
      </c>
      <c r="D398" s="1000">
        <v>0</v>
      </c>
      <c r="E398" s="1000">
        <v>32</v>
      </c>
      <c r="F398" s="1000">
        <v>1</v>
      </c>
      <c r="G398" s="1000">
        <v>0</v>
      </c>
      <c r="H398" s="1000">
        <v>0</v>
      </c>
      <c r="I398" s="1000">
        <v>1</v>
      </c>
      <c r="J398" s="1000">
        <v>263</v>
      </c>
      <c r="K398" s="1000">
        <v>45</v>
      </c>
      <c r="L398" s="1000">
        <v>8</v>
      </c>
      <c r="M398" s="1000">
        <v>0</v>
      </c>
      <c r="N398" s="1000">
        <v>0</v>
      </c>
      <c r="O398" s="1000">
        <v>1</v>
      </c>
      <c r="P398" s="1000">
        <v>0</v>
      </c>
      <c r="Q398" s="1000">
        <v>0</v>
      </c>
      <c r="R398" s="1000">
        <v>1</v>
      </c>
      <c r="S398" s="1000">
        <v>1</v>
      </c>
      <c r="T398" s="1000">
        <v>373</v>
      </c>
    </row>
    <row r="399" spans="1:20" ht="16.5" customHeight="1">
      <c r="A399" s="1016" t="s">
        <v>802</v>
      </c>
      <c r="B399" s="1000">
        <v>59</v>
      </c>
      <c r="C399" s="1000">
        <v>24</v>
      </c>
      <c r="D399" s="1000">
        <v>7</v>
      </c>
      <c r="E399" s="1000">
        <v>28</v>
      </c>
      <c r="F399" s="1000">
        <v>6</v>
      </c>
      <c r="G399" s="1000">
        <v>5</v>
      </c>
      <c r="H399" s="1000">
        <v>0</v>
      </c>
      <c r="I399" s="1000">
        <v>1</v>
      </c>
      <c r="J399" s="1000">
        <v>280</v>
      </c>
      <c r="K399" s="1000">
        <v>55</v>
      </c>
      <c r="L399" s="1000">
        <v>3</v>
      </c>
      <c r="M399" s="1000">
        <v>0</v>
      </c>
      <c r="N399" s="1000">
        <v>0</v>
      </c>
      <c r="O399" s="1000">
        <v>1</v>
      </c>
      <c r="P399" s="1000">
        <v>0</v>
      </c>
      <c r="Q399" s="1000">
        <v>0</v>
      </c>
      <c r="R399" s="1000">
        <v>3</v>
      </c>
      <c r="S399" s="1000">
        <v>1</v>
      </c>
      <c r="T399" s="1000">
        <v>408</v>
      </c>
    </row>
    <row r="400" spans="1:20" ht="16.5" customHeight="1">
      <c r="A400" s="1016" t="s">
        <v>841</v>
      </c>
      <c r="B400" s="1000">
        <v>37</v>
      </c>
      <c r="C400" s="1000">
        <v>19</v>
      </c>
      <c r="D400" s="1000">
        <v>6</v>
      </c>
      <c r="E400" s="1000">
        <v>12</v>
      </c>
      <c r="F400" s="1000">
        <v>4</v>
      </c>
      <c r="G400" s="1000">
        <v>4</v>
      </c>
      <c r="H400" s="1000">
        <v>0</v>
      </c>
      <c r="I400" s="1000">
        <v>0</v>
      </c>
      <c r="J400" s="1000">
        <v>174</v>
      </c>
      <c r="K400" s="1000">
        <v>38</v>
      </c>
      <c r="L400" s="1000">
        <v>8</v>
      </c>
      <c r="M400" s="1000">
        <v>0</v>
      </c>
      <c r="N400" s="1000">
        <v>0</v>
      </c>
      <c r="O400" s="1000">
        <v>7</v>
      </c>
      <c r="P400" s="1000">
        <v>0</v>
      </c>
      <c r="Q400" s="1000">
        <v>0</v>
      </c>
      <c r="R400" s="1000">
        <v>2</v>
      </c>
      <c r="S400" s="1000">
        <v>0</v>
      </c>
      <c r="T400" s="1000">
        <v>270</v>
      </c>
    </row>
    <row r="401" spans="1:20" ht="16.5" customHeight="1">
      <c r="A401" s="1016" t="s">
        <v>804</v>
      </c>
      <c r="B401" s="1000">
        <v>34</v>
      </c>
      <c r="C401" s="1000">
        <v>19</v>
      </c>
      <c r="D401" s="1000">
        <v>2</v>
      </c>
      <c r="E401" s="1000">
        <v>13</v>
      </c>
      <c r="F401" s="1000">
        <v>2</v>
      </c>
      <c r="G401" s="1000">
        <v>2</v>
      </c>
      <c r="H401" s="1000">
        <v>0</v>
      </c>
      <c r="I401" s="1000">
        <v>0</v>
      </c>
      <c r="J401" s="1000">
        <v>221</v>
      </c>
      <c r="K401" s="1000">
        <v>42</v>
      </c>
      <c r="L401" s="1000">
        <v>7</v>
      </c>
      <c r="M401" s="1000">
        <v>1</v>
      </c>
      <c r="N401" s="1000">
        <v>0</v>
      </c>
      <c r="O401" s="1000">
        <v>6</v>
      </c>
      <c r="P401" s="1000">
        <v>0</v>
      </c>
      <c r="Q401" s="1000">
        <v>0</v>
      </c>
      <c r="R401" s="1000">
        <v>2</v>
      </c>
      <c r="S401" s="1000">
        <v>4</v>
      </c>
      <c r="T401" s="1000">
        <v>319</v>
      </c>
    </row>
    <row r="402" spans="1:20" ht="16.5" customHeight="1">
      <c r="A402" s="1016" t="s">
        <v>805</v>
      </c>
      <c r="B402" s="1000">
        <v>93</v>
      </c>
      <c r="C402" s="1000">
        <v>54</v>
      </c>
      <c r="D402" s="1000">
        <v>15</v>
      </c>
      <c r="E402" s="1000">
        <v>24</v>
      </c>
      <c r="F402" s="1000">
        <v>2</v>
      </c>
      <c r="G402" s="1000">
        <v>2</v>
      </c>
      <c r="H402" s="1000">
        <v>0</v>
      </c>
      <c r="I402" s="1000">
        <v>0</v>
      </c>
      <c r="J402" s="1000">
        <v>253</v>
      </c>
      <c r="K402" s="1000">
        <v>58</v>
      </c>
      <c r="L402" s="1000">
        <v>2</v>
      </c>
      <c r="M402" s="1000">
        <v>0</v>
      </c>
      <c r="N402" s="1000">
        <v>1</v>
      </c>
      <c r="O402" s="1000">
        <v>8</v>
      </c>
      <c r="P402" s="1000">
        <v>0</v>
      </c>
      <c r="Q402" s="1000">
        <v>0</v>
      </c>
      <c r="R402" s="1000">
        <v>2</v>
      </c>
      <c r="S402" s="1000">
        <v>5</v>
      </c>
      <c r="T402" s="1000">
        <v>424</v>
      </c>
    </row>
    <row r="403" spans="1:20" ht="16.5" customHeight="1">
      <c r="A403" s="1016" t="s">
        <v>806</v>
      </c>
      <c r="B403" s="1000">
        <v>65</v>
      </c>
      <c r="C403" s="1000">
        <v>32</v>
      </c>
      <c r="D403" s="1000">
        <v>5</v>
      </c>
      <c r="E403" s="1000">
        <v>28</v>
      </c>
      <c r="F403" s="1000">
        <v>6</v>
      </c>
      <c r="G403" s="1000">
        <v>4</v>
      </c>
      <c r="H403" s="1000">
        <v>0</v>
      </c>
      <c r="I403" s="1000">
        <v>2</v>
      </c>
      <c r="J403" s="1000">
        <v>306</v>
      </c>
      <c r="K403" s="1000">
        <v>72</v>
      </c>
      <c r="L403" s="1000">
        <v>12</v>
      </c>
      <c r="M403" s="1000">
        <v>0</v>
      </c>
      <c r="N403" s="1000">
        <v>0</v>
      </c>
      <c r="O403" s="1000">
        <v>8</v>
      </c>
      <c r="P403" s="1000">
        <v>0</v>
      </c>
      <c r="Q403" s="1000">
        <v>2</v>
      </c>
      <c r="R403" s="1000">
        <v>1</v>
      </c>
      <c r="S403" s="1000">
        <v>3</v>
      </c>
      <c r="T403" s="1000">
        <v>475</v>
      </c>
    </row>
    <row r="404" spans="1:20" ht="16.5" customHeight="1">
      <c r="A404" s="1017" t="s">
        <v>807</v>
      </c>
      <c r="B404" s="1000">
        <v>49</v>
      </c>
      <c r="C404" s="1000">
        <v>18</v>
      </c>
      <c r="D404" s="1000">
        <v>9</v>
      </c>
      <c r="E404" s="1000">
        <v>22</v>
      </c>
      <c r="F404" s="1000">
        <v>1</v>
      </c>
      <c r="G404" s="1000">
        <v>1</v>
      </c>
      <c r="H404" s="1000">
        <v>0</v>
      </c>
      <c r="I404" s="1000">
        <v>0</v>
      </c>
      <c r="J404" s="1000">
        <v>236</v>
      </c>
      <c r="K404" s="1000">
        <v>39</v>
      </c>
      <c r="L404" s="1000">
        <v>6</v>
      </c>
      <c r="M404" s="1000">
        <v>0</v>
      </c>
      <c r="N404" s="1000">
        <v>0</v>
      </c>
      <c r="O404" s="1000">
        <v>7</v>
      </c>
      <c r="P404" s="1000">
        <v>0</v>
      </c>
      <c r="Q404" s="1000">
        <v>0</v>
      </c>
      <c r="R404" s="1000">
        <v>5</v>
      </c>
      <c r="S404" s="1000">
        <v>1</v>
      </c>
      <c r="T404" s="1000">
        <v>344</v>
      </c>
    </row>
    <row r="405" spans="1:20" ht="16.5" customHeight="1">
      <c r="A405" s="1133" t="s">
        <v>21</v>
      </c>
      <c r="B405" s="1000">
        <v>5123</v>
      </c>
      <c r="C405" s="1000">
        <v>2412</v>
      </c>
      <c r="D405" s="1000">
        <v>638</v>
      </c>
      <c r="E405" s="1000">
        <v>2073</v>
      </c>
      <c r="F405" s="1000">
        <v>348</v>
      </c>
      <c r="G405" s="1000">
        <v>311</v>
      </c>
      <c r="H405" s="1000">
        <v>13</v>
      </c>
      <c r="I405" s="1000">
        <v>24</v>
      </c>
      <c r="J405" s="1000">
        <v>24097</v>
      </c>
      <c r="K405" s="1000">
        <v>4380</v>
      </c>
      <c r="L405" s="1000">
        <v>553</v>
      </c>
      <c r="M405" s="1000">
        <v>39</v>
      </c>
      <c r="N405" s="1000">
        <v>59</v>
      </c>
      <c r="O405" s="1000">
        <v>627</v>
      </c>
      <c r="P405" s="1000">
        <v>12</v>
      </c>
      <c r="Q405" s="1000">
        <v>38</v>
      </c>
      <c r="R405" s="1000">
        <v>318</v>
      </c>
      <c r="S405" s="1000">
        <v>207</v>
      </c>
      <c r="T405" s="1000">
        <v>35801</v>
      </c>
    </row>
    <row r="406" spans="1:20">
      <c r="A406" s="993"/>
    </row>
    <row r="407" spans="1:20" ht="15" customHeight="1">
      <c r="A407" s="1005" t="s">
        <v>607</v>
      </c>
      <c r="B407" s="1005"/>
      <c r="C407" s="1005"/>
      <c r="D407" s="1005"/>
      <c r="E407" s="1005"/>
      <c r="F407" s="1005"/>
      <c r="G407" s="1005"/>
      <c r="H407" s="1006"/>
      <c r="I407" s="1005"/>
      <c r="J407" s="1005"/>
      <c r="K407" s="1007" t="s">
        <v>608</v>
      </c>
      <c r="L407" s="1006"/>
      <c r="M407" s="1006"/>
      <c r="N407" s="1005"/>
      <c r="O407" s="1005"/>
      <c r="P407" s="1005"/>
      <c r="Q407" s="1005"/>
      <c r="R407" s="1005"/>
      <c r="S407" s="1005"/>
      <c r="T407" s="1005"/>
    </row>
    <row r="408" spans="1:20" ht="15" customHeight="1">
      <c r="A408" s="1007" t="s">
        <v>609</v>
      </c>
      <c r="B408" s="1005"/>
      <c r="C408" s="1005"/>
      <c r="D408" s="1005"/>
      <c r="E408" s="1005"/>
      <c r="F408" s="1005"/>
      <c r="G408" s="1005"/>
      <c r="H408" s="1006"/>
      <c r="I408" s="1005"/>
      <c r="J408" s="1005"/>
      <c r="K408" s="1007" t="s">
        <v>610</v>
      </c>
      <c r="L408" s="1006"/>
      <c r="M408" s="1006"/>
      <c r="N408" s="1005"/>
      <c r="O408" s="1005"/>
      <c r="P408" s="1005"/>
      <c r="Q408" s="1005"/>
      <c r="R408" s="1005"/>
      <c r="S408" s="1005"/>
      <c r="T408" s="1005"/>
    </row>
    <row r="409" spans="1:20" ht="15" customHeight="1">
      <c r="A409" s="1007" t="s">
        <v>611</v>
      </c>
      <c r="B409" s="1005"/>
      <c r="C409" s="1005"/>
      <c r="D409" s="1005"/>
      <c r="E409" s="1005"/>
      <c r="F409" s="1005"/>
      <c r="G409" s="1005"/>
      <c r="H409" s="1006"/>
      <c r="I409" s="1005"/>
      <c r="J409" s="1005"/>
      <c r="K409" s="1007" t="s">
        <v>612</v>
      </c>
      <c r="L409" s="1006"/>
      <c r="M409" s="1006"/>
      <c r="N409" s="1005"/>
      <c r="O409" s="1005"/>
      <c r="P409" s="1005"/>
      <c r="Q409" s="1005"/>
      <c r="R409" s="1005"/>
      <c r="S409" s="1005"/>
      <c r="T409" s="1005"/>
    </row>
    <row r="410" spans="1:20" ht="15" customHeight="1">
      <c r="A410" s="1007" t="s">
        <v>613</v>
      </c>
      <c r="B410" s="1005"/>
      <c r="C410" s="1005"/>
      <c r="D410" s="1005"/>
      <c r="E410" s="1005"/>
      <c r="F410" s="1005"/>
      <c r="G410" s="1005"/>
      <c r="H410" s="1006"/>
      <c r="I410" s="1005"/>
      <c r="J410" s="1005"/>
      <c r="K410" s="1007" t="s">
        <v>614</v>
      </c>
      <c r="L410" s="1006"/>
      <c r="M410" s="1006"/>
      <c r="N410" s="1005"/>
      <c r="O410" s="1005"/>
      <c r="P410" s="1005"/>
      <c r="Q410" s="1005"/>
      <c r="R410" s="1005"/>
      <c r="S410" s="1005"/>
      <c r="T410" s="1005"/>
    </row>
    <row r="411" spans="1:20" ht="15" customHeight="1">
      <c r="A411" s="1005" t="s">
        <v>615</v>
      </c>
      <c r="B411" s="1005"/>
      <c r="C411" s="1005"/>
      <c r="D411" s="1005"/>
      <c r="E411" s="1005"/>
      <c r="F411" s="1005"/>
      <c r="G411" s="1005"/>
      <c r="H411" s="1006"/>
      <c r="I411" s="1005"/>
      <c r="J411" s="1005"/>
      <c r="K411" s="1007" t="s">
        <v>616</v>
      </c>
      <c r="L411" s="1006"/>
      <c r="M411" s="1006"/>
      <c r="N411" s="1005"/>
      <c r="O411" s="1005"/>
      <c r="P411" s="1005"/>
      <c r="Q411" s="1005"/>
      <c r="R411" s="1005"/>
      <c r="S411" s="1005"/>
      <c r="T411" s="1005"/>
    </row>
    <row r="412" spans="1:20" ht="15" customHeight="1">
      <c r="A412" s="1007" t="s">
        <v>617</v>
      </c>
      <c r="B412" s="1005"/>
      <c r="C412" s="1005"/>
      <c r="D412" s="1005"/>
      <c r="E412" s="1005"/>
      <c r="F412" s="1005"/>
      <c r="G412" s="1005"/>
      <c r="H412" s="1006"/>
      <c r="I412" s="1005"/>
      <c r="J412" s="1005"/>
      <c r="K412" s="1007" t="s">
        <v>618</v>
      </c>
      <c r="L412" s="1006"/>
      <c r="M412" s="1006"/>
      <c r="N412" s="1005"/>
      <c r="O412" s="1005"/>
      <c r="P412" s="1005"/>
      <c r="Q412" s="1005"/>
      <c r="R412" s="1005"/>
      <c r="S412" s="1005"/>
      <c r="T412" s="1005"/>
    </row>
    <row r="413" spans="1:20" ht="15" customHeight="1">
      <c r="A413" s="1007" t="s">
        <v>1277</v>
      </c>
      <c r="B413" s="1005"/>
      <c r="C413" s="1005"/>
      <c r="D413" s="1005"/>
      <c r="E413" s="1005"/>
      <c r="F413" s="1005"/>
      <c r="G413" s="1005"/>
      <c r="H413" s="1006"/>
      <c r="I413" s="1005"/>
      <c r="J413" s="1005"/>
      <c r="K413" s="1007" t="s">
        <v>620</v>
      </c>
      <c r="L413" s="1006"/>
      <c r="M413" s="1006"/>
      <c r="N413" s="1005"/>
      <c r="O413" s="1005"/>
      <c r="P413" s="1005"/>
      <c r="Q413" s="1005"/>
      <c r="R413" s="1005"/>
      <c r="S413" s="1005"/>
      <c r="T413" s="1005"/>
    </row>
    <row r="414" spans="1:20" ht="15" customHeight="1">
      <c r="A414" s="1008" t="s">
        <v>875</v>
      </c>
      <c r="B414" s="1005"/>
      <c r="C414" s="1005"/>
      <c r="D414" s="1005"/>
      <c r="E414" s="1005"/>
      <c r="F414" s="1005"/>
      <c r="G414" s="1005"/>
      <c r="H414" s="1006"/>
      <c r="I414" s="1005"/>
      <c r="J414" s="1005"/>
      <c r="K414" s="1007" t="s">
        <v>622</v>
      </c>
      <c r="L414" s="1006"/>
      <c r="M414" s="1006"/>
      <c r="N414" s="1005"/>
      <c r="O414" s="1005"/>
      <c r="P414" s="1005"/>
      <c r="Q414" s="1005"/>
      <c r="R414" s="1005"/>
      <c r="S414" s="1005"/>
      <c r="T414" s="1005"/>
    </row>
    <row r="415" spans="1:20">
      <c r="A415" s="993"/>
    </row>
    <row r="416" spans="1:20" s="992" customFormat="1" ht="18" customHeight="1">
      <c r="A416" s="1181" t="s">
        <v>260</v>
      </c>
      <c r="B416" s="1144"/>
      <c r="C416" s="1144"/>
      <c r="D416" s="1144"/>
      <c r="E416" s="1144"/>
      <c r="F416" s="1144"/>
      <c r="G416" s="1144"/>
      <c r="H416" s="1144"/>
      <c r="I416" s="1144"/>
      <c r="J416" s="1144"/>
      <c r="K416" s="1144"/>
      <c r="L416" s="1144"/>
      <c r="M416" s="1144"/>
      <c r="N416" s="1144"/>
      <c r="O416" s="1144"/>
      <c r="P416" s="1144"/>
      <c r="Q416" s="1144"/>
      <c r="R416" s="1144"/>
      <c r="S416" s="1144"/>
      <c r="T416" s="1144"/>
    </row>
    <row r="417" spans="1:20" s="1386" customFormat="1" ht="18" customHeight="1">
      <c r="A417" s="1342" t="s">
        <v>1294</v>
      </c>
      <c r="B417" s="1144"/>
      <c r="C417" s="1144"/>
      <c r="D417" s="1144"/>
      <c r="E417" s="1144"/>
      <c r="F417" s="1144"/>
      <c r="G417" s="1144"/>
      <c r="H417" s="1144"/>
      <c r="I417" s="1144"/>
      <c r="J417" s="1144"/>
      <c r="K417" s="1144"/>
      <c r="L417" s="1144"/>
      <c r="M417" s="1144"/>
      <c r="N417" s="1144"/>
      <c r="O417" s="1144"/>
      <c r="P417" s="1144"/>
      <c r="Q417" s="1144"/>
      <c r="R417" s="1144"/>
      <c r="S417" s="1144"/>
      <c r="T417" s="1144"/>
    </row>
    <row r="418" spans="1:20" ht="11.25" customHeight="1">
      <c r="A418" s="1384"/>
      <c r="B418" s="1070"/>
      <c r="C418" s="1070"/>
      <c r="D418" s="1070"/>
      <c r="E418" s="1070"/>
      <c r="F418" s="1070"/>
      <c r="G418" s="1070"/>
      <c r="H418" s="1070"/>
      <c r="I418" s="1070"/>
      <c r="J418" s="1070"/>
      <c r="K418" s="1070"/>
      <c r="L418" s="1070"/>
      <c r="M418" s="1070"/>
      <c r="N418" s="1070"/>
      <c r="O418" s="1070"/>
      <c r="P418" s="1070"/>
      <c r="Q418" s="1070"/>
      <c r="R418" s="1070"/>
      <c r="S418" s="1070"/>
      <c r="T418" s="1070"/>
    </row>
    <row r="419" spans="1:20" s="946" customFormat="1" ht="16.5" customHeight="1">
      <c r="A419" s="1011"/>
      <c r="B419" s="2036" t="s">
        <v>212</v>
      </c>
      <c r="C419" s="2037"/>
      <c r="D419" s="2037"/>
      <c r="E419" s="2038"/>
      <c r="F419" s="2036" t="s">
        <v>218</v>
      </c>
      <c r="G419" s="2037"/>
      <c r="H419" s="2037"/>
      <c r="I419" s="2038"/>
      <c r="J419" s="2034" t="s">
        <v>223</v>
      </c>
      <c r="K419" s="2034" t="s">
        <v>225</v>
      </c>
      <c r="L419" s="2034" t="s">
        <v>227</v>
      </c>
      <c r="M419" s="2034" t="s">
        <v>229</v>
      </c>
      <c r="N419" s="2034" t="s">
        <v>231</v>
      </c>
      <c r="O419" s="2034" t="s">
        <v>233</v>
      </c>
      <c r="P419" s="2034" t="s">
        <v>235</v>
      </c>
      <c r="Q419" s="2034" t="s">
        <v>237</v>
      </c>
      <c r="R419" s="2034" t="s">
        <v>1276</v>
      </c>
      <c r="S419" s="2034" t="s">
        <v>137</v>
      </c>
      <c r="T419" s="2034" t="s">
        <v>600</v>
      </c>
    </row>
    <row r="420" spans="1:20" s="946" customFormat="1" ht="34.5" customHeight="1">
      <c r="A420" s="1012"/>
      <c r="B420" s="1013" t="s">
        <v>496</v>
      </c>
      <c r="C420" s="1014" t="s">
        <v>871</v>
      </c>
      <c r="D420" s="1014" t="s">
        <v>602</v>
      </c>
      <c r="E420" s="1015" t="s">
        <v>603</v>
      </c>
      <c r="F420" s="1013" t="s">
        <v>496</v>
      </c>
      <c r="G420" s="1014" t="s">
        <v>604</v>
      </c>
      <c r="H420" s="1014" t="s">
        <v>872</v>
      </c>
      <c r="I420" s="1015" t="s">
        <v>873</v>
      </c>
      <c r="J420" s="2035"/>
      <c r="K420" s="2035"/>
      <c r="L420" s="2035"/>
      <c r="M420" s="2035"/>
      <c r="N420" s="2035"/>
      <c r="O420" s="2035"/>
      <c r="P420" s="2035"/>
      <c r="Q420" s="2035"/>
      <c r="R420" s="2035"/>
      <c r="S420" s="2035"/>
      <c r="T420" s="2035"/>
    </row>
    <row r="421" spans="1:20" ht="16.5" customHeight="1">
      <c r="A421" s="1016" t="s">
        <v>741</v>
      </c>
      <c r="B421" s="1000">
        <v>1836</v>
      </c>
      <c r="C421" s="1000">
        <v>1145</v>
      </c>
      <c r="D421" s="1000">
        <v>245</v>
      </c>
      <c r="E421" s="1000">
        <v>446</v>
      </c>
      <c r="F421" s="1000">
        <v>7</v>
      </c>
      <c r="G421" s="1000">
        <v>7</v>
      </c>
      <c r="H421" s="1000">
        <v>0</v>
      </c>
      <c r="I421" s="1000">
        <v>0</v>
      </c>
      <c r="J421" s="1000">
        <v>562</v>
      </c>
      <c r="K421" s="1000">
        <v>321</v>
      </c>
      <c r="L421" s="1000">
        <v>70</v>
      </c>
      <c r="M421" s="1000">
        <v>6</v>
      </c>
      <c r="N421" s="1000">
        <v>12</v>
      </c>
      <c r="O421" s="1000">
        <v>19</v>
      </c>
      <c r="P421" s="1000">
        <v>0</v>
      </c>
      <c r="Q421" s="1000">
        <v>1</v>
      </c>
      <c r="R421" s="1000">
        <v>14</v>
      </c>
      <c r="S421" s="1000">
        <v>17</v>
      </c>
      <c r="T421" s="1000">
        <v>2865</v>
      </c>
    </row>
    <row r="422" spans="1:20" ht="16.5" customHeight="1">
      <c r="A422" s="1016" t="s">
        <v>742</v>
      </c>
      <c r="B422" s="1000">
        <v>555</v>
      </c>
      <c r="C422" s="1000">
        <v>380</v>
      </c>
      <c r="D422" s="1000">
        <v>55</v>
      </c>
      <c r="E422" s="1000">
        <v>120</v>
      </c>
      <c r="F422" s="1000">
        <v>6</v>
      </c>
      <c r="G422" s="1000">
        <v>6</v>
      </c>
      <c r="H422" s="1000">
        <v>0</v>
      </c>
      <c r="I422" s="1000">
        <v>0</v>
      </c>
      <c r="J422" s="1000">
        <v>150</v>
      </c>
      <c r="K422" s="1000">
        <v>50</v>
      </c>
      <c r="L422" s="1000">
        <v>16</v>
      </c>
      <c r="M422" s="1000">
        <v>2</v>
      </c>
      <c r="N422" s="1000">
        <v>1</v>
      </c>
      <c r="O422" s="1000">
        <v>1</v>
      </c>
      <c r="P422" s="1000">
        <v>3</v>
      </c>
      <c r="Q422" s="1000">
        <v>0</v>
      </c>
      <c r="R422" s="1000">
        <v>1</v>
      </c>
      <c r="S422" s="1000">
        <v>0</v>
      </c>
      <c r="T422" s="1000">
        <v>785</v>
      </c>
    </row>
    <row r="423" spans="1:20" ht="16.5" customHeight="1">
      <c r="A423" s="1016" t="s">
        <v>743</v>
      </c>
      <c r="B423" s="1000">
        <v>263</v>
      </c>
      <c r="C423" s="1000">
        <v>161</v>
      </c>
      <c r="D423" s="1000">
        <v>30</v>
      </c>
      <c r="E423" s="1000">
        <v>72</v>
      </c>
      <c r="F423" s="1000">
        <v>4</v>
      </c>
      <c r="G423" s="1000">
        <v>4</v>
      </c>
      <c r="H423" s="1000">
        <v>0</v>
      </c>
      <c r="I423" s="1000">
        <v>0</v>
      </c>
      <c r="J423" s="1000">
        <v>165</v>
      </c>
      <c r="K423" s="1000">
        <v>53</v>
      </c>
      <c r="L423" s="1000">
        <v>10</v>
      </c>
      <c r="M423" s="1000">
        <v>1</v>
      </c>
      <c r="N423" s="1000">
        <v>0</v>
      </c>
      <c r="O423" s="1000">
        <v>8</v>
      </c>
      <c r="P423" s="1000">
        <v>0</v>
      </c>
      <c r="Q423" s="1000">
        <v>0</v>
      </c>
      <c r="R423" s="1000">
        <v>2</v>
      </c>
      <c r="S423" s="1000">
        <v>1</v>
      </c>
      <c r="T423" s="1000">
        <v>507</v>
      </c>
    </row>
    <row r="424" spans="1:20" ht="16.5" customHeight="1">
      <c r="A424" s="1016" t="s">
        <v>744</v>
      </c>
      <c r="B424" s="1000">
        <v>356</v>
      </c>
      <c r="C424" s="1000">
        <v>243</v>
      </c>
      <c r="D424" s="1000">
        <v>55</v>
      </c>
      <c r="E424" s="1000">
        <v>58</v>
      </c>
      <c r="F424" s="1000">
        <v>0</v>
      </c>
      <c r="G424" s="1000">
        <v>0</v>
      </c>
      <c r="H424" s="1000">
        <v>0</v>
      </c>
      <c r="I424" s="1000">
        <v>0</v>
      </c>
      <c r="J424" s="1000">
        <v>161</v>
      </c>
      <c r="K424" s="1000">
        <v>104</v>
      </c>
      <c r="L424" s="1000">
        <v>15</v>
      </c>
      <c r="M424" s="1000">
        <v>0</v>
      </c>
      <c r="N424" s="1000">
        <v>1</v>
      </c>
      <c r="O424" s="1000">
        <v>2</v>
      </c>
      <c r="P424" s="1000">
        <v>0</v>
      </c>
      <c r="Q424" s="1000">
        <v>0</v>
      </c>
      <c r="R424" s="1000">
        <v>5</v>
      </c>
      <c r="S424" s="1000">
        <v>2</v>
      </c>
      <c r="T424" s="1000">
        <v>646</v>
      </c>
    </row>
    <row r="425" spans="1:20" ht="16.5" customHeight="1">
      <c r="A425" s="1016" t="s">
        <v>745</v>
      </c>
      <c r="B425" s="1000">
        <v>530</v>
      </c>
      <c r="C425" s="1000">
        <v>356</v>
      </c>
      <c r="D425" s="1000">
        <v>70</v>
      </c>
      <c r="E425" s="1000">
        <v>104</v>
      </c>
      <c r="F425" s="1000">
        <v>1</v>
      </c>
      <c r="G425" s="1000">
        <v>1</v>
      </c>
      <c r="H425" s="1000">
        <v>0</v>
      </c>
      <c r="I425" s="1000">
        <v>0</v>
      </c>
      <c r="J425" s="1000">
        <v>179</v>
      </c>
      <c r="K425" s="1000">
        <v>78</v>
      </c>
      <c r="L425" s="1000">
        <v>11</v>
      </c>
      <c r="M425" s="1000">
        <v>0</v>
      </c>
      <c r="N425" s="1000">
        <v>1</v>
      </c>
      <c r="O425" s="1000">
        <v>8</v>
      </c>
      <c r="P425" s="1000">
        <v>0</v>
      </c>
      <c r="Q425" s="1000">
        <v>0</v>
      </c>
      <c r="R425" s="1000">
        <v>6</v>
      </c>
      <c r="S425" s="1000">
        <v>2</v>
      </c>
      <c r="T425" s="1000">
        <v>816</v>
      </c>
    </row>
    <row r="426" spans="1:20" ht="16.5" customHeight="1">
      <c r="A426" s="1016" t="s">
        <v>746</v>
      </c>
      <c r="B426" s="1000">
        <v>529</v>
      </c>
      <c r="C426" s="1000">
        <v>338</v>
      </c>
      <c r="D426" s="1000">
        <v>103</v>
      </c>
      <c r="E426" s="1000">
        <v>88</v>
      </c>
      <c r="F426" s="1000">
        <v>2</v>
      </c>
      <c r="G426" s="1000">
        <v>2</v>
      </c>
      <c r="H426" s="1000">
        <v>0</v>
      </c>
      <c r="I426" s="1000">
        <v>0</v>
      </c>
      <c r="J426" s="1000">
        <v>109</v>
      </c>
      <c r="K426" s="1000">
        <v>81</v>
      </c>
      <c r="L426" s="1000">
        <v>17</v>
      </c>
      <c r="M426" s="1000">
        <v>0</v>
      </c>
      <c r="N426" s="1000">
        <v>7</v>
      </c>
      <c r="O426" s="1000">
        <v>4</v>
      </c>
      <c r="P426" s="1000">
        <v>0</v>
      </c>
      <c r="Q426" s="1000">
        <v>0</v>
      </c>
      <c r="R426" s="1000">
        <v>4</v>
      </c>
      <c r="S426" s="1000">
        <v>3</v>
      </c>
      <c r="T426" s="1000">
        <v>756</v>
      </c>
    </row>
    <row r="427" spans="1:20" ht="16.5" customHeight="1">
      <c r="A427" s="1016" t="s">
        <v>747</v>
      </c>
      <c r="B427" s="1000">
        <v>459</v>
      </c>
      <c r="C427" s="1000">
        <v>293</v>
      </c>
      <c r="D427" s="1000">
        <v>45</v>
      </c>
      <c r="E427" s="1000">
        <v>121</v>
      </c>
      <c r="F427" s="1000">
        <v>6</v>
      </c>
      <c r="G427" s="1000">
        <v>5</v>
      </c>
      <c r="H427" s="1000">
        <v>0</v>
      </c>
      <c r="I427" s="1000">
        <v>1</v>
      </c>
      <c r="J427" s="1000">
        <v>259</v>
      </c>
      <c r="K427" s="1000">
        <v>105</v>
      </c>
      <c r="L427" s="1000">
        <v>13</v>
      </c>
      <c r="M427" s="1000">
        <v>0</v>
      </c>
      <c r="N427" s="1000">
        <v>3</v>
      </c>
      <c r="O427" s="1000">
        <v>18</v>
      </c>
      <c r="P427" s="1000">
        <v>1</v>
      </c>
      <c r="Q427" s="1000">
        <v>0</v>
      </c>
      <c r="R427" s="1000">
        <v>11</v>
      </c>
      <c r="S427" s="1000">
        <v>4</v>
      </c>
      <c r="T427" s="1000">
        <v>879</v>
      </c>
    </row>
    <row r="428" spans="1:20" ht="16.5" customHeight="1">
      <c r="A428" s="1016" t="s">
        <v>748</v>
      </c>
      <c r="B428" s="1000">
        <v>372</v>
      </c>
      <c r="C428" s="1000">
        <v>215</v>
      </c>
      <c r="D428" s="1000">
        <v>75</v>
      </c>
      <c r="E428" s="1000">
        <v>82</v>
      </c>
      <c r="F428" s="1000">
        <v>1</v>
      </c>
      <c r="G428" s="1000">
        <v>1</v>
      </c>
      <c r="H428" s="1000">
        <v>0</v>
      </c>
      <c r="I428" s="1000">
        <v>0</v>
      </c>
      <c r="J428" s="1000">
        <v>230</v>
      </c>
      <c r="K428" s="1000">
        <v>69</v>
      </c>
      <c r="L428" s="1000">
        <v>8</v>
      </c>
      <c r="M428" s="1000">
        <v>0</v>
      </c>
      <c r="N428" s="1000">
        <v>1</v>
      </c>
      <c r="O428" s="1000">
        <v>5</v>
      </c>
      <c r="P428" s="1000">
        <v>0</v>
      </c>
      <c r="Q428" s="1000">
        <v>0</v>
      </c>
      <c r="R428" s="1000">
        <v>8</v>
      </c>
      <c r="S428" s="1000">
        <v>21</v>
      </c>
      <c r="T428" s="1000">
        <v>715</v>
      </c>
    </row>
    <row r="429" spans="1:20" ht="16.5" customHeight="1">
      <c r="A429" s="1016" t="s">
        <v>749</v>
      </c>
      <c r="B429" s="1000">
        <v>284</v>
      </c>
      <c r="C429" s="1000">
        <v>163</v>
      </c>
      <c r="D429" s="1000">
        <v>33</v>
      </c>
      <c r="E429" s="1000">
        <v>88</v>
      </c>
      <c r="F429" s="1000">
        <v>4</v>
      </c>
      <c r="G429" s="1000">
        <v>4</v>
      </c>
      <c r="H429" s="1000">
        <v>0</v>
      </c>
      <c r="I429" s="1000">
        <v>0</v>
      </c>
      <c r="J429" s="1000">
        <v>246</v>
      </c>
      <c r="K429" s="1000">
        <v>78</v>
      </c>
      <c r="L429" s="1000">
        <v>5</v>
      </c>
      <c r="M429" s="1000">
        <v>0</v>
      </c>
      <c r="N429" s="1000">
        <v>0</v>
      </c>
      <c r="O429" s="1000">
        <v>9</v>
      </c>
      <c r="P429" s="1000">
        <v>0</v>
      </c>
      <c r="Q429" s="1000">
        <v>0</v>
      </c>
      <c r="R429" s="1000">
        <v>4</v>
      </c>
      <c r="S429" s="1000">
        <v>15</v>
      </c>
      <c r="T429" s="1000">
        <v>645</v>
      </c>
    </row>
    <row r="430" spans="1:20" ht="16.5" customHeight="1">
      <c r="A430" s="1016" t="s">
        <v>750</v>
      </c>
      <c r="B430" s="1000">
        <v>274</v>
      </c>
      <c r="C430" s="1000">
        <v>168</v>
      </c>
      <c r="D430" s="1000">
        <v>36</v>
      </c>
      <c r="E430" s="1000">
        <v>70</v>
      </c>
      <c r="F430" s="1000">
        <v>2</v>
      </c>
      <c r="G430" s="1000">
        <v>2</v>
      </c>
      <c r="H430" s="1000">
        <v>0</v>
      </c>
      <c r="I430" s="1000">
        <v>0</v>
      </c>
      <c r="J430" s="1000">
        <v>276</v>
      </c>
      <c r="K430" s="1000">
        <v>82</v>
      </c>
      <c r="L430" s="1000">
        <v>9</v>
      </c>
      <c r="M430" s="1000">
        <v>0</v>
      </c>
      <c r="N430" s="1000">
        <v>0</v>
      </c>
      <c r="O430" s="1000">
        <v>6</v>
      </c>
      <c r="P430" s="1000">
        <v>0</v>
      </c>
      <c r="Q430" s="1000">
        <v>0</v>
      </c>
      <c r="R430" s="1000">
        <v>7</v>
      </c>
      <c r="S430" s="1000">
        <v>1</v>
      </c>
      <c r="T430" s="1000">
        <v>657</v>
      </c>
    </row>
    <row r="431" spans="1:20" ht="16.5" customHeight="1">
      <c r="A431" s="1016" t="s">
        <v>751</v>
      </c>
      <c r="B431" s="1000">
        <v>1978</v>
      </c>
      <c r="C431" s="1000">
        <v>1290</v>
      </c>
      <c r="D431" s="1000">
        <v>301</v>
      </c>
      <c r="E431" s="1000">
        <v>387</v>
      </c>
      <c r="F431" s="1000">
        <v>2</v>
      </c>
      <c r="G431" s="1000">
        <v>2</v>
      </c>
      <c r="H431" s="1000">
        <v>0</v>
      </c>
      <c r="I431" s="1000">
        <v>0</v>
      </c>
      <c r="J431" s="1000">
        <v>443</v>
      </c>
      <c r="K431" s="1000">
        <v>184</v>
      </c>
      <c r="L431" s="1000">
        <v>16</v>
      </c>
      <c r="M431" s="1000">
        <v>1</v>
      </c>
      <c r="N431" s="1000">
        <v>1</v>
      </c>
      <c r="O431" s="1000">
        <v>5</v>
      </c>
      <c r="P431" s="1000">
        <v>0</v>
      </c>
      <c r="Q431" s="1000">
        <v>1</v>
      </c>
      <c r="R431" s="1000">
        <v>3</v>
      </c>
      <c r="S431" s="1000">
        <v>7</v>
      </c>
      <c r="T431" s="1000">
        <v>2641</v>
      </c>
    </row>
    <row r="432" spans="1:20" ht="16.5" customHeight="1">
      <c r="A432" s="1016" t="s">
        <v>752</v>
      </c>
      <c r="B432" s="1000">
        <v>674</v>
      </c>
      <c r="C432" s="1000">
        <v>353</v>
      </c>
      <c r="D432" s="1000">
        <v>76</v>
      </c>
      <c r="E432" s="1000">
        <v>245</v>
      </c>
      <c r="F432" s="1000">
        <v>5</v>
      </c>
      <c r="G432" s="1000">
        <v>4</v>
      </c>
      <c r="H432" s="1000">
        <v>0</v>
      </c>
      <c r="I432" s="1000">
        <v>1</v>
      </c>
      <c r="J432" s="1000">
        <v>608</v>
      </c>
      <c r="K432" s="1000">
        <v>147</v>
      </c>
      <c r="L432" s="1000">
        <v>13</v>
      </c>
      <c r="M432" s="1000">
        <v>2</v>
      </c>
      <c r="N432" s="1000">
        <v>2</v>
      </c>
      <c r="O432" s="1000">
        <v>3</v>
      </c>
      <c r="P432" s="1000">
        <v>0</v>
      </c>
      <c r="Q432" s="1000">
        <v>1</v>
      </c>
      <c r="R432" s="1000">
        <v>4</v>
      </c>
      <c r="S432" s="1000">
        <v>17</v>
      </c>
      <c r="T432" s="1000">
        <v>1476</v>
      </c>
    </row>
    <row r="433" spans="1:20" ht="16.5" customHeight="1">
      <c r="A433" s="1016" t="s">
        <v>753</v>
      </c>
      <c r="B433" s="1000">
        <v>1570</v>
      </c>
      <c r="C433" s="1000">
        <v>845</v>
      </c>
      <c r="D433" s="1000">
        <v>171</v>
      </c>
      <c r="E433" s="1000">
        <v>554</v>
      </c>
      <c r="F433" s="1000">
        <v>12</v>
      </c>
      <c r="G433" s="1000">
        <v>12</v>
      </c>
      <c r="H433" s="1000">
        <v>0</v>
      </c>
      <c r="I433" s="1000">
        <v>0</v>
      </c>
      <c r="J433" s="1000">
        <v>1205</v>
      </c>
      <c r="K433" s="1000">
        <v>392</v>
      </c>
      <c r="L433" s="1000">
        <v>32</v>
      </c>
      <c r="M433" s="1000">
        <v>3</v>
      </c>
      <c r="N433" s="1000">
        <v>6</v>
      </c>
      <c r="O433" s="1000">
        <v>20</v>
      </c>
      <c r="P433" s="1000">
        <v>1</v>
      </c>
      <c r="Q433" s="1000">
        <v>1</v>
      </c>
      <c r="R433" s="1000">
        <v>7</v>
      </c>
      <c r="S433" s="1000">
        <v>45</v>
      </c>
      <c r="T433" s="1000">
        <v>3294</v>
      </c>
    </row>
    <row r="434" spans="1:20" ht="16.5" customHeight="1">
      <c r="A434" s="1016" t="s">
        <v>754</v>
      </c>
      <c r="B434" s="1000">
        <v>392</v>
      </c>
      <c r="C434" s="1000">
        <v>252</v>
      </c>
      <c r="D434" s="1000">
        <v>64</v>
      </c>
      <c r="E434" s="1000">
        <v>76</v>
      </c>
      <c r="F434" s="1000">
        <v>4</v>
      </c>
      <c r="G434" s="1000">
        <v>4</v>
      </c>
      <c r="H434" s="1000">
        <v>0</v>
      </c>
      <c r="I434" s="1000">
        <v>0</v>
      </c>
      <c r="J434" s="1000">
        <v>279</v>
      </c>
      <c r="K434" s="1000">
        <v>96</v>
      </c>
      <c r="L434" s="1000">
        <v>16</v>
      </c>
      <c r="M434" s="1000">
        <v>0</v>
      </c>
      <c r="N434" s="1000">
        <v>2</v>
      </c>
      <c r="O434" s="1000">
        <v>1</v>
      </c>
      <c r="P434" s="1000">
        <v>0</v>
      </c>
      <c r="Q434" s="1000">
        <v>0</v>
      </c>
      <c r="R434" s="1000">
        <v>1</v>
      </c>
      <c r="S434" s="1000">
        <v>1</v>
      </c>
      <c r="T434" s="1000">
        <v>792</v>
      </c>
    </row>
    <row r="435" spans="1:20" ht="16.5" customHeight="1">
      <c r="A435" s="1016" t="s">
        <v>755</v>
      </c>
      <c r="B435" s="1000">
        <v>537</v>
      </c>
      <c r="C435" s="1000">
        <v>376</v>
      </c>
      <c r="D435" s="1000">
        <v>81</v>
      </c>
      <c r="E435" s="1000">
        <v>80</v>
      </c>
      <c r="F435" s="1000">
        <v>0</v>
      </c>
      <c r="G435" s="1000">
        <v>0</v>
      </c>
      <c r="H435" s="1000">
        <v>0</v>
      </c>
      <c r="I435" s="1000">
        <v>0</v>
      </c>
      <c r="J435" s="1000">
        <v>113</v>
      </c>
      <c r="K435" s="1000">
        <v>57</v>
      </c>
      <c r="L435" s="1000">
        <v>14</v>
      </c>
      <c r="M435" s="1000">
        <v>2</v>
      </c>
      <c r="N435" s="1000">
        <v>1</v>
      </c>
      <c r="O435" s="1000">
        <v>4</v>
      </c>
      <c r="P435" s="1000">
        <v>1</v>
      </c>
      <c r="Q435" s="1000">
        <v>0</v>
      </c>
      <c r="R435" s="1000">
        <v>3</v>
      </c>
      <c r="S435" s="1000">
        <v>2</v>
      </c>
      <c r="T435" s="1000">
        <v>734</v>
      </c>
    </row>
    <row r="436" spans="1:20" ht="16.5" customHeight="1">
      <c r="A436" s="1016" t="s">
        <v>756</v>
      </c>
      <c r="B436" s="1000">
        <v>317</v>
      </c>
      <c r="C436" s="1000">
        <v>243</v>
      </c>
      <c r="D436" s="1000">
        <v>21</v>
      </c>
      <c r="E436" s="1000">
        <v>53</v>
      </c>
      <c r="F436" s="1000">
        <v>4</v>
      </c>
      <c r="G436" s="1000">
        <v>3</v>
      </c>
      <c r="H436" s="1000">
        <v>0</v>
      </c>
      <c r="I436" s="1000">
        <v>1</v>
      </c>
      <c r="J436" s="1000">
        <v>184</v>
      </c>
      <c r="K436" s="1000">
        <v>74</v>
      </c>
      <c r="L436" s="1000">
        <v>13</v>
      </c>
      <c r="M436" s="1000">
        <v>0</v>
      </c>
      <c r="N436" s="1000">
        <v>0</v>
      </c>
      <c r="O436" s="1000">
        <v>5</v>
      </c>
      <c r="P436" s="1000">
        <v>0</v>
      </c>
      <c r="Q436" s="1000">
        <v>1</v>
      </c>
      <c r="R436" s="1000">
        <v>1</v>
      </c>
      <c r="S436" s="1000">
        <v>1</v>
      </c>
      <c r="T436" s="1000">
        <v>600</v>
      </c>
    </row>
    <row r="437" spans="1:20" ht="16.5" customHeight="1">
      <c r="A437" s="1016" t="s">
        <v>757</v>
      </c>
      <c r="B437" s="1000">
        <v>388</v>
      </c>
      <c r="C437" s="1000">
        <v>239</v>
      </c>
      <c r="D437" s="1000">
        <v>45</v>
      </c>
      <c r="E437" s="1000">
        <v>104</v>
      </c>
      <c r="F437" s="1000">
        <v>2</v>
      </c>
      <c r="G437" s="1000">
        <v>1</v>
      </c>
      <c r="H437" s="1000">
        <v>0</v>
      </c>
      <c r="I437" s="1000">
        <v>1</v>
      </c>
      <c r="J437" s="1000">
        <v>191</v>
      </c>
      <c r="K437" s="1000">
        <v>73</v>
      </c>
      <c r="L437" s="1000">
        <v>20</v>
      </c>
      <c r="M437" s="1000">
        <v>1</v>
      </c>
      <c r="N437" s="1000">
        <v>1</v>
      </c>
      <c r="O437" s="1000">
        <v>7</v>
      </c>
      <c r="P437" s="1000">
        <v>0</v>
      </c>
      <c r="Q437" s="1000">
        <v>0</v>
      </c>
      <c r="R437" s="1000">
        <v>7</v>
      </c>
      <c r="S437" s="1000">
        <v>6</v>
      </c>
      <c r="T437" s="1000">
        <v>696</v>
      </c>
    </row>
    <row r="438" spans="1:20" ht="16.5" customHeight="1">
      <c r="A438" s="1016" t="s">
        <v>758</v>
      </c>
      <c r="B438" s="1000">
        <v>269</v>
      </c>
      <c r="C438" s="1000">
        <v>172</v>
      </c>
      <c r="D438" s="1000">
        <v>25</v>
      </c>
      <c r="E438" s="1000">
        <v>72</v>
      </c>
      <c r="F438" s="1000">
        <v>2</v>
      </c>
      <c r="G438" s="1000">
        <v>1</v>
      </c>
      <c r="H438" s="1000">
        <v>0</v>
      </c>
      <c r="I438" s="1000">
        <v>1</v>
      </c>
      <c r="J438" s="1000">
        <v>125</v>
      </c>
      <c r="K438" s="1000">
        <v>60</v>
      </c>
      <c r="L438" s="1000">
        <v>17</v>
      </c>
      <c r="M438" s="1000">
        <v>0</v>
      </c>
      <c r="N438" s="1000">
        <v>0</v>
      </c>
      <c r="O438" s="1000">
        <v>0</v>
      </c>
      <c r="P438" s="1000">
        <v>1</v>
      </c>
      <c r="Q438" s="1000">
        <v>0</v>
      </c>
      <c r="R438" s="1000">
        <v>1</v>
      </c>
      <c r="S438" s="1000">
        <v>1</v>
      </c>
      <c r="T438" s="1000">
        <v>476</v>
      </c>
    </row>
    <row r="439" spans="1:20" ht="16.5" customHeight="1">
      <c r="A439" s="1016" t="s">
        <v>759</v>
      </c>
      <c r="B439" s="1000">
        <v>105</v>
      </c>
      <c r="C439" s="1000">
        <v>70</v>
      </c>
      <c r="D439" s="1000">
        <v>9</v>
      </c>
      <c r="E439" s="1000">
        <v>26</v>
      </c>
      <c r="F439" s="1000">
        <v>2</v>
      </c>
      <c r="G439" s="1000">
        <v>2</v>
      </c>
      <c r="H439" s="1000">
        <v>0</v>
      </c>
      <c r="I439" s="1000">
        <v>0</v>
      </c>
      <c r="J439" s="1000">
        <v>163</v>
      </c>
      <c r="K439" s="1000">
        <v>33</v>
      </c>
      <c r="L439" s="1000">
        <v>3</v>
      </c>
      <c r="M439" s="1000">
        <v>0</v>
      </c>
      <c r="N439" s="1000">
        <v>0</v>
      </c>
      <c r="O439" s="1000">
        <v>6</v>
      </c>
      <c r="P439" s="1000">
        <v>0</v>
      </c>
      <c r="Q439" s="1000">
        <v>0</v>
      </c>
      <c r="R439" s="1000">
        <v>2</v>
      </c>
      <c r="S439" s="1000">
        <v>6</v>
      </c>
      <c r="T439" s="1000">
        <v>320</v>
      </c>
    </row>
    <row r="440" spans="1:20" ht="16.5" customHeight="1">
      <c r="A440" s="1016" t="s">
        <v>760</v>
      </c>
      <c r="B440" s="1000">
        <v>289</v>
      </c>
      <c r="C440" s="1000">
        <v>133</v>
      </c>
      <c r="D440" s="1000">
        <v>26</v>
      </c>
      <c r="E440" s="1000">
        <v>130</v>
      </c>
      <c r="F440" s="1000">
        <v>3</v>
      </c>
      <c r="G440" s="1000">
        <v>3</v>
      </c>
      <c r="H440" s="1000">
        <v>0</v>
      </c>
      <c r="I440" s="1000">
        <v>0</v>
      </c>
      <c r="J440" s="1000">
        <v>250</v>
      </c>
      <c r="K440" s="1000">
        <v>76</v>
      </c>
      <c r="L440" s="1000">
        <v>10</v>
      </c>
      <c r="M440" s="1000">
        <v>0</v>
      </c>
      <c r="N440" s="1000">
        <v>3</v>
      </c>
      <c r="O440" s="1000">
        <v>2</v>
      </c>
      <c r="P440" s="1000">
        <v>0</v>
      </c>
      <c r="Q440" s="1000">
        <v>3</v>
      </c>
      <c r="R440" s="1000">
        <v>2</v>
      </c>
      <c r="S440" s="1000">
        <v>5</v>
      </c>
      <c r="T440" s="1000">
        <v>643</v>
      </c>
    </row>
    <row r="441" spans="1:20" ht="16.5" customHeight="1">
      <c r="A441" s="1016" t="s">
        <v>761</v>
      </c>
      <c r="B441" s="1000">
        <v>208</v>
      </c>
      <c r="C441" s="1000">
        <v>125</v>
      </c>
      <c r="D441" s="1000">
        <v>32</v>
      </c>
      <c r="E441" s="1000">
        <v>51</v>
      </c>
      <c r="F441" s="1000">
        <v>3</v>
      </c>
      <c r="G441" s="1000">
        <v>2</v>
      </c>
      <c r="H441" s="1000">
        <v>0</v>
      </c>
      <c r="I441" s="1000">
        <v>1</v>
      </c>
      <c r="J441" s="1000">
        <v>194</v>
      </c>
      <c r="K441" s="1000">
        <v>44</v>
      </c>
      <c r="L441" s="1000">
        <v>10</v>
      </c>
      <c r="M441" s="1000">
        <v>0</v>
      </c>
      <c r="N441" s="1000">
        <v>1</v>
      </c>
      <c r="O441" s="1000">
        <v>3</v>
      </c>
      <c r="P441" s="1000">
        <v>0</v>
      </c>
      <c r="Q441" s="1000">
        <v>0</v>
      </c>
      <c r="R441" s="1000">
        <v>2</v>
      </c>
      <c r="S441" s="1000">
        <v>1</v>
      </c>
      <c r="T441" s="1000">
        <v>466</v>
      </c>
    </row>
    <row r="442" spans="1:20" ht="16.5" customHeight="1">
      <c r="A442" s="1016" t="s">
        <v>762</v>
      </c>
      <c r="B442" s="1000">
        <v>134</v>
      </c>
      <c r="C442" s="1000">
        <v>88</v>
      </c>
      <c r="D442" s="1000">
        <v>10</v>
      </c>
      <c r="E442" s="1000">
        <v>36</v>
      </c>
      <c r="F442" s="1000">
        <v>5</v>
      </c>
      <c r="G442" s="1000">
        <v>5</v>
      </c>
      <c r="H442" s="1000">
        <v>0</v>
      </c>
      <c r="I442" s="1000">
        <v>0</v>
      </c>
      <c r="J442" s="1000">
        <v>199</v>
      </c>
      <c r="K442" s="1000">
        <v>60</v>
      </c>
      <c r="L442" s="1000">
        <v>6</v>
      </c>
      <c r="M442" s="1000">
        <v>0</v>
      </c>
      <c r="N442" s="1000">
        <v>1</v>
      </c>
      <c r="O442" s="1000">
        <v>2</v>
      </c>
      <c r="P442" s="1000">
        <v>1</v>
      </c>
      <c r="Q442" s="1000">
        <v>0</v>
      </c>
      <c r="R442" s="1000">
        <v>2</v>
      </c>
      <c r="S442" s="1000">
        <v>1</v>
      </c>
      <c r="T442" s="1000">
        <v>411</v>
      </c>
    </row>
    <row r="443" spans="1:20" ht="16.5" customHeight="1">
      <c r="A443" s="1016" t="s">
        <v>763</v>
      </c>
      <c r="B443" s="1000">
        <v>374</v>
      </c>
      <c r="C443" s="1000">
        <v>190</v>
      </c>
      <c r="D443" s="1000">
        <v>27</v>
      </c>
      <c r="E443" s="1000">
        <v>157</v>
      </c>
      <c r="F443" s="1000">
        <v>0</v>
      </c>
      <c r="G443" s="1000">
        <v>0</v>
      </c>
      <c r="H443" s="1000">
        <v>0</v>
      </c>
      <c r="I443" s="1000">
        <v>0</v>
      </c>
      <c r="J443" s="1000">
        <v>306</v>
      </c>
      <c r="K443" s="1000">
        <v>131</v>
      </c>
      <c r="L443" s="1000">
        <v>15</v>
      </c>
      <c r="M443" s="1000">
        <v>0</v>
      </c>
      <c r="N443" s="1000">
        <v>1</v>
      </c>
      <c r="O443" s="1000">
        <v>4</v>
      </c>
      <c r="P443" s="1000">
        <v>0</v>
      </c>
      <c r="Q443" s="1000">
        <v>1</v>
      </c>
      <c r="R443" s="1000">
        <v>2</v>
      </c>
      <c r="S443" s="1000">
        <v>9</v>
      </c>
      <c r="T443" s="1000">
        <v>843</v>
      </c>
    </row>
    <row r="444" spans="1:20" ht="16.5" customHeight="1">
      <c r="A444" s="1016" t="s">
        <v>764</v>
      </c>
      <c r="B444" s="1000">
        <v>377</v>
      </c>
      <c r="C444" s="1000">
        <v>133</v>
      </c>
      <c r="D444" s="1000">
        <v>24</v>
      </c>
      <c r="E444" s="1000">
        <v>220</v>
      </c>
      <c r="F444" s="1000">
        <v>4</v>
      </c>
      <c r="G444" s="1000">
        <v>2</v>
      </c>
      <c r="H444" s="1000">
        <v>0</v>
      </c>
      <c r="I444" s="1000">
        <v>2</v>
      </c>
      <c r="J444" s="1000">
        <v>247</v>
      </c>
      <c r="K444" s="1000">
        <v>64</v>
      </c>
      <c r="L444" s="1000">
        <v>10</v>
      </c>
      <c r="M444" s="1000">
        <v>4</v>
      </c>
      <c r="N444" s="1000">
        <v>0</v>
      </c>
      <c r="O444" s="1000">
        <v>10</v>
      </c>
      <c r="P444" s="1000">
        <v>0</v>
      </c>
      <c r="Q444" s="1000">
        <v>2</v>
      </c>
      <c r="R444" s="1000">
        <v>3</v>
      </c>
      <c r="S444" s="1000">
        <v>5</v>
      </c>
      <c r="T444" s="1000">
        <v>726</v>
      </c>
    </row>
    <row r="445" spans="1:20" ht="16.5" customHeight="1">
      <c r="A445" s="1016" t="s">
        <v>765</v>
      </c>
      <c r="B445" s="1000">
        <v>193</v>
      </c>
      <c r="C445" s="1000">
        <v>131</v>
      </c>
      <c r="D445" s="1000">
        <v>13</v>
      </c>
      <c r="E445" s="1000">
        <v>49</v>
      </c>
      <c r="F445" s="1000">
        <v>2</v>
      </c>
      <c r="G445" s="1000">
        <v>2</v>
      </c>
      <c r="H445" s="1000">
        <v>0</v>
      </c>
      <c r="I445" s="1000">
        <v>0</v>
      </c>
      <c r="J445" s="1000">
        <v>105</v>
      </c>
      <c r="K445" s="1000">
        <v>37</v>
      </c>
      <c r="L445" s="1000">
        <v>4</v>
      </c>
      <c r="M445" s="1000">
        <v>1</v>
      </c>
      <c r="N445" s="1000">
        <v>1</v>
      </c>
      <c r="O445" s="1000">
        <v>2</v>
      </c>
      <c r="P445" s="1000">
        <v>0</v>
      </c>
      <c r="Q445" s="1000">
        <v>1</v>
      </c>
      <c r="R445" s="1000">
        <v>2</v>
      </c>
      <c r="S445" s="1000">
        <v>1</v>
      </c>
      <c r="T445" s="1000">
        <v>349</v>
      </c>
    </row>
    <row r="446" spans="1:20" ht="16.5" customHeight="1">
      <c r="A446" s="1016" t="s">
        <v>766</v>
      </c>
      <c r="B446" s="1000">
        <v>186</v>
      </c>
      <c r="C446" s="1000">
        <v>129</v>
      </c>
      <c r="D446" s="1000">
        <v>21</v>
      </c>
      <c r="E446" s="1000">
        <v>36</v>
      </c>
      <c r="F446" s="1000">
        <v>1</v>
      </c>
      <c r="G446" s="1000">
        <v>1</v>
      </c>
      <c r="H446" s="1000">
        <v>0</v>
      </c>
      <c r="I446" s="1000">
        <v>0</v>
      </c>
      <c r="J446" s="1000">
        <v>99</v>
      </c>
      <c r="K446" s="1000">
        <v>14</v>
      </c>
      <c r="L446" s="1000">
        <v>5</v>
      </c>
      <c r="M446" s="1000">
        <v>0</v>
      </c>
      <c r="N446" s="1000">
        <v>0</v>
      </c>
      <c r="O446" s="1000">
        <v>1</v>
      </c>
      <c r="P446" s="1000">
        <v>0</v>
      </c>
      <c r="Q446" s="1000">
        <v>1</v>
      </c>
      <c r="R446" s="1000">
        <v>0</v>
      </c>
      <c r="S446" s="1000">
        <v>1</v>
      </c>
      <c r="T446" s="1000">
        <v>308</v>
      </c>
    </row>
    <row r="447" spans="1:20" ht="16.5" customHeight="1">
      <c r="A447" s="1016" t="s">
        <v>767</v>
      </c>
      <c r="B447" s="1000">
        <v>1356</v>
      </c>
      <c r="C447" s="1000">
        <v>642</v>
      </c>
      <c r="D447" s="1000">
        <v>146</v>
      </c>
      <c r="E447" s="1000">
        <v>568</v>
      </c>
      <c r="F447" s="1000">
        <v>17</v>
      </c>
      <c r="G447" s="1000">
        <v>14</v>
      </c>
      <c r="H447" s="1000">
        <v>0</v>
      </c>
      <c r="I447" s="1000">
        <v>3</v>
      </c>
      <c r="J447" s="1000">
        <v>798</v>
      </c>
      <c r="K447" s="1000">
        <v>228</v>
      </c>
      <c r="L447" s="1000">
        <v>33</v>
      </c>
      <c r="M447" s="1000">
        <v>1</v>
      </c>
      <c r="N447" s="1000">
        <v>5</v>
      </c>
      <c r="O447" s="1000">
        <v>9</v>
      </c>
      <c r="P447" s="1000">
        <v>0</v>
      </c>
      <c r="Q447" s="1000">
        <v>0</v>
      </c>
      <c r="R447" s="1000">
        <v>2</v>
      </c>
      <c r="S447" s="1000">
        <v>60</v>
      </c>
      <c r="T447" s="1000">
        <v>2509</v>
      </c>
    </row>
    <row r="448" spans="1:20" ht="16.5" customHeight="1">
      <c r="A448" s="1016" t="s">
        <v>768</v>
      </c>
      <c r="B448" s="1000">
        <v>680</v>
      </c>
      <c r="C448" s="1000">
        <v>345</v>
      </c>
      <c r="D448" s="1000">
        <v>81</v>
      </c>
      <c r="E448" s="1000">
        <v>254</v>
      </c>
      <c r="F448" s="1000">
        <v>3</v>
      </c>
      <c r="G448" s="1000">
        <v>3</v>
      </c>
      <c r="H448" s="1000">
        <v>0</v>
      </c>
      <c r="I448" s="1000">
        <v>0</v>
      </c>
      <c r="J448" s="1000">
        <v>430</v>
      </c>
      <c r="K448" s="1000">
        <v>108</v>
      </c>
      <c r="L448" s="1000">
        <v>13</v>
      </c>
      <c r="M448" s="1000">
        <v>1</v>
      </c>
      <c r="N448" s="1000">
        <v>0</v>
      </c>
      <c r="O448" s="1000">
        <v>5</v>
      </c>
      <c r="P448" s="1000">
        <v>0</v>
      </c>
      <c r="Q448" s="1000">
        <v>1</v>
      </c>
      <c r="R448" s="1000">
        <v>7</v>
      </c>
      <c r="S448" s="1000">
        <v>23</v>
      </c>
      <c r="T448" s="1000">
        <v>1271</v>
      </c>
    </row>
    <row r="449" spans="1:20" ht="16.5" customHeight="1">
      <c r="A449" s="1016" t="s">
        <v>769</v>
      </c>
      <c r="B449" s="1000">
        <v>269</v>
      </c>
      <c r="C449" s="1000">
        <v>123</v>
      </c>
      <c r="D449" s="1000">
        <v>32</v>
      </c>
      <c r="E449" s="1000">
        <v>114</v>
      </c>
      <c r="F449" s="1000">
        <v>2</v>
      </c>
      <c r="G449" s="1000">
        <v>0</v>
      </c>
      <c r="H449" s="1000">
        <v>0</v>
      </c>
      <c r="I449" s="1000">
        <v>2</v>
      </c>
      <c r="J449" s="1000">
        <v>138</v>
      </c>
      <c r="K449" s="1000">
        <v>61</v>
      </c>
      <c r="L449" s="1000">
        <v>13</v>
      </c>
      <c r="M449" s="1000">
        <v>1</v>
      </c>
      <c r="N449" s="1000">
        <v>0</v>
      </c>
      <c r="O449" s="1000">
        <v>0</v>
      </c>
      <c r="P449" s="1000">
        <v>0</v>
      </c>
      <c r="Q449" s="1000">
        <v>0</v>
      </c>
      <c r="R449" s="1000">
        <v>1</v>
      </c>
      <c r="S449" s="1000">
        <v>26</v>
      </c>
      <c r="T449" s="1000">
        <v>511</v>
      </c>
    </row>
    <row r="450" spans="1:20" ht="16.5" customHeight="1">
      <c r="A450" s="1016" t="s">
        <v>770</v>
      </c>
      <c r="B450" s="1000">
        <v>43</v>
      </c>
      <c r="C450" s="1000">
        <v>28</v>
      </c>
      <c r="D450" s="1000">
        <v>2</v>
      </c>
      <c r="E450" s="1000">
        <v>13</v>
      </c>
      <c r="F450" s="1000">
        <v>1</v>
      </c>
      <c r="G450" s="1000">
        <v>1</v>
      </c>
      <c r="H450" s="1000">
        <v>0</v>
      </c>
      <c r="I450" s="1000">
        <v>0</v>
      </c>
      <c r="J450" s="1000">
        <v>142</v>
      </c>
      <c r="K450" s="1000">
        <v>18</v>
      </c>
      <c r="L450" s="1000">
        <v>8</v>
      </c>
      <c r="M450" s="1000">
        <v>0</v>
      </c>
      <c r="N450" s="1000">
        <v>0</v>
      </c>
      <c r="O450" s="1000">
        <v>1</v>
      </c>
      <c r="P450" s="1000">
        <v>0</v>
      </c>
      <c r="Q450" s="1000">
        <v>0</v>
      </c>
      <c r="R450" s="1000">
        <v>0</v>
      </c>
      <c r="S450" s="1000">
        <v>0</v>
      </c>
      <c r="T450" s="1000">
        <v>213</v>
      </c>
    </row>
    <row r="451" spans="1:20" ht="16.5" customHeight="1">
      <c r="A451" s="1016" t="s">
        <v>771</v>
      </c>
      <c r="B451" s="1000">
        <v>266</v>
      </c>
      <c r="C451" s="1000">
        <v>166</v>
      </c>
      <c r="D451" s="1000">
        <v>37</v>
      </c>
      <c r="E451" s="1000">
        <v>63</v>
      </c>
      <c r="F451" s="1000">
        <v>0</v>
      </c>
      <c r="G451" s="1000">
        <v>0</v>
      </c>
      <c r="H451" s="1000">
        <v>0</v>
      </c>
      <c r="I451" s="1000">
        <v>0</v>
      </c>
      <c r="J451" s="1000">
        <v>56</v>
      </c>
      <c r="K451" s="1000">
        <v>31</v>
      </c>
      <c r="L451" s="1000">
        <v>3</v>
      </c>
      <c r="M451" s="1000">
        <v>0</v>
      </c>
      <c r="N451" s="1000">
        <v>0</v>
      </c>
      <c r="O451" s="1000">
        <v>1</v>
      </c>
      <c r="P451" s="1000">
        <v>0</v>
      </c>
      <c r="Q451" s="1000">
        <v>0</v>
      </c>
      <c r="R451" s="1000">
        <v>0</v>
      </c>
      <c r="S451" s="1000">
        <v>2</v>
      </c>
      <c r="T451" s="1000">
        <v>359</v>
      </c>
    </row>
    <row r="452" spans="1:20" ht="16.5" customHeight="1">
      <c r="A452" s="1016" t="s">
        <v>772</v>
      </c>
      <c r="B452" s="1000">
        <v>215</v>
      </c>
      <c r="C452" s="1000">
        <v>154</v>
      </c>
      <c r="D452" s="1000">
        <v>21</v>
      </c>
      <c r="E452" s="1000">
        <v>40</v>
      </c>
      <c r="F452" s="1000">
        <v>0</v>
      </c>
      <c r="G452" s="1000">
        <v>0</v>
      </c>
      <c r="H452" s="1000">
        <v>0</v>
      </c>
      <c r="I452" s="1000">
        <v>0</v>
      </c>
      <c r="J452" s="1000">
        <v>120</v>
      </c>
      <c r="K452" s="1000">
        <v>50</v>
      </c>
      <c r="L452" s="1000">
        <v>10</v>
      </c>
      <c r="M452" s="1000">
        <v>0</v>
      </c>
      <c r="N452" s="1000">
        <v>2</v>
      </c>
      <c r="O452" s="1000">
        <v>3</v>
      </c>
      <c r="P452" s="1000">
        <v>0</v>
      </c>
      <c r="Q452" s="1000">
        <v>0</v>
      </c>
      <c r="R452" s="1000">
        <v>1</v>
      </c>
      <c r="S452" s="1000">
        <v>6</v>
      </c>
      <c r="T452" s="1000">
        <v>407</v>
      </c>
    </row>
    <row r="453" spans="1:20" ht="16.5" customHeight="1">
      <c r="A453" s="1016" t="s">
        <v>773</v>
      </c>
      <c r="B453" s="1000">
        <v>376</v>
      </c>
      <c r="C453" s="1000">
        <v>260</v>
      </c>
      <c r="D453" s="1000">
        <v>34</v>
      </c>
      <c r="E453" s="1000">
        <v>82</v>
      </c>
      <c r="F453" s="1000">
        <v>2</v>
      </c>
      <c r="G453" s="1000">
        <v>2</v>
      </c>
      <c r="H453" s="1000">
        <v>0</v>
      </c>
      <c r="I453" s="1000">
        <v>0</v>
      </c>
      <c r="J453" s="1000">
        <v>140</v>
      </c>
      <c r="K453" s="1000">
        <v>52</v>
      </c>
      <c r="L453" s="1000">
        <v>8</v>
      </c>
      <c r="M453" s="1000">
        <v>0</v>
      </c>
      <c r="N453" s="1000">
        <v>0</v>
      </c>
      <c r="O453" s="1000">
        <v>6</v>
      </c>
      <c r="P453" s="1000">
        <v>0</v>
      </c>
      <c r="Q453" s="1000">
        <v>0</v>
      </c>
      <c r="R453" s="1000">
        <v>2</v>
      </c>
      <c r="S453" s="1000">
        <v>2</v>
      </c>
      <c r="T453" s="1000">
        <v>588</v>
      </c>
    </row>
    <row r="454" spans="1:20" ht="16.5" customHeight="1">
      <c r="A454" s="1016" t="s">
        <v>774</v>
      </c>
      <c r="B454" s="1000">
        <v>693</v>
      </c>
      <c r="C454" s="1000">
        <v>452</v>
      </c>
      <c r="D454" s="1000">
        <v>75</v>
      </c>
      <c r="E454" s="1000">
        <v>166</v>
      </c>
      <c r="F454" s="1000">
        <v>12</v>
      </c>
      <c r="G454" s="1000">
        <v>12</v>
      </c>
      <c r="H454" s="1000">
        <v>0</v>
      </c>
      <c r="I454" s="1000">
        <v>0</v>
      </c>
      <c r="J454" s="1000">
        <v>312</v>
      </c>
      <c r="K454" s="1000">
        <v>105</v>
      </c>
      <c r="L454" s="1000">
        <v>14</v>
      </c>
      <c r="M454" s="1000">
        <v>0</v>
      </c>
      <c r="N454" s="1000">
        <v>2</v>
      </c>
      <c r="O454" s="1000">
        <v>8</v>
      </c>
      <c r="P454" s="1000">
        <v>1</v>
      </c>
      <c r="Q454" s="1000">
        <v>0</v>
      </c>
      <c r="R454" s="1000">
        <v>3</v>
      </c>
      <c r="S454" s="1000">
        <v>13</v>
      </c>
      <c r="T454" s="1000">
        <v>1163</v>
      </c>
    </row>
    <row r="455" spans="1:20" ht="16.5" customHeight="1">
      <c r="A455" s="1016" t="s">
        <v>775</v>
      </c>
      <c r="B455" s="1000">
        <v>807</v>
      </c>
      <c r="C455" s="1000">
        <v>609</v>
      </c>
      <c r="D455" s="1000">
        <v>148</v>
      </c>
      <c r="E455" s="1000">
        <v>50</v>
      </c>
      <c r="F455" s="1000">
        <v>8</v>
      </c>
      <c r="G455" s="1000">
        <v>7</v>
      </c>
      <c r="H455" s="1000">
        <v>0</v>
      </c>
      <c r="I455" s="1000">
        <v>1</v>
      </c>
      <c r="J455" s="1000">
        <v>323</v>
      </c>
      <c r="K455" s="1000">
        <v>103</v>
      </c>
      <c r="L455" s="1000">
        <v>13</v>
      </c>
      <c r="M455" s="1000">
        <v>0</v>
      </c>
      <c r="N455" s="1000">
        <v>2</v>
      </c>
      <c r="O455" s="1000">
        <v>11</v>
      </c>
      <c r="P455" s="1000">
        <v>1</v>
      </c>
      <c r="Q455" s="1000">
        <v>1</v>
      </c>
      <c r="R455" s="1000">
        <v>4</v>
      </c>
      <c r="S455" s="1000">
        <v>0</v>
      </c>
      <c r="T455" s="1000">
        <v>1273</v>
      </c>
    </row>
    <row r="456" spans="1:20" ht="16.5" customHeight="1">
      <c r="A456" s="1016" t="s">
        <v>776</v>
      </c>
      <c r="B456" s="1000">
        <v>154</v>
      </c>
      <c r="C456" s="1000">
        <v>56</v>
      </c>
      <c r="D456" s="1000">
        <v>17</v>
      </c>
      <c r="E456" s="1000">
        <v>81</v>
      </c>
      <c r="F456" s="1000">
        <v>3</v>
      </c>
      <c r="G456" s="1000">
        <v>3</v>
      </c>
      <c r="H456" s="1000">
        <v>0</v>
      </c>
      <c r="I456" s="1000">
        <v>0</v>
      </c>
      <c r="J456" s="1000">
        <v>257</v>
      </c>
      <c r="K456" s="1000">
        <v>22</v>
      </c>
      <c r="L456" s="1000">
        <v>10</v>
      </c>
      <c r="M456" s="1000">
        <v>0</v>
      </c>
      <c r="N456" s="1000">
        <v>1</v>
      </c>
      <c r="O456" s="1000">
        <v>8</v>
      </c>
      <c r="P456" s="1000">
        <v>0</v>
      </c>
      <c r="Q456" s="1000">
        <v>0</v>
      </c>
      <c r="R456" s="1000">
        <v>1</v>
      </c>
      <c r="S456" s="1000">
        <v>4</v>
      </c>
      <c r="T456" s="1000">
        <v>460</v>
      </c>
    </row>
    <row r="457" spans="1:20" ht="16.5" customHeight="1">
      <c r="A457" s="1016" t="s">
        <v>777</v>
      </c>
      <c r="B457" s="1000">
        <v>272</v>
      </c>
      <c r="C457" s="1000">
        <v>175</v>
      </c>
      <c r="D457" s="1000">
        <v>46</v>
      </c>
      <c r="E457" s="1000">
        <v>51</v>
      </c>
      <c r="F457" s="1000">
        <v>2</v>
      </c>
      <c r="G457" s="1000">
        <v>2</v>
      </c>
      <c r="H457" s="1000">
        <v>0</v>
      </c>
      <c r="I457" s="1000">
        <v>0</v>
      </c>
      <c r="J457" s="1000">
        <v>208</v>
      </c>
      <c r="K457" s="1000">
        <v>51</v>
      </c>
      <c r="L457" s="1000">
        <v>6</v>
      </c>
      <c r="M457" s="1000">
        <v>0</v>
      </c>
      <c r="N457" s="1000">
        <v>2</v>
      </c>
      <c r="O457" s="1000">
        <v>5</v>
      </c>
      <c r="P457" s="1000">
        <v>0</v>
      </c>
      <c r="Q457" s="1000">
        <v>0</v>
      </c>
      <c r="R457" s="1000">
        <v>4</v>
      </c>
      <c r="S457" s="1000">
        <v>7</v>
      </c>
      <c r="T457" s="1000">
        <v>557</v>
      </c>
    </row>
    <row r="458" spans="1:20" ht="16.5" customHeight="1">
      <c r="A458" s="1016" t="s">
        <v>778</v>
      </c>
      <c r="B458" s="1000">
        <v>384</v>
      </c>
      <c r="C458" s="1000">
        <v>256</v>
      </c>
      <c r="D458" s="1000">
        <v>32</v>
      </c>
      <c r="E458" s="1000">
        <v>96</v>
      </c>
      <c r="F458" s="1000">
        <v>1</v>
      </c>
      <c r="G458" s="1000">
        <v>0</v>
      </c>
      <c r="H458" s="1000">
        <v>1</v>
      </c>
      <c r="I458" s="1000">
        <v>0</v>
      </c>
      <c r="J458" s="1000">
        <v>263</v>
      </c>
      <c r="K458" s="1000">
        <v>42</v>
      </c>
      <c r="L458" s="1000">
        <v>7</v>
      </c>
      <c r="M458" s="1000">
        <v>0</v>
      </c>
      <c r="N458" s="1000">
        <v>1</v>
      </c>
      <c r="O458" s="1000">
        <v>7</v>
      </c>
      <c r="P458" s="1000">
        <v>0</v>
      </c>
      <c r="Q458" s="1000">
        <v>0</v>
      </c>
      <c r="R458" s="1000">
        <v>2</v>
      </c>
      <c r="S458" s="1000">
        <v>14</v>
      </c>
      <c r="T458" s="1000">
        <v>721</v>
      </c>
    </row>
    <row r="459" spans="1:20" ht="16.5" customHeight="1">
      <c r="A459" s="1016" t="s">
        <v>779</v>
      </c>
      <c r="B459" s="1000">
        <v>454</v>
      </c>
      <c r="C459" s="1000">
        <v>323</v>
      </c>
      <c r="D459" s="1000">
        <v>57</v>
      </c>
      <c r="E459" s="1000">
        <v>74</v>
      </c>
      <c r="F459" s="1000">
        <v>5</v>
      </c>
      <c r="G459" s="1000">
        <v>4</v>
      </c>
      <c r="H459" s="1000">
        <v>0</v>
      </c>
      <c r="I459" s="1000">
        <v>1</v>
      </c>
      <c r="J459" s="1000">
        <v>184</v>
      </c>
      <c r="K459" s="1000">
        <v>74</v>
      </c>
      <c r="L459" s="1000">
        <v>13</v>
      </c>
      <c r="M459" s="1000">
        <v>0</v>
      </c>
      <c r="N459" s="1000">
        <v>0</v>
      </c>
      <c r="O459" s="1000">
        <v>5</v>
      </c>
      <c r="P459" s="1000">
        <v>0</v>
      </c>
      <c r="Q459" s="1000">
        <v>1</v>
      </c>
      <c r="R459" s="1000">
        <v>3</v>
      </c>
      <c r="S459" s="1000">
        <v>17</v>
      </c>
      <c r="T459" s="1000">
        <v>756</v>
      </c>
    </row>
    <row r="460" spans="1:20" ht="16.5" customHeight="1">
      <c r="A460" s="1016" t="s">
        <v>780</v>
      </c>
      <c r="B460" s="1000">
        <v>1708</v>
      </c>
      <c r="C460" s="1000">
        <v>974</v>
      </c>
      <c r="D460" s="1000">
        <v>209</v>
      </c>
      <c r="E460" s="1000">
        <v>525</v>
      </c>
      <c r="F460" s="1000">
        <v>11</v>
      </c>
      <c r="G460" s="1000">
        <v>10</v>
      </c>
      <c r="H460" s="1000">
        <v>0</v>
      </c>
      <c r="I460" s="1000">
        <v>1</v>
      </c>
      <c r="J460" s="1000">
        <v>565</v>
      </c>
      <c r="K460" s="1000">
        <v>256</v>
      </c>
      <c r="L460" s="1000">
        <v>42</v>
      </c>
      <c r="M460" s="1000">
        <v>4</v>
      </c>
      <c r="N460" s="1000">
        <v>2</v>
      </c>
      <c r="O460" s="1000">
        <v>22</v>
      </c>
      <c r="P460" s="1000">
        <v>0</v>
      </c>
      <c r="Q460" s="1000">
        <v>2</v>
      </c>
      <c r="R460" s="1000">
        <v>12</v>
      </c>
      <c r="S460" s="1000">
        <v>17</v>
      </c>
      <c r="T460" s="1000">
        <v>2641</v>
      </c>
    </row>
    <row r="461" spans="1:20" ht="16.5" customHeight="1">
      <c r="A461" s="1016" t="s">
        <v>781</v>
      </c>
      <c r="B461" s="1000">
        <v>531</v>
      </c>
      <c r="C461" s="1000">
        <v>379</v>
      </c>
      <c r="D461" s="1000">
        <v>51</v>
      </c>
      <c r="E461" s="1000">
        <v>101</v>
      </c>
      <c r="F461" s="1000">
        <v>2</v>
      </c>
      <c r="G461" s="1000">
        <v>2</v>
      </c>
      <c r="H461" s="1000">
        <v>0</v>
      </c>
      <c r="I461" s="1000">
        <v>0</v>
      </c>
      <c r="J461" s="1000">
        <v>177</v>
      </c>
      <c r="K461" s="1000">
        <v>122</v>
      </c>
      <c r="L461" s="1000">
        <v>25</v>
      </c>
      <c r="M461" s="1000">
        <v>1</v>
      </c>
      <c r="N461" s="1000">
        <v>3</v>
      </c>
      <c r="O461" s="1000">
        <v>4</v>
      </c>
      <c r="P461" s="1000">
        <v>0</v>
      </c>
      <c r="Q461" s="1000">
        <v>5</v>
      </c>
      <c r="R461" s="1000">
        <v>3</v>
      </c>
      <c r="S461" s="1000">
        <v>3</v>
      </c>
      <c r="T461" s="1000">
        <v>876</v>
      </c>
    </row>
    <row r="462" spans="1:20" ht="16.5" customHeight="1">
      <c r="A462" s="1016" t="s">
        <v>782</v>
      </c>
      <c r="B462" s="1000">
        <v>760</v>
      </c>
      <c r="C462" s="1000">
        <v>485</v>
      </c>
      <c r="D462" s="1000">
        <v>92</v>
      </c>
      <c r="E462" s="1000">
        <v>183</v>
      </c>
      <c r="F462" s="1000">
        <v>5</v>
      </c>
      <c r="G462" s="1000">
        <v>4</v>
      </c>
      <c r="H462" s="1000">
        <v>0</v>
      </c>
      <c r="I462" s="1000">
        <v>1</v>
      </c>
      <c r="J462" s="1000">
        <v>445</v>
      </c>
      <c r="K462" s="1000">
        <v>179</v>
      </c>
      <c r="L462" s="1000">
        <v>38</v>
      </c>
      <c r="M462" s="1000">
        <v>1</v>
      </c>
      <c r="N462" s="1000">
        <v>0</v>
      </c>
      <c r="O462" s="1000">
        <v>17</v>
      </c>
      <c r="P462" s="1000">
        <v>3</v>
      </c>
      <c r="Q462" s="1000">
        <v>4</v>
      </c>
      <c r="R462" s="1000">
        <v>9</v>
      </c>
      <c r="S462" s="1000">
        <v>10</v>
      </c>
      <c r="T462" s="1000">
        <v>1471</v>
      </c>
    </row>
    <row r="463" spans="1:20" ht="16.5" customHeight="1">
      <c r="A463" s="1016" t="s">
        <v>783</v>
      </c>
      <c r="B463" s="1000">
        <v>692</v>
      </c>
      <c r="C463" s="1000">
        <v>406</v>
      </c>
      <c r="D463" s="1000">
        <v>122</v>
      </c>
      <c r="E463" s="1000">
        <v>164</v>
      </c>
      <c r="F463" s="1000">
        <v>7</v>
      </c>
      <c r="G463" s="1000">
        <v>7</v>
      </c>
      <c r="H463" s="1000">
        <v>0</v>
      </c>
      <c r="I463" s="1000">
        <v>0</v>
      </c>
      <c r="J463" s="1000">
        <v>349</v>
      </c>
      <c r="K463" s="1000">
        <v>118</v>
      </c>
      <c r="L463" s="1000">
        <v>15</v>
      </c>
      <c r="M463" s="1000">
        <v>3</v>
      </c>
      <c r="N463" s="1000">
        <v>2</v>
      </c>
      <c r="O463" s="1000">
        <v>24</v>
      </c>
      <c r="P463" s="1000">
        <v>0</v>
      </c>
      <c r="Q463" s="1000">
        <v>1</v>
      </c>
      <c r="R463" s="1000">
        <v>4</v>
      </c>
      <c r="S463" s="1000">
        <v>6</v>
      </c>
      <c r="T463" s="1000">
        <v>1221</v>
      </c>
    </row>
    <row r="464" spans="1:20" ht="16.5" customHeight="1">
      <c r="A464" s="1016" t="s">
        <v>784</v>
      </c>
      <c r="B464" s="1000">
        <v>680</v>
      </c>
      <c r="C464" s="1000">
        <v>449</v>
      </c>
      <c r="D464" s="1000">
        <v>71</v>
      </c>
      <c r="E464" s="1000">
        <v>160</v>
      </c>
      <c r="F464" s="1000">
        <v>5</v>
      </c>
      <c r="G464" s="1000">
        <v>5</v>
      </c>
      <c r="H464" s="1000">
        <v>0</v>
      </c>
      <c r="I464" s="1000">
        <v>0</v>
      </c>
      <c r="J464" s="1000">
        <v>291</v>
      </c>
      <c r="K464" s="1000">
        <v>97</v>
      </c>
      <c r="L464" s="1000">
        <v>12</v>
      </c>
      <c r="M464" s="1000">
        <v>0</v>
      </c>
      <c r="N464" s="1000">
        <v>1</v>
      </c>
      <c r="O464" s="1000">
        <v>11</v>
      </c>
      <c r="P464" s="1000">
        <v>0</v>
      </c>
      <c r="Q464" s="1000">
        <v>0</v>
      </c>
      <c r="R464" s="1000">
        <v>5</v>
      </c>
      <c r="S464" s="1000">
        <v>0</v>
      </c>
      <c r="T464" s="1000">
        <v>1102</v>
      </c>
    </row>
    <row r="465" spans="1:20" ht="16.5" customHeight="1">
      <c r="A465" s="1016" t="s">
        <v>785</v>
      </c>
      <c r="B465" s="1000">
        <v>810</v>
      </c>
      <c r="C465" s="1000">
        <v>526</v>
      </c>
      <c r="D465" s="1000">
        <v>147</v>
      </c>
      <c r="E465" s="1000">
        <v>137</v>
      </c>
      <c r="F465" s="1000">
        <v>10</v>
      </c>
      <c r="G465" s="1000">
        <v>9</v>
      </c>
      <c r="H465" s="1000">
        <v>0</v>
      </c>
      <c r="I465" s="1000">
        <v>1</v>
      </c>
      <c r="J465" s="1000">
        <v>305</v>
      </c>
      <c r="K465" s="1000">
        <v>126</v>
      </c>
      <c r="L465" s="1000">
        <v>21</v>
      </c>
      <c r="M465" s="1000">
        <v>1</v>
      </c>
      <c r="N465" s="1000">
        <v>3</v>
      </c>
      <c r="O465" s="1000">
        <v>29</v>
      </c>
      <c r="P465" s="1000">
        <v>0</v>
      </c>
      <c r="Q465" s="1000">
        <v>2</v>
      </c>
      <c r="R465" s="1000">
        <v>6</v>
      </c>
      <c r="S465" s="1000">
        <v>83</v>
      </c>
      <c r="T465" s="1000">
        <v>1396</v>
      </c>
    </row>
    <row r="466" spans="1:20" ht="16.5" customHeight="1">
      <c r="A466" s="1016" t="s">
        <v>786</v>
      </c>
      <c r="B466" s="1000">
        <v>1164</v>
      </c>
      <c r="C466" s="1000">
        <v>813</v>
      </c>
      <c r="D466" s="1000">
        <v>165</v>
      </c>
      <c r="E466" s="1000">
        <v>186</v>
      </c>
      <c r="F466" s="1000">
        <v>7</v>
      </c>
      <c r="G466" s="1000">
        <v>6</v>
      </c>
      <c r="H466" s="1000">
        <v>0</v>
      </c>
      <c r="I466" s="1000">
        <v>1</v>
      </c>
      <c r="J466" s="1000">
        <v>560</v>
      </c>
      <c r="K466" s="1000">
        <v>154</v>
      </c>
      <c r="L466" s="1000">
        <v>23</v>
      </c>
      <c r="M466" s="1000">
        <v>0</v>
      </c>
      <c r="N466" s="1000">
        <v>1</v>
      </c>
      <c r="O466" s="1000">
        <v>10</v>
      </c>
      <c r="P466" s="1000">
        <v>0</v>
      </c>
      <c r="Q466" s="1000">
        <v>2</v>
      </c>
      <c r="R466" s="1000">
        <v>11</v>
      </c>
      <c r="S466" s="1000">
        <v>21</v>
      </c>
      <c r="T466" s="1000">
        <v>1953</v>
      </c>
    </row>
    <row r="467" spans="1:20" ht="16.5" customHeight="1">
      <c r="A467" s="1016" t="s">
        <v>787</v>
      </c>
      <c r="B467" s="1000">
        <v>438</v>
      </c>
      <c r="C467" s="1000">
        <v>240</v>
      </c>
      <c r="D467" s="1000">
        <v>109</v>
      </c>
      <c r="E467" s="1000">
        <v>89</v>
      </c>
      <c r="F467" s="1000">
        <v>4</v>
      </c>
      <c r="G467" s="1000">
        <v>4</v>
      </c>
      <c r="H467" s="1000">
        <v>0</v>
      </c>
      <c r="I467" s="1000">
        <v>0</v>
      </c>
      <c r="J467" s="1000">
        <v>200</v>
      </c>
      <c r="K467" s="1000">
        <v>37</v>
      </c>
      <c r="L467" s="1000">
        <v>5</v>
      </c>
      <c r="M467" s="1000">
        <v>0</v>
      </c>
      <c r="N467" s="1000">
        <v>1</v>
      </c>
      <c r="O467" s="1000">
        <v>0</v>
      </c>
      <c r="P467" s="1000">
        <v>0</v>
      </c>
      <c r="Q467" s="1000">
        <v>1</v>
      </c>
      <c r="R467" s="1000">
        <v>1</v>
      </c>
      <c r="S467" s="1000">
        <v>33</v>
      </c>
      <c r="T467" s="1000">
        <v>720</v>
      </c>
    </row>
    <row r="468" spans="1:20" ht="16.5" customHeight="1">
      <c r="A468" s="1016" t="s">
        <v>788</v>
      </c>
      <c r="B468" s="1000">
        <v>696</v>
      </c>
      <c r="C468" s="1000">
        <v>429</v>
      </c>
      <c r="D468" s="1000">
        <v>98</v>
      </c>
      <c r="E468" s="1000">
        <v>169</v>
      </c>
      <c r="F468" s="1000">
        <v>8</v>
      </c>
      <c r="G468" s="1000">
        <v>5</v>
      </c>
      <c r="H468" s="1000">
        <v>1</v>
      </c>
      <c r="I468" s="1000">
        <v>2</v>
      </c>
      <c r="J468" s="1000">
        <v>435</v>
      </c>
      <c r="K468" s="1000">
        <v>195</v>
      </c>
      <c r="L468" s="1000">
        <v>21</v>
      </c>
      <c r="M468" s="1000">
        <v>1</v>
      </c>
      <c r="N468" s="1000">
        <v>2</v>
      </c>
      <c r="O468" s="1000">
        <v>9</v>
      </c>
      <c r="P468" s="1000">
        <v>0</v>
      </c>
      <c r="Q468" s="1000">
        <v>1</v>
      </c>
      <c r="R468" s="1000">
        <v>3</v>
      </c>
      <c r="S468" s="1000">
        <v>6</v>
      </c>
      <c r="T468" s="1000">
        <v>1377</v>
      </c>
    </row>
    <row r="469" spans="1:20" ht="16.5" customHeight="1">
      <c r="A469" s="1016" t="s">
        <v>789</v>
      </c>
      <c r="B469" s="1000">
        <v>535</v>
      </c>
      <c r="C469" s="1000">
        <v>386</v>
      </c>
      <c r="D469" s="1000">
        <v>65</v>
      </c>
      <c r="E469" s="1000">
        <v>84</v>
      </c>
      <c r="F469" s="1000">
        <v>0</v>
      </c>
      <c r="G469" s="1000">
        <v>0</v>
      </c>
      <c r="H469" s="1000">
        <v>0</v>
      </c>
      <c r="I469" s="1000">
        <v>0</v>
      </c>
      <c r="J469" s="1000">
        <v>105</v>
      </c>
      <c r="K469" s="1000">
        <v>42</v>
      </c>
      <c r="L469" s="1000">
        <v>15</v>
      </c>
      <c r="M469" s="1000">
        <v>0</v>
      </c>
      <c r="N469" s="1000">
        <v>1</v>
      </c>
      <c r="O469" s="1000">
        <v>0</v>
      </c>
      <c r="P469" s="1000">
        <v>0</v>
      </c>
      <c r="Q469" s="1000">
        <v>0</v>
      </c>
      <c r="R469" s="1000">
        <v>0</v>
      </c>
      <c r="S469" s="1000">
        <v>0</v>
      </c>
      <c r="T469" s="1000">
        <v>698</v>
      </c>
    </row>
    <row r="470" spans="1:20" ht="16.5" customHeight="1">
      <c r="A470" s="1016" t="s">
        <v>790</v>
      </c>
      <c r="B470" s="1000">
        <v>7</v>
      </c>
      <c r="C470" s="1000">
        <v>4</v>
      </c>
      <c r="D470" s="1000">
        <v>0</v>
      </c>
      <c r="E470" s="1000">
        <v>3</v>
      </c>
      <c r="F470" s="1000">
        <v>0</v>
      </c>
      <c r="G470" s="1000">
        <v>0</v>
      </c>
      <c r="H470" s="1000">
        <v>0</v>
      </c>
      <c r="I470" s="1000">
        <v>0</v>
      </c>
      <c r="J470" s="1000">
        <v>40</v>
      </c>
      <c r="K470" s="1000">
        <v>13</v>
      </c>
      <c r="L470" s="1000">
        <v>1</v>
      </c>
      <c r="M470" s="1000">
        <v>0</v>
      </c>
      <c r="N470" s="1000">
        <v>0</v>
      </c>
      <c r="O470" s="1000">
        <v>1</v>
      </c>
      <c r="P470" s="1000">
        <v>0</v>
      </c>
      <c r="Q470" s="1000">
        <v>0</v>
      </c>
      <c r="R470" s="1000">
        <v>0</v>
      </c>
      <c r="S470" s="1000">
        <v>1</v>
      </c>
      <c r="T470" s="1000">
        <v>63</v>
      </c>
    </row>
    <row r="471" spans="1:20" ht="16.5" customHeight="1">
      <c r="A471" s="1016" t="s">
        <v>791</v>
      </c>
      <c r="B471" s="1000">
        <v>47</v>
      </c>
      <c r="C471" s="1000">
        <v>30</v>
      </c>
      <c r="D471" s="1000">
        <v>11</v>
      </c>
      <c r="E471" s="1000">
        <v>6</v>
      </c>
      <c r="F471" s="1000">
        <v>0</v>
      </c>
      <c r="G471" s="1000">
        <v>0</v>
      </c>
      <c r="H471" s="1000">
        <v>0</v>
      </c>
      <c r="I471" s="1000">
        <v>0</v>
      </c>
      <c r="J471" s="1000">
        <v>60</v>
      </c>
      <c r="K471" s="1000">
        <v>18</v>
      </c>
      <c r="L471" s="1000">
        <v>1</v>
      </c>
      <c r="M471" s="1000">
        <v>0</v>
      </c>
      <c r="N471" s="1000">
        <v>2</v>
      </c>
      <c r="O471" s="1000">
        <v>3</v>
      </c>
      <c r="P471" s="1000">
        <v>0</v>
      </c>
      <c r="Q471" s="1000">
        <v>0</v>
      </c>
      <c r="R471" s="1000">
        <v>0</v>
      </c>
      <c r="S471" s="1000">
        <v>0</v>
      </c>
      <c r="T471" s="1000">
        <v>131</v>
      </c>
    </row>
    <row r="472" spans="1:20" ht="16.5" customHeight="1">
      <c r="A472" s="1016" t="s">
        <v>792</v>
      </c>
      <c r="B472" s="1000">
        <v>248</v>
      </c>
      <c r="C472" s="1000">
        <v>153</v>
      </c>
      <c r="D472" s="1000">
        <v>18</v>
      </c>
      <c r="E472" s="1000">
        <v>77</v>
      </c>
      <c r="F472" s="1000">
        <v>0</v>
      </c>
      <c r="G472" s="1000">
        <v>0</v>
      </c>
      <c r="H472" s="1000">
        <v>0</v>
      </c>
      <c r="I472" s="1000">
        <v>0</v>
      </c>
      <c r="J472" s="1000">
        <v>172</v>
      </c>
      <c r="K472" s="1000">
        <v>77</v>
      </c>
      <c r="L472" s="1000">
        <v>6</v>
      </c>
      <c r="M472" s="1000">
        <v>0</v>
      </c>
      <c r="N472" s="1000">
        <v>1</v>
      </c>
      <c r="O472" s="1000">
        <v>2</v>
      </c>
      <c r="P472" s="1000">
        <v>0</v>
      </c>
      <c r="Q472" s="1000">
        <v>0</v>
      </c>
      <c r="R472" s="1000">
        <v>0</v>
      </c>
      <c r="S472" s="1000">
        <v>6</v>
      </c>
      <c r="T472" s="1000">
        <v>512</v>
      </c>
    </row>
    <row r="473" spans="1:20" ht="16.5" customHeight="1">
      <c r="A473" s="1016" t="s">
        <v>793</v>
      </c>
      <c r="B473" s="1000">
        <v>91</v>
      </c>
      <c r="C473" s="1000">
        <v>68</v>
      </c>
      <c r="D473" s="1000">
        <v>12</v>
      </c>
      <c r="E473" s="1000">
        <v>11</v>
      </c>
      <c r="F473" s="1000">
        <v>1</v>
      </c>
      <c r="G473" s="1000">
        <v>1</v>
      </c>
      <c r="H473" s="1000">
        <v>0</v>
      </c>
      <c r="I473" s="1000">
        <v>0</v>
      </c>
      <c r="J473" s="1000">
        <v>72</v>
      </c>
      <c r="K473" s="1000">
        <v>27</v>
      </c>
      <c r="L473" s="1000">
        <v>2</v>
      </c>
      <c r="M473" s="1000">
        <v>0</v>
      </c>
      <c r="N473" s="1000">
        <v>0</v>
      </c>
      <c r="O473" s="1000">
        <v>0</v>
      </c>
      <c r="P473" s="1000">
        <v>0</v>
      </c>
      <c r="Q473" s="1000">
        <v>0</v>
      </c>
      <c r="R473" s="1000">
        <v>0</v>
      </c>
      <c r="S473" s="1000">
        <v>9</v>
      </c>
      <c r="T473" s="1000">
        <v>202</v>
      </c>
    </row>
    <row r="474" spans="1:20" ht="16.5" customHeight="1">
      <c r="A474" s="1016" t="s">
        <v>794</v>
      </c>
      <c r="B474" s="1000">
        <v>139</v>
      </c>
      <c r="C474" s="1000">
        <v>108</v>
      </c>
      <c r="D474" s="1000">
        <v>18</v>
      </c>
      <c r="E474" s="1000">
        <v>13</v>
      </c>
      <c r="F474" s="1000">
        <v>0</v>
      </c>
      <c r="G474" s="1000">
        <v>0</v>
      </c>
      <c r="H474" s="1000">
        <v>0</v>
      </c>
      <c r="I474" s="1000">
        <v>0</v>
      </c>
      <c r="J474" s="1000">
        <v>26</v>
      </c>
      <c r="K474" s="1000">
        <v>13</v>
      </c>
      <c r="L474" s="1000">
        <v>3</v>
      </c>
      <c r="M474" s="1000">
        <v>0</v>
      </c>
      <c r="N474" s="1000">
        <v>3</v>
      </c>
      <c r="O474" s="1000">
        <v>1</v>
      </c>
      <c r="P474" s="1000">
        <v>0</v>
      </c>
      <c r="Q474" s="1000">
        <v>0</v>
      </c>
      <c r="R474" s="1000">
        <v>1</v>
      </c>
      <c r="S474" s="1000">
        <v>0</v>
      </c>
      <c r="T474" s="1000">
        <v>186</v>
      </c>
    </row>
    <row r="475" spans="1:20" ht="16.5" customHeight="1">
      <c r="A475" s="1016" t="s">
        <v>820</v>
      </c>
      <c r="B475" s="1000">
        <v>93</v>
      </c>
      <c r="C475" s="1000">
        <v>53</v>
      </c>
      <c r="D475" s="1000">
        <v>5</v>
      </c>
      <c r="E475" s="1000">
        <v>35</v>
      </c>
      <c r="F475" s="1000">
        <v>2</v>
      </c>
      <c r="G475" s="1000">
        <v>2</v>
      </c>
      <c r="H475" s="1000">
        <v>0</v>
      </c>
      <c r="I475" s="1000">
        <v>0</v>
      </c>
      <c r="J475" s="1000">
        <v>165</v>
      </c>
      <c r="K475" s="1000">
        <v>67</v>
      </c>
      <c r="L475" s="1000">
        <v>14</v>
      </c>
      <c r="M475" s="1000">
        <v>0</v>
      </c>
      <c r="N475" s="1000">
        <v>2</v>
      </c>
      <c r="O475" s="1000">
        <v>6</v>
      </c>
      <c r="P475" s="1000">
        <v>1</v>
      </c>
      <c r="Q475" s="1000">
        <v>0</v>
      </c>
      <c r="R475" s="1000">
        <v>0</v>
      </c>
      <c r="S475" s="1000">
        <v>0</v>
      </c>
      <c r="T475" s="1000">
        <v>350</v>
      </c>
    </row>
    <row r="476" spans="1:20" ht="16.5" customHeight="1">
      <c r="A476" s="1016" t="s">
        <v>811</v>
      </c>
      <c r="B476" s="1000">
        <v>22</v>
      </c>
      <c r="C476" s="1000">
        <v>12</v>
      </c>
      <c r="D476" s="1000">
        <v>2</v>
      </c>
      <c r="E476" s="1000">
        <v>8</v>
      </c>
      <c r="F476" s="1000">
        <v>0</v>
      </c>
      <c r="G476" s="1000">
        <v>0</v>
      </c>
      <c r="H476" s="1000">
        <v>0</v>
      </c>
      <c r="I476" s="1000">
        <v>0</v>
      </c>
      <c r="J476" s="1000">
        <v>44</v>
      </c>
      <c r="K476" s="1000">
        <v>13</v>
      </c>
      <c r="L476" s="1000">
        <v>0</v>
      </c>
      <c r="M476" s="1000">
        <v>0</v>
      </c>
      <c r="N476" s="1000">
        <v>0</v>
      </c>
      <c r="O476" s="1000">
        <v>0</v>
      </c>
      <c r="P476" s="1000">
        <v>0</v>
      </c>
      <c r="Q476" s="1000">
        <v>0</v>
      </c>
      <c r="R476" s="1000">
        <v>0</v>
      </c>
      <c r="S476" s="1000">
        <v>0</v>
      </c>
      <c r="T476" s="1000">
        <v>79</v>
      </c>
    </row>
    <row r="477" spans="1:20" ht="16.5" customHeight="1">
      <c r="A477" s="1016" t="s">
        <v>797</v>
      </c>
      <c r="B477" s="1000">
        <v>268</v>
      </c>
      <c r="C477" s="1000">
        <v>139</v>
      </c>
      <c r="D477" s="1000">
        <v>48</v>
      </c>
      <c r="E477" s="1000">
        <v>81</v>
      </c>
      <c r="F477" s="1000">
        <v>0</v>
      </c>
      <c r="G477" s="1000">
        <v>0</v>
      </c>
      <c r="H477" s="1000">
        <v>0</v>
      </c>
      <c r="I477" s="1000">
        <v>0</v>
      </c>
      <c r="J477" s="1000">
        <v>54</v>
      </c>
      <c r="K477" s="1000">
        <v>19</v>
      </c>
      <c r="L477" s="1000">
        <v>1</v>
      </c>
      <c r="M477" s="1000">
        <v>1</v>
      </c>
      <c r="N477" s="1000">
        <v>0</v>
      </c>
      <c r="O477" s="1000">
        <v>0</v>
      </c>
      <c r="P477" s="1000">
        <v>0</v>
      </c>
      <c r="Q477" s="1000">
        <v>0</v>
      </c>
      <c r="R477" s="1000">
        <v>0</v>
      </c>
      <c r="S477" s="1000">
        <v>3</v>
      </c>
      <c r="T477" s="1000">
        <v>346</v>
      </c>
    </row>
    <row r="478" spans="1:20" ht="16.5" customHeight="1">
      <c r="A478" s="1016" t="s">
        <v>798</v>
      </c>
      <c r="B478" s="1000">
        <v>116</v>
      </c>
      <c r="C478" s="1000">
        <v>50</v>
      </c>
      <c r="D478" s="1000">
        <v>9</v>
      </c>
      <c r="E478" s="1000">
        <v>57</v>
      </c>
      <c r="F478" s="1000">
        <v>4</v>
      </c>
      <c r="G478" s="1000">
        <v>4</v>
      </c>
      <c r="H478" s="1000">
        <v>0</v>
      </c>
      <c r="I478" s="1000">
        <v>0</v>
      </c>
      <c r="J478" s="1000">
        <v>198</v>
      </c>
      <c r="K478" s="1000">
        <v>66</v>
      </c>
      <c r="L478" s="1000">
        <v>14</v>
      </c>
      <c r="M478" s="1000">
        <v>0</v>
      </c>
      <c r="N478" s="1000">
        <v>1</v>
      </c>
      <c r="O478" s="1000">
        <v>2</v>
      </c>
      <c r="P478" s="1000">
        <v>0</v>
      </c>
      <c r="Q478" s="1000">
        <v>0</v>
      </c>
      <c r="R478" s="1000">
        <v>0</v>
      </c>
      <c r="S478" s="1000">
        <v>2</v>
      </c>
      <c r="T478" s="1000">
        <v>403</v>
      </c>
    </row>
    <row r="479" spans="1:20" ht="16.5" customHeight="1">
      <c r="A479" s="1016" t="s">
        <v>799</v>
      </c>
      <c r="B479" s="1000">
        <v>811</v>
      </c>
      <c r="C479" s="1000">
        <v>546</v>
      </c>
      <c r="D479" s="1000">
        <v>179</v>
      </c>
      <c r="E479" s="1000">
        <v>86</v>
      </c>
      <c r="F479" s="1000">
        <v>2</v>
      </c>
      <c r="G479" s="1000">
        <v>2</v>
      </c>
      <c r="H479" s="1000">
        <v>0</v>
      </c>
      <c r="I479" s="1000">
        <v>0</v>
      </c>
      <c r="J479" s="1000">
        <v>244</v>
      </c>
      <c r="K479" s="1000">
        <v>62</v>
      </c>
      <c r="L479" s="1000">
        <v>14</v>
      </c>
      <c r="M479" s="1000">
        <v>0</v>
      </c>
      <c r="N479" s="1000">
        <v>1</v>
      </c>
      <c r="O479" s="1000">
        <v>5</v>
      </c>
      <c r="P479" s="1000">
        <v>2</v>
      </c>
      <c r="Q479" s="1000">
        <v>0</v>
      </c>
      <c r="R479" s="1000">
        <v>4</v>
      </c>
      <c r="S479" s="1000">
        <v>7</v>
      </c>
      <c r="T479" s="1000">
        <v>1152</v>
      </c>
    </row>
    <row r="480" spans="1:20" ht="16.5" customHeight="1">
      <c r="A480" s="1016" t="s">
        <v>800</v>
      </c>
      <c r="B480" s="1000">
        <v>2</v>
      </c>
      <c r="C480" s="1000">
        <v>2</v>
      </c>
      <c r="D480" s="1000">
        <v>0</v>
      </c>
      <c r="E480" s="1000">
        <v>0</v>
      </c>
      <c r="F480" s="1000">
        <v>0</v>
      </c>
      <c r="G480" s="1000">
        <v>0</v>
      </c>
      <c r="H480" s="1000">
        <v>0</v>
      </c>
      <c r="I480" s="1000">
        <v>0</v>
      </c>
      <c r="J480" s="1000">
        <v>2</v>
      </c>
      <c r="K480" s="1000">
        <v>11</v>
      </c>
      <c r="L480" s="1000">
        <v>0</v>
      </c>
      <c r="M480" s="1000">
        <v>0</v>
      </c>
      <c r="N480" s="1000">
        <v>0</v>
      </c>
      <c r="O480" s="1000">
        <v>0</v>
      </c>
      <c r="P480" s="1000">
        <v>0</v>
      </c>
      <c r="Q480" s="1000">
        <v>0</v>
      </c>
      <c r="R480" s="1000">
        <v>0</v>
      </c>
      <c r="S480" s="1000">
        <v>0</v>
      </c>
      <c r="T480" s="1000">
        <v>15</v>
      </c>
    </row>
    <row r="481" spans="1:20" ht="16.5" customHeight="1">
      <c r="A481" s="1016" t="s">
        <v>801</v>
      </c>
      <c r="B481" s="1000">
        <v>156</v>
      </c>
      <c r="C481" s="1000">
        <v>81</v>
      </c>
      <c r="D481" s="1000">
        <v>11</v>
      </c>
      <c r="E481" s="1000">
        <v>64</v>
      </c>
      <c r="F481" s="1000">
        <v>3</v>
      </c>
      <c r="G481" s="1000">
        <v>1</v>
      </c>
      <c r="H481" s="1000">
        <v>0</v>
      </c>
      <c r="I481" s="1000">
        <v>2</v>
      </c>
      <c r="J481" s="1000">
        <v>168</v>
      </c>
      <c r="K481" s="1000">
        <v>52</v>
      </c>
      <c r="L481" s="1000">
        <v>9</v>
      </c>
      <c r="M481" s="1000">
        <v>0</v>
      </c>
      <c r="N481" s="1000">
        <v>0</v>
      </c>
      <c r="O481" s="1000">
        <v>3</v>
      </c>
      <c r="P481" s="1000">
        <v>0</v>
      </c>
      <c r="Q481" s="1000">
        <v>0</v>
      </c>
      <c r="R481" s="1000">
        <v>0</v>
      </c>
      <c r="S481" s="1000">
        <v>2</v>
      </c>
      <c r="T481" s="1000">
        <v>393</v>
      </c>
    </row>
    <row r="482" spans="1:20" ht="16.5" customHeight="1">
      <c r="A482" s="1016" t="s">
        <v>802</v>
      </c>
      <c r="B482" s="1000">
        <v>216</v>
      </c>
      <c r="C482" s="1000">
        <v>110</v>
      </c>
      <c r="D482" s="1000">
        <v>38</v>
      </c>
      <c r="E482" s="1000">
        <v>68</v>
      </c>
      <c r="F482" s="1000">
        <v>2</v>
      </c>
      <c r="G482" s="1000">
        <v>2</v>
      </c>
      <c r="H482" s="1000">
        <v>0</v>
      </c>
      <c r="I482" s="1000">
        <v>0</v>
      </c>
      <c r="J482" s="1000">
        <v>139</v>
      </c>
      <c r="K482" s="1000">
        <v>35</v>
      </c>
      <c r="L482" s="1000">
        <v>6</v>
      </c>
      <c r="M482" s="1000">
        <v>0</v>
      </c>
      <c r="N482" s="1000">
        <v>3</v>
      </c>
      <c r="O482" s="1000">
        <v>2</v>
      </c>
      <c r="P482" s="1000">
        <v>0</v>
      </c>
      <c r="Q482" s="1000">
        <v>1</v>
      </c>
      <c r="R482" s="1000">
        <v>0</v>
      </c>
      <c r="S482" s="1000">
        <v>0</v>
      </c>
      <c r="T482" s="1000">
        <v>404</v>
      </c>
    </row>
    <row r="483" spans="1:20" ht="16.5" customHeight="1">
      <c r="A483" s="1016" t="s">
        <v>841</v>
      </c>
      <c r="B483" s="1000">
        <v>284</v>
      </c>
      <c r="C483" s="1000">
        <v>200</v>
      </c>
      <c r="D483" s="1000">
        <v>29</v>
      </c>
      <c r="E483" s="1000">
        <v>55</v>
      </c>
      <c r="F483" s="1000">
        <v>3</v>
      </c>
      <c r="G483" s="1000">
        <v>3</v>
      </c>
      <c r="H483" s="1000">
        <v>0</v>
      </c>
      <c r="I483" s="1000">
        <v>0</v>
      </c>
      <c r="J483" s="1000">
        <v>118</v>
      </c>
      <c r="K483" s="1000">
        <v>45</v>
      </c>
      <c r="L483" s="1000">
        <v>8</v>
      </c>
      <c r="M483" s="1000">
        <v>0</v>
      </c>
      <c r="N483" s="1000">
        <v>1</v>
      </c>
      <c r="O483" s="1000">
        <v>0</v>
      </c>
      <c r="P483" s="1000">
        <v>0</v>
      </c>
      <c r="Q483" s="1000">
        <v>0</v>
      </c>
      <c r="R483" s="1000">
        <v>1</v>
      </c>
      <c r="S483" s="1000">
        <v>1</v>
      </c>
      <c r="T483" s="1000">
        <v>461</v>
      </c>
    </row>
    <row r="484" spans="1:20" ht="16.5" customHeight="1">
      <c r="A484" s="1016" t="s">
        <v>804</v>
      </c>
      <c r="B484" s="1000">
        <v>257</v>
      </c>
      <c r="C484" s="1000">
        <v>149</v>
      </c>
      <c r="D484" s="1000">
        <v>29</v>
      </c>
      <c r="E484" s="1000">
        <v>79</v>
      </c>
      <c r="F484" s="1000">
        <v>3</v>
      </c>
      <c r="G484" s="1000">
        <v>3</v>
      </c>
      <c r="H484" s="1000">
        <v>0</v>
      </c>
      <c r="I484" s="1000">
        <v>0</v>
      </c>
      <c r="J484" s="1000">
        <v>163</v>
      </c>
      <c r="K484" s="1000">
        <v>53</v>
      </c>
      <c r="L484" s="1000">
        <v>10</v>
      </c>
      <c r="M484" s="1000">
        <v>0</v>
      </c>
      <c r="N484" s="1000">
        <v>1</v>
      </c>
      <c r="O484" s="1000">
        <v>0</v>
      </c>
      <c r="P484" s="1000">
        <v>0</v>
      </c>
      <c r="Q484" s="1000">
        <v>0</v>
      </c>
      <c r="R484" s="1000">
        <v>0</v>
      </c>
      <c r="S484" s="1000">
        <v>9</v>
      </c>
      <c r="T484" s="1000">
        <v>496</v>
      </c>
    </row>
    <row r="485" spans="1:20" ht="16.5" customHeight="1">
      <c r="A485" s="1016" t="s">
        <v>805</v>
      </c>
      <c r="B485" s="1000">
        <v>561</v>
      </c>
      <c r="C485" s="1000">
        <v>350</v>
      </c>
      <c r="D485" s="1000">
        <v>83</v>
      </c>
      <c r="E485" s="1000">
        <v>128</v>
      </c>
      <c r="F485" s="1000">
        <v>6</v>
      </c>
      <c r="G485" s="1000">
        <v>6</v>
      </c>
      <c r="H485" s="1000">
        <v>0</v>
      </c>
      <c r="I485" s="1000">
        <v>0</v>
      </c>
      <c r="J485" s="1000">
        <v>195</v>
      </c>
      <c r="K485" s="1000">
        <v>102</v>
      </c>
      <c r="L485" s="1000">
        <v>2</v>
      </c>
      <c r="M485" s="1000">
        <v>0</v>
      </c>
      <c r="N485" s="1000">
        <v>1</v>
      </c>
      <c r="O485" s="1000">
        <v>7</v>
      </c>
      <c r="P485" s="1000">
        <v>0</v>
      </c>
      <c r="Q485" s="1000">
        <v>1</v>
      </c>
      <c r="R485" s="1000">
        <v>2</v>
      </c>
      <c r="S485" s="1000">
        <v>8</v>
      </c>
      <c r="T485" s="1000">
        <v>885</v>
      </c>
    </row>
    <row r="486" spans="1:20" ht="16.5" customHeight="1">
      <c r="A486" s="1016" t="s">
        <v>806</v>
      </c>
      <c r="B486" s="1000">
        <v>283</v>
      </c>
      <c r="C486" s="1000">
        <v>163</v>
      </c>
      <c r="D486" s="1000">
        <v>61</v>
      </c>
      <c r="E486" s="1000">
        <v>59</v>
      </c>
      <c r="F486" s="1000">
        <v>3</v>
      </c>
      <c r="G486" s="1000">
        <v>2</v>
      </c>
      <c r="H486" s="1000">
        <v>0</v>
      </c>
      <c r="I486" s="1000">
        <v>1</v>
      </c>
      <c r="J486" s="1000">
        <v>260</v>
      </c>
      <c r="K486" s="1000">
        <v>117</v>
      </c>
      <c r="L486" s="1000">
        <v>18</v>
      </c>
      <c r="M486" s="1000">
        <v>0</v>
      </c>
      <c r="N486" s="1000">
        <v>1</v>
      </c>
      <c r="O486" s="1000">
        <v>7</v>
      </c>
      <c r="P486" s="1000">
        <v>0</v>
      </c>
      <c r="Q486" s="1000">
        <v>1</v>
      </c>
      <c r="R486" s="1000">
        <v>0</v>
      </c>
      <c r="S486" s="1000">
        <v>3</v>
      </c>
      <c r="T486" s="1000">
        <v>693</v>
      </c>
    </row>
    <row r="487" spans="1:20" ht="16.5" customHeight="1">
      <c r="A487" s="1017" t="s">
        <v>807</v>
      </c>
      <c r="B487" s="1000">
        <v>347</v>
      </c>
      <c r="C487" s="1000">
        <v>212</v>
      </c>
      <c r="D487" s="1000">
        <v>46</v>
      </c>
      <c r="E487" s="1000">
        <v>89</v>
      </c>
      <c r="F487" s="1000">
        <v>2</v>
      </c>
      <c r="G487" s="1000">
        <v>2</v>
      </c>
      <c r="H487" s="1000">
        <v>0</v>
      </c>
      <c r="I487" s="1000">
        <v>0</v>
      </c>
      <c r="J487" s="1000">
        <v>191</v>
      </c>
      <c r="K487" s="1000">
        <v>91</v>
      </c>
      <c r="L487" s="1000">
        <v>14</v>
      </c>
      <c r="M487" s="1000">
        <v>1</v>
      </c>
      <c r="N487" s="1000">
        <v>0</v>
      </c>
      <c r="O487" s="1000">
        <v>7</v>
      </c>
      <c r="P487" s="1000">
        <v>0</v>
      </c>
      <c r="Q487" s="1000">
        <v>0</v>
      </c>
      <c r="R487" s="1000">
        <v>0</v>
      </c>
      <c r="S487" s="1000">
        <v>2</v>
      </c>
      <c r="T487" s="1000">
        <v>655</v>
      </c>
    </row>
    <row r="488" spans="1:20" ht="16.5" customHeight="1">
      <c r="A488" s="1133" t="s">
        <v>21</v>
      </c>
      <c r="B488" s="1000">
        <v>31380</v>
      </c>
      <c r="C488" s="1000">
        <v>19337</v>
      </c>
      <c r="D488" s="1000">
        <v>4149</v>
      </c>
      <c r="E488" s="1000">
        <v>7894</v>
      </c>
      <c r="F488" s="1000">
        <v>230</v>
      </c>
      <c r="G488" s="1000">
        <v>204</v>
      </c>
      <c r="H488" s="1000">
        <v>2</v>
      </c>
      <c r="I488" s="1000">
        <v>24</v>
      </c>
      <c r="J488" s="1000">
        <v>16162</v>
      </c>
      <c r="K488" s="1000">
        <v>5715</v>
      </c>
      <c r="L488" s="1000">
        <v>869</v>
      </c>
      <c r="M488" s="1000">
        <v>39</v>
      </c>
      <c r="N488" s="1000">
        <v>94</v>
      </c>
      <c r="O488" s="1000">
        <v>396</v>
      </c>
      <c r="P488" s="1000">
        <v>16</v>
      </c>
      <c r="Q488" s="1000">
        <v>37</v>
      </c>
      <c r="R488" s="1000">
        <v>196</v>
      </c>
      <c r="S488" s="1000">
        <v>581</v>
      </c>
      <c r="T488" s="1000">
        <v>55715</v>
      </c>
    </row>
    <row r="489" spans="1:20">
      <c r="A489" s="993"/>
    </row>
    <row r="490" spans="1:20" ht="15" customHeight="1">
      <c r="A490" s="1005" t="s">
        <v>607</v>
      </c>
      <c r="B490" s="1005"/>
      <c r="C490" s="1005"/>
      <c r="D490" s="1005"/>
      <c r="E490" s="1005"/>
      <c r="F490" s="1005"/>
      <c r="G490" s="1005"/>
      <c r="H490" s="1006"/>
      <c r="I490" s="1005"/>
      <c r="J490" s="1005"/>
      <c r="K490" s="1007" t="s">
        <v>608</v>
      </c>
      <c r="L490" s="1006"/>
      <c r="M490" s="1006"/>
      <c r="N490" s="1005"/>
      <c r="O490" s="1005"/>
      <c r="P490" s="1005"/>
      <c r="Q490" s="1005"/>
      <c r="R490" s="1005"/>
      <c r="S490" s="1005"/>
      <c r="T490" s="1005"/>
    </row>
    <row r="491" spans="1:20" ht="15" customHeight="1">
      <c r="A491" s="1007" t="s">
        <v>609</v>
      </c>
      <c r="B491" s="1005"/>
      <c r="C491" s="1005"/>
      <c r="D491" s="1005"/>
      <c r="E491" s="1005"/>
      <c r="F491" s="1005"/>
      <c r="G491" s="1005"/>
      <c r="H491" s="1006"/>
      <c r="I491" s="1005"/>
      <c r="J491" s="1005"/>
      <c r="K491" s="1007" t="s">
        <v>610</v>
      </c>
      <c r="L491" s="1006"/>
      <c r="M491" s="1006"/>
      <c r="N491" s="1005"/>
      <c r="O491" s="1005"/>
      <c r="P491" s="1005"/>
      <c r="Q491" s="1005"/>
      <c r="R491" s="1005"/>
      <c r="S491" s="1005"/>
      <c r="T491" s="1005"/>
    </row>
    <row r="492" spans="1:20" ht="15" customHeight="1">
      <c r="A492" s="1007" t="s">
        <v>611</v>
      </c>
      <c r="B492" s="1005"/>
      <c r="C492" s="1005"/>
      <c r="D492" s="1005"/>
      <c r="E492" s="1005"/>
      <c r="F492" s="1005"/>
      <c r="G492" s="1005"/>
      <c r="H492" s="1006"/>
      <c r="I492" s="1005"/>
      <c r="J492" s="1005"/>
      <c r="K492" s="1007" t="s">
        <v>612</v>
      </c>
      <c r="L492" s="1006"/>
      <c r="M492" s="1006"/>
      <c r="N492" s="1005"/>
      <c r="O492" s="1005"/>
      <c r="P492" s="1005"/>
      <c r="Q492" s="1005"/>
      <c r="R492" s="1005"/>
      <c r="S492" s="1005"/>
      <c r="T492" s="1005"/>
    </row>
    <row r="493" spans="1:20" ht="15" customHeight="1">
      <c r="A493" s="1007" t="s">
        <v>613</v>
      </c>
      <c r="B493" s="1005"/>
      <c r="C493" s="1005"/>
      <c r="D493" s="1005"/>
      <c r="E493" s="1005"/>
      <c r="F493" s="1005"/>
      <c r="G493" s="1005"/>
      <c r="H493" s="1006"/>
      <c r="I493" s="1005"/>
      <c r="J493" s="1005"/>
      <c r="K493" s="1007" t="s">
        <v>614</v>
      </c>
      <c r="L493" s="1006"/>
      <c r="M493" s="1006"/>
      <c r="N493" s="1005"/>
      <c r="O493" s="1005"/>
      <c r="P493" s="1005"/>
      <c r="Q493" s="1005"/>
      <c r="R493" s="1005"/>
      <c r="S493" s="1005"/>
      <c r="T493" s="1005"/>
    </row>
    <row r="494" spans="1:20" ht="15" customHeight="1">
      <c r="A494" s="1005" t="s">
        <v>615</v>
      </c>
      <c r="B494" s="1005"/>
      <c r="C494" s="1005"/>
      <c r="D494" s="1005"/>
      <c r="E494" s="1005"/>
      <c r="F494" s="1005"/>
      <c r="G494" s="1005"/>
      <c r="H494" s="1006"/>
      <c r="I494" s="1005"/>
      <c r="J494" s="1005"/>
      <c r="K494" s="1007" t="s">
        <v>616</v>
      </c>
      <c r="L494" s="1006"/>
      <c r="M494" s="1006"/>
      <c r="N494" s="1005"/>
      <c r="O494" s="1005"/>
      <c r="P494" s="1005"/>
      <c r="Q494" s="1005"/>
      <c r="R494" s="1005"/>
      <c r="S494" s="1005"/>
      <c r="T494" s="1005"/>
    </row>
    <row r="495" spans="1:20" ht="15" customHeight="1">
      <c r="A495" s="1007" t="s">
        <v>617</v>
      </c>
      <c r="B495" s="1005"/>
      <c r="C495" s="1005"/>
      <c r="D495" s="1005"/>
      <c r="E495" s="1005"/>
      <c r="F495" s="1005"/>
      <c r="G495" s="1005"/>
      <c r="H495" s="1006"/>
      <c r="I495" s="1005"/>
      <c r="J495" s="1005"/>
      <c r="K495" s="1007" t="s">
        <v>618</v>
      </c>
      <c r="L495" s="1006"/>
      <c r="M495" s="1006"/>
      <c r="N495" s="1005"/>
      <c r="O495" s="1005"/>
      <c r="P495" s="1005"/>
      <c r="Q495" s="1005"/>
      <c r="R495" s="1005"/>
      <c r="S495" s="1005"/>
      <c r="T495" s="1005"/>
    </row>
    <row r="496" spans="1:20" ht="15" customHeight="1">
      <c r="A496" s="1007" t="s">
        <v>1277</v>
      </c>
      <c r="B496" s="1005"/>
      <c r="C496" s="1005"/>
      <c r="D496" s="1005"/>
      <c r="E496" s="1005"/>
      <c r="F496" s="1005"/>
      <c r="G496" s="1005"/>
      <c r="H496" s="1006"/>
      <c r="I496" s="1005"/>
      <c r="J496" s="1005"/>
      <c r="K496" s="1007" t="s">
        <v>620</v>
      </c>
      <c r="L496" s="1006"/>
      <c r="M496" s="1006"/>
      <c r="N496" s="1005"/>
      <c r="O496" s="1005"/>
      <c r="P496" s="1005"/>
      <c r="Q496" s="1005"/>
      <c r="R496" s="1005"/>
      <c r="S496" s="1005"/>
      <c r="T496" s="1005"/>
    </row>
    <row r="497" spans="1:20" ht="15" customHeight="1">
      <c r="A497" s="1008" t="s">
        <v>875</v>
      </c>
      <c r="B497" s="1005"/>
      <c r="C497" s="1005"/>
      <c r="D497" s="1005"/>
      <c r="E497" s="1005"/>
      <c r="F497" s="1005"/>
      <c r="G497" s="1005"/>
      <c r="H497" s="1006"/>
      <c r="I497" s="1005"/>
      <c r="J497" s="1005"/>
      <c r="K497" s="1007" t="s">
        <v>622</v>
      </c>
      <c r="L497" s="1006"/>
      <c r="M497" s="1006"/>
      <c r="N497" s="1005"/>
      <c r="O497" s="1005"/>
      <c r="P497" s="1005"/>
      <c r="Q497" s="1005"/>
      <c r="R497" s="1005"/>
      <c r="S497" s="1005"/>
      <c r="T497" s="1005"/>
    </row>
    <row r="498" spans="1:20">
      <c r="A498" s="993"/>
    </row>
    <row r="499" spans="1:20" s="992" customFormat="1" ht="18" customHeight="1">
      <c r="A499" s="1181" t="s">
        <v>260</v>
      </c>
      <c r="B499" s="1144"/>
      <c r="C499" s="1144"/>
      <c r="D499" s="1144"/>
      <c r="E499" s="1144"/>
      <c r="F499" s="1144"/>
      <c r="G499" s="1144"/>
      <c r="H499" s="1144"/>
      <c r="I499" s="1144"/>
      <c r="J499" s="1144"/>
      <c r="K499" s="1144"/>
      <c r="L499" s="1144"/>
      <c r="M499" s="1144"/>
      <c r="N499" s="1144"/>
      <c r="O499" s="1144"/>
      <c r="P499" s="1144"/>
      <c r="Q499" s="1144"/>
      <c r="R499" s="1144"/>
      <c r="S499" s="1144"/>
      <c r="T499" s="1144"/>
    </row>
    <row r="500" spans="1:20" s="1386" customFormat="1" ht="18" customHeight="1">
      <c r="A500" s="1342" t="s">
        <v>1295</v>
      </c>
      <c r="B500" s="1144"/>
      <c r="C500" s="1144"/>
      <c r="D500" s="1144"/>
      <c r="E500" s="1144"/>
      <c r="F500" s="1144"/>
      <c r="G500" s="1144"/>
      <c r="H500" s="1144"/>
      <c r="I500" s="1144"/>
      <c r="J500" s="1144"/>
      <c r="K500" s="1144"/>
      <c r="L500" s="1144"/>
      <c r="M500" s="1144"/>
      <c r="N500" s="1144"/>
      <c r="O500" s="1144"/>
      <c r="P500" s="1144"/>
      <c r="Q500" s="1144"/>
      <c r="R500" s="1144"/>
      <c r="S500" s="1144"/>
      <c r="T500" s="1144"/>
    </row>
    <row r="501" spans="1:20" ht="11.25" customHeight="1">
      <c r="A501" s="1384"/>
      <c r="B501" s="1070"/>
      <c r="C501" s="1070"/>
      <c r="D501" s="1070"/>
      <c r="E501" s="1070"/>
      <c r="F501" s="1070"/>
      <c r="G501" s="1070"/>
      <c r="H501" s="1070"/>
      <c r="I501" s="1070"/>
      <c r="J501" s="1070"/>
      <c r="K501" s="1070"/>
      <c r="L501" s="1070"/>
      <c r="M501" s="1070"/>
      <c r="N501" s="1070"/>
      <c r="O501" s="1070"/>
      <c r="P501" s="1070"/>
      <c r="Q501" s="1070"/>
      <c r="R501" s="1070"/>
      <c r="S501" s="1070"/>
      <c r="T501" s="1070"/>
    </row>
    <row r="502" spans="1:20" s="946" customFormat="1" ht="16.5" customHeight="1">
      <c r="A502" s="1011"/>
      <c r="B502" s="2036" t="s">
        <v>212</v>
      </c>
      <c r="C502" s="2037"/>
      <c r="D502" s="2037"/>
      <c r="E502" s="2038"/>
      <c r="F502" s="2036" t="s">
        <v>218</v>
      </c>
      <c r="G502" s="2037"/>
      <c r="H502" s="2037"/>
      <c r="I502" s="2038"/>
      <c r="J502" s="2034" t="s">
        <v>223</v>
      </c>
      <c r="K502" s="2034" t="s">
        <v>225</v>
      </c>
      <c r="L502" s="2034" t="s">
        <v>227</v>
      </c>
      <c r="M502" s="2034" t="s">
        <v>229</v>
      </c>
      <c r="N502" s="2034" t="s">
        <v>231</v>
      </c>
      <c r="O502" s="2034" t="s">
        <v>233</v>
      </c>
      <c r="P502" s="2034" t="s">
        <v>235</v>
      </c>
      <c r="Q502" s="2034" t="s">
        <v>237</v>
      </c>
      <c r="R502" s="2034" t="s">
        <v>1276</v>
      </c>
      <c r="S502" s="2034" t="s">
        <v>137</v>
      </c>
      <c r="T502" s="2034" t="s">
        <v>600</v>
      </c>
    </row>
    <row r="503" spans="1:20" s="946" customFormat="1" ht="34.5" customHeight="1">
      <c r="A503" s="1012"/>
      <c r="B503" s="1013" t="s">
        <v>496</v>
      </c>
      <c r="C503" s="1014" t="s">
        <v>871</v>
      </c>
      <c r="D503" s="1014" t="s">
        <v>602</v>
      </c>
      <c r="E503" s="1015" t="s">
        <v>603</v>
      </c>
      <c r="F503" s="1013" t="s">
        <v>496</v>
      </c>
      <c r="G503" s="1014" t="s">
        <v>604</v>
      </c>
      <c r="H503" s="1014" t="s">
        <v>872</v>
      </c>
      <c r="I503" s="1015" t="s">
        <v>873</v>
      </c>
      <c r="J503" s="2035"/>
      <c r="K503" s="2035"/>
      <c r="L503" s="2035"/>
      <c r="M503" s="2035"/>
      <c r="N503" s="2035"/>
      <c r="O503" s="2035"/>
      <c r="P503" s="2035"/>
      <c r="Q503" s="2035"/>
      <c r="R503" s="2035"/>
      <c r="S503" s="2035"/>
      <c r="T503" s="2035"/>
    </row>
    <row r="504" spans="1:20" ht="16.5" customHeight="1">
      <c r="A504" s="1016" t="s">
        <v>741</v>
      </c>
      <c r="B504" s="1000">
        <v>1</v>
      </c>
      <c r="C504" s="1000">
        <v>1</v>
      </c>
      <c r="D504" s="1000">
        <v>0</v>
      </c>
      <c r="E504" s="1000">
        <v>0</v>
      </c>
      <c r="F504" s="1000">
        <v>0</v>
      </c>
      <c r="G504" s="1000">
        <v>0</v>
      </c>
      <c r="H504" s="1000">
        <v>0</v>
      </c>
      <c r="I504" s="1000">
        <v>0</v>
      </c>
      <c r="J504" s="1000">
        <v>8</v>
      </c>
      <c r="K504" s="1000">
        <v>0</v>
      </c>
      <c r="L504" s="1000">
        <v>0</v>
      </c>
      <c r="M504" s="1000">
        <v>0</v>
      </c>
      <c r="N504" s="1000">
        <v>0</v>
      </c>
      <c r="O504" s="1000">
        <v>0</v>
      </c>
      <c r="P504" s="1000">
        <v>0</v>
      </c>
      <c r="Q504" s="1000">
        <v>0</v>
      </c>
      <c r="R504" s="1000">
        <v>0</v>
      </c>
      <c r="S504" s="1000">
        <v>0</v>
      </c>
      <c r="T504" s="1000">
        <v>9</v>
      </c>
    </row>
    <row r="505" spans="1:20" ht="16.5" customHeight="1">
      <c r="A505" s="1016" t="s">
        <v>742</v>
      </c>
      <c r="B505" s="1000">
        <v>0</v>
      </c>
      <c r="C505" s="1000">
        <v>0</v>
      </c>
      <c r="D505" s="1000">
        <v>0</v>
      </c>
      <c r="E505" s="1000">
        <v>0</v>
      </c>
      <c r="F505" s="1000">
        <v>0</v>
      </c>
      <c r="G505" s="1000">
        <v>0</v>
      </c>
      <c r="H505" s="1000">
        <v>0</v>
      </c>
      <c r="I505" s="1000">
        <v>0</v>
      </c>
      <c r="J505" s="1000">
        <v>1</v>
      </c>
      <c r="K505" s="1000">
        <v>0</v>
      </c>
      <c r="L505" s="1000">
        <v>0</v>
      </c>
      <c r="M505" s="1000">
        <v>0</v>
      </c>
      <c r="N505" s="1000">
        <v>1</v>
      </c>
      <c r="O505" s="1000">
        <v>0</v>
      </c>
      <c r="P505" s="1000">
        <v>0</v>
      </c>
      <c r="Q505" s="1000">
        <v>0</v>
      </c>
      <c r="R505" s="1000">
        <v>0</v>
      </c>
      <c r="S505" s="1000">
        <v>0</v>
      </c>
      <c r="T505" s="1000">
        <v>2</v>
      </c>
    </row>
    <row r="506" spans="1:20" ht="16.5" customHeight="1">
      <c r="A506" s="1016" t="s">
        <v>743</v>
      </c>
      <c r="B506" s="1000">
        <v>1</v>
      </c>
      <c r="C506" s="1000">
        <v>0</v>
      </c>
      <c r="D506" s="1000">
        <v>0</v>
      </c>
      <c r="E506" s="1000">
        <v>1</v>
      </c>
      <c r="F506" s="1000">
        <v>0</v>
      </c>
      <c r="G506" s="1000">
        <v>0</v>
      </c>
      <c r="H506" s="1000">
        <v>0</v>
      </c>
      <c r="I506" s="1000">
        <v>0</v>
      </c>
      <c r="J506" s="1000">
        <v>1</v>
      </c>
      <c r="K506" s="1000">
        <v>0</v>
      </c>
      <c r="L506" s="1000">
        <v>0</v>
      </c>
      <c r="M506" s="1000">
        <v>0</v>
      </c>
      <c r="N506" s="1000">
        <v>0</v>
      </c>
      <c r="O506" s="1000">
        <v>0</v>
      </c>
      <c r="P506" s="1000">
        <v>0</v>
      </c>
      <c r="Q506" s="1000">
        <v>0</v>
      </c>
      <c r="R506" s="1000">
        <v>0</v>
      </c>
      <c r="S506" s="1000">
        <v>0</v>
      </c>
      <c r="T506" s="1000">
        <v>2</v>
      </c>
    </row>
    <row r="507" spans="1:20" ht="16.5" customHeight="1">
      <c r="A507" s="1016" t="s">
        <v>744</v>
      </c>
      <c r="B507" s="1000">
        <v>0</v>
      </c>
      <c r="C507" s="1000">
        <v>0</v>
      </c>
      <c r="D507" s="1000">
        <v>0</v>
      </c>
      <c r="E507" s="1000">
        <v>0</v>
      </c>
      <c r="F507" s="1000">
        <v>0</v>
      </c>
      <c r="G507" s="1000">
        <v>0</v>
      </c>
      <c r="H507" s="1000">
        <v>0</v>
      </c>
      <c r="I507" s="1000">
        <v>0</v>
      </c>
      <c r="J507" s="1000">
        <v>3</v>
      </c>
      <c r="K507" s="1000">
        <v>1</v>
      </c>
      <c r="L507" s="1000">
        <v>1</v>
      </c>
      <c r="M507" s="1000">
        <v>0</v>
      </c>
      <c r="N507" s="1000">
        <v>0</v>
      </c>
      <c r="O507" s="1000">
        <v>0</v>
      </c>
      <c r="P507" s="1000">
        <v>0</v>
      </c>
      <c r="Q507" s="1000">
        <v>0</v>
      </c>
      <c r="R507" s="1000">
        <v>0</v>
      </c>
      <c r="S507" s="1000">
        <v>0</v>
      </c>
      <c r="T507" s="1000">
        <v>5</v>
      </c>
    </row>
    <row r="508" spans="1:20" ht="16.5" customHeight="1">
      <c r="A508" s="1016" t="s">
        <v>745</v>
      </c>
      <c r="B508" s="1000">
        <v>0</v>
      </c>
      <c r="C508" s="1000">
        <v>0</v>
      </c>
      <c r="D508" s="1000">
        <v>0</v>
      </c>
      <c r="E508" s="1000">
        <v>0</v>
      </c>
      <c r="F508" s="1000">
        <v>0</v>
      </c>
      <c r="G508" s="1000">
        <v>0</v>
      </c>
      <c r="H508" s="1000">
        <v>0</v>
      </c>
      <c r="I508" s="1000">
        <v>0</v>
      </c>
      <c r="J508" s="1000">
        <v>0</v>
      </c>
      <c r="K508" s="1000">
        <v>0</v>
      </c>
      <c r="L508" s="1000">
        <v>0</v>
      </c>
      <c r="M508" s="1000">
        <v>0</v>
      </c>
      <c r="N508" s="1000">
        <v>0</v>
      </c>
      <c r="O508" s="1000">
        <v>0</v>
      </c>
      <c r="P508" s="1000">
        <v>0</v>
      </c>
      <c r="Q508" s="1000">
        <v>0</v>
      </c>
      <c r="R508" s="1000">
        <v>0</v>
      </c>
      <c r="S508" s="1000">
        <v>0</v>
      </c>
      <c r="T508" s="1000">
        <v>0</v>
      </c>
    </row>
    <row r="509" spans="1:20" ht="16.5" customHeight="1">
      <c r="A509" s="1016" t="s">
        <v>746</v>
      </c>
      <c r="B509" s="1000">
        <v>1</v>
      </c>
      <c r="C509" s="1000">
        <v>0</v>
      </c>
      <c r="D509" s="1000">
        <v>0</v>
      </c>
      <c r="E509" s="1000">
        <v>1</v>
      </c>
      <c r="F509" s="1000">
        <v>0</v>
      </c>
      <c r="G509" s="1000">
        <v>0</v>
      </c>
      <c r="H509" s="1000">
        <v>0</v>
      </c>
      <c r="I509" s="1000">
        <v>0</v>
      </c>
      <c r="J509" s="1000">
        <v>5</v>
      </c>
      <c r="K509" s="1000">
        <v>1</v>
      </c>
      <c r="L509" s="1000">
        <v>0</v>
      </c>
      <c r="M509" s="1000">
        <v>0</v>
      </c>
      <c r="N509" s="1000">
        <v>0</v>
      </c>
      <c r="O509" s="1000">
        <v>0</v>
      </c>
      <c r="P509" s="1000">
        <v>0</v>
      </c>
      <c r="Q509" s="1000">
        <v>0</v>
      </c>
      <c r="R509" s="1000">
        <v>0</v>
      </c>
      <c r="S509" s="1000">
        <v>0</v>
      </c>
      <c r="T509" s="1000">
        <v>7</v>
      </c>
    </row>
    <row r="510" spans="1:20" ht="16.5" customHeight="1">
      <c r="A510" s="1016" t="s">
        <v>747</v>
      </c>
      <c r="B510" s="1000">
        <v>1</v>
      </c>
      <c r="C510" s="1000">
        <v>0</v>
      </c>
      <c r="D510" s="1000">
        <v>0</v>
      </c>
      <c r="E510" s="1000">
        <v>1</v>
      </c>
      <c r="F510" s="1000">
        <v>0</v>
      </c>
      <c r="G510" s="1000">
        <v>0</v>
      </c>
      <c r="H510" s="1000">
        <v>0</v>
      </c>
      <c r="I510" s="1000">
        <v>0</v>
      </c>
      <c r="J510" s="1000">
        <v>7</v>
      </c>
      <c r="K510" s="1000">
        <v>0</v>
      </c>
      <c r="L510" s="1000">
        <v>0</v>
      </c>
      <c r="M510" s="1000">
        <v>0</v>
      </c>
      <c r="N510" s="1000">
        <v>0</v>
      </c>
      <c r="O510" s="1000">
        <v>0</v>
      </c>
      <c r="P510" s="1000">
        <v>0</v>
      </c>
      <c r="Q510" s="1000">
        <v>0</v>
      </c>
      <c r="R510" s="1000">
        <v>0</v>
      </c>
      <c r="S510" s="1000">
        <v>0</v>
      </c>
      <c r="T510" s="1000">
        <v>8</v>
      </c>
    </row>
    <row r="511" spans="1:20" ht="16.5" customHeight="1">
      <c r="A511" s="1016" t="s">
        <v>748</v>
      </c>
      <c r="B511" s="1000">
        <v>0</v>
      </c>
      <c r="C511" s="1000">
        <v>0</v>
      </c>
      <c r="D511" s="1000">
        <v>0</v>
      </c>
      <c r="E511" s="1000">
        <v>0</v>
      </c>
      <c r="F511" s="1000">
        <v>0</v>
      </c>
      <c r="G511" s="1000">
        <v>0</v>
      </c>
      <c r="H511" s="1000">
        <v>0</v>
      </c>
      <c r="I511" s="1000">
        <v>0</v>
      </c>
      <c r="J511" s="1000">
        <v>8</v>
      </c>
      <c r="K511" s="1000">
        <v>0</v>
      </c>
      <c r="L511" s="1000">
        <v>0</v>
      </c>
      <c r="M511" s="1000">
        <v>0</v>
      </c>
      <c r="N511" s="1000">
        <v>0</v>
      </c>
      <c r="O511" s="1000">
        <v>0</v>
      </c>
      <c r="P511" s="1000">
        <v>0</v>
      </c>
      <c r="Q511" s="1000">
        <v>0</v>
      </c>
      <c r="R511" s="1000">
        <v>0</v>
      </c>
      <c r="S511" s="1000">
        <v>0</v>
      </c>
      <c r="T511" s="1000">
        <v>8</v>
      </c>
    </row>
    <row r="512" spans="1:20" ht="16.5" customHeight="1">
      <c r="A512" s="1016" t="s">
        <v>749</v>
      </c>
      <c r="B512" s="1000">
        <v>1</v>
      </c>
      <c r="C512" s="1000">
        <v>0</v>
      </c>
      <c r="D512" s="1000">
        <v>0</v>
      </c>
      <c r="E512" s="1000">
        <v>1</v>
      </c>
      <c r="F512" s="1000">
        <v>3</v>
      </c>
      <c r="G512" s="1000">
        <v>0</v>
      </c>
      <c r="H512" s="1000">
        <v>2</v>
      </c>
      <c r="I512" s="1000">
        <v>1</v>
      </c>
      <c r="J512" s="1000">
        <v>13</v>
      </c>
      <c r="K512" s="1000">
        <v>2</v>
      </c>
      <c r="L512" s="1000">
        <v>0</v>
      </c>
      <c r="M512" s="1000">
        <v>0</v>
      </c>
      <c r="N512" s="1000">
        <v>1</v>
      </c>
      <c r="O512" s="1000">
        <v>0</v>
      </c>
      <c r="P512" s="1000">
        <v>0</v>
      </c>
      <c r="Q512" s="1000">
        <v>0</v>
      </c>
      <c r="R512" s="1000">
        <v>0</v>
      </c>
      <c r="S512" s="1000">
        <v>0</v>
      </c>
      <c r="T512" s="1000">
        <v>20</v>
      </c>
    </row>
    <row r="513" spans="1:20" ht="16.5" customHeight="1">
      <c r="A513" s="1016" t="s">
        <v>750</v>
      </c>
      <c r="B513" s="1000">
        <v>1</v>
      </c>
      <c r="C513" s="1000">
        <v>0</v>
      </c>
      <c r="D513" s="1000">
        <v>0</v>
      </c>
      <c r="E513" s="1000">
        <v>1</v>
      </c>
      <c r="F513" s="1000">
        <v>1</v>
      </c>
      <c r="G513" s="1000">
        <v>0</v>
      </c>
      <c r="H513" s="1000">
        <v>1</v>
      </c>
      <c r="I513" s="1000">
        <v>0</v>
      </c>
      <c r="J513" s="1000">
        <v>3</v>
      </c>
      <c r="K513" s="1000">
        <v>0</v>
      </c>
      <c r="L513" s="1000">
        <v>1</v>
      </c>
      <c r="M513" s="1000">
        <v>0</v>
      </c>
      <c r="N513" s="1000">
        <v>0</v>
      </c>
      <c r="O513" s="1000">
        <v>0</v>
      </c>
      <c r="P513" s="1000">
        <v>0</v>
      </c>
      <c r="Q513" s="1000">
        <v>0</v>
      </c>
      <c r="R513" s="1000">
        <v>0</v>
      </c>
      <c r="S513" s="1000">
        <v>0</v>
      </c>
      <c r="T513" s="1000">
        <v>6</v>
      </c>
    </row>
    <row r="514" spans="1:20" ht="16.5" customHeight="1">
      <c r="A514" s="1016" t="s">
        <v>751</v>
      </c>
      <c r="B514" s="1000">
        <v>2</v>
      </c>
      <c r="C514" s="1000">
        <v>0</v>
      </c>
      <c r="D514" s="1000">
        <v>0</v>
      </c>
      <c r="E514" s="1000">
        <v>2</v>
      </c>
      <c r="F514" s="1000">
        <v>0</v>
      </c>
      <c r="G514" s="1000">
        <v>0</v>
      </c>
      <c r="H514" s="1000">
        <v>0</v>
      </c>
      <c r="I514" s="1000">
        <v>0</v>
      </c>
      <c r="J514" s="1000">
        <v>17</v>
      </c>
      <c r="K514" s="1000">
        <v>4</v>
      </c>
      <c r="L514" s="1000">
        <v>1</v>
      </c>
      <c r="M514" s="1000">
        <v>0</v>
      </c>
      <c r="N514" s="1000">
        <v>0</v>
      </c>
      <c r="O514" s="1000">
        <v>0</v>
      </c>
      <c r="P514" s="1000">
        <v>0</v>
      </c>
      <c r="Q514" s="1000">
        <v>0</v>
      </c>
      <c r="R514" s="1000">
        <v>0</v>
      </c>
      <c r="S514" s="1000">
        <v>0</v>
      </c>
      <c r="T514" s="1000">
        <v>24</v>
      </c>
    </row>
    <row r="515" spans="1:20" ht="16.5" customHeight="1">
      <c r="A515" s="1016" t="s">
        <v>752</v>
      </c>
      <c r="B515" s="1000">
        <v>0</v>
      </c>
      <c r="C515" s="1000">
        <v>0</v>
      </c>
      <c r="D515" s="1000">
        <v>0</v>
      </c>
      <c r="E515" s="1000">
        <v>0</v>
      </c>
      <c r="F515" s="1000">
        <v>0</v>
      </c>
      <c r="G515" s="1000">
        <v>0</v>
      </c>
      <c r="H515" s="1000">
        <v>0</v>
      </c>
      <c r="I515" s="1000">
        <v>0</v>
      </c>
      <c r="J515" s="1000">
        <v>14</v>
      </c>
      <c r="K515" s="1000">
        <v>1</v>
      </c>
      <c r="L515" s="1000">
        <v>0</v>
      </c>
      <c r="M515" s="1000">
        <v>0</v>
      </c>
      <c r="N515" s="1000">
        <v>0</v>
      </c>
      <c r="O515" s="1000">
        <v>1</v>
      </c>
      <c r="P515" s="1000">
        <v>0</v>
      </c>
      <c r="Q515" s="1000">
        <v>0</v>
      </c>
      <c r="R515" s="1000">
        <v>0</v>
      </c>
      <c r="S515" s="1000">
        <v>0</v>
      </c>
      <c r="T515" s="1000">
        <v>16</v>
      </c>
    </row>
    <row r="516" spans="1:20" ht="16.5" customHeight="1">
      <c r="A516" s="1016" t="s">
        <v>753</v>
      </c>
      <c r="B516" s="1000">
        <v>2</v>
      </c>
      <c r="C516" s="1000">
        <v>0</v>
      </c>
      <c r="D516" s="1000">
        <v>0</v>
      </c>
      <c r="E516" s="1000">
        <v>2</v>
      </c>
      <c r="F516" s="1000">
        <v>6</v>
      </c>
      <c r="G516" s="1000">
        <v>1</v>
      </c>
      <c r="H516" s="1000">
        <v>3</v>
      </c>
      <c r="I516" s="1000">
        <v>2</v>
      </c>
      <c r="J516" s="1000">
        <v>60</v>
      </c>
      <c r="K516" s="1000">
        <v>9</v>
      </c>
      <c r="L516" s="1000">
        <v>5</v>
      </c>
      <c r="M516" s="1000">
        <v>0</v>
      </c>
      <c r="N516" s="1000">
        <v>9</v>
      </c>
      <c r="O516" s="1000">
        <v>2</v>
      </c>
      <c r="P516" s="1000">
        <v>1</v>
      </c>
      <c r="Q516" s="1000">
        <v>0</v>
      </c>
      <c r="R516" s="1000">
        <v>0</v>
      </c>
      <c r="S516" s="1000">
        <v>1</v>
      </c>
      <c r="T516" s="1000">
        <v>95</v>
      </c>
    </row>
    <row r="517" spans="1:20" ht="16.5" customHeight="1">
      <c r="A517" s="1016" t="s">
        <v>754</v>
      </c>
      <c r="B517" s="1000">
        <v>0</v>
      </c>
      <c r="C517" s="1000">
        <v>0</v>
      </c>
      <c r="D517" s="1000">
        <v>0</v>
      </c>
      <c r="E517" s="1000">
        <v>0</v>
      </c>
      <c r="F517" s="1000">
        <v>0</v>
      </c>
      <c r="G517" s="1000">
        <v>0</v>
      </c>
      <c r="H517" s="1000">
        <v>0</v>
      </c>
      <c r="I517" s="1000">
        <v>0</v>
      </c>
      <c r="J517" s="1000">
        <v>7</v>
      </c>
      <c r="K517" s="1000">
        <v>0</v>
      </c>
      <c r="L517" s="1000">
        <v>0</v>
      </c>
      <c r="M517" s="1000">
        <v>0</v>
      </c>
      <c r="N517" s="1000">
        <v>0</v>
      </c>
      <c r="O517" s="1000">
        <v>0</v>
      </c>
      <c r="P517" s="1000">
        <v>0</v>
      </c>
      <c r="Q517" s="1000">
        <v>0</v>
      </c>
      <c r="R517" s="1000">
        <v>1</v>
      </c>
      <c r="S517" s="1000">
        <v>1</v>
      </c>
      <c r="T517" s="1000">
        <v>9</v>
      </c>
    </row>
    <row r="518" spans="1:20" ht="16.5" customHeight="1">
      <c r="A518" s="1016" t="s">
        <v>755</v>
      </c>
      <c r="B518" s="1000">
        <v>0</v>
      </c>
      <c r="C518" s="1000">
        <v>0</v>
      </c>
      <c r="D518" s="1000">
        <v>0</v>
      </c>
      <c r="E518" s="1000">
        <v>0</v>
      </c>
      <c r="F518" s="1000">
        <v>0</v>
      </c>
      <c r="G518" s="1000">
        <v>0</v>
      </c>
      <c r="H518" s="1000">
        <v>0</v>
      </c>
      <c r="I518" s="1000">
        <v>0</v>
      </c>
      <c r="J518" s="1000">
        <v>2</v>
      </c>
      <c r="K518" s="1000">
        <v>0</v>
      </c>
      <c r="L518" s="1000">
        <v>0</v>
      </c>
      <c r="M518" s="1000">
        <v>0</v>
      </c>
      <c r="N518" s="1000">
        <v>0</v>
      </c>
      <c r="O518" s="1000">
        <v>0</v>
      </c>
      <c r="P518" s="1000">
        <v>0</v>
      </c>
      <c r="Q518" s="1000">
        <v>0</v>
      </c>
      <c r="R518" s="1000">
        <v>0</v>
      </c>
      <c r="S518" s="1000">
        <v>0</v>
      </c>
      <c r="T518" s="1000">
        <v>2</v>
      </c>
    </row>
    <row r="519" spans="1:20" ht="16.5" customHeight="1">
      <c r="A519" s="1016" t="s">
        <v>756</v>
      </c>
      <c r="B519" s="1000">
        <v>0</v>
      </c>
      <c r="C519" s="1000">
        <v>0</v>
      </c>
      <c r="D519" s="1000">
        <v>0</v>
      </c>
      <c r="E519" s="1000">
        <v>0</v>
      </c>
      <c r="F519" s="1000">
        <v>0</v>
      </c>
      <c r="G519" s="1000">
        <v>0</v>
      </c>
      <c r="H519" s="1000">
        <v>0</v>
      </c>
      <c r="I519" s="1000">
        <v>0</v>
      </c>
      <c r="J519" s="1000">
        <v>1</v>
      </c>
      <c r="K519" s="1000">
        <v>0</v>
      </c>
      <c r="L519" s="1000">
        <v>0</v>
      </c>
      <c r="M519" s="1000">
        <v>0</v>
      </c>
      <c r="N519" s="1000">
        <v>0</v>
      </c>
      <c r="O519" s="1000">
        <v>0</v>
      </c>
      <c r="P519" s="1000">
        <v>0</v>
      </c>
      <c r="Q519" s="1000">
        <v>0</v>
      </c>
      <c r="R519" s="1000">
        <v>0</v>
      </c>
      <c r="S519" s="1000">
        <v>0</v>
      </c>
      <c r="T519" s="1000">
        <v>1</v>
      </c>
    </row>
    <row r="520" spans="1:20" ht="16.5" customHeight="1">
      <c r="A520" s="1016" t="s">
        <v>757</v>
      </c>
      <c r="B520" s="1000">
        <v>1</v>
      </c>
      <c r="C520" s="1000">
        <v>0</v>
      </c>
      <c r="D520" s="1000">
        <v>1</v>
      </c>
      <c r="E520" s="1000">
        <v>0</v>
      </c>
      <c r="F520" s="1000">
        <v>0</v>
      </c>
      <c r="G520" s="1000">
        <v>0</v>
      </c>
      <c r="H520" s="1000">
        <v>0</v>
      </c>
      <c r="I520" s="1000">
        <v>0</v>
      </c>
      <c r="J520" s="1000">
        <v>1</v>
      </c>
      <c r="K520" s="1000">
        <v>0</v>
      </c>
      <c r="L520" s="1000">
        <v>1</v>
      </c>
      <c r="M520" s="1000">
        <v>0</v>
      </c>
      <c r="N520" s="1000">
        <v>0</v>
      </c>
      <c r="O520" s="1000">
        <v>0</v>
      </c>
      <c r="P520" s="1000">
        <v>1</v>
      </c>
      <c r="Q520" s="1000">
        <v>0</v>
      </c>
      <c r="R520" s="1000">
        <v>0</v>
      </c>
      <c r="S520" s="1000">
        <v>0</v>
      </c>
      <c r="T520" s="1000">
        <v>4</v>
      </c>
    </row>
    <row r="521" spans="1:20" ht="16.5" customHeight="1">
      <c r="A521" s="1016" t="s">
        <v>758</v>
      </c>
      <c r="B521" s="1000">
        <v>0</v>
      </c>
      <c r="C521" s="1000">
        <v>0</v>
      </c>
      <c r="D521" s="1000">
        <v>0</v>
      </c>
      <c r="E521" s="1000">
        <v>0</v>
      </c>
      <c r="F521" s="1000">
        <v>0</v>
      </c>
      <c r="G521" s="1000">
        <v>0</v>
      </c>
      <c r="H521" s="1000">
        <v>0</v>
      </c>
      <c r="I521" s="1000">
        <v>0</v>
      </c>
      <c r="J521" s="1000">
        <v>2</v>
      </c>
      <c r="K521" s="1000">
        <v>0</v>
      </c>
      <c r="L521" s="1000">
        <v>0</v>
      </c>
      <c r="M521" s="1000">
        <v>0</v>
      </c>
      <c r="N521" s="1000">
        <v>0</v>
      </c>
      <c r="O521" s="1000">
        <v>0</v>
      </c>
      <c r="P521" s="1000">
        <v>0</v>
      </c>
      <c r="Q521" s="1000">
        <v>0</v>
      </c>
      <c r="R521" s="1000">
        <v>0</v>
      </c>
      <c r="S521" s="1000">
        <v>0</v>
      </c>
      <c r="T521" s="1000">
        <v>2</v>
      </c>
    </row>
    <row r="522" spans="1:20" ht="16.5" customHeight="1">
      <c r="A522" s="1016" t="s">
        <v>759</v>
      </c>
      <c r="B522" s="1000">
        <v>1</v>
      </c>
      <c r="C522" s="1000">
        <v>1</v>
      </c>
      <c r="D522" s="1000">
        <v>0</v>
      </c>
      <c r="E522" s="1000">
        <v>0</v>
      </c>
      <c r="F522" s="1000">
        <v>1</v>
      </c>
      <c r="G522" s="1000">
        <v>0</v>
      </c>
      <c r="H522" s="1000">
        <v>0</v>
      </c>
      <c r="I522" s="1000">
        <v>1</v>
      </c>
      <c r="J522" s="1000">
        <v>0</v>
      </c>
      <c r="K522" s="1000">
        <v>0</v>
      </c>
      <c r="L522" s="1000">
        <v>0</v>
      </c>
      <c r="M522" s="1000">
        <v>0</v>
      </c>
      <c r="N522" s="1000">
        <v>0</v>
      </c>
      <c r="O522" s="1000">
        <v>0</v>
      </c>
      <c r="P522" s="1000">
        <v>0</v>
      </c>
      <c r="Q522" s="1000">
        <v>0</v>
      </c>
      <c r="R522" s="1000">
        <v>0</v>
      </c>
      <c r="S522" s="1000">
        <v>0</v>
      </c>
      <c r="T522" s="1000">
        <v>2</v>
      </c>
    </row>
    <row r="523" spans="1:20" ht="16.5" customHeight="1">
      <c r="A523" s="1016" t="s">
        <v>760</v>
      </c>
      <c r="B523" s="1000">
        <v>0</v>
      </c>
      <c r="C523" s="1000">
        <v>0</v>
      </c>
      <c r="D523" s="1000">
        <v>0</v>
      </c>
      <c r="E523" s="1000">
        <v>0</v>
      </c>
      <c r="F523" s="1000">
        <v>1</v>
      </c>
      <c r="G523" s="1000">
        <v>1</v>
      </c>
      <c r="H523" s="1000">
        <v>0</v>
      </c>
      <c r="I523" s="1000">
        <v>0</v>
      </c>
      <c r="J523" s="1000">
        <v>25</v>
      </c>
      <c r="K523" s="1000">
        <v>2</v>
      </c>
      <c r="L523" s="1000">
        <v>0</v>
      </c>
      <c r="M523" s="1000">
        <v>0</v>
      </c>
      <c r="N523" s="1000">
        <v>0</v>
      </c>
      <c r="O523" s="1000">
        <v>1</v>
      </c>
      <c r="P523" s="1000">
        <v>0</v>
      </c>
      <c r="Q523" s="1000">
        <v>0</v>
      </c>
      <c r="R523" s="1000">
        <v>0</v>
      </c>
      <c r="S523" s="1000">
        <v>0</v>
      </c>
      <c r="T523" s="1000">
        <v>29</v>
      </c>
    </row>
    <row r="524" spans="1:20" ht="16.5" customHeight="1">
      <c r="A524" s="1016" t="s">
        <v>761</v>
      </c>
      <c r="B524" s="1000">
        <v>0</v>
      </c>
      <c r="C524" s="1000">
        <v>0</v>
      </c>
      <c r="D524" s="1000">
        <v>0</v>
      </c>
      <c r="E524" s="1000">
        <v>0</v>
      </c>
      <c r="F524" s="1000">
        <v>0</v>
      </c>
      <c r="G524" s="1000">
        <v>0</v>
      </c>
      <c r="H524" s="1000">
        <v>0</v>
      </c>
      <c r="I524" s="1000">
        <v>0</v>
      </c>
      <c r="J524" s="1000">
        <v>4</v>
      </c>
      <c r="K524" s="1000">
        <v>0</v>
      </c>
      <c r="L524" s="1000">
        <v>0</v>
      </c>
      <c r="M524" s="1000">
        <v>0</v>
      </c>
      <c r="N524" s="1000">
        <v>0</v>
      </c>
      <c r="O524" s="1000">
        <v>0</v>
      </c>
      <c r="P524" s="1000">
        <v>0</v>
      </c>
      <c r="Q524" s="1000">
        <v>0</v>
      </c>
      <c r="R524" s="1000">
        <v>0</v>
      </c>
      <c r="S524" s="1000">
        <v>0</v>
      </c>
      <c r="T524" s="1000">
        <v>4</v>
      </c>
    </row>
    <row r="525" spans="1:20" ht="16.5" customHeight="1">
      <c r="A525" s="1016" t="s">
        <v>762</v>
      </c>
      <c r="B525" s="1000">
        <v>0</v>
      </c>
      <c r="C525" s="1000">
        <v>0</v>
      </c>
      <c r="D525" s="1000">
        <v>0</v>
      </c>
      <c r="E525" s="1000">
        <v>0</v>
      </c>
      <c r="F525" s="1000">
        <v>0</v>
      </c>
      <c r="G525" s="1000">
        <v>0</v>
      </c>
      <c r="H525" s="1000">
        <v>0</v>
      </c>
      <c r="I525" s="1000">
        <v>0</v>
      </c>
      <c r="J525" s="1000">
        <v>2</v>
      </c>
      <c r="K525" s="1000">
        <v>0</v>
      </c>
      <c r="L525" s="1000">
        <v>0</v>
      </c>
      <c r="M525" s="1000">
        <v>0</v>
      </c>
      <c r="N525" s="1000">
        <v>0</v>
      </c>
      <c r="O525" s="1000">
        <v>0</v>
      </c>
      <c r="P525" s="1000">
        <v>0</v>
      </c>
      <c r="Q525" s="1000">
        <v>0</v>
      </c>
      <c r="R525" s="1000">
        <v>0</v>
      </c>
      <c r="S525" s="1000">
        <v>0</v>
      </c>
      <c r="T525" s="1000">
        <v>2</v>
      </c>
    </row>
    <row r="526" spans="1:20" ht="16.5" customHeight="1">
      <c r="A526" s="1016" t="s">
        <v>763</v>
      </c>
      <c r="B526" s="1000">
        <v>0</v>
      </c>
      <c r="C526" s="1000">
        <v>0</v>
      </c>
      <c r="D526" s="1000">
        <v>0</v>
      </c>
      <c r="E526" s="1000">
        <v>0</v>
      </c>
      <c r="F526" s="1000">
        <v>0</v>
      </c>
      <c r="G526" s="1000">
        <v>0</v>
      </c>
      <c r="H526" s="1000">
        <v>0</v>
      </c>
      <c r="I526" s="1000">
        <v>0</v>
      </c>
      <c r="J526" s="1000">
        <v>2</v>
      </c>
      <c r="K526" s="1000">
        <v>0</v>
      </c>
      <c r="L526" s="1000">
        <v>0</v>
      </c>
      <c r="M526" s="1000">
        <v>0</v>
      </c>
      <c r="N526" s="1000">
        <v>0</v>
      </c>
      <c r="O526" s="1000">
        <v>0</v>
      </c>
      <c r="P526" s="1000">
        <v>0</v>
      </c>
      <c r="Q526" s="1000">
        <v>0</v>
      </c>
      <c r="R526" s="1000">
        <v>0</v>
      </c>
      <c r="S526" s="1000">
        <v>0</v>
      </c>
      <c r="T526" s="1000">
        <v>2</v>
      </c>
    </row>
    <row r="527" spans="1:20" ht="16.5" customHeight="1">
      <c r="A527" s="1016" t="s">
        <v>764</v>
      </c>
      <c r="B527" s="1000">
        <v>0</v>
      </c>
      <c r="C527" s="1000">
        <v>0</v>
      </c>
      <c r="D527" s="1000">
        <v>0</v>
      </c>
      <c r="E527" s="1000">
        <v>0</v>
      </c>
      <c r="F527" s="1000">
        <v>0</v>
      </c>
      <c r="G527" s="1000">
        <v>0</v>
      </c>
      <c r="H527" s="1000">
        <v>0</v>
      </c>
      <c r="I527" s="1000">
        <v>0</v>
      </c>
      <c r="J527" s="1000">
        <v>3</v>
      </c>
      <c r="K527" s="1000">
        <v>0</v>
      </c>
      <c r="L527" s="1000">
        <v>0</v>
      </c>
      <c r="M527" s="1000">
        <v>0</v>
      </c>
      <c r="N527" s="1000">
        <v>0</v>
      </c>
      <c r="O527" s="1000">
        <v>0</v>
      </c>
      <c r="P527" s="1000">
        <v>0</v>
      </c>
      <c r="Q527" s="1000">
        <v>0</v>
      </c>
      <c r="R527" s="1000">
        <v>0</v>
      </c>
      <c r="S527" s="1000">
        <v>0</v>
      </c>
      <c r="T527" s="1000">
        <v>3</v>
      </c>
    </row>
    <row r="528" spans="1:20" ht="16.5" customHeight="1">
      <c r="A528" s="1016" t="s">
        <v>765</v>
      </c>
      <c r="B528" s="1000">
        <v>0</v>
      </c>
      <c r="C528" s="1000">
        <v>0</v>
      </c>
      <c r="D528" s="1000">
        <v>0</v>
      </c>
      <c r="E528" s="1000">
        <v>0</v>
      </c>
      <c r="F528" s="1000">
        <v>0</v>
      </c>
      <c r="G528" s="1000">
        <v>0</v>
      </c>
      <c r="H528" s="1000">
        <v>0</v>
      </c>
      <c r="I528" s="1000">
        <v>0</v>
      </c>
      <c r="J528" s="1000">
        <v>0</v>
      </c>
      <c r="K528" s="1000">
        <v>0</v>
      </c>
      <c r="L528" s="1000">
        <v>1</v>
      </c>
      <c r="M528" s="1000">
        <v>0</v>
      </c>
      <c r="N528" s="1000">
        <v>0</v>
      </c>
      <c r="O528" s="1000">
        <v>0</v>
      </c>
      <c r="P528" s="1000">
        <v>0</v>
      </c>
      <c r="Q528" s="1000">
        <v>0</v>
      </c>
      <c r="R528" s="1000">
        <v>0</v>
      </c>
      <c r="S528" s="1000">
        <v>0</v>
      </c>
      <c r="T528" s="1000">
        <v>1</v>
      </c>
    </row>
    <row r="529" spans="1:20" ht="16.5" customHeight="1">
      <c r="A529" s="1016" t="s">
        <v>766</v>
      </c>
      <c r="B529" s="1000">
        <v>0</v>
      </c>
      <c r="C529" s="1000">
        <v>0</v>
      </c>
      <c r="D529" s="1000">
        <v>0</v>
      </c>
      <c r="E529" s="1000">
        <v>0</v>
      </c>
      <c r="F529" s="1000">
        <v>0</v>
      </c>
      <c r="G529" s="1000">
        <v>0</v>
      </c>
      <c r="H529" s="1000">
        <v>0</v>
      </c>
      <c r="I529" s="1000">
        <v>0</v>
      </c>
      <c r="J529" s="1000">
        <v>3</v>
      </c>
      <c r="K529" s="1000">
        <v>0</v>
      </c>
      <c r="L529" s="1000">
        <v>0</v>
      </c>
      <c r="M529" s="1000">
        <v>0</v>
      </c>
      <c r="N529" s="1000">
        <v>0</v>
      </c>
      <c r="O529" s="1000">
        <v>0</v>
      </c>
      <c r="P529" s="1000">
        <v>0</v>
      </c>
      <c r="Q529" s="1000">
        <v>0</v>
      </c>
      <c r="R529" s="1000">
        <v>0</v>
      </c>
      <c r="S529" s="1000">
        <v>0</v>
      </c>
      <c r="T529" s="1000">
        <v>3</v>
      </c>
    </row>
    <row r="530" spans="1:20" ht="16.5" customHeight="1">
      <c r="A530" s="1016" t="s">
        <v>767</v>
      </c>
      <c r="B530" s="1000">
        <v>0</v>
      </c>
      <c r="C530" s="1000">
        <v>0</v>
      </c>
      <c r="D530" s="1000">
        <v>0</v>
      </c>
      <c r="E530" s="1000">
        <v>0</v>
      </c>
      <c r="F530" s="1000">
        <v>0</v>
      </c>
      <c r="G530" s="1000">
        <v>0</v>
      </c>
      <c r="H530" s="1000">
        <v>0</v>
      </c>
      <c r="I530" s="1000">
        <v>0</v>
      </c>
      <c r="J530" s="1000">
        <v>14</v>
      </c>
      <c r="K530" s="1000">
        <v>1</v>
      </c>
      <c r="L530" s="1000">
        <v>0</v>
      </c>
      <c r="M530" s="1000">
        <v>0</v>
      </c>
      <c r="N530" s="1000">
        <v>1</v>
      </c>
      <c r="O530" s="1000">
        <v>0</v>
      </c>
      <c r="P530" s="1000">
        <v>0</v>
      </c>
      <c r="Q530" s="1000">
        <v>0</v>
      </c>
      <c r="R530" s="1000">
        <v>0</v>
      </c>
      <c r="S530" s="1000">
        <v>0</v>
      </c>
      <c r="T530" s="1000">
        <v>16</v>
      </c>
    </row>
    <row r="531" spans="1:20" ht="16.5" customHeight="1">
      <c r="A531" s="1016" t="s">
        <v>768</v>
      </c>
      <c r="B531" s="1000">
        <v>0</v>
      </c>
      <c r="C531" s="1000">
        <v>0</v>
      </c>
      <c r="D531" s="1000">
        <v>0</v>
      </c>
      <c r="E531" s="1000">
        <v>0</v>
      </c>
      <c r="F531" s="1000">
        <v>0</v>
      </c>
      <c r="G531" s="1000">
        <v>0</v>
      </c>
      <c r="H531" s="1000">
        <v>0</v>
      </c>
      <c r="I531" s="1000">
        <v>0</v>
      </c>
      <c r="J531" s="1000">
        <v>3</v>
      </c>
      <c r="K531" s="1000">
        <v>0</v>
      </c>
      <c r="L531" s="1000">
        <v>0</v>
      </c>
      <c r="M531" s="1000">
        <v>0</v>
      </c>
      <c r="N531" s="1000">
        <v>0</v>
      </c>
      <c r="O531" s="1000">
        <v>0</v>
      </c>
      <c r="P531" s="1000">
        <v>0</v>
      </c>
      <c r="Q531" s="1000">
        <v>0</v>
      </c>
      <c r="R531" s="1000">
        <v>0</v>
      </c>
      <c r="S531" s="1000">
        <v>0</v>
      </c>
      <c r="T531" s="1000">
        <v>3</v>
      </c>
    </row>
    <row r="532" spans="1:20" ht="16.5" customHeight="1">
      <c r="A532" s="1016" t="s">
        <v>769</v>
      </c>
      <c r="B532" s="1000">
        <v>1</v>
      </c>
      <c r="C532" s="1000">
        <v>0</v>
      </c>
      <c r="D532" s="1000">
        <v>0</v>
      </c>
      <c r="E532" s="1000">
        <v>1</v>
      </c>
      <c r="F532" s="1000">
        <v>1</v>
      </c>
      <c r="G532" s="1000">
        <v>0</v>
      </c>
      <c r="H532" s="1000">
        <v>1</v>
      </c>
      <c r="I532" s="1000">
        <v>0</v>
      </c>
      <c r="J532" s="1000">
        <v>4</v>
      </c>
      <c r="K532" s="1000">
        <v>0</v>
      </c>
      <c r="L532" s="1000">
        <v>0</v>
      </c>
      <c r="M532" s="1000">
        <v>0</v>
      </c>
      <c r="N532" s="1000">
        <v>0</v>
      </c>
      <c r="O532" s="1000">
        <v>0</v>
      </c>
      <c r="P532" s="1000">
        <v>0</v>
      </c>
      <c r="Q532" s="1000">
        <v>0</v>
      </c>
      <c r="R532" s="1000">
        <v>0</v>
      </c>
      <c r="S532" s="1000">
        <v>0</v>
      </c>
      <c r="T532" s="1000">
        <v>6</v>
      </c>
    </row>
    <row r="533" spans="1:20" ht="16.5" customHeight="1">
      <c r="A533" s="1016" t="s">
        <v>770</v>
      </c>
      <c r="B533" s="1000">
        <v>0</v>
      </c>
      <c r="C533" s="1000">
        <v>0</v>
      </c>
      <c r="D533" s="1000">
        <v>0</v>
      </c>
      <c r="E533" s="1000">
        <v>0</v>
      </c>
      <c r="F533" s="1000">
        <v>0</v>
      </c>
      <c r="G533" s="1000">
        <v>0</v>
      </c>
      <c r="H533" s="1000">
        <v>0</v>
      </c>
      <c r="I533" s="1000">
        <v>0</v>
      </c>
      <c r="J533" s="1000">
        <v>1</v>
      </c>
      <c r="K533" s="1000">
        <v>0</v>
      </c>
      <c r="L533" s="1000">
        <v>0</v>
      </c>
      <c r="M533" s="1000">
        <v>0</v>
      </c>
      <c r="N533" s="1000">
        <v>0</v>
      </c>
      <c r="O533" s="1000">
        <v>0</v>
      </c>
      <c r="P533" s="1000">
        <v>0</v>
      </c>
      <c r="Q533" s="1000">
        <v>0</v>
      </c>
      <c r="R533" s="1000">
        <v>0</v>
      </c>
      <c r="S533" s="1000">
        <v>0</v>
      </c>
      <c r="T533" s="1000">
        <v>1</v>
      </c>
    </row>
    <row r="534" spans="1:20" ht="16.5" customHeight="1">
      <c r="A534" s="1016" t="s">
        <v>771</v>
      </c>
      <c r="B534" s="1000">
        <v>0</v>
      </c>
      <c r="C534" s="1000">
        <v>0</v>
      </c>
      <c r="D534" s="1000">
        <v>0</v>
      </c>
      <c r="E534" s="1000">
        <v>0</v>
      </c>
      <c r="F534" s="1000">
        <v>0</v>
      </c>
      <c r="G534" s="1000">
        <v>0</v>
      </c>
      <c r="H534" s="1000">
        <v>0</v>
      </c>
      <c r="I534" s="1000">
        <v>0</v>
      </c>
      <c r="J534" s="1000">
        <v>1</v>
      </c>
      <c r="K534" s="1000">
        <v>0</v>
      </c>
      <c r="L534" s="1000">
        <v>0</v>
      </c>
      <c r="M534" s="1000">
        <v>0</v>
      </c>
      <c r="N534" s="1000">
        <v>0</v>
      </c>
      <c r="O534" s="1000">
        <v>0</v>
      </c>
      <c r="P534" s="1000">
        <v>0</v>
      </c>
      <c r="Q534" s="1000">
        <v>0</v>
      </c>
      <c r="R534" s="1000">
        <v>0</v>
      </c>
      <c r="S534" s="1000">
        <v>0</v>
      </c>
      <c r="T534" s="1000">
        <v>1</v>
      </c>
    </row>
    <row r="535" spans="1:20" ht="16.5" customHeight="1">
      <c r="A535" s="1016" t="s">
        <v>772</v>
      </c>
      <c r="B535" s="1000">
        <v>0</v>
      </c>
      <c r="C535" s="1000">
        <v>0</v>
      </c>
      <c r="D535" s="1000">
        <v>0</v>
      </c>
      <c r="E535" s="1000">
        <v>0</v>
      </c>
      <c r="F535" s="1000">
        <v>0</v>
      </c>
      <c r="G535" s="1000">
        <v>0</v>
      </c>
      <c r="H535" s="1000">
        <v>0</v>
      </c>
      <c r="I535" s="1000">
        <v>0</v>
      </c>
      <c r="J535" s="1000">
        <v>1</v>
      </c>
      <c r="K535" s="1000">
        <v>1</v>
      </c>
      <c r="L535" s="1000">
        <v>0</v>
      </c>
      <c r="M535" s="1000">
        <v>0</v>
      </c>
      <c r="N535" s="1000">
        <v>0</v>
      </c>
      <c r="O535" s="1000">
        <v>0</v>
      </c>
      <c r="P535" s="1000">
        <v>0</v>
      </c>
      <c r="Q535" s="1000">
        <v>0</v>
      </c>
      <c r="R535" s="1000">
        <v>0</v>
      </c>
      <c r="S535" s="1000">
        <v>0</v>
      </c>
      <c r="T535" s="1000">
        <v>2</v>
      </c>
    </row>
    <row r="536" spans="1:20" ht="16.5" customHeight="1">
      <c r="A536" s="1016" t="s">
        <v>773</v>
      </c>
      <c r="B536" s="1000">
        <v>0</v>
      </c>
      <c r="C536" s="1000">
        <v>0</v>
      </c>
      <c r="D536" s="1000">
        <v>0</v>
      </c>
      <c r="E536" s="1000">
        <v>0</v>
      </c>
      <c r="F536" s="1000">
        <v>0</v>
      </c>
      <c r="G536" s="1000">
        <v>0</v>
      </c>
      <c r="H536" s="1000">
        <v>0</v>
      </c>
      <c r="I536" s="1000">
        <v>0</v>
      </c>
      <c r="J536" s="1000">
        <v>1</v>
      </c>
      <c r="K536" s="1000">
        <v>0</v>
      </c>
      <c r="L536" s="1000">
        <v>0</v>
      </c>
      <c r="M536" s="1000">
        <v>0</v>
      </c>
      <c r="N536" s="1000">
        <v>0</v>
      </c>
      <c r="O536" s="1000">
        <v>0</v>
      </c>
      <c r="P536" s="1000">
        <v>0</v>
      </c>
      <c r="Q536" s="1000">
        <v>0</v>
      </c>
      <c r="R536" s="1000">
        <v>0</v>
      </c>
      <c r="S536" s="1000">
        <v>0</v>
      </c>
      <c r="T536" s="1000">
        <v>1</v>
      </c>
    </row>
    <row r="537" spans="1:20" ht="16.5" customHeight="1">
      <c r="A537" s="1016" t="s">
        <v>774</v>
      </c>
      <c r="B537" s="1000">
        <v>0</v>
      </c>
      <c r="C537" s="1000">
        <v>0</v>
      </c>
      <c r="D537" s="1000">
        <v>0</v>
      </c>
      <c r="E537" s="1000">
        <v>0</v>
      </c>
      <c r="F537" s="1000">
        <v>0</v>
      </c>
      <c r="G537" s="1000">
        <v>0</v>
      </c>
      <c r="H537" s="1000">
        <v>0</v>
      </c>
      <c r="I537" s="1000">
        <v>0</v>
      </c>
      <c r="J537" s="1000">
        <v>5</v>
      </c>
      <c r="K537" s="1000">
        <v>0</v>
      </c>
      <c r="L537" s="1000">
        <v>0</v>
      </c>
      <c r="M537" s="1000">
        <v>0</v>
      </c>
      <c r="N537" s="1000">
        <v>0</v>
      </c>
      <c r="O537" s="1000">
        <v>1</v>
      </c>
      <c r="P537" s="1000">
        <v>0</v>
      </c>
      <c r="Q537" s="1000">
        <v>0</v>
      </c>
      <c r="R537" s="1000">
        <v>0</v>
      </c>
      <c r="S537" s="1000">
        <v>0</v>
      </c>
      <c r="T537" s="1000">
        <v>6</v>
      </c>
    </row>
    <row r="538" spans="1:20" ht="16.5" customHeight="1">
      <c r="A538" s="1016" t="s">
        <v>775</v>
      </c>
      <c r="B538" s="1000">
        <v>0</v>
      </c>
      <c r="C538" s="1000">
        <v>0</v>
      </c>
      <c r="D538" s="1000">
        <v>0</v>
      </c>
      <c r="E538" s="1000">
        <v>0</v>
      </c>
      <c r="F538" s="1000">
        <v>0</v>
      </c>
      <c r="G538" s="1000">
        <v>0</v>
      </c>
      <c r="H538" s="1000">
        <v>0</v>
      </c>
      <c r="I538" s="1000">
        <v>0</v>
      </c>
      <c r="J538" s="1000">
        <v>2</v>
      </c>
      <c r="K538" s="1000">
        <v>1</v>
      </c>
      <c r="L538" s="1000">
        <v>0</v>
      </c>
      <c r="M538" s="1000">
        <v>0</v>
      </c>
      <c r="N538" s="1000">
        <v>0</v>
      </c>
      <c r="O538" s="1000">
        <v>0</v>
      </c>
      <c r="P538" s="1000">
        <v>0</v>
      </c>
      <c r="Q538" s="1000">
        <v>0</v>
      </c>
      <c r="R538" s="1000">
        <v>0</v>
      </c>
      <c r="S538" s="1000">
        <v>0</v>
      </c>
      <c r="T538" s="1000">
        <v>3</v>
      </c>
    </row>
    <row r="539" spans="1:20" ht="16.5" customHeight="1">
      <c r="A539" s="1016" t="s">
        <v>776</v>
      </c>
      <c r="B539" s="1000">
        <v>0</v>
      </c>
      <c r="C539" s="1000">
        <v>0</v>
      </c>
      <c r="D539" s="1000">
        <v>0</v>
      </c>
      <c r="E539" s="1000">
        <v>0</v>
      </c>
      <c r="F539" s="1000">
        <v>0</v>
      </c>
      <c r="G539" s="1000">
        <v>0</v>
      </c>
      <c r="H539" s="1000">
        <v>0</v>
      </c>
      <c r="I539" s="1000">
        <v>0</v>
      </c>
      <c r="J539" s="1000">
        <v>3</v>
      </c>
      <c r="K539" s="1000">
        <v>0</v>
      </c>
      <c r="L539" s="1000">
        <v>0</v>
      </c>
      <c r="M539" s="1000">
        <v>0</v>
      </c>
      <c r="N539" s="1000">
        <v>1</v>
      </c>
      <c r="O539" s="1000">
        <v>0</v>
      </c>
      <c r="P539" s="1000">
        <v>0</v>
      </c>
      <c r="Q539" s="1000">
        <v>0</v>
      </c>
      <c r="R539" s="1000">
        <v>0</v>
      </c>
      <c r="S539" s="1000">
        <v>0</v>
      </c>
      <c r="T539" s="1000">
        <v>4</v>
      </c>
    </row>
    <row r="540" spans="1:20" ht="16.5" customHeight="1">
      <c r="A540" s="1016" t="s">
        <v>777</v>
      </c>
      <c r="B540" s="1000">
        <v>0</v>
      </c>
      <c r="C540" s="1000">
        <v>0</v>
      </c>
      <c r="D540" s="1000">
        <v>0</v>
      </c>
      <c r="E540" s="1000">
        <v>0</v>
      </c>
      <c r="F540" s="1000">
        <v>0</v>
      </c>
      <c r="G540" s="1000">
        <v>0</v>
      </c>
      <c r="H540" s="1000">
        <v>0</v>
      </c>
      <c r="I540" s="1000">
        <v>0</v>
      </c>
      <c r="J540" s="1000">
        <v>5</v>
      </c>
      <c r="K540" s="1000">
        <v>0</v>
      </c>
      <c r="L540" s="1000">
        <v>0</v>
      </c>
      <c r="M540" s="1000">
        <v>0</v>
      </c>
      <c r="N540" s="1000">
        <v>0</v>
      </c>
      <c r="O540" s="1000">
        <v>0</v>
      </c>
      <c r="P540" s="1000">
        <v>0</v>
      </c>
      <c r="Q540" s="1000">
        <v>0</v>
      </c>
      <c r="R540" s="1000">
        <v>0</v>
      </c>
      <c r="S540" s="1000">
        <v>0</v>
      </c>
      <c r="T540" s="1000">
        <v>5</v>
      </c>
    </row>
    <row r="541" spans="1:20" ht="16.5" customHeight="1">
      <c r="A541" s="1016" t="s">
        <v>778</v>
      </c>
      <c r="B541" s="1000">
        <v>0</v>
      </c>
      <c r="C541" s="1000">
        <v>0</v>
      </c>
      <c r="D541" s="1000">
        <v>0</v>
      </c>
      <c r="E541" s="1000">
        <v>0</v>
      </c>
      <c r="F541" s="1000">
        <v>0</v>
      </c>
      <c r="G541" s="1000">
        <v>0</v>
      </c>
      <c r="H541" s="1000">
        <v>0</v>
      </c>
      <c r="I541" s="1000">
        <v>0</v>
      </c>
      <c r="J541" s="1000">
        <v>3</v>
      </c>
      <c r="K541" s="1000">
        <v>0</v>
      </c>
      <c r="L541" s="1000">
        <v>0</v>
      </c>
      <c r="M541" s="1000">
        <v>0</v>
      </c>
      <c r="N541" s="1000">
        <v>0</v>
      </c>
      <c r="O541" s="1000">
        <v>0</v>
      </c>
      <c r="P541" s="1000">
        <v>0</v>
      </c>
      <c r="Q541" s="1000">
        <v>0</v>
      </c>
      <c r="R541" s="1000">
        <v>0</v>
      </c>
      <c r="S541" s="1000">
        <v>0</v>
      </c>
      <c r="T541" s="1000">
        <v>3</v>
      </c>
    </row>
    <row r="542" spans="1:20" ht="16.5" customHeight="1">
      <c r="A542" s="1016" t="s">
        <v>779</v>
      </c>
      <c r="B542" s="1000">
        <v>0</v>
      </c>
      <c r="C542" s="1000">
        <v>0</v>
      </c>
      <c r="D542" s="1000">
        <v>0</v>
      </c>
      <c r="E542" s="1000">
        <v>0</v>
      </c>
      <c r="F542" s="1000">
        <v>0</v>
      </c>
      <c r="G542" s="1000">
        <v>0</v>
      </c>
      <c r="H542" s="1000">
        <v>0</v>
      </c>
      <c r="I542" s="1000">
        <v>0</v>
      </c>
      <c r="J542" s="1000">
        <v>2</v>
      </c>
      <c r="K542" s="1000">
        <v>0</v>
      </c>
      <c r="L542" s="1000">
        <v>0</v>
      </c>
      <c r="M542" s="1000">
        <v>0</v>
      </c>
      <c r="N542" s="1000">
        <v>1</v>
      </c>
      <c r="O542" s="1000">
        <v>0</v>
      </c>
      <c r="P542" s="1000">
        <v>0</v>
      </c>
      <c r="Q542" s="1000">
        <v>0</v>
      </c>
      <c r="R542" s="1000">
        <v>0</v>
      </c>
      <c r="S542" s="1000">
        <v>0</v>
      </c>
      <c r="T542" s="1000">
        <v>3</v>
      </c>
    </row>
    <row r="543" spans="1:20" ht="16.5" customHeight="1">
      <c r="A543" s="1016" t="s">
        <v>780</v>
      </c>
      <c r="B543" s="1000">
        <v>0</v>
      </c>
      <c r="C543" s="1000">
        <v>0</v>
      </c>
      <c r="D543" s="1000">
        <v>0</v>
      </c>
      <c r="E543" s="1000">
        <v>0</v>
      </c>
      <c r="F543" s="1000">
        <v>0</v>
      </c>
      <c r="G543" s="1000">
        <v>0</v>
      </c>
      <c r="H543" s="1000">
        <v>0</v>
      </c>
      <c r="I543" s="1000">
        <v>0</v>
      </c>
      <c r="J543" s="1000">
        <v>7</v>
      </c>
      <c r="K543" s="1000">
        <v>1</v>
      </c>
      <c r="L543" s="1000">
        <v>0</v>
      </c>
      <c r="M543" s="1000">
        <v>0</v>
      </c>
      <c r="N543" s="1000">
        <v>1</v>
      </c>
      <c r="O543" s="1000">
        <v>0</v>
      </c>
      <c r="P543" s="1000">
        <v>0</v>
      </c>
      <c r="Q543" s="1000">
        <v>0</v>
      </c>
      <c r="R543" s="1000">
        <v>0</v>
      </c>
      <c r="S543" s="1000">
        <v>0</v>
      </c>
      <c r="T543" s="1000">
        <v>9</v>
      </c>
    </row>
    <row r="544" spans="1:20" ht="16.5" customHeight="1">
      <c r="A544" s="1016" t="s">
        <v>781</v>
      </c>
      <c r="B544" s="1000">
        <v>0</v>
      </c>
      <c r="C544" s="1000">
        <v>0</v>
      </c>
      <c r="D544" s="1000">
        <v>0</v>
      </c>
      <c r="E544" s="1000">
        <v>0</v>
      </c>
      <c r="F544" s="1000">
        <v>0</v>
      </c>
      <c r="G544" s="1000">
        <v>0</v>
      </c>
      <c r="H544" s="1000">
        <v>0</v>
      </c>
      <c r="I544" s="1000">
        <v>0</v>
      </c>
      <c r="J544" s="1000">
        <v>3</v>
      </c>
      <c r="K544" s="1000">
        <v>0</v>
      </c>
      <c r="L544" s="1000">
        <v>0</v>
      </c>
      <c r="M544" s="1000">
        <v>0</v>
      </c>
      <c r="N544" s="1000">
        <v>0</v>
      </c>
      <c r="O544" s="1000">
        <v>0</v>
      </c>
      <c r="P544" s="1000">
        <v>0</v>
      </c>
      <c r="Q544" s="1000">
        <v>0</v>
      </c>
      <c r="R544" s="1000">
        <v>0</v>
      </c>
      <c r="S544" s="1000">
        <v>0</v>
      </c>
      <c r="T544" s="1000">
        <v>3</v>
      </c>
    </row>
    <row r="545" spans="1:20" ht="16.5" customHeight="1">
      <c r="A545" s="1016" t="s">
        <v>782</v>
      </c>
      <c r="B545" s="1000">
        <v>0</v>
      </c>
      <c r="C545" s="1000">
        <v>0</v>
      </c>
      <c r="D545" s="1000">
        <v>0</v>
      </c>
      <c r="E545" s="1000">
        <v>0</v>
      </c>
      <c r="F545" s="1000">
        <v>0</v>
      </c>
      <c r="G545" s="1000">
        <v>0</v>
      </c>
      <c r="H545" s="1000">
        <v>0</v>
      </c>
      <c r="I545" s="1000">
        <v>0</v>
      </c>
      <c r="J545" s="1000">
        <v>4</v>
      </c>
      <c r="K545" s="1000">
        <v>0</v>
      </c>
      <c r="L545" s="1000">
        <v>0</v>
      </c>
      <c r="M545" s="1000">
        <v>0</v>
      </c>
      <c r="N545" s="1000">
        <v>0</v>
      </c>
      <c r="O545" s="1000">
        <v>0</v>
      </c>
      <c r="P545" s="1000">
        <v>0</v>
      </c>
      <c r="Q545" s="1000">
        <v>0</v>
      </c>
      <c r="R545" s="1000">
        <v>0</v>
      </c>
      <c r="S545" s="1000">
        <v>0</v>
      </c>
      <c r="T545" s="1000">
        <v>4</v>
      </c>
    </row>
    <row r="546" spans="1:20" ht="16.5" customHeight="1">
      <c r="A546" s="1016" t="s">
        <v>783</v>
      </c>
      <c r="B546" s="1000">
        <v>0</v>
      </c>
      <c r="C546" s="1000">
        <v>0</v>
      </c>
      <c r="D546" s="1000">
        <v>0</v>
      </c>
      <c r="E546" s="1000">
        <v>0</v>
      </c>
      <c r="F546" s="1000">
        <v>0</v>
      </c>
      <c r="G546" s="1000">
        <v>0</v>
      </c>
      <c r="H546" s="1000">
        <v>0</v>
      </c>
      <c r="I546" s="1000">
        <v>0</v>
      </c>
      <c r="J546" s="1000">
        <v>2</v>
      </c>
      <c r="K546" s="1000">
        <v>1</v>
      </c>
      <c r="L546" s="1000">
        <v>1</v>
      </c>
      <c r="M546" s="1000">
        <v>0</v>
      </c>
      <c r="N546" s="1000">
        <v>0</v>
      </c>
      <c r="O546" s="1000">
        <v>1</v>
      </c>
      <c r="P546" s="1000">
        <v>0</v>
      </c>
      <c r="Q546" s="1000">
        <v>0</v>
      </c>
      <c r="R546" s="1000">
        <v>0</v>
      </c>
      <c r="S546" s="1000">
        <v>0</v>
      </c>
      <c r="T546" s="1000">
        <v>5</v>
      </c>
    </row>
    <row r="547" spans="1:20" ht="16.5" customHeight="1">
      <c r="A547" s="1016" t="s">
        <v>784</v>
      </c>
      <c r="B547" s="1000">
        <v>0</v>
      </c>
      <c r="C547" s="1000">
        <v>0</v>
      </c>
      <c r="D547" s="1000">
        <v>0</v>
      </c>
      <c r="E547" s="1000">
        <v>0</v>
      </c>
      <c r="F547" s="1000">
        <v>0</v>
      </c>
      <c r="G547" s="1000">
        <v>0</v>
      </c>
      <c r="H547" s="1000">
        <v>0</v>
      </c>
      <c r="I547" s="1000">
        <v>0</v>
      </c>
      <c r="J547" s="1000">
        <v>5</v>
      </c>
      <c r="K547" s="1000">
        <v>0</v>
      </c>
      <c r="L547" s="1000">
        <v>0</v>
      </c>
      <c r="M547" s="1000">
        <v>0</v>
      </c>
      <c r="N547" s="1000">
        <v>0</v>
      </c>
      <c r="O547" s="1000">
        <v>0</v>
      </c>
      <c r="P547" s="1000">
        <v>0</v>
      </c>
      <c r="Q547" s="1000">
        <v>0</v>
      </c>
      <c r="R547" s="1000">
        <v>0</v>
      </c>
      <c r="S547" s="1000">
        <v>0</v>
      </c>
      <c r="T547" s="1000">
        <v>5</v>
      </c>
    </row>
    <row r="548" spans="1:20" ht="16.5" customHeight="1">
      <c r="A548" s="1016" t="s">
        <v>785</v>
      </c>
      <c r="B548" s="1000">
        <v>1</v>
      </c>
      <c r="C548" s="1000">
        <v>0</v>
      </c>
      <c r="D548" s="1000">
        <v>0</v>
      </c>
      <c r="E548" s="1000">
        <v>1</v>
      </c>
      <c r="F548" s="1000">
        <v>0</v>
      </c>
      <c r="G548" s="1000">
        <v>0</v>
      </c>
      <c r="H548" s="1000">
        <v>0</v>
      </c>
      <c r="I548" s="1000">
        <v>0</v>
      </c>
      <c r="J548" s="1000">
        <v>1</v>
      </c>
      <c r="K548" s="1000">
        <v>1</v>
      </c>
      <c r="L548" s="1000">
        <v>0</v>
      </c>
      <c r="M548" s="1000">
        <v>0</v>
      </c>
      <c r="N548" s="1000">
        <v>0</v>
      </c>
      <c r="O548" s="1000">
        <v>0</v>
      </c>
      <c r="P548" s="1000">
        <v>1</v>
      </c>
      <c r="Q548" s="1000">
        <v>0</v>
      </c>
      <c r="R548" s="1000">
        <v>0</v>
      </c>
      <c r="S548" s="1000">
        <v>0</v>
      </c>
      <c r="T548" s="1000">
        <v>4</v>
      </c>
    </row>
    <row r="549" spans="1:20" ht="16.5" customHeight="1">
      <c r="A549" s="1016" t="s">
        <v>786</v>
      </c>
      <c r="B549" s="1000">
        <v>0</v>
      </c>
      <c r="C549" s="1000">
        <v>0</v>
      </c>
      <c r="D549" s="1000">
        <v>0</v>
      </c>
      <c r="E549" s="1000">
        <v>0</v>
      </c>
      <c r="F549" s="1000">
        <v>0</v>
      </c>
      <c r="G549" s="1000">
        <v>0</v>
      </c>
      <c r="H549" s="1000">
        <v>0</v>
      </c>
      <c r="I549" s="1000">
        <v>0</v>
      </c>
      <c r="J549" s="1000">
        <v>0</v>
      </c>
      <c r="K549" s="1000">
        <v>1</v>
      </c>
      <c r="L549" s="1000">
        <v>0</v>
      </c>
      <c r="M549" s="1000">
        <v>0</v>
      </c>
      <c r="N549" s="1000">
        <v>0</v>
      </c>
      <c r="O549" s="1000">
        <v>0</v>
      </c>
      <c r="P549" s="1000">
        <v>0</v>
      </c>
      <c r="Q549" s="1000">
        <v>0</v>
      </c>
      <c r="R549" s="1000">
        <v>0</v>
      </c>
      <c r="S549" s="1000">
        <v>0</v>
      </c>
      <c r="T549" s="1000">
        <v>1</v>
      </c>
    </row>
    <row r="550" spans="1:20" ht="16.5" customHeight="1">
      <c r="A550" s="1016" t="s">
        <v>787</v>
      </c>
      <c r="B550" s="1000">
        <v>0</v>
      </c>
      <c r="C550" s="1000">
        <v>0</v>
      </c>
      <c r="D550" s="1000">
        <v>0</v>
      </c>
      <c r="E550" s="1000">
        <v>0</v>
      </c>
      <c r="F550" s="1000">
        <v>0</v>
      </c>
      <c r="G550" s="1000">
        <v>0</v>
      </c>
      <c r="H550" s="1000">
        <v>0</v>
      </c>
      <c r="I550" s="1000">
        <v>0</v>
      </c>
      <c r="J550" s="1000">
        <v>1</v>
      </c>
      <c r="K550" s="1000">
        <v>1</v>
      </c>
      <c r="L550" s="1000">
        <v>0</v>
      </c>
      <c r="M550" s="1000">
        <v>0</v>
      </c>
      <c r="N550" s="1000">
        <v>0</v>
      </c>
      <c r="O550" s="1000">
        <v>0</v>
      </c>
      <c r="P550" s="1000">
        <v>0</v>
      </c>
      <c r="Q550" s="1000">
        <v>0</v>
      </c>
      <c r="R550" s="1000">
        <v>0</v>
      </c>
      <c r="S550" s="1000">
        <v>0</v>
      </c>
      <c r="T550" s="1000">
        <v>2</v>
      </c>
    </row>
    <row r="551" spans="1:20" ht="16.5" customHeight="1">
      <c r="A551" s="1016" t="s">
        <v>788</v>
      </c>
      <c r="B551" s="1000">
        <v>0</v>
      </c>
      <c r="C551" s="1000">
        <v>0</v>
      </c>
      <c r="D551" s="1000">
        <v>0</v>
      </c>
      <c r="E551" s="1000">
        <v>0</v>
      </c>
      <c r="F551" s="1000">
        <v>0</v>
      </c>
      <c r="G551" s="1000">
        <v>0</v>
      </c>
      <c r="H551" s="1000">
        <v>0</v>
      </c>
      <c r="I551" s="1000">
        <v>0</v>
      </c>
      <c r="J551" s="1000">
        <v>2</v>
      </c>
      <c r="K551" s="1000">
        <v>0</v>
      </c>
      <c r="L551" s="1000">
        <v>0</v>
      </c>
      <c r="M551" s="1000">
        <v>0</v>
      </c>
      <c r="N551" s="1000">
        <v>0</v>
      </c>
      <c r="O551" s="1000">
        <v>0</v>
      </c>
      <c r="P551" s="1000">
        <v>0</v>
      </c>
      <c r="Q551" s="1000">
        <v>0</v>
      </c>
      <c r="R551" s="1000">
        <v>0</v>
      </c>
      <c r="S551" s="1000">
        <v>0</v>
      </c>
      <c r="T551" s="1000">
        <v>2</v>
      </c>
    </row>
    <row r="552" spans="1:20" ht="16.5" customHeight="1">
      <c r="A552" s="1016" t="s">
        <v>789</v>
      </c>
      <c r="B552" s="1000">
        <v>0</v>
      </c>
      <c r="C552" s="1000">
        <v>0</v>
      </c>
      <c r="D552" s="1000">
        <v>0</v>
      </c>
      <c r="E552" s="1000">
        <v>0</v>
      </c>
      <c r="F552" s="1000">
        <v>0</v>
      </c>
      <c r="G552" s="1000">
        <v>0</v>
      </c>
      <c r="H552" s="1000">
        <v>0</v>
      </c>
      <c r="I552" s="1000">
        <v>0</v>
      </c>
      <c r="J552" s="1000">
        <v>2</v>
      </c>
      <c r="K552" s="1000">
        <v>1</v>
      </c>
      <c r="L552" s="1000">
        <v>0</v>
      </c>
      <c r="M552" s="1000">
        <v>0</v>
      </c>
      <c r="N552" s="1000">
        <v>0</v>
      </c>
      <c r="O552" s="1000">
        <v>0</v>
      </c>
      <c r="P552" s="1000">
        <v>0</v>
      </c>
      <c r="Q552" s="1000">
        <v>0</v>
      </c>
      <c r="R552" s="1000">
        <v>0</v>
      </c>
      <c r="S552" s="1000">
        <v>0</v>
      </c>
      <c r="T552" s="1000">
        <v>3</v>
      </c>
    </row>
    <row r="553" spans="1:20" ht="16.5" customHeight="1">
      <c r="A553" s="1016" t="s">
        <v>790</v>
      </c>
      <c r="B553" s="1000">
        <v>0</v>
      </c>
      <c r="C553" s="1000">
        <v>0</v>
      </c>
      <c r="D553" s="1000">
        <v>0</v>
      </c>
      <c r="E553" s="1000">
        <v>0</v>
      </c>
      <c r="F553" s="1000">
        <v>0</v>
      </c>
      <c r="G553" s="1000">
        <v>0</v>
      </c>
      <c r="H553" s="1000">
        <v>0</v>
      </c>
      <c r="I553" s="1000">
        <v>0</v>
      </c>
      <c r="J553" s="1000">
        <v>5</v>
      </c>
      <c r="K553" s="1000">
        <v>2</v>
      </c>
      <c r="L553" s="1000">
        <v>0</v>
      </c>
      <c r="M553" s="1000">
        <v>0</v>
      </c>
      <c r="N553" s="1000">
        <v>0</v>
      </c>
      <c r="O553" s="1000">
        <v>0</v>
      </c>
      <c r="P553" s="1000">
        <v>0</v>
      </c>
      <c r="Q553" s="1000">
        <v>0</v>
      </c>
      <c r="R553" s="1000">
        <v>0</v>
      </c>
      <c r="S553" s="1000">
        <v>0</v>
      </c>
      <c r="T553" s="1000">
        <v>7</v>
      </c>
    </row>
    <row r="554" spans="1:20" ht="16.5" customHeight="1">
      <c r="A554" s="1016" t="s">
        <v>791</v>
      </c>
      <c r="B554" s="1000">
        <v>0</v>
      </c>
      <c r="C554" s="1000">
        <v>0</v>
      </c>
      <c r="D554" s="1000">
        <v>0</v>
      </c>
      <c r="E554" s="1000">
        <v>0</v>
      </c>
      <c r="F554" s="1000">
        <v>2</v>
      </c>
      <c r="G554" s="1000">
        <v>1</v>
      </c>
      <c r="H554" s="1000">
        <v>0</v>
      </c>
      <c r="I554" s="1000">
        <v>1</v>
      </c>
      <c r="J554" s="1000">
        <v>11</v>
      </c>
      <c r="K554" s="1000">
        <v>1</v>
      </c>
      <c r="L554" s="1000">
        <v>0</v>
      </c>
      <c r="M554" s="1000">
        <v>0</v>
      </c>
      <c r="N554" s="1000">
        <v>0</v>
      </c>
      <c r="O554" s="1000">
        <v>0</v>
      </c>
      <c r="P554" s="1000">
        <v>0</v>
      </c>
      <c r="Q554" s="1000">
        <v>0</v>
      </c>
      <c r="R554" s="1000">
        <v>0</v>
      </c>
      <c r="S554" s="1000">
        <v>0</v>
      </c>
      <c r="T554" s="1000">
        <v>14</v>
      </c>
    </row>
    <row r="555" spans="1:20" ht="16.5" customHeight="1">
      <c r="A555" s="1016" t="s">
        <v>792</v>
      </c>
      <c r="B555" s="1000">
        <v>0</v>
      </c>
      <c r="C555" s="1000">
        <v>0</v>
      </c>
      <c r="D555" s="1000">
        <v>0</v>
      </c>
      <c r="E555" s="1000">
        <v>0</v>
      </c>
      <c r="F555" s="1000">
        <v>0</v>
      </c>
      <c r="G555" s="1000">
        <v>0</v>
      </c>
      <c r="H555" s="1000">
        <v>0</v>
      </c>
      <c r="I555" s="1000">
        <v>0</v>
      </c>
      <c r="J555" s="1000">
        <v>8</v>
      </c>
      <c r="K555" s="1000">
        <v>2</v>
      </c>
      <c r="L555" s="1000">
        <v>0</v>
      </c>
      <c r="M555" s="1000">
        <v>0</v>
      </c>
      <c r="N555" s="1000">
        <v>1</v>
      </c>
      <c r="O555" s="1000">
        <v>0</v>
      </c>
      <c r="P555" s="1000">
        <v>0</v>
      </c>
      <c r="Q555" s="1000">
        <v>0</v>
      </c>
      <c r="R555" s="1000">
        <v>0</v>
      </c>
      <c r="S555" s="1000">
        <v>0</v>
      </c>
      <c r="T555" s="1000">
        <v>11</v>
      </c>
    </row>
    <row r="556" spans="1:20" ht="16.5" customHeight="1">
      <c r="A556" s="1016" t="s">
        <v>793</v>
      </c>
      <c r="B556" s="1000">
        <v>0</v>
      </c>
      <c r="C556" s="1000">
        <v>0</v>
      </c>
      <c r="D556" s="1000">
        <v>0</v>
      </c>
      <c r="E556" s="1000">
        <v>0</v>
      </c>
      <c r="F556" s="1000">
        <v>0</v>
      </c>
      <c r="G556" s="1000">
        <v>0</v>
      </c>
      <c r="H556" s="1000">
        <v>0</v>
      </c>
      <c r="I556" s="1000">
        <v>0</v>
      </c>
      <c r="J556" s="1000">
        <v>2</v>
      </c>
      <c r="K556" s="1000">
        <v>2</v>
      </c>
      <c r="L556" s="1000">
        <v>0</v>
      </c>
      <c r="M556" s="1000">
        <v>0</v>
      </c>
      <c r="N556" s="1000">
        <v>0</v>
      </c>
      <c r="O556" s="1000">
        <v>0</v>
      </c>
      <c r="P556" s="1000">
        <v>0</v>
      </c>
      <c r="Q556" s="1000">
        <v>0</v>
      </c>
      <c r="R556" s="1000">
        <v>0</v>
      </c>
      <c r="S556" s="1000">
        <v>0</v>
      </c>
      <c r="T556" s="1000">
        <v>4</v>
      </c>
    </row>
    <row r="557" spans="1:20" ht="16.5" customHeight="1">
      <c r="A557" s="1016" t="s">
        <v>794</v>
      </c>
      <c r="B557" s="1000">
        <v>0</v>
      </c>
      <c r="C557" s="1000">
        <v>0</v>
      </c>
      <c r="D557" s="1000">
        <v>0</v>
      </c>
      <c r="E557" s="1000">
        <v>0</v>
      </c>
      <c r="F557" s="1000">
        <v>0</v>
      </c>
      <c r="G557" s="1000">
        <v>0</v>
      </c>
      <c r="H557" s="1000">
        <v>0</v>
      </c>
      <c r="I557" s="1000">
        <v>0</v>
      </c>
      <c r="J557" s="1000">
        <v>0</v>
      </c>
      <c r="K557" s="1000">
        <v>0</v>
      </c>
      <c r="L557" s="1000">
        <v>1</v>
      </c>
      <c r="M557" s="1000">
        <v>0</v>
      </c>
      <c r="N557" s="1000">
        <v>0</v>
      </c>
      <c r="O557" s="1000">
        <v>2</v>
      </c>
      <c r="P557" s="1000">
        <v>0</v>
      </c>
      <c r="Q557" s="1000">
        <v>0</v>
      </c>
      <c r="R557" s="1000">
        <v>0</v>
      </c>
      <c r="S557" s="1000">
        <v>0</v>
      </c>
      <c r="T557" s="1000">
        <v>3</v>
      </c>
    </row>
    <row r="558" spans="1:20" ht="16.5" customHeight="1">
      <c r="A558" s="1016" t="s">
        <v>820</v>
      </c>
      <c r="B558" s="1000">
        <v>0</v>
      </c>
      <c r="C558" s="1000">
        <v>0</v>
      </c>
      <c r="D558" s="1000">
        <v>0</v>
      </c>
      <c r="E558" s="1000">
        <v>0</v>
      </c>
      <c r="F558" s="1000">
        <v>0</v>
      </c>
      <c r="G558" s="1000">
        <v>0</v>
      </c>
      <c r="H558" s="1000">
        <v>0</v>
      </c>
      <c r="I558" s="1000">
        <v>0</v>
      </c>
      <c r="J558" s="1000">
        <v>1</v>
      </c>
      <c r="K558" s="1000">
        <v>0</v>
      </c>
      <c r="L558" s="1000">
        <v>0</v>
      </c>
      <c r="M558" s="1000">
        <v>0</v>
      </c>
      <c r="N558" s="1000">
        <v>0</v>
      </c>
      <c r="O558" s="1000">
        <v>0</v>
      </c>
      <c r="P558" s="1000">
        <v>0</v>
      </c>
      <c r="Q558" s="1000">
        <v>0</v>
      </c>
      <c r="R558" s="1000">
        <v>0</v>
      </c>
      <c r="S558" s="1000">
        <v>0</v>
      </c>
      <c r="T558" s="1000">
        <v>1</v>
      </c>
    </row>
    <row r="559" spans="1:20" ht="16.5" customHeight="1">
      <c r="A559" s="1016" t="s">
        <v>811</v>
      </c>
      <c r="B559" s="1000">
        <v>1</v>
      </c>
      <c r="C559" s="1000">
        <v>0</v>
      </c>
      <c r="D559" s="1000">
        <v>0</v>
      </c>
      <c r="E559" s="1000">
        <v>1</v>
      </c>
      <c r="F559" s="1000">
        <v>0</v>
      </c>
      <c r="G559" s="1000">
        <v>0</v>
      </c>
      <c r="H559" s="1000">
        <v>0</v>
      </c>
      <c r="I559" s="1000">
        <v>0</v>
      </c>
      <c r="J559" s="1000">
        <v>2</v>
      </c>
      <c r="K559" s="1000">
        <v>0</v>
      </c>
      <c r="L559" s="1000">
        <v>0</v>
      </c>
      <c r="M559" s="1000">
        <v>0</v>
      </c>
      <c r="N559" s="1000">
        <v>0</v>
      </c>
      <c r="O559" s="1000">
        <v>0</v>
      </c>
      <c r="P559" s="1000">
        <v>0</v>
      </c>
      <c r="Q559" s="1000">
        <v>0</v>
      </c>
      <c r="R559" s="1000">
        <v>0</v>
      </c>
      <c r="S559" s="1000">
        <v>0</v>
      </c>
      <c r="T559" s="1000">
        <v>3</v>
      </c>
    </row>
    <row r="560" spans="1:20" ht="16.5" customHeight="1">
      <c r="A560" s="1016" t="s">
        <v>797</v>
      </c>
      <c r="B560" s="1000">
        <v>0</v>
      </c>
      <c r="C560" s="1000">
        <v>0</v>
      </c>
      <c r="D560" s="1000">
        <v>0</v>
      </c>
      <c r="E560" s="1000">
        <v>0</v>
      </c>
      <c r="F560" s="1000">
        <v>0</v>
      </c>
      <c r="G560" s="1000">
        <v>0</v>
      </c>
      <c r="H560" s="1000">
        <v>0</v>
      </c>
      <c r="I560" s="1000">
        <v>0</v>
      </c>
      <c r="J560" s="1000">
        <v>1</v>
      </c>
      <c r="K560" s="1000">
        <v>0</v>
      </c>
      <c r="L560" s="1000">
        <v>0</v>
      </c>
      <c r="M560" s="1000">
        <v>0</v>
      </c>
      <c r="N560" s="1000">
        <v>0</v>
      </c>
      <c r="O560" s="1000">
        <v>0</v>
      </c>
      <c r="P560" s="1000">
        <v>0</v>
      </c>
      <c r="Q560" s="1000">
        <v>0</v>
      </c>
      <c r="R560" s="1000">
        <v>0</v>
      </c>
      <c r="S560" s="1000">
        <v>0</v>
      </c>
      <c r="T560" s="1000">
        <v>1</v>
      </c>
    </row>
    <row r="561" spans="1:20" ht="16.5" customHeight="1">
      <c r="A561" s="1016" t="s">
        <v>798</v>
      </c>
      <c r="B561" s="1000">
        <v>0</v>
      </c>
      <c r="C561" s="1000">
        <v>0</v>
      </c>
      <c r="D561" s="1000">
        <v>0</v>
      </c>
      <c r="E561" s="1000">
        <v>0</v>
      </c>
      <c r="F561" s="1000">
        <v>0</v>
      </c>
      <c r="G561" s="1000">
        <v>0</v>
      </c>
      <c r="H561" s="1000">
        <v>0</v>
      </c>
      <c r="I561" s="1000">
        <v>0</v>
      </c>
      <c r="J561" s="1000">
        <v>5</v>
      </c>
      <c r="K561" s="1000">
        <v>0</v>
      </c>
      <c r="L561" s="1000">
        <v>0</v>
      </c>
      <c r="M561" s="1000">
        <v>0</v>
      </c>
      <c r="N561" s="1000">
        <v>0</v>
      </c>
      <c r="O561" s="1000">
        <v>0</v>
      </c>
      <c r="P561" s="1000">
        <v>0</v>
      </c>
      <c r="Q561" s="1000">
        <v>0</v>
      </c>
      <c r="R561" s="1000">
        <v>0</v>
      </c>
      <c r="S561" s="1000">
        <v>0</v>
      </c>
      <c r="T561" s="1000">
        <v>5</v>
      </c>
    </row>
    <row r="562" spans="1:20" ht="16.5" customHeight="1">
      <c r="A562" s="1016" t="s">
        <v>799</v>
      </c>
      <c r="B562" s="1000">
        <v>0</v>
      </c>
      <c r="C562" s="1000">
        <v>0</v>
      </c>
      <c r="D562" s="1000">
        <v>0</v>
      </c>
      <c r="E562" s="1000">
        <v>0</v>
      </c>
      <c r="F562" s="1000">
        <v>0</v>
      </c>
      <c r="G562" s="1000">
        <v>0</v>
      </c>
      <c r="H562" s="1000">
        <v>0</v>
      </c>
      <c r="I562" s="1000">
        <v>0</v>
      </c>
      <c r="J562" s="1000">
        <v>3</v>
      </c>
      <c r="K562" s="1000">
        <v>1</v>
      </c>
      <c r="L562" s="1000">
        <v>0</v>
      </c>
      <c r="M562" s="1000">
        <v>0</v>
      </c>
      <c r="N562" s="1000">
        <v>0</v>
      </c>
      <c r="O562" s="1000">
        <v>0</v>
      </c>
      <c r="P562" s="1000">
        <v>0</v>
      </c>
      <c r="Q562" s="1000">
        <v>0</v>
      </c>
      <c r="R562" s="1000">
        <v>0</v>
      </c>
      <c r="S562" s="1000">
        <v>0</v>
      </c>
      <c r="T562" s="1000">
        <v>4</v>
      </c>
    </row>
    <row r="563" spans="1:20" ht="16.5" customHeight="1">
      <c r="A563" s="1016" t="s">
        <v>800</v>
      </c>
      <c r="B563" s="1000">
        <v>0</v>
      </c>
      <c r="C563" s="1000">
        <v>0</v>
      </c>
      <c r="D563" s="1000">
        <v>0</v>
      </c>
      <c r="E563" s="1000">
        <v>0</v>
      </c>
      <c r="F563" s="1000">
        <v>0</v>
      </c>
      <c r="G563" s="1000">
        <v>0</v>
      </c>
      <c r="H563" s="1000">
        <v>0</v>
      </c>
      <c r="I563" s="1000">
        <v>0</v>
      </c>
      <c r="J563" s="1000">
        <v>0</v>
      </c>
      <c r="K563" s="1000">
        <v>0</v>
      </c>
      <c r="L563" s="1000">
        <v>0</v>
      </c>
      <c r="M563" s="1000">
        <v>0</v>
      </c>
      <c r="N563" s="1000">
        <v>0</v>
      </c>
      <c r="O563" s="1000">
        <v>0</v>
      </c>
      <c r="P563" s="1000">
        <v>0</v>
      </c>
      <c r="Q563" s="1000">
        <v>0</v>
      </c>
      <c r="R563" s="1000">
        <v>0</v>
      </c>
      <c r="S563" s="1000">
        <v>0</v>
      </c>
      <c r="T563" s="1000">
        <v>0</v>
      </c>
    </row>
    <row r="564" spans="1:20" ht="16.5" customHeight="1">
      <c r="A564" s="1016" t="s">
        <v>801</v>
      </c>
      <c r="B564" s="1000">
        <v>0</v>
      </c>
      <c r="C564" s="1000">
        <v>0</v>
      </c>
      <c r="D564" s="1000">
        <v>0</v>
      </c>
      <c r="E564" s="1000">
        <v>0</v>
      </c>
      <c r="F564" s="1000">
        <v>0</v>
      </c>
      <c r="G564" s="1000">
        <v>0</v>
      </c>
      <c r="H564" s="1000">
        <v>0</v>
      </c>
      <c r="I564" s="1000">
        <v>0</v>
      </c>
      <c r="J564" s="1000">
        <v>2</v>
      </c>
      <c r="K564" s="1000">
        <v>0</v>
      </c>
      <c r="L564" s="1000">
        <v>0</v>
      </c>
      <c r="M564" s="1000">
        <v>0</v>
      </c>
      <c r="N564" s="1000">
        <v>0</v>
      </c>
      <c r="O564" s="1000">
        <v>0</v>
      </c>
      <c r="P564" s="1000">
        <v>0</v>
      </c>
      <c r="Q564" s="1000">
        <v>0</v>
      </c>
      <c r="R564" s="1000">
        <v>0</v>
      </c>
      <c r="S564" s="1000">
        <v>0</v>
      </c>
      <c r="T564" s="1000">
        <v>2</v>
      </c>
    </row>
    <row r="565" spans="1:20" ht="16.5" customHeight="1">
      <c r="A565" s="1016" t="s">
        <v>802</v>
      </c>
      <c r="B565" s="1000">
        <v>0</v>
      </c>
      <c r="C565" s="1000">
        <v>0</v>
      </c>
      <c r="D565" s="1000">
        <v>0</v>
      </c>
      <c r="E565" s="1000">
        <v>0</v>
      </c>
      <c r="F565" s="1000">
        <v>0</v>
      </c>
      <c r="G565" s="1000">
        <v>0</v>
      </c>
      <c r="H565" s="1000">
        <v>0</v>
      </c>
      <c r="I565" s="1000">
        <v>0</v>
      </c>
      <c r="J565" s="1000">
        <v>1</v>
      </c>
      <c r="K565" s="1000">
        <v>0</v>
      </c>
      <c r="L565" s="1000">
        <v>0</v>
      </c>
      <c r="M565" s="1000">
        <v>0</v>
      </c>
      <c r="N565" s="1000">
        <v>0</v>
      </c>
      <c r="O565" s="1000">
        <v>0</v>
      </c>
      <c r="P565" s="1000">
        <v>0</v>
      </c>
      <c r="Q565" s="1000">
        <v>0</v>
      </c>
      <c r="R565" s="1000">
        <v>0</v>
      </c>
      <c r="S565" s="1000">
        <v>0</v>
      </c>
      <c r="T565" s="1000">
        <v>1</v>
      </c>
    </row>
    <row r="566" spans="1:20" ht="16.5" customHeight="1">
      <c r="A566" s="1016" t="s">
        <v>841</v>
      </c>
      <c r="B566" s="1000">
        <v>1</v>
      </c>
      <c r="C566" s="1000">
        <v>1</v>
      </c>
      <c r="D566" s="1000">
        <v>0</v>
      </c>
      <c r="E566" s="1000">
        <v>0</v>
      </c>
      <c r="F566" s="1000">
        <v>0</v>
      </c>
      <c r="G566" s="1000">
        <v>0</v>
      </c>
      <c r="H566" s="1000">
        <v>0</v>
      </c>
      <c r="I566" s="1000">
        <v>0</v>
      </c>
      <c r="J566" s="1000">
        <v>4</v>
      </c>
      <c r="K566" s="1000">
        <v>0</v>
      </c>
      <c r="L566" s="1000">
        <v>0</v>
      </c>
      <c r="M566" s="1000">
        <v>0</v>
      </c>
      <c r="N566" s="1000">
        <v>0</v>
      </c>
      <c r="O566" s="1000">
        <v>0</v>
      </c>
      <c r="P566" s="1000">
        <v>0</v>
      </c>
      <c r="Q566" s="1000">
        <v>0</v>
      </c>
      <c r="R566" s="1000">
        <v>0</v>
      </c>
      <c r="S566" s="1000">
        <v>0</v>
      </c>
      <c r="T566" s="1000">
        <v>5</v>
      </c>
    </row>
    <row r="567" spans="1:20" ht="16.5" customHeight="1">
      <c r="A567" s="1016" t="s">
        <v>804</v>
      </c>
      <c r="B567" s="1000">
        <v>0</v>
      </c>
      <c r="C567" s="1000">
        <v>0</v>
      </c>
      <c r="D567" s="1000">
        <v>0</v>
      </c>
      <c r="E567" s="1000">
        <v>0</v>
      </c>
      <c r="F567" s="1000">
        <v>0</v>
      </c>
      <c r="G567" s="1000">
        <v>0</v>
      </c>
      <c r="H567" s="1000">
        <v>0</v>
      </c>
      <c r="I567" s="1000">
        <v>0</v>
      </c>
      <c r="J567" s="1000">
        <v>3</v>
      </c>
      <c r="K567" s="1000">
        <v>1</v>
      </c>
      <c r="L567" s="1000">
        <v>0</v>
      </c>
      <c r="M567" s="1000">
        <v>0</v>
      </c>
      <c r="N567" s="1000">
        <v>0</v>
      </c>
      <c r="O567" s="1000">
        <v>0</v>
      </c>
      <c r="P567" s="1000">
        <v>0</v>
      </c>
      <c r="Q567" s="1000">
        <v>0</v>
      </c>
      <c r="R567" s="1000">
        <v>0</v>
      </c>
      <c r="S567" s="1000">
        <v>0</v>
      </c>
      <c r="T567" s="1000">
        <v>4</v>
      </c>
    </row>
    <row r="568" spans="1:20" ht="16.5" customHeight="1">
      <c r="A568" s="1016" t="s">
        <v>805</v>
      </c>
      <c r="B568" s="1000">
        <v>1</v>
      </c>
      <c r="C568" s="1000">
        <v>1</v>
      </c>
      <c r="D568" s="1000">
        <v>0</v>
      </c>
      <c r="E568" s="1000">
        <v>0</v>
      </c>
      <c r="F568" s="1000">
        <v>0</v>
      </c>
      <c r="G568" s="1000">
        <v>0</v>
      </c>
      <c r="H568" s="1000">
        <v>0</v>
      </c>
      <c r="I568" s="1000">
        <v>0</v>
      </c>
      <c r="J568" s="1000">
        <v>4</v>
      </c>
      <c r="K568" s="1000">
        <v>0</v>
      </c>
      <c r="L568" s="1000">
        <v>0</v>
      </c>
      <c r="M568" s="1000">
        <v>0</v>
      </c>
      <c r="N568" s="1000">
        <v>1</v>
      </c>
      <c r="O568" s="1000">
        <v>0</v>
      </c>
      <c r="P568" s="1000">
        <v>0</v>
      </c>
      <c r="Q568" s="1000">
        <v>0</v>
      </c>
      <c r="R568" s="1000">
        <v>0</v>
      </c>
      <c r="S568" s="1000">
        <v>0</v>
      </c>
      <c r="T568" s="1000">
        <v>6</v>
      </c>
    </row>
    <row r="569" spans="1:20" ht="16.5" customHeight="1">
      <c r="A569" s="1016" t="s">
        <v>806</v>
      </c>
      <c r="B569" s="1000">
        <v>0</v>
      </c>
      <c r="C569" s="1000">
        <v>0</v>
      </c>
      <c r="D569" s="1000">
        <v>0</v>
      </c>
      <c r="E569" s="1000">
        <v>0</v>
      </c>
      <c r="F569" s="1000">
        <v>0</v>
      </c>
      <c r="G569" s="1000">
        <v>0</v>
      </c>
      <c r="H569" s="1000">
        <v>0</v>
      </c>
      <c r="I569" s="1000">
        <v>0</v>
      </c>
      <c r="J569" s="1000">
        <v>5</v>
      </c>
      <c r="K569" s="1000">
        <v>1</v>
      </c>
      <c r="L569" s="1000">
        <v>0</v>
      </c>
      <c r="M569" s="1000">
        <v>0</v>
      </c>
      <c r="N569" s="1000">
        <v>0</v>
      </c>
      <c r="O569" s="1000">
        <v>0</v>
      </c>
      <c r="P569" s="1000">
        <v>0</v>
      </c>
      <c r="Q569" s="1000">
        <v>0</v>
      </c>
      <c r="R569" s="1000">
        <v>0</v>
      </c>
      <c r="S569" s="1000">
        <v>0</v>
      </c>
      <c r="T569" s="1000">
        <v>6</v>
      </c>
    </row>
    <row r="570" spans="1:20" ht="16.5" customHeight="1">
      <c r="A570" s="1017" t="s">
        <v>807</v>
      </c>
      <c r="B570" s="1000">
        <v>0</v>
      </c>
      <c r="C570" s="1000">
        <v>0</v>
      </c>
      <c r="D570" s="1000">
        <v>0</v>
      </c>
      <c r="E570" s="1000">
        <v>0</v>
      </c>
      <c r="F570" s="1000">
        <v>0</v>
      </c>
      <c r="G570" s="1000">
        <v>0</v>
      </c>
      <c r="H570" s="1000">
        <v>0</v>
      </c>
      <c r="I570" s="1000">
        <v>0</v>
      </c>
      <c r="J570" s="1000">
        <v>3</v>
      </c>
      <c r="K570" s="1000">
        <v>1</v>
      </c>
      <c r="L570" s="1000">
        <v>0</v>
      </c>
      <c r="M570" s="1000">
        <v>0</v>
      </c>
      <c r="N570" s="1000">
        <v>0</v>
      </c>
      <c r="O570" s="1000">
        <v>0</v>
      </c>
      <c r="P570" s="1000">
        <v>0</v>
      </c>
      <c r="Q570" s="1000">
        <v>0</v>
      </c>
      <c r="R570" s="1000">
        <v>0</v>
      </c>
      <c r="S570" s="1000">
        <v>0</v>
      </c>
      <c r="T570" s="1000">
        <v>4</v>
      </c>
    </row>
    <row r="571" spans="1:20" ht="16.5" customHeight="1">
      <c r="A571" s="1133" t="s">
        <v>21</v>
      </c>
      <c r="B571" s="1000">
        <v>17</v>
      </c>
      <c r="C571" s="1000">
        <v>4</v>
      </c>
      <c r="D571" s="1000">
        <v>1</v>
      </c>
      <c r="E571" s="1000">
        <v>12</v>
      </c>
      <c r="F571" s="1000">
        <v>15</v>
      </c>
      <c r="G571" s="1000">
        <v>3</v>
      </c>
      <c r="H571" s="1000">
        <v>7</v>
      </c>
      <c r="I571" s="1000">
        <v>5</v>
      </c>
      <c r="J571" s="1000">
        <v>324</v>
      </c>
      <c r="K571" s="1000">
        <v>40</v>
      </c>
      <c r="L571" s="1000">
        <v>12</v>
      </c>
      <c r="M571" s="1000">
        <v>0</v>
      </c>
      <c r="N571" s="1000">
        <v>17</v>
      </c>
      <c r="O571" s="1000">
        <v>8</v>
      </c>
      <c r="P571" s="1000">
        <v>3</v>
      </c>
      <c r="Q571" s="1000">
        <v>0</v>
      </c>
      <c r="R571" s="1000">
        <v>1</v>
      </c>
      <c r="S571" s="1000">
        <v>2</v>
      </c>
      <c r="T571" s="1000">
        <v>439</v>
      </c>
    </row>
    <row r="572" spans="1:20">
      <c r="A572" s="993"/>
    </row>
    <row r="573" spans="1:20" ht="15" customHeight="1">
      <c r="A573" s="1005" t="s">
        <v>607</v>
      </c>
      <c r="B573" s="1005"/>
      <c r="C573" s="1005"/>
      <c r="D573" s="1005"/>
      <c r="E573" s="1005"/>
      <c r="F573" s="1005"/>
      <c r="G573" s="1005"/>
      <c r="H573" s="1006"/>
      <c r="I573" s="1005"/>
      <c r="J573" s="1005"/>
      <c r="K573" s="1007" t="s">
        <v>608</v>
      </c>
      <c r="L573" s="1006"/>
      <c r="M573" s="1006"/>
      <c r="N573" s="1005"/>
      <c r="O573" s="1005"/>
      <c r="P573" s="1005"/>
      <c r="Q573" s="1005"/>
      <c r="R573" s="1005"/>
      <c r="S573" s="1005"/>
      <c r="T573" s="1005"/>
    </row>
    <row r="574" spans="1:20" ht="15" customHeight="1">
      <c r="A574" s="1007" t="s">
        <v>609</v>
      </c>
      <c r="B574" s="1005"/>
      <c r="C574" s="1005"/>
      <c r="D574" s="1005"/>
      <c r="E574" s="1005"/>
      <c r="F574" s="1005"/>
      <c r="G574" s="1005"/>
      <c r="H574" s="1006"/>
      <c r="I574" s="1005"/>
      <c r="J574" s="1005"/>
      <c r="K574" s="1007" t="s">
        <v>610</v>
      </c>
      <c r="L574" s="1006"/>
      <c r="M574" s="1006"/>
      <c r="N574" s="1005"/>
      <c r="O574" s="1005"/>
      <c r="P574" s="1005"/>
      <c r="Q574" s="1005"/>
      <c r="R574" s="1005"/>
      <c r="S574" s="1005"/>
      <c r="T574" s="1005"/>
    </row>
    <row r="575" spans="1:20" ht="15" customHeight="1">
      <c r="A575" s="1007" t="s">
        <v>611</v>
      </c>
      <c r="B575" s="1005"/>
      <c r="C575" s="1005"/>
      <c r="D575" s="1005"/>
      <c r="E575" s="1005"/>
      <c r="F575" s="1005"/>
      <c r="G575" s="1005"/>
      <c r="H575" s="1006"/>
      <c r="I575" s="1005"/>
      <c r="J575" s="1005"/>
      <c r="K575" s="1007" t="s">
        <v>612</v>
      </c>
      <c r="L575" s="1006"/>
      <c r="M575" s="1006"/>
      <c r="N575" s="1005"/>
      <c r="O575" s="1005"/>
      <c r="P575" s="1005"/>
      <c r="Q575" s="1005"/>
      <c r="R575" s="1005"/>
      <c r="S575" s="1005"/>
      <c r="T575" s="1005"/>
    </row>
    <row r="576" spans="1:20" ht="15" customHeight="1">
      <c r="A576" s="1007" t="s">
        <v>613</v>
      </c>
      <c r="B576" s="1005"/>
      <c r="C576" s="1005"/>
      <c r="D576" s="1005"/>
      <c r="E576" s="1005"/>
      <c r="F576" s="1005"/>
      <c r="G576" s="1005"/>
      <c r="H576" s="1006"/>
      <c r="I576" s="1005"/>
      <c r="J576" s="1005"/>
      <c r="K576" s="1007" t="s">
        <v>614</v>
      </c>
      <c r="L576" s="1006"/>
      <c r="M576" s="1006"/>
      <c r="N576" s="1005"/>
      <c r="O576" s="1005"/>
      <c r="P576" s="1005"/>
      <c r="Q576" s="1005"/>
      <c r="R576" s="1005"/>
      <c r="S576" s="1005"/>
      <c r="T576" s="1005"/>
    </row>
    <row r="577" spans="1:20" ht="15" customHeight="1">
      <c r="A577" s="1005" t="s">
        <v>615</v>
      </c>
      <c r="B577" s="1005"/>
      <c r="C577" s="1005"/>
      <c r="D577" s="1005"/>
      <c r="E577" s="1005"/>
      <c r="F577" s="1005"/>
      <c r="G577" s="1005"/>
      <c r="H577" s="1006"/>
      <c r="I577" s="1005"/>
      <c r="J577" s="1005"/>
      <c r="K577" s="1007" t="s">
        <v>616</v>
      </c>
      <c r="L577" s="1006"/>
      <c r="M577" s="1006"/>
      <c r="N577" s="1005"/>
      <c r="O577" s="1005"/>
      <c r="P577" s="1005"/>
      <c r="Q577" s="1005"/>
      <c r="R577" s="1005"/>
      <c r="S577" s="1005"/>
      <c r="T577" s="1005"/>
    </row>
    <row r="578" spans="1:20" ht="15" customHeight="1">
      <c r="A578" s="1007" t="s">
        <v>617</v>
      </c>
      <c r="B578" s="1005"/>
      <c r="C578" s="1005"/>
      <c r="D578" s="1005"/>
      <c r="E578" s="1005"/>
      <c r="F578" s="1005"/>
      <c r="G578" s="1005"/>
      <c r="H578" s="1006"/>
      <c r="I578" s="1005"/>
      <c r="J578" s="1005"/>
      <c r="K578" s="1007" t="s">
        <v>618</v>
      </c>
      <c r="L578" s="1006"/>
      <c r="M578" s="1006"/>
      <c r="N578" s="1005"/>
      <c r="O578" s="1005"/>
      <c r="P578" s="1005"/>
      <c r="Q578" s="1005"/>
      <c r="R578" s="1005"/>
      <c r="S578" s="1005"/>
      <c r="T578" s="1005"/>
    </row>
    <row r="579" spans="1:20" ht="15" customHeight="1">
      <c r="A579" s="1007" t="s">
        <v>1277</v>
      </c>
      <c r="B579" s="1005"/>
      <c r="C579" s="1005"/>
      <c r="D579" s="1005"/>
      <c r="E579" s="1005"/>
      <c r="F579" s="1005"/>
      <c r="G579" s="1005"/>
      <c r="H579" s="1006"/>
      <c r="I579" s="1005"/>
      <c r="J579" s="1005"/>
      <c r="K579" s="1007" t="s">
        <v>620</v>
      </c>
      <c r="L579" s="1006"/>
      <c r="M579" s="1006"/>
      <c r="N579" s="1005"/>
      <c r="O579" s="1005"/>
      <c r="P579" s="1005"/>
      <c r="Q579" s="1005"/>
      <c r="R579" s="1005"/>
      <c r="S579" s="1005"/>
      <c r="T579" s="1005"/>
    </row>
    <row r="580" spans="1:20" ht="15" customHeight="1">
      <c r="A580" s="1008" t="s">
        <v>875</v>
      </c>
      <c r="B580" s="1005"/>
      <c r="C580" s="1005"/>
      <c r="D580" s="1005"/>
      <c r="E580" s="1005"/>
      <c r="F580" s="1005"/>
      <c r="G580" s="1005"/>
      <c r="H580" s="1006"/>
      <c r="I580" s="1005"/>
      <c r="J580" s="1005"/>
      <c r="K580" s="1007" t="s">
        <v>622</v>
      </c>
      <c r="L580" s="1006"/>
      <c r="M580" s="1006"/>
      <c r="N580" s="1005"/>
      <c r="O580" s="1005"/>
      <c r="P580" s="1005"/>
      <c r="Q580" s="1005"/>
      <c r="R580" s="1005"/>
      <c r="S580" s="1005"/>
      <c r="T580" s="1005"/>
    </row>
    <row r="581" spans="1:20">
      <c r="A581" s="993"/>
    </row>
    <row r="582" spans="1:20" s="992" customFormat="1" ht="18" customHeight="1">
      <c r="A582" s="1181" t="s">
        <v>260</v>
      </c>
      <c r="B582" s="1144"/>
      <c r="C582" s="1144"/>
      <c r="D582" s="1144"/>
      <c r="E582" s="1144"/>
      <c r="F582" s="1144"/>
      <c r="G582" s="1144"/>
      <c r="H582" s="1144"/>
      <c r="I582" s="1144"/>
      <c r="J582" s="1144"/>
      <c r="K582" s="1144"/>
      <c r="L582" s="1144"/>
      <c r="M582" s="1144"/>
      <c r="N582" s="1144"/>
      <c r="O582" s="1144"/>
      <c r="P582" s="1144"/>
      <c r="Q582" s="1144"/>
      <c r="R582" s="1144"/>
      <c r="S582" s="1144"/>
      <c r="T582" s="1144"/>
    </row>
    <row r="583" spans="1:20" s="1386" customFormat="1" ht="18" customHeight="1">
      <c r="A583" s="1342" t="s">
        <v>1296</v>
      </c>
      <c r="B583" s="1144"/>
      <c r="C583" s="1144"/>
      <c r="D583" s="1144"/>
      <c r="E583" s="1144"/>
      <c r="F583" s="1144"/>
      <c r="G583" s="1144"/>
      <c r="H583" s="1144"/>
      <c r="I583" s="1144"/>
      <c r="J583" s="1144"/>
      <c r="K583" s="1144"/>
      <c r="L583" s="1144"/>
      <c r="M583" s="1144"/>
      <c r="N583" s="1144"/>
      <c r="O583" s="1144"/>
      <c r="P583" s="1144"/>
      <c r="Q583" s="1144"/>
      <c r="R583" s="1144"/>
      <c r="S583" s="1144"/>
      <c r="T583" s="1144"/>
    </row>
    <row r="584" spans="1:20" ht="11.25" customHeight="1">
      <c r="A584" s="1384"/>
      <c r="B584" s="1070"/>
      <c r="C584" s="1070"/>
      <c r="D584" s="1070"/>
      <c r="E584" s="1070"/>
      <c r="F584" s="1070"/>
      <c r="G584" s="1070"/>
      <c r="H584" s="1070"/>
      <c r="I584" s="1070"/>
      <c r="J584" s="1070"/>
      <c r="K584" s="1070"/>
      <c r="L584" s="1070"/>
      <c r="M584" s="1070"/>
      <c r="N584" s="1070"/>
      <c r="O584" s="1070"/>
      <c r="P584" s="1070"/>
      <c r="Q584" s="1070"/>
      <c r="R584" s="1070"/>
      <c r="S584" s="1070"/>
      <c r="T584" s="1070"/>
    </row>
    <row r="585" spans="1:20" s="946" customFormat="1" ht="16.5" customHeight="1">
      <c r="A585" s="1011"/>
      <c r="B585" s="2036" t="s">
        <v>212</v>
      </c>
      <c r="C585" s="2037"/>
      <c r="D585" s="2037"/>
      <c r="E585" s="2038"/>
      <c r="F585" s="2036" t="s">
        <v>218</v>
      </c>
      <c r="G585" s="2037"/>
      <c r="H585" s="2037"/>
      <c r="I585" s="2038"/>
      <c r="J585" s="2034" t="s">
        <v>223</v>
      </c>
      <c r="K585" s="2034" t="s">
        <v>225</v>
      </c>
      <c r="L585" s="2034" t="s">
        <v>227</v>
      </c>
      <c r="M585" s="2034" t="s">
        <v>229</v>
      </c>
      <c r="N585" s="2034" t="s">
        <v>231</v>
      </c>
      <c r="O585" s="2034" t="s">
        <v>233</v>
      </c>
      <c r="P585" s="2034" t="s">
        <v>235</v>
      </c>
      <c r="Q585" s="2034" t="s">
        <v>237</v>
      </c>
      <c r="R585" s="2034" t="s">
        <v>1276</v>
      </c>
      <c r="S585" s="2034" t="s">
        <v>137</v>
      </c>
      <c r="T585" s="2034" t="s">
        <v>600</v>
      </c>
    </row>
    <row r="586" spans="1:20" s="946" customFormat="1" ht="34.5" customHeight="1">
      <c r="A586" s="1012"/>
      <c r="B586" s="1013" t="s">
        <v>496</v>
      </c>
      <c r="C586" s="1014" t="s">
        <v>871</v>
      </c>
      <c r="D586" s="1014" t="s">
        <v>602</v>
      </c>
      <c r="E586" s="1015" t="s">
        <v>603</v>
      </c>
      <c r="F586" s="1013" t="s">
        <v>496</v>
      </c>
      <c r="G586" s="1014" t="s">
        <v>604</v>
      </c>
      <c r="H586" s="1014" t="s">
        <v>872</v>
      </c>
      <c r="I586" s="1015" t="s">
        <v>873</v>
      </c>
      <c r="J586" s="2035"/>
      <c r="K586" s="2035"/>
      <c r="L586" s="2035"/>
      <c r="M586" s="2035"/>
      <c r="N586" s="2035"/>
      <c r="O586" s="2035"/>
      <c r="P586" s="2035"/>
      <c r="Q586" s="2035"/>
      <c r="R586" s="2035"/>
      <c r="S586" s="2035"/>
      <c r="T586" s="2035"/>
    </row>
    <row r="587" spans="1:20" ht="16.5" customHeight="1">
      <c r="A587" s="1016" t="s">
        <v>741</v>
      </c>
      <c r="B587" s="1000">
        <v>819</v>
      </c>
      <c r="C587" s="1000">
        <v>538</v>
      </c>
      <c r="D587" s="1000">
        <v>85</v>
      </c>
      <c r="E587" s="1000">
        <v>196</v>
      </c>
      <c r="F587" s="1000">
        <v>11</v>
      </c>
      <c r="G587" s="1000">
        <v>10</v>
      </c>
      <c r="H587" s="1000">
        <v>0</v>
      </c>
      <c r="I587" s="1000">
        <v>1</v>
      </c>
      <c r="J587" s="1000">
        <v>893</v>
      </c>
      <c r="K587" s="1000">
        <v>114</v>
      </c>
      <c r="L587" s="1000">
        <v>29</v>
      </c>
      <c r="M587" s="1000">
        <v>3</v>
      </c>
      <c r="N587" s="1000">
        <v>4</v>
      </c>
      <c r="O587" s="1000">
        <v>41</v>
      </c>
      <c r="P587" s="1000">
        <v>4</v>
      </c>
      <c r="Q587" s="1000">
        <v>1</v>
      </c>
      <c r="R587" s="1000">
        <v>10</v>
      </c>
      <c r="S587" s="1000">
        <v>16</v>
      </c>
      <c r="T587" s="1000">
        <v>1945</v>
      </c>
    </row>
    <row r="588" spans="1:20" ht="16.5" customHeight="1">
      <c r="A588" s="1016" t="s">
        <v>742</v>
      </c>
      <c r="B588" s="1000">
        <v>576</v>
      </c>
      <c r="C588" s="1000">
        <v>387</v>
      </c>
      <c r="D588" s="1000">
        <v>61</v>
      </c>
      <c r="E588" s="1000">
        <v>128</v>
      </c>
      <c r="F588" s="1000">
        <v>13</v>
      </c>
      <c r="G588" s="1000">
        <v>12</v>
      </c>
      <c r="H588" s="1000">
        <v>1</v>
      </c>
      <c r="I588" s="1000">
        <v>0</v>
      </c>
      <c r="J588" s="1000">
        <v>385</v>
      </c>
      <c r="K588" s="1000">
        <v>49</v>
      </c>
      <c r="L588" s="1000">
        <v>17</v>
      </c>
      <c r="M588" s="1000">
        <v>2</v>
      </c>
      <c r="N588" s="1000">
        <v>5</v>
      </c>
      <c r="O588" s="1000">
        <v>11</v>
      </c>
      <c r="P588" s="1000">
        <v>6</v>
      </c>
      <c r="Q588" s="1000">
        <v>1</v>
      </c>
      <c r="R588" s="1000">
        <v>3</v>
      </c>
      <c r="S588" s="1000">
        <v>2</v>
      </c>
      <c r="T588" s="1000">
        <v>1070</v>
      </c>
    </row>
    <row r="589" spans="1:20" ht="16.5" customHeight="1">
      <c r="A589" s="1016" t="s">
        <v>743</v>
      </c>
      <c r="B589" s="1000">
        <v>94</v>
      </c>
      <c r="C589" s="1000">
        <v>61</v>
      </c>
      <c r="D589" s="1000">
        <v>9</v>
      </c>
      <c r="E589" s="1000">
        <v>24</v>
      </c>
      <c r="F589" s="1000">
        <v>4</v>
      </c>
      <c r="G589" s="1000">
        <v>4</v>
      </c>
      <c r="H589" s="1000">
        <v>0</v>
      </c>
      <c r="I589" s="1000">
        <v>0</v>
      </c>
      <c r="J589" s="1000">
        <v>238</v>
      </c>
      <c r="K589" s="1000">
        <v>27</v>
      </c>
      <c r="L589" s="1000">
        <v>10</v>
      </c>
      <c r="M589" s="1000">
        <v>1</v>
      </c>
      <c r="N589" s="1000">
        <v>3</v>
      </c>
      <c r="O589" s="1000">
        <v>7</v>
      </c>
      <c r="P589" s="1000">
        <v>2</v>
      </c>
      <c r="Q589" s="1000">
        <v>0</v>
      </c>
      <c r="R589" s="1000">
        <v>6</v>
      </c>
      <c r="S589" s="1000">
        <v>1</v>
      </c>
      <c r="T589" s="1000">
        <v>393</v>
      </c>
    </row>
    <row r="590" spans="1:20" ht="16.5" customHeight="1">
      <c r="A590" s="1016" t="s">
        <v>744</v>
      </c>
      <c r="B590" s="1000">
        <v>215</v>
      </c>
      <c r="C590" s="1000">
        <v>155</v>
      </c>
      <c r="D590" s="1000">
        <v>23</v>
      </c>
      <c r="E590" s="1000">
        <v>37</v>
      </c>
      <c r="F590" s="1000">
        <v>2</v>
      </c>
      <c r="G590" s="1000">
        <v>2</v>
      </c>
      <c r="H590" s="1000">
        <v>0</v>
      </c>
      <c r="I590" s="1000">
        <v>0</v>
      </c>
      <c r="J590" s="1000">
        <v>353</v>
      </c>
      <c r="K590" s="1000">
        <v>58</v>
      </c>
      <c r="L590" s="1000">
        <v>6</v>
      </c>
      <c r="M590" s="1000">
        <v>4</v>
      </c>
      <c r="N590" s="1000">
        <v>0</v>
      </c>
      <c r="O590" s="1000">
        <v>8</v>
      </c>
      <c r="P590" s="1000">
        <v>0</v>
      </c>
      <c r="Q590" s="1000">
        <v>1</v>
      </c>
      <c r="R590" s="1000">
        <v>8</v>
      </c>
      <c r="S590" s="1000">
        <v>0</v>
      </c>
      <c r="T590" s="1000">
        <v>655</v>
      </c>
    </row>
    <row r="591" spans="1:20" ht="16.5" customHeight="1">
      <c r="A591" s="1016" t="s">
        <v>745</v>
      </c>
      <c r="B591" s="1000">
        <v>405</v>
      </c>
      <c r="C591" s="1000">
        <v>254</v>
      </c>
      <c r="D591" s="1000">
        <v>63</v>
      </c>
      <c r="E591" s="1000">
        <v>88</v>
      </c>
      <c r="F591" s="1000">
        <v>6</v>
      </c>
      <c r="G591" s="1000">
        <v>6</v>
      </c>
      <c r="H591" s="1000">
        <v>0</v>
      </c>
      <c r="I591" s="1000">
        <v>0</v>
      </c>
      <c r="J591" s="1000">
        <v>489</v>
      </c>
      <c r="K591" s="1000">
        <v>58</v>
      </c>
      <c r="L591" s="1000">
        <v>6</v>
      </c>
      <c r="M591" s="1000">
        <v>0</v>
      </c>
      <c r="N591" s="1000">
        <v>2</v>
      </c>
      <c r="O591" s="1000">
        <v>18</v>
      </c>
      <c r="P591" s="1000">
        <v>1</v>
      </c>
      <c r="Q591" s="1000">
        <v>1</v>
      </c>
      <c r="R591" s="1000">
        <v>14</v>
      </c>
      <c r="S591" s="1000">
        <v>1</v>
      </c>
      <c r="T591" s="1000">
        <v>1001</v>
      </c>
    </row>
    <row r="592" spans="1:20" ht="16.5" customHeight="1">
      <c r="A592" s="1016" t="s">
        <v>746</v>
      </c>
      <c r="B592" s="1000">
        <v>422</v>
      </c>
      <c r="C592" s="1000">
        <v>299</v>
      </c>
      <c r="D592" s="1000">
        <v>71</v>
      </c>
      <c r="E592" s="1000">
        <v>52</v>
      </c>
      <c r="F592" s="1000">
        <v>4</v>
      </c>
      <c r="G592" s="1000">
        <v>2</v>
      </c>
      <c r="H592" s="1000">
        <v>0</v>
      </c>
      <c r="I592" s="1000">
        <v>2</v>
      </c>
      <c r="J592" s="1000">
        <v>335</v>
      </c>
      <c r="K592" s="1000">
        <v>74</v>
      </c>
      <c r="L592" s="1000">
        <v>15</v>
      </c>
      <c r="M592" s="1000">
        <v>4</v>
      </c>
      <c r="N592" s="1000">
        <v>2</v>
      </c>
      <c r="O592" s="1000">
        <v>12</v>
      </c>
      <c r="P592" s="1000">
        <v>1</v>
      </c>
      <c r="Q592" s="1000">
        <v>0</v>
      </c>
      <c r="R592" s="1000">
        <v>3</v>
      </c>
      <c r="S592" s="1000">
        <v>3</v>
      </c>
      <c r="T592" s="1000">
        <v>875</v>
      </c>
    </row>
    <row r="593" spans="1:20" ht="16.5" customHeight="1">
      <c r="A593" s="1016" t="s">
        <v>747</v>
      </c>
      <c r="B593" s="1000">
        <v>406</v>
      </c>
      <c r="C593" s="1000">
        <v>238</v>
      </c>
      <c r="D593" s="1000">
        <v>37</v>
      </c>
      <c r="E593" s="1000">
        <v>131</v>
      </c>
      <c r="F593" s="1000">
        <v>8</v>
      </c>
      <c r="G593" s="1000">
        <v>8</v>
      </c>
      <c r="H593" s="1000">
        <v>0</v>
      </c>
      <c r="I593" s="1000">
        <v>0</v>
      </c>
      <c r="J593" s="1000">
        <v>649</v>
      </c>
      <c r="K593" s="1000">
        <v>85</v>
      </c>
      <c r="L593" s="1000">
        <v>10</v>
      </c>
      <c r="M593" s="1000">
        <v>2</v>
      </c>
      <c r="N593" s="1000">
        <v>3</v>
      </c>
      <c r="O593" s="1000">
        <v>39</v>
      </c>
      <c r="P593" s="1000">
        <v>4</v>
      </c>
      <c r="Q593" s="1000">
        <v>2</v>
      </c>
      <c r="R593" s="1000">
        <v>19</v>
      </c>
      <c r="S593" s="1000">
        <v>4</v>
      </c>
      <c r="T593" s="1000">
        <v>1231</v>
      </c>
    </row>
    <row r="594" spans="1:20" ht="16.5" customHeight="1">
      <c r="A594" s="1016" t="s">
        <v>748</v>
      </c>
      <c r="B594" s="1000">
        <v>262</v>
      </c>
      <c r="C594" s="1000">
        <v>158</v>
      </c>
      <c r="D594" s="1000">
        <v>24</v>
      </c>
      <c r="E594" s="1000">
        <v>80</v>
      </c>
      <c r="F594" s="1000">
        <v>5</v>
      </c>
      <c r="G594" s="1000">
        <v>4</v>
      </c>
      <c r="H594" s="1000">
        <v>1</v>
      </c>
      <c r="I594" s="1000">
        <v>0</v>
      </c>
      <c r="J594" s="1000">
        <v>794</v>
      </c>
      <c r="K594" s="1000">
        <v>100</v>
      </c>
      <c r="L594" s="1000">
        <v>17</v>
      </c>
      <c r="M594" s="1000">
        <v>5</v>
      </c>
      <c r="N594" s="1000">
        <v>1</v>
      </c>
      <c r="O594" s="1000">
        <v>26</v>
      </c>
      <c r="P594" s="1000">
        <v>1</v>
      </c>
      <c r="Q594" s="1000">
        <v>0</v>
      </c>
      <c r="R594" s="1000">
        <v>11</v>
      </c>
      <c r="S594" s="1000">
        <v>17</v>
      </c>
      <c r="T594" s="1000">
        <v>1239</v>
      </c>
    </row>
    <row r="595" spans="1:20" ht="16.5" customHeight="1">
      <c r="A595" s="1016" t="s">
        <v>749</v>
      </c>
      <c r="B595" s="1000">
        <v>216</v>
      </c>
      <c r="C595" s="1000">
        <v>135</v>
      </c>
      <c r="D595" s="1000">
        <v>25</v>
      </c>
      <c r="E595" s="1000">
        <v>56</v>
      </c>
      <c r="F595" s="1000">
        <v>2</v>
      </c>
      <c r="G595" s="1000">
        <v>1</v>
      </c>
      <c r="H595" s="1000">
        <v>1</v>
      </c>
      <c r="I595" s="1000">
        <v>0</v>
      </c>
      <c r="J595" s="1000">
        <v>693</v>
      </c>
      <c r="K595" s="1000">
        <v>82</v>
      </c>
      <c r="L595" s="1000">
        <v>11</v>
      </c>
      <c r="M595" s="1000">
        <v>3</v>
      </c>
      <c r="N595" s="1000">
        <v>4</v>
      </c>
      <c r="O595" s="1000">
        <v>31</v>
      </c>
      <c r="P595" s="1000">
        <v>0</v>
      </c>
      <c r="Q595" s="1000">
        <v>2</v>
      </c>
      <c r="R595" s="1000">
        <v>16</v>
      </c>
      <c r="S595" s="1000">
        <v>8</v>
      </c>
      <c r="T595" s="1000">
        <v>1068</v>
      </c>
    </row>
    <row r="596" spans="1:20" ht="16.5" customHeight="1">
      <c r="A596" s="1016" t="s">
        <v>750</v>
      </c>
      <c r="B596" s="1000">
        <v>219</v>
      </c>
      <c r="C596" s="1000">
        <v>132</v>
      </c>
      <c r="D596" s="1000">
        <v>35</v>
      </c>
      <c r="E596" s="1000">
        <v>52</v>
      </c>
      <c r="F596" s="1000">
        <v>2</v>
      </c>
      <c r="G596" s="1000">
        <v>1</v>
      </c>
      <c r="H596" s="1000">
        <v>0</v>
      </c>
      <c r="I596" s="1000">
        <v>1</v>
      </c>
      <c r="J596" s="1000">
        <v>753</v>
      </c>
      <c r="K596" s="1000">
        <v>88</v>
      </c>
      <c r="L596" s="1000">
        <v>10</v>
      </c>
      <c r="M596" s="1000">
        <v>4</v>
      </c>
      <c r="N596" s="1000">
        <v>3</v>
      </c>
      <c r="O596" s="1000">
        <v>26</v>
      </c>
      <c r="P596" s="1000">
        <v>5</v>
      </c>
      <c r="Q596" s="1000">
        <v>2</v>
      </c>
      <c r="R596" s="1000">
        <v>8</v>
      </c>
      <c r="S596" s="1000">
        <v>1</v>
      </c>
      <c r="T596" s="1000">
        <v>1121</v>
      </c>
    </row>
    <row r="597" spans="1:20" ht="16.5" customHeight="1">
      <c r="A597" s="1016" t="s">
        <v>751</v>
      </c>
      <c r="B597" s="1000">
        <v>2091</v>
      </c>
      <c r="C597" s="1000">
        <v>1361</v>
      </c>
      <c r="D597" s="1000">
        <v>306</v>
      </c>
      <c r="E597" s="1000">
        <v>424</v>
      </c>
      <c r="F597" s="1000">
        <v>14</v>
      </c>
      <c r="G597" s="1000">
        <v>12</v>
      </c>
      <c r="H597" s="1000">
        <v>0</v>
      </c>
      <c r="I597" s="1000">
        <v>2</v>
      </c>
      <c r="J597" s="1000">
        <v>1574</v>
      </c>
      <c r="K597" s="1000">
        <v>258</v>
      </c>
      <c r="L597" s="1000">
        <v>35</v>
      </c>
      <c r="M597" s="1000">
        <v>9</v>
      </c>
      <c r="N597" s="1000">
        <v>9</v>
      </c>
      <c r="O597" s="1000">
        <v>43</v>
      </c>
      <c r="P597" s="1000">
        <v>4</v>
      </c>
      <c r="Q597" s="1000">
        <v>3</v>
      </c>
      <c r="R597" s="1000">
        <v>18</v>
      </c>
      <c r="S597" s="1000">
        <v>9</v>
      </c>
      <c r="T597" s="1000">
        <v>4067</v>
      </c>
    </row>
    <row r="598" spans="1:20" ht="16.5" customHeight="1">
      <c r="A598" s="1016" t="s">
        <v>752</v>
      </c>
      <c r="B598" s="1000">
        <v>746</v>
      </c>
      <c r="C598" s="1000">
        <v>384</v>
      </c>
      <c r="D598" s="1000">
        <v>75</v>
      </c>
      <c r="E598" s="1000">
        <v>287</v>
      </c>
      <c r="F598" s="1000">
        <v>15</v>
      </c>
      <c r="G598" s="1000">
        <v>13</v>
      </c>
      <c r="H598" s="1000">
        <v>2</v>
      </c>
      <c r="I598" s="1000">
        <v>0</v>
      </c>
      <c r="J598" s="1000">
        <v>1732</v>
      </c>
      <c r="K598" s="1000">
        <v>204</v>
      </c>
      <c r="L598" s="1000">
        <v>35</v>
      </c>
      <c r="M598" s="1000">
        <v>5</v>
      </c>
      <c r="N598" s="1000">
        <v>5</v>
      </c>
      <c r="O598" s="1000">
        <v>23</v>
      </c>
      <c r="P598" s="1000">
        <v>5</v>
      </c>
      <c r="Q598" s="1000">
        <v>7</v>
      </c>
      <c r="R598" s="1000">
        <v>17</v>
      </c>
      <c r="S598" s="1000">
        <v>33</v>
      </c>
      <c r="T598" s="1000">
        <v>2827</v>
      </c>
    </row>
    <row r="599" spans="1:20" ht="16.5" customHeight="1">
      <c r="A599" s="1016" t="s">
        <v>753</v>
      </c>
      <c r="B599" s="1000">
        <v>1109</v>
      </c>
      <c r="C599" s="1000">
        <v>669</v>
      </c>
      <c r="D599" s="1000">
        <v>103</v>
      </c>
      <c r="E599" s="1000">
        <v>337</v>
      </c>
      <c r="F599" s="1000">
        <v>26</v>
      </c>
      <c r="G599" s="1000">
        <v>19</v>
      </c>
      <c r="H599" s="1000">
        <v>4</v>
      </c>
      <c r="I599" s="1000">
        <v>3</v>
      </c>
      <c r="J599" s="1000">
        <v>2571</v>
      </c>
      <c r="K599" s="1000">
        <v>384</v>
      </c>
      <c r="L599" s="1000">
        <v>61</v>
      </c>
      <c r="M599" s="1000">
        <v>19</v>
      </c>
      <c r="N599" s="1000">
        <v>12</v>
      </c>
      <c r="O599" s="1000">
        <v>63</v>
      </c>
      <c r="P599" s="1000">
        <v>27</v>
      </c>
      <c r="Q599" s="1000">
        <v>26</v>
      </c>
      <c r="R599" s="1000">
        <v>25</v>
      </c>
      <c r="S599" s="1000">
        <v>90</v>
      </c>
      <c r="T599" s="1000">
        <v>4413</v>
      </c>
    </row>
    <row r="600" spans="1:20" ht="16.5" customHeight="1">
      <c r="A600" s="1016" t="s">
        <v>754</v>
      </c>
      <c r="B600" s="1000">
        <v>449</v>
      </c>
      <c r="C600" s="1000">
        <v>284</v>
      </c>
      <c r="D600" s="1000">
        <v>64</v>
      </c>
      <c r="E600" s="1000">
        <v>101</v>
      </c>
      <c r="F600" s="1000">
        <v>6</v>
      </c>
      <c r="G600" s="1000">
        <v>6</v>
      </c>
      <c r="H600" s="1000">
        <v>0</v>
      </c>
      <c r="I600" s="1000">
        <v>0</v>
      </c>
      <c r="J600" s="1000">
        <v>1031</v>
      </c>
      <c r="K600" s="1000">
        <v>143</v>
      </c>
      <c r="L600" s="1000">
        <v>20</v>
      </c>
      <c r="M600" s="1000">
        <v>2</v>
      </c>
      <c r="N600" s="1000">
        <v>3</v>
      </c>
      <c r="O600" s="1000">
        <v>22</v>
      </c>
      <c r="P600" s="1000">
        <v>2</v>
      </c>
      <c r="Q600" s="1000">
        <v>0</v>
      </c>
      <c r="R600" s="1000">
        <v>10</v>
      </c>
      <c r="S600" s="1000">
        <v>3</v>
      </c>
      <c r="T600" s="1000">
        <v>1691</v>
      </c>
    </row>
    <row r="601" spans="1:20" ht="16.5" customHeight="1">
      <c r="A601" s="1016" t="s">
        <v>755</v>
      </c>
      <c r="B601" s="1000">
        <v>519</v>
      </c>
      <c r="C601" s="1000">
        <v>362</v>
      </c>
      <c r="D601" s="1000">
        <v>76</v>
      </c>
      <c r="E601" s="1000">
        <v>81</v>
      </c>
      <c r="F601" s="1000">
        <v>4</v>
      </c>
      <c r="G601" s="1000">
        <v>3</v>
      </c>
      <c r="H601" s="1000">
        <v>0</v>
      </c>
      <c r="I601" s="1000">
        <v>1</v>
      </c>
      <c r="J601" s="1000">
        <v>442</v>
      </c>
      <c r="K601" s="1000">
        <v>74</v>
      </c>
      <c r="L601" s="1000">
        <v>15</v>
      </c>
      <c r="M601" s="1000">
        <v>2</v>
      </c>
      <c r="N601" s="1000">
        <v>4</v>
      </c>
      <c r="O601" s="1000">
        <v>17</v>
      </c>
      <c r="P601" s="1000">
        <v>6</v>
      </c>
      <c r="Q601" s="1000">
        <v>1</v>
      </c>
      <c r="R601" s="1000">
        <v>6</v>
      </c>
      <c r="S601" s="1000">
        <v>1</v>
      </c>
      <c r="T601" s="1000">
        <v>1091</v>
      </c>
    </row>
    <row r="602" spans="1:20" ht="16.5" customHeight="1">
      <c r="A602" s="1016" t="s">
        <v>756</v>
      </c>
      <c r="B602" s="1000">
        <v>347</v>
      </c>
      <c r="C602" s="1000">
        <v>256</v>
      </c>
      <c r="D602" s="1000">
        <v>27</v>
      </c>
      <c r="E602" s="1000">
        <v>64</v>
      </c>
      <c r="F602" s="1000">
        <v>8</v>
      </c>
      <c r="G602" s="1000">
        <v>7</v>
      </c>
      <c r="H602" s="1000">
        <v>0</v>
      </c>
      <c r="I602" s="1000">
        <v>1</v>
      </c>
      <c r="J602" s="1000">
        <v>501</v>
      </c>
      <c r="K602" s="1000">
        <v>79</v>
      </c>
      <c r="L602" s="1000">
        <v>12</v>
      </c>
      <c r="M602" s="1000">
        <v>3</v>
      </c>
      <c r="N602" s="1000">
        <v>2</v>
      </c>
      <c r="O602" s="1000">
        <v>9</v>
      </c>
      <c r="P602" s="1000">
        <v>1</v>
      </c>
      <c r="Q602" s="1000">
        <v>0</v>
      </c>
      <c r="R602" s="1000">
        <v>5</v>
      </c>
      <c r="S602" s="1000">
        <v>5</v>
      </c>
      <c r="T602" s="1000">
        <v>972</v>
      </c>
    </row>
    <row r="603" spans="1:20" ht="16.5" customHeight="1">
      <c r="A603" s="1016" t="s">
        <v>757</v>
      </c>
      <c r="B603" s="1000">
        <v>415</v>
      </c>
      <c r="C603" s="1000">
        <v>249</v>
      </c>
      <c r="D603" s="1000">
        <v>39</v>
      </c>
      <c r="E603" s="1000">
        <v>127</v>
      </c>
      <c r="F603" s="1000">
        <v>4</v>
      </c>
      <c r="G603" s="1000">
        <v>3</v>
      </c>
      <c r="H603" s="1000">
        <v>0</v>
      </c>
      <c r="I603" s="1000">
        <v>1</v>
      </c>
      <c r="J603" s="1000">
        <v>427</v>
      </c>
      <c r="K603" s="1000">
        <v>92</v>
      </c>
      <c r="L603" s="1000">
        <v>17</v>
      </c>
      <c r="M603" s="1000">
        <v>5</v>
      </c>
      <c r="N603" s="1000">
        <v>1</v>
      </c>
      <c r="O603" s="1000">
        <v>19</v>
      </c>
      <c r="P603" s="1000">
        <v>5</v>
      </c>
      <c r="Q603" s="1000">
        <v>2</v>
      </c>
      <c r="R603" s="1000">
        <v>6</v>
      </c>
      <c r="S603" s="1000">
        <v>5</v>
      </c>
      <c r="T603" s="1000">
        <v>998</v>
      </c>
    </row>
    <row r="604" spans="1:20" ht="16.5" customHeight="1">
      <c r="A604" s="1016" t="s">
        <v>758</v>
      </c>
      <c r="B604" s="1000">
        <v>188</v>
      </c>
      <c r="C604" s="1000">
        <v>118</v>
      </c>
      <c r="D604" s="1000">
        <v>12</v>
      </c>
      <c r="E604" s="1000">
        <v>58</v>
      </c>
      <c r="F604" s="1000">
        <v>4</v>
      </c>
      <c r="G604" s="1000">
        <v>2</v>
      </c>
      <c r="H604" s="1000">
        <v>0</v>
      </c>
      <c r="I604" s="1000">
        <v>2</v>
      </c>
      <c r="J604" s="1000">
        <v>228</v>
      </c>
      <c r="K604" s="1000">
        <v>43</v>
      </c>
      <c r="L604" s="1000">
        <v>12</v>
      </c>
      <c r="M604" s="1000">
        <v>2</v>
      </c>
      <c r="N604" s="1000">
        <v>1</v>
      </c>
      <c r="O604" s="1000">
        <v>8</v>
      </c>
      <c r="P604" s="1000">
        <v>1</v>
      </c>
      <c r="Q604" s="1000">
        <v>2</v>
      </c>
      <c r="R604" s="1000">
        <v>0</v>
      </c>
      <c r="S604" s="1000">
        <v>1</v>
      </c>
      <c r="T604" s="1000">
        <v>490</v>
      </c>
    </row>
    <row r="605" spans="1:20" ht="16.5" customHeight="1">
      <c r="A605" s="1016" t="s">
        <v>759</v>
      </c>
      <c r="B605" s="1000">
        <v>120</v>
      </c>
      <c r="C605" s="1000">
        <v>76</v>
      </c>
      <c r="D605" s="1000">
        <v>9</v>
      </c>
      <c r="E605" s="1000">
        <v>35</v>
      </c>
      <c r="F605" s="1000">
        <v>3</v>
      </c>
      <c r="G605" s="1000">
        <v>3</v>
      </c>
      <c r="H605" s="1000">
        <v>0</v>
      </c>
      <c r="I605" s="1000">
        <v>0</v>
      </c>
      <c r="J605" s="1000">
        <v>312</v>
      </c>
      <c r="K605" s="1000">
        <v>37</v>
      </c>
      <c r="L605" s="1000">
        <v>5</v>
      </c>
      <c r="M605" s="1000">
        <v>2</v>
      </c>
      <c r="N605" s="1000">
        <v>4</v>
      </c>
      <c r="O605" s="1000">
        <v>21</v>
      </c>
      <c r="P605" s="1000">
        <v>1</v>
      </c>
      <c r="Q605" s="1000">
        <v>0</v>
      </c>
      <c r="R605" s="1000">
        <v>4</v>
      </c>
      <c r="S605" s="1000">
        <v>6</v>
      </c>
      <c r="T605" s="1000">
        <v>515</v>
      </c>
    </row>
    <row r="606" spans="1:20" ht="16.5" customHeight="1">
      <c r="A606" s="1016" t="s">
        <v>760</v>
      </c>
      <c r="B606" s="1000">
        <v>249</v>
      </c>
      <c r="C606" s="1000">
        <v>111</v>
      </c>
      <c r="D606" s="1000">
        <v>15</v>
      </c>
      <c r="E606" s="1000">
        <v>123</v>
      </c>
      <c r="F606" s="1000">
        <v>6</v>
      </c>
      <c r="G606" s="1000">
        <v>5</v>
      </c>
      <c r="H606" s="1000">
        <v>1</v>
      </c>
      <c r="I606" s="1000">
        <v>0</v>
      </c>
      <c r="J606" s="1000">
        <v>480</v>
      </c>
      <c r="K606" s="1000">
        <v>76</v>
      </c>
      <c r="L606" s="1000">
        <v>16</v>
      </c>
      <c r="M606" s="1000">
        <v>6</v>
      </c>
      <c r="N606" s="1000">
        <v>3</v>
      </c>
      <c r="O606" s="1000">
        <v>9</v>
      </c>
      <c r="P606" s="1000">
        <v>1</v>
      </c>
      <c r="Q606" s="1000">
        <v>1</v>
      </c>
      <c r="R606" s="1000">
        <v>2</v>
      </c>
      <c r="S606" s="1000">
        <v>4</v>
      </c>
      <c r="T606" s="1000">
        <v>853</v>
      </c>
    </row>
    <row r="607" spans="1:20" ht="16.5" customHeight="1">
      <c r="A607" s="1016" t="s">
        <v>761</v>
      </c>
      <c r="B607" s="1000">
        <v>173</v>
      </c>
      <c r="C607" s="1000">
        <v>104</v>
      </c>
      <c r="D607" s="1000">
        <v>19</v>
      </c>
      <c r="E607" s="1000">
        <v>50</v>
      </c>
      <c r="F607" s="1000">
        <v>6</v>
      </c>
      <c r="G607" s="1000">
        <v>4</v>
      </c>
      <c r="H607" s="1000">
        <v>1</v>
      </c>
      <c r="I607" s="1000">
        <v>1</v>
      </c>
      <c r="J607" s="1000">
        <v>578</v>
      </c>
      <c r="K607" s="1000">
        <v>72</v>
      </c>
      <c r="L607" s="1000">
        <v>12</v>
      </c>
      <c r="M607" s="1000">
        <v>1</v>
      </c>
      <c r="N607" s="1000">
        <v>3</v>
      </c>
      <c r="O607" s="1000">
        <v>16</v>
      </c>
      <c r="P607" s="1000">
        <v>5</v>
      </c>
      <c r="Q607" s="1000">
        <v>3</v>
      </c>
      <c r="R607" s="1000">
        <v>4</v>
      </c>
      <c r="S607" s="1000">
        <v>4</v>
      </c>
      <c r="T607" s="1000">
        <v>877</v>
      </c>
    </row>
    <row r="608" spans="1:20" ht="16.5" customHeight="1">
      <c r="A608" s="1016" t="s">
        <v>762</v>
      </c>
      <c r="B608" s="1000">
        <v>113</v>
      </c>
      <c r="C608" s="1000">
        <v>77</v>
      </c>
      <c r="D608" s="1000">
        <v>9</v>
      </c>
      <c r="E608" s="1000">
        <v>27</v>
      </c>
      <c r="F608" s="1000">
        <v>11</v>
      </c>
      <c r="G608" s="1000">
        <v>9</v>
      </c>
      <c r="H608" s="1000">
        <v>2</v>
      </c>
      <c r="I608" s="1000">
        <v>0</v>
      </c>
      <c r="J608" s="1000">
        <v>468</v>
      </c>
      <c r="K608" s="1000">
        <v>60</v>
      </c>
      <c r="L608" s="1000">
        <v>15</v>
      </c>
      <c r="M608" s="1000">
        <v>4</v>
      </c>
      <c r="N608" s="1000">
        <v>1</v>
      </c>
      <c r="O608" s="1000">
        <v>7</v>
      </c>
      <c r="P608" s="1000">
        <v>5</v>
      </c>
      <c r="Q608" s="1000">
        <v>1</v>
      </c>
      <c r="R608" s="1000">
        <v>5</v>
      </c>
      <c r="S608" s="1000">
        <v>1</v>
      </c>
      <c r="T608" s="1000">
        <v>691</v>
      </c>
    </row>
    <row r="609" spans="1:20" ht="16.5" customHeight="1">
      <c r="A609" s="1016" t="s">
        <v>763</v>
      </c>
      <c r="B609" s="1000">
        <v>221</v>
      </c>
      <c r="C609" s="1000">
        <v>101</v>
      </c>
      <c r="D609" s="1000">
        <v>7</v>
      </c>
      <c r="E609" s="1000">
        <v>113</v>
      </c>
      <c r="F609" s="1000">
        <v>5</v>
      </c>
      <c r="G609" s="1000">
        <v>4</v>
      </c>
      <c r="H609" s="1000">
        <v>1</v>
      </c>
      <c r="I609" s="1000">
        <v>0</v>
      </c>
      <c r="J609" s="1000">
        <v>707</v>
      </c>
      <c r="K609" s="1000">
        <v>119</v>
      </c>
      <c r="L609" s="1000">
        <v>22</v>
      </c>
      <c r="M609" s="1000">
        <v>5</v>
      </c>
      <c r="N609" s="1000">
        <v>5</v>
      </c>
      <c r="O609" s="1000">
        <v>23</v>
      </c>
      <c r="P609" s="1000">
        <v>3</v>
      </c>
      <c r="Q609" s="1000">
        <v>4</v>
      </c>
      <c r="R609" s="1000">
        <v>8</v>
      </c>
      <c r="S609" s="1000">
        <v>11</v>
      </c>
      <c r="T609" s="1000">
        <v>1133</v>
      </c>
    </row>
    <row r="610" spans="1:20" ht="16.5" customHeight="1">
      <c r="A610" s="1016" t="s">
        <v>764</v>
      </c>
      <c r="B610" s="1000">
        <v>374</v>
      </c>
      <c r="C610" s="1000">
        <v>124</v>
      </c>
      <c r="D610" s="1000">
        <v>23</v>
      </c>
      <c r="E610" s="1000">
        <v>227</v>
      </c>
      <c r="F610" s="1000">
        <v>3</v>
      </c>
      <c r="G610" s="1000">
        <v>2</v>
      </c>
      <c r="H610" s="1000">
        <v>0</v>
      </c>
      <c r="I610" s="1000">
        <v>1</v>
      </c>
      <c r="J610" s="1000">
        <v>550</v>
      </c>
      <c r="K610" s="1000">
        <v>68</v>
      </c>
      <c r="L610" s="1000">
        <v>12</v>
      </c>
      <c r="M610" s="1000">
        <v>7</v>
      </c>
      <c r="N610" s="1000">
        <v>4</v>
      </c>
      <c r="O610" s="1000">
        <v>19</v>
      </c>
      <c r="P610" s="1000">
        <v>12</v>
      </c>
      <c r="Q610" s="1000">
        <v>6</v>
      </c>
      <c r="R610" s="1000">
        <v>5</v>
      </c>
      <c r="S610" s="1000">
        <v>2</v>
      </c>
      <c r="T610" s="1000">
        <v>1062</v>
      </c>
    </row>
    <row r="611" spans="1:20" ht="16.5" customHeight="1">
      <c r="A611" s="1016" t="s">
        <v>765</v>
      </c>
      <c r="B611" s="1000">
        <v>145</v>
      </c>
      <c r="C611" s="1000">
        <v>103</v>
      </c>
      <c r="D611" s="1000">
        <v>8</v>
      </c>
      <c r="E611" s="1000">
        <v>34</v>
      </c>
      <c r="F611" s="1000">
        <v>3</v>
      </c>
      <c r="G611" s="1000">
        <v>1</v>
      </c>
      <c r="H611" s="1000">
        <v>1</v>
      </c>
      <c r="I611" s="1000">
        <v>1</v>
      </c>
      <c r="J611" s="1000">
        <v>218</v>
      </c>
      <c r="K611" s="1000">
        <v>40</v>
      </c>
      <c r="L611" s="1000">
        <v>2</v>
      </c>
      <c r="M611" s="1000">
        <v>2</v>
      </c>
      <c r="N611" s="1000">
        <v>2</v>
      </c>
      <c r="O611" s="1000">
        <v>5</v>
      </c>
      <c r="P611" s="1000">
        <v>1</v>
      </c>
      <c r="Q611" s="1000">
        <v>1</v>
      </c>
      <c r="R611" s="1000">
        <v>3</v>
      </c>
      <c r="S611" s="1000">
        <v>3</v>
      </c>
      <c r="T611" s="1000">
        <v>425</v>
      </c>
    </row>
    <row r="612" spans="1:20" ht="16.5" customHeight="1">
      <c r="A612" s="1016" t="s">
        <v>766</v>
      </c>
      <c r="B612" s="1000">
        <v>178</v>
      </c>
      <c r="C612" s="1000">
        <v>116</v>
      </c>
      <c r="D612" s="1000">
        <v>22</v>
      </c>
      <c r="E612" s="1000">
        <v>40</v>
      </c>
      <c r="F612" s="1000">
        <v>7</v>
      </c>
      <c r="G612" s="1000">
        <v>5</v>
      </c>
      <c r="H612" s="1000">
        <v>2</v>
      </c>
      <c r="I612" s="1000">
        <v>0</v>
      </c>
      <c r="J612" s="1000">
        <v>248</v>
      </c>
      <c r="K612" s="1000">
        <v>26</v>
      </c>
      <c r="L612" s="1000">
        <v>6</v>
      </c>
      <c r="M612" s="1000">
        <v>1</v>
      </c>
      <c r="N612" s="1000">
        <v>0</v>
      </c>
      <c r="O612" s="1000">
        <v>5</v>
      </c>
      <c r="P612" s="1000">
        <v>3</v>
      </c>
      <c r="Q612" s="1000">
        <v>2</v>
      </c>
      <c r="R612" s="1000">
        <v>1</v>
      </c>
      <c r="S612" s="1000">
        <v>2</v>
      </c>
      <c r="T612" s="1000">
        <v>479</v>
      </c>
    </row>
    <row r="613" spans="1:20" ht="16.5" customHeight="1">
      <c r="A613" s="1016" t="s">
        <v>767</v>
      </c>
      <c r="B613" s="1000">
        <v>1330</v>
      </c>
      <c r="C613" s="1000">
        <v>638</v>
      </c>
      <c r="D613" s="1000">
        <v>128</v>
      </c>
      <c r="E613" s="1000">
        <v>564</v>
      </c>
      <c r="F613" s="1000">
        <v>49</v>
      </c>
      <c r="G613" s="1000">
        <v>32</v>
      </c>
      <c r="H613" s="1000">
        <v>11</v>
      </c>
      <c r="I613" s="1000">
        <v>6</v>
      </c>
      <c r="J613" s="1000">
        <v>1975</v>
      </c>
      <c r="K613" s="1000">
        <v>223</v>
      </c>
      <c r="L613" s="1000">
        <v>34</v>
      </c>
      <c r="M613" s="1000">
        <v>4</v>
      </c>
      <c r="N613" s="1000">
        <v>14</v>
      </c>
      <c r="O613" s="1000">
        <v>48</v>
      </c>
      <c r="P613" s="1000">
        <v>8</v>
      </c>
      <c r="Q613" s="1000">
        <v>2</v>
      </c>
      <c r="R613" s="1000">
        <v>6</v>
      </c>
      <c r="S613" s="1000">
        <v>82</v>
      </c>
      <c r="T613" s="1000">
        <v>3775</v>
      </c>
    </row>
    <row r="614" spans="1:20" ht="16.5" customHeight="1">
      <c r="A614" s="1016" t="s">
        <v>768</v>
      </c>
      <c r="B614" s="1000">
        <v>537</v>
      </c>
      <c r="C614" s="1000">
        <v>282</v>
      </c>
      <c r="D614" s="1000">
        <v>54</v>
      </c>
      <c r="E614" s="1000">
        <v>201</v>
      </c>
      <c r="F614" s="1000">
        <v>5</v>
      </c>
      <c r="G614" s="1000">
        <v>4</v>
      </c>
      <c r="H614" s="1000">
        <v>0</v>
      </c>
      <c r="I614" s="1000">
        <v>1</v>
      </c>
      <c r="J614" s="1000">
        <v>1004</v>
      </c>
      <c r="K614" s="1000">
        <v>108</v>
      </c>
      <c r="L614" s="1000">
        <v>22</v>
      </c>
      <c r="M614" s="1000">
        <v>1</v>
      </c>
      <c r="N614" s="1000">
        <v>7</v>
      </c>
      <c r="O614" s="1000">
        <v>33</v>
      </c>
      <c r="P614" s="1000">
        <v>8</v>
      </c>
      <c r="Q614" s="1000">
        <v>2</v>
      </c>
      <c r="R614" s="1000">
        <v>6</v>
      </c>
      <c r="S614" s="1000">
        <v>20</v>
      </c>
      <c r="T614" s="1000">
        <v>1753</v>
      </c>
    </row>
    <row r="615" spans="1:20" ht="16.5" customHeight="1">
      <c r="A615" s="1016" t="s">
        <v>769</v>
      </c>
      <c r="B615" s="1000">
        <v>271</v>
      </c>
      <c r="C615" s="1000">
        <v>118</v>
      </c>
      <c r="D615" s="1000">
        <v>29</v>
      </c>
      <c r="E615" s="1000">
        <v>124</v>
      </c>
      <c r="F615" s="1000">
        <v>8</v>
      </c>
      <c r="G615" s="1000">
        <v>2</v>
      </c>
      <c r="H615" s="1000">
        <v>3</v>
      </c>
      <c r="I615" s="1000">
        <v>3</v>
      </c>
      <c r="J615" s="1000">
        <v>390</v>
      </c>
      <c r="K615" s="1000">
        <v>73</v>
      </c>
      <c r="L615" s="1000">
        <v>17</v>
      </c>
      <c r="M615" s="1000">
        <v>6</v>
      </c>
      <c r="N615" s="1000">
        <v>0</v>
      </c>
      <c r="O615" s="1000">
        <v>10</v>
      </c>
      <c r="P615" s="1000">
        <v>3</v>
      </c>
      <c r="Q615" s="1000">
        <v>0</v>
      </c>
      <c r="R615" s="1000">
        <v>2</v>
      </c>
      <c r="S615" s="1000">
        <v>22</v>
      </c>
      <c r="T615" s="1000">
        <v>802</v>
      </c>
    </row>
    <row r="616" spans="1:20" ht="16.5" customHeight="1">
      <c r="A616" s="1016" t="s">
        <v>770</v>
      </c>
      <c r="B616" s="1000">
        <v>29</v>
      </c>
      <c r="C616" s="1000">
        <v>14</v>
      </c>
      <c r="D616" s="1000">
        <v>1</v>
      </c>
      <c r="E616" s="1000">
        <v>14</v>
      </c>
      <c r="F616" s="1000">
        <v>2</v>
      </c>
      <c r="G616" s="1000">
        <v>0</v>
      </c>
      <c r="H616" s="1000">
        <v>1</v>
      </c>
      <c r="I616" s="1000">
        <v>1</v>
      </c>
      <c r="J616" s="1000">
        <v>243</v>
      </c>
      <c r="K616" s="1000">
        <v>19</v>
      </c>
      <c r="L616" s="1000">
        <v>5</v>
      </c>
      <c r="M616" s="1000">
        <v>1</v>
      </c>
      <c r="N616" s="1000">
        <v>4</v>
      </c>
      <c r="O616" s="1000">
        <v>8</v>
      </c>
      <c r="P616" s="1000">
        <v>0</v>
      </c>
      <c r="Q616" s="1000">
        <v>0</v>
      </c>
      <c r="R616" s="1000">
        <v>0</v>
      </c>
      <c r="S616" s="1000">
        <v>1</v>
      </c>
      <c r="T616" s="1000">
        <v>312</v>
      </c>
    </row>
    <row r="617" spans="1:20" ht="16.5" customHeight="1">
      <c r="A617" s="1016" t="s">
        <v>771</v>
      </c>
      <c r="B617" s="1000">
        <v>258</v>
      </c>
      <c r="C617" s="1000">
        <v>165</v>
      </c>
      <c r="D617" s="1000">
        <v>37</v>
      </c>
      <c r="E617" s="1000">
        <v>56</v>
      </c>
      <c r="F617" s="1000">
        <v>1</v>
      </c>
      <c r="G617" s="1000">
        <v>1</v>
      </c>
      <c r="H617" s="1000">
        <v>0</v>
      </c>
      <c r="I617" s="1000">
        <v>0</v>
      </c>
      <c r="J617" s="1000">
        <v>195</v>
      </c>
      <c r="K617" s="1000">
        <v>31</v>
      </c>
      <c r="L617" s="1000">
        <v>4</v>
      </c>
      <c r="M617" s="1000">
        <v>1</v>
      </c>
      <c r="N617" s="1000">
        <v>2</v>
      </c>
      <c r="O617" s="1000">
        <v>1</v>
      </c>
      <c r="P617" s="1000">
        <v>2</v>
      </c>
      <c r="Q617" s="1000">
        <v>0</v>
      </c>
      <c r="R617" s="1000">
        <v>1</v>
      </c>
      <c r="S617" s="1000">
        <v>3</v>
      </c>
      <c r="T617" s="1000">
        <v>499</v>
      </c>
    </row>
    <row r="618" spans="1:20" ht="16.5" customHeight="1">
      <c r="A618" s="1016" t="s">
        <v>772</v>
      </c>
      <c r="B618" s="1000">
        <v>211</v>
      </c>
      <c r="C618" s="1000">
        <v>140</v>
      </c>
      <c r="D618" s="1000">
        <v>20</v>
      </c>
      <c r="E618" s="1000">
        <v>51</v>
      </c>
      <c r="F618" s="1000">
        <v>1</v>
      </c>
      <c r="G618" s="1000">
        <v>0</v>
      </c>
      <c r="H618" s="1000">
        <v>0</v>
      </c>
      <c r="I618" s="1000">
        <v>1</v>
      </c>
      <c r="J618" s="1000">
        <v>321</v>
      </c>
      <c r="K618" s="1000">
        <v>44</v>
      </c>
      <c r="L618" s="1000">
        <v>12</v>
      </c>
      <c r="M618" s="1000">
        <v>0</v>
      </c>
      <c r="N618" s="1000">
        <v>5</v>
      </c>
      <c r="O618" s="1000">
        <v>8</v>
      </c>
      <c r="P618" s="1000">
        <v>2</v>
      </c>
      <c r="Q618" s="1000">
        <v>0</v>
      </c>
      <c r="R618" s="1000">
        <v>1</v>
      </c>
      <c r="S618" s="1000">
        <v>7</v>
      </c>
      <c r="T618" s="1000">
        <v>612</v>
      </c>
    </row>
    <row r="619" spans="1:20" ht="16.5" customHeight="1">
      <c r="A619" s="1016" t="s">
        <v>773</v>
      </c>
      <c r="B619" s="1000">
        <v>295</v>
      </c>
      <c r="C619" s="1000">
        <v>212</v>
      </c>
      <c r="D619" s="1000">
        <v>23</v>
      </c>
      <c r="E619" s="1000">
        <v>60</v>
      </c>
      <c r="F619" s="1000">
        <v>7</v>
      </c>
      <c r="G619" s="1000">
        <v>7</v>
      </c>
      <c r="H619" s="1000">
        <v>0</v>
      </c>
      <c r="I619" s="1000">
        <v>0</v>
      </c>
      <c r="J619" s="1000">
        <v>285</v>
      </c>
      <c r="K619" s="1000">
        <v>33</v>
      </c>
      <c r="L619" s="1000">
        <v>6</v>
      </c>
      <c r="M619" s="1000">
        <v>0</v>
      </c>
      <c r="N619" s="1000">
        <v>3</v>
      </c>
      <c r="O619" s="1000">
        <v>7</v>
      </c>
      <c r="P619" s="1000">
        <v>0</v>
      </c>
      <c r="Q619" s="1000">
        <v>1</v>
      </c>
      <c r="R619" s="1000">
        <v>0</v>
      </c>
      <c r="S619" s="1000">
        <v>0</v>
      </c>
      <c r="T619" s="1000">
        <v>637</v>
      </c>
    </row>
    <row r="620" spans="1:20" ht="16.5" customHeight="1">
      <c r="A620" s="1016" t="s">
        <v>774</v>
      </c>
      <c r="B620" s="1000">
        <v>419</v>
      </c>
      <c r="C620" s="1000">
        <v>292</v>
      </c>
      <c r="D620" s="1000">
        <v>40</v>
      </c>
      <c r="E620" s="1000">
        <v>87</v>
      </c>
      <c r="F620" s="1000">
        <v>16</v>
      </c>
      <c r="G620" s="1000">
        <v>15</v>
      </c>
      <c r="H620" s="1000">
        <v>0</v>
      </c>
      <c r="I620" s="1000">
        <v>1</v>
      </c>
      <c r="J620" s="1000">
        <v>574</v>
      </c>
      <c r="K620" s="1000">
        <v>64</v>
      </c>
      <c r="L620" s="1000">
        <v>7</v>
      </c>
      <c r="M620" s="1000">
        <v>1</v>
      </c>
      <c r="N620" s="1000">
        <v>4</v>
      </c>
      <c r="O620" s="1000">
        <v>29</v>
      </c>
      <c r="P620" s="1000">
        <v>2</v>
      </c>
      <c r="Q620" s="1000">
        <v>0</v>
      </c>
      <c r="R620" s="1000">
        <v>10</v>
      </c>
      <c r="S620" s="1000">
        <v>5</v>
      </c>
      <c r="T620" s="1000">
        <v>1131</v>
      </c>
    </row>
    <row r="621" spans="1:20" ht="16.5" customHeight="1">
      <c r="A621" s="1016" t="s">
        <v>775</v>
      </c>
      <c r="B621" s="1000">
        <v>685</v>
      </c>
      <c r="C621" s="1000">
        <v>496</v>
      </c>
      <c r="D621" s="1000">
        <v>133</v>
      </c>
      <c r="E621" s="1000">
        <v>56</v>
      </c>
      <c r="F621" s="1000">
        <v>9</v>
      </c>
      <c r="G621" s="1000">
        <v>7</v>
      </c>
      <c r="H621" s="1000">
        <v>2</v>
      </c>
      <c r="I621" s="1000">
        <v>0</v>
      </c>
      <c r="J621" s="1000">
        <v>744</v>
      </c>
      <c r="K621" s="1000">
        <v>80</v>
      </c>
      <c r="L621" s="1000">
        <v>14</v>
      </c>
      <c r="M621" s="1000">
        <v>8</v>
      </c>
      <c r="N621" s="1000">
        <v>17</v>
      </c>
      <c r="O621" s="1000">
        <v>33</v>
      </c>
      <c r="P621" s="1000">
        <v>5</v>
      </c>
      <c r="Q621" s="1000">
        <v>3</v>
      </c>
      <c r="R621" s="1000">
        <v>2</v>
      </c>
      <c r="S621" s="1000">
        <v>1</v>
      </c>
      <c r="T621" s="1000">
        <v>1601</v>
      </c>
    </row>
    <row r="622" spans="1:20" ht="16.5" customHeight="1">
      <c r="A622" s="1016" t="s">
        <v>776</v>
      </c>
      <c r="B622" s="1000">
        <v>45</v>
      </c>
      <c r="C622" s="1000">
        <v>23</v>
      </c>
      <c r="D622" s="1000">
        <v>2</v>
      </c>
      <c r="E622" s="1000">
        <v>20</v>
      </c>
      <c r="F622" s="1000">
        <v>2</v>
      </c>
      <c r="G622" s="1000">
        <v>2</v>
      </c>
      <c r="H622" s="1000">
        <v>0</v>
      </c>
      <c r="I622" s="1000">
        <v>0</v>
      </c>
      <c r="J622" s="1000">
        <v>167</v>
      </c>
      <c r="K622" s="1000">
        <v>16</v>
      </c>
      <c r="L622" s="1000">
        <v>5</v>
      </c>
      <c r="M622" s="1000">
        <v>4</v>
      </c>
      <c r="N622" s="1000">
        <v>4</v>
      </c>
      <c r="O622" s="1000">
        <v>10</v>
      </c>
      <c r="P622" s="1000">
        <v>2</v>
      </c>
      <c r="Q622" s="1000">
        <v>1</v>
      </c>
      <c r="R622" s="1000">
        <v>1</v>
      </c>
      <c r="S622" s="1000">
        <v>0</v>
      </c>
      <c r="T622" s="1000">
        <v>257</v>
      </c>
    </row>
    <row r="623" spans="1:20" ht="16.5" customHeight="1">
      <c r="A623" s="1016" t="s">
        <v>777</v>
      </c>
      <c r="B623" s="1000">
        <v>33</v>
      </c>
      <c r="C623" s="1000">
        <v>20</v>
      </c>
      <c r="D623" s="1000">
        <v>4</v>
      </c>
      <c r="E623" s="1000">
        <v>9</v>
      </c>
      <c r="F623" s="1000">
        <v>1</v>
      </c>
      <c r="G623" s="1000">
        <v>1</v>
      </c>
      <c r="H623" s="1000">
        <v>0</v>
      </c>
      <c r="I623" s="1000">
        <v>0</v>
      </c>
      <c r="J623" s="1000">
        <v>139</v>
      </c>
      <c r="K623" s="1000">
        <v>13</v>
      </c>
      <c r="L623" s="1000">
        <v>2</v>
      </c>
      <c r="M623" s="1000">
        <v>0</v>
      </c>
      <c r="N623" s="1000">
        <v>4</v>
      </c>
      <c r="O623" s="1000">
        <v>8</v>
      </c>
      <c r="P623" s="1000">
        <v>0</v>
      </c>
      <c r="Q623" s="1000">
        <v>1</v>
      </c>
      <c r="R623" s="1000">
        <v>4</v>
      </c>
      <c r="S623" s="1000">
        <v>5</v>
      </c>
      <c r="T623" s="1000">
        <v>210</v>
      </c>
    </row>
    <row r="624" spans="1:20" ht="16.5" customHeight="1">
      <c r="A624" s="1016" t="s">
        <v>778</v>
      </c>
      <c r="B624" s="1000">
        <v>258</v>
      </c>
      <c r="C624" s="1000">
        <v>146</v>
      </c>
      <c r="D624" s="1000">
        <v>23</v>
      </c>
      <c r="E624" s="1000">
        <v>89</v>
      </c>
      <c r="F624" s="1000">
        <v>10</v>
      </c>
      <c r="G624" s="1000">
        <v>6</v>
      </c>
      <c r="H624" s="1000">
        <v>0</v>
      </c>
      <c r="I624" s="1000">
        <v>4</v>
      </c>
      <c r="J624" s="1000">
        <v>490</v>
      </c>
      <c r="K624" s="1000">
        <v>45</v>
      </c>
      <c r="L624" s="1000">
        <v>10</v>
      </c>
      <c r="M624" s="1000">
        <v>2</v>
      </c>
      <c r="N624" s="1000">
        <v>4</v>
      </c>
      <c r="O624" s="1000">
        <v>18</v>
      </c>
      <c r="P624" s="1000">
        <v>1</v>
      </c>
      <c r="Q624" s="1000">
        <v>0</v>
      </c>
      <c r="R624" s="1000">
        <v>9</v>
      </c>
      <c r="S624" s="1000">
        <v>7</v>
      </c>
      <c r="T624" s="1000">
        <v>854</v>
      </c>
    </row>
    <row r="625" spans="1:20" ht="16.5" customHeight="1">
      <c r="A625" s="1016" t="s">
        <v>779</v>
      </c>
      <c r="B625" s="1000">
        <v>315</v>
      </c>
      <c r="C625" s="1000">
        <v>215</v>
      </c>
      <c r="D625" s="1000">
        <v>27</v>
      </c>
      <c r="E625" s="1000">
        <v>73</v>
      </c>
      <c r="F625" s="1000">
        <v>5</v>
      </c>
      <c r="G625" s="1000">
        <v>3</v>
      </c>
      <c r="H625" s="1000">
        <v>2</v>
      </c>
      <c r="I625" s="1000">
        <v>0</v>
      </c>
      <c r="J625" s="1000">
        <v>351</v>
      </c>
      <c r="K625" s="1000">
        <v>38</v>
      </c>
      <c r="L625" s="1000">
        <v>15</v>
      </c>
      <c r="M625" s="1000">
        <v>5</v>
      </c>
      <c r="N625" s="1000">
        <v>1</v>
      </c>
      <c r="O625" s="1000">
        <v>19</v>
      </c>
      <c r="P625" s="1000">
        <v>2</v>
      </c>
      <c r="Q625" s="1000">
        <v>1</v>
      </c>
      <c r="R625" s="1000">
        <v>6</v>
      </c>
      <c r="S625" s="1000">
        <v>19</v>
      </c>
      <c r="T625" s="1000">
        <v>777</v>
      </c>
    </row>
    <row r="626" spans="1:20" ht="16.5" customHeight="1">
      <c r="A626" s="1016" t="s">
        <v>780</v>
      </c>
      <c r="B626" s="1000">
        <v>993</v>
      </c>
      <c r="C626" s="1000">
        <v>621</v>
      </c>
      <c r="D626" s="1000">
        <v>100</v>
      </c>
      <c r="E626" s="1000">
        <v>272</v>
      </c>
      <c r="F626" s="1000">
        <v>21</v>
      </c>
      <c r="G626" s="1000">
        <v>16</v>
      </c>
      <c r="H626" s="1000">
        <v>1</v>
      </c>
      <c r="I626" s="1000">
        <v>4</v>
      </c>
      <c r="J626" s="1000">
        <v>1024</v>
      </c>
      <c r="K626" s="1000">
        <v>160</v>
      </c>
      <c r="L626" s="1000">
        <v>28</v>
      </c>
      <c r="M626" s="1000">
        <v>6</v>
      </c>
      <c r="N626" s="1000">
        <v>4</v>
      </c>
      <c r="O626" s="1000">
        <v>59</v>
      </c>
      <c r="P626" s="1000">
        <v>1</v>
      </c>
      <c r="Q626" s="1000">
        <v>2</v>
      </c>
      <c r="R626" s="1000">
        <v>12</v>
      </c>
      <c r="S626" s="1000">
        <v>14</v>
      </c>
      <c r="T626" s="1000">
        <v>2324</v>
      </c>
    </row>
    <row r="627" spans="1:20" ht="16.5" customHeight="1">
      <c r="A627" s="1016" t="s">
        <v>781</v>
      </c>
      <c r="B627" s="1000">
        <v>466</v>
      </c>
      <c r="C627" s="1000">
        <v>346</v>
      </c>
      <c r="D627" s="1000">
        <v>53</v>
      </c>
      <c r="E627" s="1000">
        <v>67</v>
      </c>
      <c r="F627" s="1000">
        <v>5</v>
      </c>
      <c r="G627" s="1000">
        <v>5</v>
      </c>
      <c r="H627" s="1000">
        <v>0</v>
      </c>
      <c r="I627" s="1000">
        <v>0</v>
      </c>
      <c r="J627" s="1000">
        <v>388</v>
      </c>
      <c r="K627" s="1000">
        <v>70</v>
      </c>
      <c r="L627" s="1000">
        <v>8</v>
      </c>
      <c r="M627" s="1000">
        <v>2</v>
      </c>
      <c r="N627" s="1000">
        <v>3</v>
      </c>
      <c r="O627" s="1000">
        <v>17</v>
      </c>
      <c r="P627" s="1000">
        <v>6</v>
      </c>
      <c r="Q627" s="1000">
        <v>6</v>
      </c>
      <c r="R627" s="1000">
        <v>3</v>
      </c>
      <c r="S627" s="1000">
        <v>1</v>
      </c>
      <c r="T627" s="1000">
        <v>975</v>
      </c>
    </row>
    <row r="628" spans="1:20" ht="16.5" customHeight="1">
      <c r="A628" s="1016" t="s">
        <v>782</v>
      </c>
      <c r="B628" s="1000">
        <v>307</v>
      </c>
      <c r="C628" s="1000">
        <v>212</v>
      </c>
      <c r="D628" s="1000">
        <v>30</v>
      </c>
      <c r="E628" s="1000">
        <v>65</v>
      </c>
      <c r="F628" s="1000">
        <v>2</v>
      </c>
      <c r="G628" s="1000">
        <v>2</v>
      </c>
      <c r="H628" s="1000">
        <v>0</v>
      </c>
      <c r="I628" s="1000">
        <v>0</v>
      </c>
      <c r="J628" s="1000">
        <v>437</v>
      </c>
      <c r="K628" s="1000">
        <v>49</v>
      </c>
      <c r="L628" s="1000">
        <v>13</v>
      </c>
      <c r="M628" s="1000">
        <v>4</v>
      </c>
      <c r="N628" s="1000">
        <v>6</v>
      </c>
      <c r="O628" s="1000">
        <v>36</v>
      </c>
      <c r="P628" s="1000">
        <v>3</v>
      </c>
      <c r="Q628" s="1000">
        <v>5</v>
      </c>
      <c r="R628" s="1000">
        <v>1</v>
      </c>
      <c r="S628" s="1000">
        <v>1</v>
      </c>
      <c r="T628" s="1000">
        <v>864</v>
      </c>
    </row>
    <row r="629" spans="1:20" ht="16.5" customHeight="1">
      <c r="A629" s="1016" t="s">
        <v>783</v>
      </c>
      <c r="B629" s="1000">
        <v>492</v>
      </c>
      <c r="C629" s="1000">
        <v>279</v>
      </c>
      <c r="D629" s="1000">
        <v>81</v>
      </c>
      <c r="E629" s="1000">
        <v>132</v>
      </c>
      <c r="F629" s="1000">
        <v>8</v>
      </c>
      <c r="G629" s="1000">
        <v>8</v>
      </c>
      <c r="H629" s="1000">
        <v>0</v>
      </c>
      <c r="I629" s="1000">
        <v>0</v>
      </c>
      <c r="J629" s="1000">
        <v>500</v>
      </c>
      <c r="K629" s="1000">
        <v>47</v>
      </c>
      <c r="L629" s="1000">
        <v>12</v>
      </c>
      <c r="M629" s="1000">
        <v>5</v>
      </c>
      <c r="N629" s="1000">
        <v>2</v>
      </c>
      <c r="O629" s="1000">
        <v>26</v>
      </c>
      <c r="P629" s="1000">
        <v>5</v>
      </c>
      <c r="Q629" s="1000">
        <v>4</v>
      </c>
      <c r="R629" s="1000">
        <v>12</v>
      </c>
      <c r="S629" s="1000">
        <v>7</v>
      </c>
      <c r="T629" s="1000">
        <v>1120</v>
      </c>
    </row>
    <row r="630" spans="1:20" ht="16.5" customHeight="1">
      <c r="A630" s="1016" t="s">
        <v>784</v>
      </c>
      <c r="B630" s="1000">
        <v>346</v>
      </c>
      <c r="C630" s="1000">
        <v>242</v>
      </c>
      <c r="D630" s="1000">
        <v>28</v>
      </c>
      <c r="E630" s="1000">
        <v>76</v>
      </c>
      <c r="F630" s="1000">
        <v>10</v>
      </c>
      <c r="G630" s="1000">
        <v>9</v>
      </c>
      <c r="H630" s="1000">
        <v>0</v>
      </c>
      <c r="I630" s="1000">
        <v>1</v>
      </c>
      <c r="J630" s="1000">
        <v>580</v>
      </c>
      <c r="K630" s="1000">
        <v>54</v>
      </c>
      <c r="L630" s="1000">
        <v>6</v>
      </c>
      <c r="M630" s="1000">
        <v>2</v>
      </c>
      <c r="N630" s="1000">
        <v>2</v>
      </c>
      <c r="O630" s="1000">
        <v>22</v>
      </c>
      <c r="P630" s="1000">
        <v>2</v>
      </c>
      <c r="Q630" s="1000">
        <v>0</v>
      </c>
      <c r="R630" s="1000">
        <v>6</v>
      </c>
      <c r="S630" s="1000">
        <v>0</v>
      </c>
      <c r="T630" s="1000">
        <v>1030</v>
      </c>
    </row>
    <row r="631" spans="1:20" ht="16.5" customHeight="1">
      <c r="A631" s="1016" t="s">
        <v>785</v>
      </c>
      <c r="B631" s="1000">
        <v>187</v>
      </c>
      <c r="C631" s="1000">
        <v>133</v>
      </c>
      <c r="D631" s="1000">
        <v>28</v>
      </c>
      <c r="E631" s="1000">
        <v>26</v>
      </c>
      <c r="F631" s="1000">
        <v>3</v>
      </c>
      <c r="G631" s="1000">
        <v>1</v>
      </c>
      <c r="H631" s="1000">
        <v>1</v>
      </c>
      <c r="I631" s="1000">
        <v>1</v>
      </c>
      <c r="J631" s="1000">
        <v>230</v>
      </c>
      <c r="K631" s="1000">
        <v>28</v>
      </c>
      <c r="L631" s="1000">
        <v>6</v>
      </c>
      <c r="M631" s="1000">
        <v>0</v>
      </c>
      <c r="N631" s="1000">
        <v>0</v>
      </c>
      <c r="O631" s="1000">
        <v>12</v>
      </c>
      <c r="P631" s="1000">
        <v>5</v>
      </c>
      <c r="Q631" s="1000">
        <v>1</v>
      </c>
      <c r="R631" s="1000">
        <v>2</v>
      </c>
      <c r="S631" s="1000">
        <v>6</v>
      </c>
      <c r="T631" s="1000">
        <v>480</v>
      </c>
    </row>
    <row r="632" spans="1:20" ht="16.5" customHeight="1">
      <c r="A632" s="1016" t="s">
        <v>786</v>
      </c>
      <c r="B632" s="1000">
        <v>459</v>
      </c>
      <c r="C632" s="1000">
        <v>317</v>
      </c>
      <c r="D632" s="1000">
        <v>47</v>
      </c>
      <c r="E632" s="1000">
        <v>95</v>
      </c>
      <c r="F632" s="1000">
        <v>10</v>
      </c>
      <c r="G632" s="1000">
        <v>10</v>
      </c>
      <c r="H632" s="1000">
        <v>0</v>
      </c>
      <c r="I632" s="1000">
        <v>0</v>
      </c>
      <c r="J632" s="1000">
        <v>675</v>
      </c>
      <c r="K632" s="1000">
        <v>46</v>
      </c>
      <c r="L632" s="1000">
        <v>13</v>
      </c>
      <c r="M632" s="1000">
        <v>2</v>
      </c>
      <c r="N632" s="1000">
        <v>2</v>
      </c>
      <c r="O632" s="1000">
        <v>32</v>
      </c>
      <c r="P632" s="1000">
        <v>6</v>
      </c>
      <c r="Q632" s="1000">
        <v>4</v>
      </c>
      <c r="R632" s="1000">
        <v>5</v>
      </c>
      <c r="S632" s="1000">
        <v>6</v>
      </c>
      <c r="T632" s="1000">
        <v>1260</v>
      </c>
    </row>
    <row r="633" spans="1:20" ht="16.5" customHeight="1">
      <c r="A633" s="1016" t="s">
        <v>787</v>
      </c>
      <c r="B633" s="1000">
        <v>365</v>
      </c>
      <c r="C633" s="1000">
        <v>189</v>
      </c>
      <c r="D633" s="1000">
        <v>80</v>
      </c>
      <c r="E633" s="1000">
        <v>96</v>
      </c>
      <c r="F633" s="1000">
        <v>14</v>
      </c>
      <c r="G633" s="1000">
        <v>11</v>
      </c>
      <c r="H633" s="1000">
        <v>0</v>
      </c>
      <c r="I633" s="1000">
        <v>3</v>
      </c>
      <c r="J633" s="1000">
        <v>541</v>
      </c>
      <c r="K633" s="1000">
        <v>49</v>
      </c>
      <c r="L633" s="1000">
        <v>6</v>
      </c>
      <c r="M633" s="1000">
        <v>4</v>
      </c>
      <c r="N633" s="1000">
        <v>4</v>
      </c>
      <c r="O633" s="1000">
        <v>4</v>
      </c>
      <c r="P633" s="1000">
        <v>0</v>
      </c>
      <c r="Q633" s="1000">
        <v>0</v>
      </c>
      <c r="R633" s="1000">
        <v>4</v>
      </c>
      <c r="S633" s="1000">
        <v>32</v>
      </c>
      <c r="T633" s="1000">
        <v>1023</v>
      </c>
    </row>
    <row r="634" spans="1:20" ht="16.5" customHeight="1">
      <c r="A634" s="1016" t="s">
        <v>788</v>
      </c>
      <c r="B634" s="1000">
        <v>405</v>
      </c>
      <c r="C634" s="1000">
        <v>252</v>
      </c>
      <c r="D634" s="1000">
        <v>57</v>
      </c>
      <c r="E634" s="1000">
        <v>96</v>
      </c>
      <c r="F634" s="1000">
        <v>17</v>
      </c>
      <c r="G634" s="1000">
        <v>14</v>
      </c>
      <c r="H634" s="1000">
        <v>2</v>
      </c>
      <c r="I634" s="1000">
        <v>1</v>
      </c>
      <c r="J634" s="1000">
        <v>868</v>
      </c>
      <c r="K634" s="1000">
        <v>122</v>
      </c>
      <c r="L634" s="1000">
        <v>15</v>
      </c>
      <c r="M634" s="1000">
        <v>4</v>
      </c>
      <c r="N634" s="1000">
        <v>4</v>
      </c>
      <c r="O634" s="1000">
        <v>55</v>
      </c>
      <c r="P634" s="1000">
        <v>6</v>
      </c>
      <c r="Q634" s="1000">
        <v>0</v>
      </c>
      <c r="R634" s="1000">
        <v>7</v>
      </c>
      <c r="S634" s="1000">
        <v>10</v>
      </c>
      <c r="T634" s="1000">
        <v>1513</v>
      </c>
    </row>
    <row r="635" spans="1:20" ht="16.5" customHeight="1">
      <c r="A635" s="1016" t="s">
        <v>789</v>
      </c>
      <c r="B635" s="1000">
        <v>449</v>
      </c>
      <c r="C635" s="1000">
        <v>318</v>
      </c>
      <c r="D635" s="1000">
        <v>53</v>
      </c>
      <c r="E635" s="1000">
        <v>78</v>
      </c>
      <c r="F635" s="1000">
        <v>2</v>
      </c>
      <c r="G635" s="1000">
        <v>1</v>
      </c>
      <c r="H635" s="1000">
        <v>0</v>
      </c>
      <c r="I635" s="1000">
        <v>1</v>
      </c>
      <c r="J635" s="1000">
        <v>293</v>
      </c>
      <c r="K635" s="1000">
        <v>41</v>
      </c>
      <c r="L635" s="1000">
        <v>11</v>
      </c>
      <c r="M635" s="1000">
        <v>1</v>
      </c>
      <c r="N635" s="1000">
        <v>1</v>
      </c>
      <c r="O635" s="1000">
        <v>10</v>
      </c>
      <c r="P635" s="1000">
        <v>2</v>
      </c>
      <c r="Q635" s="1000">
        <v>1</v>
      </c>
      <c r="R635" s="1000">
        <v>2</v>
      </c>
      <c r="S635" s="1000">
        <v>1</v>
      </c>
      <c r="T635" s="1000">
        <v>814</v>
      </c>
    </row>
    <row r="636" spans="1:20" ht="16.5" customHeight="1">
      <c r="A636" s="1016" t="s">
        <v>790</v>
      </c>
      <c r="B636" s="1000">
        <v>13</v>
      </c>
      <c r="C636" s="1000">
        <v>6</v>
      </c>
      <c r="D636" s="1000">
        <v>2</v>
      </c>
      <c r="E636" s="1000">
        <v>5</v>
      </c>
      <c r="F636" s="1000">
        <v>2</v>
      </c>
      <c r="G636" s="1000">
        <v>2</v>
      </c>
      <c r="H636" s="1000">
        <v>0</v>
      </c>
      <c r="I636" s="1000">
        <v>0</v>
      </c>
      <c r="J636" s="1000">
        <v>228</v>
      </c>
      <c r="K636" s="1000">
        <v>27</v>
      </c>
      <c r="L636" s="1000">
        <v>4</v>
      </c>
      <c r="M636" s="1000">
        <v>1</v>
      </c>
      <c r="N636" s="1000">
        <v>2</v>
      </c>
      <c r="O636" s="1000">
        <v>4</v>
      </c>
      <c r="P636" s="1000">
        <v>0</v>
      </c>
      <c r="Q636" s="1000">
        <v>0</v>
      </c>
      <c r="R636" s="1000">
        <v>1</v>
      </c>
      <c r="S636" s="1000">
        <v>8</v>
      </c>
      <c r="T636" s="1000">
        <v>290</v>
      </c>
    </row>
    <row r="637" spans="1:20" ht="16.5" customHeight="1">
      <c r="A637" s="1016" t="s">
        <v>791</v>
      </c>
      <c r="B637" s="1000">
        <v>42</v>
      </c>
      <c r="C637" s="1000">
        <v>25</v>
      </c>
      <c r="D637" s="1000">
        <v>6</v>
      </c>
      <c r="E637" s="1000">
        <v>11</v>
      </c>
      <c r="F637" s="1000">
        <v>5</v>
      </c>
      <c r="G637" s="1000">
        <v>2</v>
      </c>
      <c r="H637" s="1000">
        <v>1</v>
      </c>
      <c r="I637" s="1000">
        <v>2</v>
      </c>
      <c r="J637" s="1000">
        <v>218</v>
      </c>
      <c r="K637" s="1000">
        <v>39</v>
      </c>
      <c r="L637" s="1000">
        <v>3</v>
      </c>
      <c r="M637" s="1000">
        <v>5</v>
      </c>
      <c r="N637" s="1000">
        <v>4</v>
      </c>
      <c r="O637" s="1000">
        <v>6</v>
      </c>
      <c r="P637" s="1000">
        <v>1</v>
      </c>
      <c r="Q637" s="1000">
        <v>1</v>
      </c>
      <c r="R637" s="1000">
        <v>1</v>
      </c>
      <c r="S637" s="1000">
        <v>0</v>
      </c>
      <c r="T637" s="1000">
        <v>325</v>
      </c>
    </row>
    <row r="638" spans="1:20" ht="16.5" customHeight="1">
      <c r="A638" s="1016" t="s">
        <v>792</v>
      </c>
      <c r="B638" s="1000">
        <v>336</v>
      </c>
      <c r="C638" s="1000">
        <v>186</v>
      </c>
      <c r="D638" s="1000">
        <v>30</v>
      </c>
      <c r="E638" s="1000">
        <v>120</v>
      </c>
      <c r="F638" s="1000">
        <v>9</v>
      </c>
      <c r="G638" s="1000">
        <v>8</v>
      </c>
      <c r="H638" s="1000">
        <v>1</v>
      </c>
      <c r="I638" s="1000">
        <v>0</v>
      </c>
      <c r="J638" s="1000">
        <v>668</v>
      </c>
      <c r="K638" s="1000">
        <v>109</v>
      </c>
      <c r="L638" s="1000">
        <v>18</v>
      </c>
      <c r="M638" s="1000">
        <v>12</v>
      </c>
      <c r="N638" s="1000">
        <v>1</v>
      </c>
      <c r="O638" s="1000">
        <v>20</v>
      </c>
      <c r="P638" s="1000">
        <v>2</v>
      </c>
      <c r="Q638" s="1000">
        <v>5</v>
      </c>
      <c r="R638" s="1000">
        <v>4</v>
      </c>
      <c r="S638" s="1000">
        <v>9</v>
      </c>
      <c r="T638" s="1000">
        <v>1193</v>
      </c>
    </row>
    <row r="639" spans="1:20" ht="16.5" customHeight="1">
      <c r="A639" s="1016" t="s">
        <v>793</v>
      </c>
      <c r="B639" s="1000">
        <v>108</v>
      </c>
      <c r="C639" s="1000">
        <v>76</v>
      </c>
      <c r="D639" s="1000">
        <v>13</v>
      </c>
      <c r="E639" s="1000">
        <v>19</v>
      </c>
      <c r="F639" s="1000">
        <v>4</v>
      </c>
      <c r="G639" s="1000">
        <v>4</v>
      </c>
      <c r="H639" s="1000">
        <v>0</v>
      </c>
      <c r="I639" s="1000">
        <v>0</v>
      </c>
      <c r="J639" s="1000">
        <v>270</v>
      </c>
      <c r="K639" s="1000">
        <v>48</v>
      </c>
      <c r="L639" s="1000">
        <v>4</v>
      </c>
      <c r="M639" s="1000">
        <v>1</v>
      </c>
      <c r="N639" s="1000">
        <v>0</v>
      </c>
      <c r="O639" s="1000">
        <v>1</v>
      </c>
      <c r="P639" s="1000">
        <v>1</v>
      </c>
      <c r="Q639" s="1000">
        <v>0</v>
      </c>
      <c r="R639" s="1000">
        <v>2</v>
      </c>
      <c r="S639" s="1000">
        <v>14</v>
      </c>
      <c r="T639" s="1000">
        <v>453</v>
      </c>
    </row>
    <row r="640" spans="1:20" ht="16.5" customHeight="1">
      <c r="A640" s="1016" t="s">
        <v>794</v>
      </c>
      <c r="B640" s="1000">
        <v>84</v>
      </c>
      <c r="C640" s="1000">
        <v>62</v>
      </c>
      <c r="D640" s="1000">
        <v>8</v>
      </c>
      <c r="E640" s="1000">
        <v>14</v>
      </c>
      <c r="F640" s="1000">
        <v>1</v>
      </c>
      <c r="G640" s="1000">
        <v>1</v>
      </c>
      <c r="H640" s="1000">
        <v>0</v>
      </c>
      <c r="I640" s="1000">
        <v>0</v>
      </c>
      <c r="J640" s="1000">
        <v>88</v>
      </c>
      <c r="K640" s="1000">
        <v>27</v>
      </c>
      <c r="L640" s="1000">
        <v>2</v>
      </c>
      <c r="M640" s="1000">
        <v>3</v>
      </c>
      <c r="N640" s="1000">
        <v>1</v>
      </c>
      <c r="O640" s="1000">
        <v>7</v>
      </c>
      <c r="P640" s="1000">
        <v>0</v>
      </c>
      <c r="Q640" s="1000">
        <v>0</v>
      </c>
      <c r="R640" s="1000">
        <v>0</v>
      </c>
      <c r="S640" s="1000">
        <v>0</v>
      </c>
      <c r="T640" s="1000">
        <v>213</v>
      </c>
    </row>
    <row r="641" spans="1:20" ht="16.5" customHeight="1">
      <c r="A641" s="1016" t="s">
        <v>820</v>
      </c>
      <c r="B641" s="1000">
        <v>136</v>
      </c>
      <c r="C641" s="1000">
        <v>67</v>
      </c>
      <c r="D641" s="1000">
        <v>5</v>
      </c>
      <c r="E641" s="1000">
        <v>64</v>
      </c>
      <c r="F641" s="1000">
        <v>4</v>
      </c>
      <c r="G641" s="1000">
        <v>4</v>
      </c>
      <c r="H641" s="1000">
        <v>0</v>
      </c>
      <c r="I641" s="1000">
        <v>0</v>
      </c>
      <c r="J641" s="1000">
        <v>609</v>
      </c>
      <c r="K641" s="1000">
        <v>125</v>
      </c>
      <c r="L641" s="1000">
        <v>15</v>
      </c>
      <c r="M641" s="1000">
        <v>10</v>
      </c>
      <c r="N641" s="1000">
        <v>4</v>
      </c>
      <c r="O641" s="1000">
        <v>24</v>
      </c>
      <c r="P641" s="1000">
        <v>2</v>
      </c>
      <c r="Q641" s="1000">
        <v>2</v>
      </c>
      <c r="R641" s="1000">
        <v>1</v>
      </c>
      <c r="S641" s="1000">
        <v>3</v>
      </c>
      <c r="T641" s="1000">
        <v>935</v>
      </c>
    </row>
    <row r="642" spans="1:20" ht="16.5" customHeight="1">
      <c r="A642" s="1016" t="s">
        <v>811</v>
      </c>
      <c r="B642" s="1000">
        <v>21</v>
      </c>
      <c r="C642" s="1000">
        <v>10</v>
      </c>
      <c r="D642" s="1000">
        <v>1</v>
      </c>
      <c r="E642" s="1000">
        <v>10</v>
      </c>
      <c r="F642" s="1000">
        <v>1</v>
      </c>
      <c r="G642" s="1000">
        <v>1</v>
      </c>
      <c r="H642" s="1000">
        <v>0</v>
      </c>
      <c r="I642" s="1000">
        <v>0</v>
      </c>
      <c r="J642" s="1000">
        <v>121</v>
      </c>
      <c r="K642" s="1000">
        <v>29</v>
      </c>
      <c r="L642" s="1000">
        <v>1</v>
      </c>
      <c r="M642" s="1000">
        <v>4</v>
      </c>
      <c r="N642" s="1000">
        <v>1</v>
      </c>
      <c r="O642" s="1000">
        <v>0</v>
      </c>
      <c r="P642" s="1000">
        <v>1</v>
      </c>
      <c r="Q642" s="1000">
        <v>0</v>
      </c>
      <c r="R642" s="1000">
        <v>0</v>
      </c>
      <c r="S642" s="1000">
        <v>0</v>
      </c>
      <c r="T642" s="1000">
        <v>179</v>
      </c>
    </row>
    <row r="643" spans="1:20" ht="16.5" customHeight="1">
      <c r="A643" s="1016" t="s">
        <v>797</v>
      </c>
      <c r="B643" s="1000">
        <v>89</v>
      </c>
      <c r="C643" s="1000">
        <v>55</v>
      </c>
      <c r="D643" s="1000">
        <v>13</v>
      </c>
      <c r="E643" s="1000">
        <v>21</v>
      </c>
      <c r="F643" s="1000">
        <v>0</v>
      </c>
      <c r="G643" s="1000">
        <v>0</v>
      </c>
      <c r="H643" s="1000">
        <v>0</v>
      </c>
      <c r="I643" s="1000">
        <v>0</v>
      </c>
      <c r="J643" s="1000">
        <v>175</v>
      </c>
      <c r="K643" s="1000">
        <v>21</v>
      </c>
      <c r="L643" s="1000">
        <v>8</v>
      </c>
      <c r="M643" s="1000">
        <v>6</v>
      </c>
      <c r="N643" s="1000">
        <v>0</v>
      </c>
      <c r="O643" s="1000">
        <v>0</v>
      </c>
      <c r="P643" s="1000">
        <v>4</v>
      </c>
      <c r="Q643" s="1000">
        <v>0</v>
      </c>
      <c r="R643" s="1000">
        <v>0</v>
      </c>
      <c r="S643" s="1000">
        <v>3</v>
      </c>
      <c r="T643" s="1000">
        <v>306</v>
      </c>
    </row>
    <row r="644" spans="1:20" ht="16.5" customHeight="1">
      <c r="A644" s="1016" t="s">
        <v>798</v>
      </c>
      <c r="B644" s="1000">
        <v>106</v>
      </c>
      <c r="C644" s="1000">
        <v>39</v>
      </c>
      <c r="D644" s="1000">
        <v>6</v>
      </c>
      <c r="E644" s="1000">
        <v>61</v>
      </c>
      <c r="F644" s="1000">
        <v>9</v>
      </c>
      <c r="G644" s="1000">
        <v>9</v>
      </c>
      <c r="H644" s="1000">
        <v>0</v>
      </c>
      <c r="I644" s="1000">
        <v>0</v>
      </c>
      <c r="J644" s="1000">
        <v>605</v>
      </c>
      <c r="K644" s="1000">
        <v>69</v>
      </c>
      <c r="L644" s="1000">
        <v>17</v>
      </c>
      <c r="M644" s="1000">
        <v>5</v>
      </c>
      <c r="N644" s="1000">
        <v>3</v>
      </c>
      <c r="O644" s="1000">
        <v>7</v>
      </c>
      <c r="P644" s="1000">
        <v>4</v>
      </c>
      <c r="Q644" s="1000">
        <v>0</v>
      </c>
      <c r="R644" s="1000">
        <v>0</v>
      </c>
      <c r="S644" s="1000">
        <v>2</v>
      </c>
      <c r="T644" s="1000">
        <v>827</v>
      </c>
    </row>
    <row r="645" spans="1:20" ht="16.5" customHeight="1">
      <c r="A645" s="1016" t="s">
        <v>799</v>
      </c>
      <c r="B645" s="1000">
        <v>538</v>
      </c>
      <c r="C645" s="1000">
        <v>395</v>
      </c>
      <c r="D645" s="1000">
        <v>84</v>
      </c>
      <c r="E645" s="1000">
        <v>59</v>
      </c>
      <c r="F645" s="1000">
        <v>4</v>
      </c>
      <c r="G645" s="1000">
        <v>3</v>
      </c>
      <c r="H645" s="1000">
        <v>0</v>
      </c>
      <c r="I645" s="1000">
        <v>1</v>
      </c>
      <c r="J645" s="1000">
        <v>221</v>
      </c>
      <c r="K645" s="1000">
        <v>33</v>
      </c>
      <c r="L645" s="1000">
        <v>6</v>
      </c>
      <c r="M645" s="1000">
        <v>0</v>
      </c>
      <c r="N645" s="1000">
        <v>0</v>
      </c>
      <c r="O645" s="1000">
        <v>7</v>
      </c>
      <c r="P645" s="1000">
        <v>3</v>
      </c>
      <c r="Q645" s="1000">
        <v>0</v>
      </c>
      <c r="R645" s="1000">
        <v>2</v>
      </c>
      <c r="S645" s="1000">
        <v>3</v>
      </c>
      <c r="T645" s="1000">
        <v>817</v>
      </c>
    </row>
    <row r="646" spans="1:20" ht="16.5" customHeight="1">
      <c r="A646" s="1016" t="s">
        <v>800</v>
      </c>
      <c r="B646" s="1000">
        <v>7</v>
      </c>
      <c r="C646" s="1000">
        <v>1</v>
      </c>
      <c r="D646" s="1000">
        <v>0</v>
      </c>
      <c r="E646" s="1000">
        <v>6</v>
      </c>
      <c r="F646" s="1000">
        <v>1</v>
      </c>
      <c r="G646" s="1000">
        <v>0</v>
      </c>
      <c r="H646" s="1000">
        <v>1</v>
      </c>
      <c r="I646" s="1000">
        <v>0</v>
      </c>
      <c r="J646" s="1000">
        <v>23</v>
      </c>
      <c r="K646" s="1000">
        <v>16</v>
      </c>
      <c r="L646" s="1000">
        <v>4</v>
      </c>
      <c r="M646" s="1000">
        <v>2</v>
      </c>
      <c r="N646" s="1000">
        <v>1</v>
      </c>
      <c r="O646" s="1000">
        <v>1</v>
      </c>
      <c r="P646" s="1000">
        <v>0</v>
      </c>
      <c r="Q646" s="1000">
        <v>0</v>
      </c>
      <c r="R646" s="1000">
        <v>0</v>
      </c>
      <c r="S646" s="1000">
        <v>1</v>
      </c>
      <c r="T646" s="1000">
        <v>56</v>
      </c>
    </row>
    <row r="647" spans="1:20" ht="16.5" customHeight="1">
      <c r="A647" s="1016" t="s">
        <v>801</v>
      </c>
      <c r="B647" s="1000">
        <v>206</v>
      </c>
      <c r="C647" s="1000">
        <v>103</v>
      </c>
      <c r="D647" s="1000">
        <v>11</v>
      </c>
      <c r="E647" s="1000">
        <v>92</v>
      </c>
      <c r="F647" s="1000">
        <v>3</v>
      </c>
      <c r="G647" s="1000">
        <v>1</v>
      </c>
      <c r="H647" s="1000">
        <v>0</v>
      </c>
      <c r="I647" s="1000">
        <v>2</v>
      </c>
      <c r="J647" s="1000">
        <v>483</v>
      </c>
      <c r="K647" s="1000">
        <v>75</v>
      </c>
      <c r="L647" s="1000">
        <v>12</v>
      </c>
      <c r="M647" s="1000">
        <v>3</v>
      </c>
      <c r="N647" s="1000">
        <v>0</v>
      </c>
      <c r="O647" s="1000">
        <v>12</v>
      </c>
      <c r="P647" s="1000">
        <v>3</v>
      </c>
      <c r="Q647" s="1000">
        <v>0</v>
      </c>
      <c r="R647" s="1000">
        <v>3</v>
      </c>
      <c r="S647" s="1000">
        <v>5</v>
      </c>
      <c r="T647" s="1000">
        <v>805</v>
      </c>
    </row>
    <row r="648" spans="1:20" ht="16.5" customHeight="1">
      <c r="A648" s="1016" t="s">
        <v>802</v>
      </c>
      <c r="B648" s="1000">
        <v>164</v>
      </c>
      <c r="C648" s="1000">
        <v>77</v>
      </c>
      <c r="D648" s="1000">
        <v>20</v>
      </c>
      <c r="E648" s="1000">
        <v>67</v>
      </c>
      <c r="F648" s="1000">
        <v>8</v>
      </c>
      <c r="G648" s="1000">
        <v>7</v>
      </c>
      <c r="H648" s="1000">
        <v>0</v>
      </c>
      <c r="I648" s="1000">
        <v>1</v>
      </c>
      <c r="J648" s="1000">
        <v>442</v>
      </c>
      <c r="K648" s="1000">
        <v>54</v>
      </c>
      <c r="L648" s="1000">
        <v>13</v>
      </c>
      <c r="M648" s="1000">
        <v>4</v>
      </c>
      <c r="N648" s="1000">
        <v>3</v>
      </c>
      <c r="O648" s="1000">
        <v>5</v>
      </c>
      <c r="P648" s="1000">
        <v>0</v>
      </c>
      <c r="Q648" s="1000">
        <v>3</v>
      </c>
      <c r="R648" s="1000">
        <v>2</v>
      </c>
      <c r="S648" s="1000">
        <v>1</v>
      </c>
      <c r="T648" s="1000">
        <v>699</v>
      </c>
    </row>
    <row r="649" spans="1:20" ht="16.5" customHeight="1">
      <c r="A649" s="1016" t="s">
        <v>841</v>
      </c>
      <c r="B649" s="1000">
        <v>310</v>
      </c>
      <c r="C649" s="1000">
        <v>213</v>
      </c>
      <c r="D649" s="1000">
        <v>33</v>
      </c>
      <c r="E649" s="1000">
        <v>64</v>
      </c>
      <c r="F649" s="1000">
        <v>1</v>
      </c>
      <c r="G649" s="1000">
        <v>1</v>
      </c>
      <c r="H649" s="1000">
        <v>0</v>
      </c>
      <c r="I649" s="1000">
        <v>0</v>
      </c>
      <c r="J649" s="1000">
        <v>340</v>
      </c>
      <c r="K649" s="1000">
        <v>58</v>
      </c>
      <c r="L649" s="1000">
        <v>12</v>
      </c>
      <c r="M649" s="1000">
        <v>3</v>
      </c>
      <c r="N649" s="1000">
        <v>0</v>
      </c>
      <c r="O649" s="1000">
        <v>8</v>
      </c>
      <c r="P649" s="1000">
        <v>4</v>
      </c>
      <c r="Q649" s="1000">
        <v>2</v>
      </c>
      <c r="R649" s="1000">
        <v>2</v>
      </c>
      <c r="S649" s="1000">
        <v>0</v>
      </c>
      <c r="T649" s="1000">
        <v>740</v>
      </c>
    </row>
    <row r="650" spans="1:20" ht="16.5" customHeight="1">
      <c r="A650" s="1016" t="s">
        <v>804</v>
      </c>
      <c r="B650" s="1000">
        <v>214</v>
      </c>
      <c r="C650" s="1000">
        <v>125</v>
      </c>
      <c r="D650" s="1000">
        <v>20</v>
      </c>
      <c r="E650" s="1000">
        <v>69</v>
      </c>
      <c r="F650" s="1000">
        <v>11</v>
      </c>
      <c r="G650" s="1000">
        <v>6</v>
      </c>
      <c r="H650" s="1000">
        <v>0</v>
      </c>
      <c r="I650" s="1000">
        <v>5</v>
      </c>
      <c r="J650" s="1000">
        <v>375</v>
      </c>
      <c r="K650" s="1000">
        <v>47</v>
      </c>
      <c r="L650" s="1000">
        <v>11</v>
      </c>
      <c r="M650" s="1000">
        <v>11</v>
      </c>
      <c r="N650" s="1000">
        <v>5</v>
      </c>
      <c r="O650" s="1000">
        <v>20</v>
      </c>
      <c r="P650" s="1000">
        <v>5</v>
      </c>
      <c r="Q650" s="1000">
        <v>3</v>
      </c>
      <c r="R650" s="1000">
        <v>1</v>
      </c>
      <c r="S650" s="1000">
        <v>6</v>
      </c>
      <c r="T650" s="1000">
        <v>709</v>
      </c>
    </row>
    <row r="651" spans="1:20" ht="16.5" customHeight="1">
      <c r="A651" s="1016" t="s">
        <v>805</v>
      </c>
      <c r="B651" s="1000">
        <v>234</v>
      </c>
      <c r="C651" s="1000">
        <v>159</v>
      </c>
      <c r="D651" s="1000">
        <v>17</v>
      </c>
      <c r="E651" s="1000">
        <v>58</v>
      </c>
      <c r="F651" s="1000">
        <v>3</v>
      </c>
      <c r="G651" s="1000">
        <v>2</v>
      </c>
      <c r="H651" s="1000">
        <v>0</v>
      </c>
      <c r="I651" s="1000">
        <v>1</v>
      </c>
      <c r="J651" s="1000">
        <v>255</v>
      </c>
      <c r="K651" s="1000">
        <v>35</v>
      </c>
      <c r="L651" s="1000">
        <v>2</v>
      </c>
      <c r="M651" s="1000">
        <v>3</v>
      </c>
      <c r="N651" s="1000">
        <v>2</v>
      </c>
      <c r="O651" s="1000">
        <v>5</v>
      </c>
      <c r="P651" s="1000">
        <v>2</v>
      </c>
      <c r="Q651" s="1000">
        <v>1</v>
      </c>
      <c r="R651" s="1000">
        <v>1</v>
      </c>
      <c r="S651" s="1000">
        <v>6</v>
      </c>
      <c r="T651" s="1000">
        <v>549</v>
      </c>
    </row>
    <row r="652" spans="1:20" ht="16.5" customHeight="1">
      <c r="A652" s="1016" t="s">
        <v>806</v>
      </c>
      <c r="B652" s="1000">
        <v>214</v>
      </c>
      <c r="C652" s="1000">
        <v>141</v>
      </c>
      <c r="D652" s="1000">
        <v>23</v>
      </c>
      <c r="E652" s="1000">
        <v>50</v>
      </c>
      <c r="F652" s="1000">
        <v>3</v>
      </c>
      <c r="G652" s="1000">
        <v>3</v>
      </c>
      <c r="H652" s="1000">
        <v>0</v>
      </c>
      <c r="I652" s="1000">
        <v>0</v>
      </c>
      <c r="J652" s="1000">
        <v>417</v>
      </c>
      <c r="K652" s="1000">
        <v>44</v>
      </c>
      <c r="L652" s="1000">
        <v>13</v>
      </c>
      <c r="M652" s="1000">
        <v>2</v>
      </c>
      <c r="N652" s="1000">
        <v>2</v>
      </c>
      <c r="O652" s="1000">
        <v>10</v>
      </c>
      <c r="P652" s="1000">
        <v>4</v>
      </c>
      <c r="Q652" s="1000">
        <v>0</v>
      </c>
      <c r="R652" s="1000">
        <v>2</v>
      </c>
      <c r="S652" s="1000">
        <v>4</v>
      </c>
      <c r="T652" s="1000">
        <v>715</v>
      </c>
    </row>
    <row r="653" spans="1:20" ht="16.5" customHeight="1">
      <c r="A653" s="1017" t="s">
        <v>807</v>
      </c>
      <c r="B653" s="1000">
        <v>241</v>
      </c>
      <c r="C653" s="1000">
        <v>155</v>
      </c>
      <c r="D653" s="1000">
        <v>26</v>
      </c>
      <c r="E653" s="1000">
        <v>60</v>
      </c>
      <c r="F653" s="1000">
        <v>0</v>
      </c>
      <c r="G653" s="1000">
        <v>0</v>
      </c>
      <c r="H653" s="1000">
        <v>0</v>
      </c>
      <c r="I653" s="1000">
        <v>0</v>
      </c>
      <c r="J653" s="1000">
        <v>322</v>
      </c>
      <c r="K653" s="1000">
        <v>43</v>
      </c>
      <c r="L653" s="1000">
        <v>5</v>
      </c>
      <c r="M653" s="1000">
        <v>4</v>
      </c>
      <c r="N653" s="1000">
        <v>1</v>
      </c>
      <c r="O653" s="1000">
        <v>17</v>
      </c>
      <c r="P653" s="1000">
        <v>2</v>
      </c>
      <c r="Q653" s="1000">
        <v>1</v>
      </c>
      <c r="R653" s="1000">
        <v>3</v>
      </c>
      <c r="S653" s="1000">
        <v>3</v>
      </c>
      <c r="T653" s="1000">
        <v>642</v>
      </c>
    </row>
    <row r="654" spans="1:20" ht="16.5" customHeight="1">
      <c r="A654" s="1133" t="s">
        <v>21</v>
      </c>
      <c r="B654" s="1000">
        <v>23289</v>
      </c>
      <c r="C654" s="1000">
        <v>14417</v>
      </c>
      <c r="D654" s="1000">
        <v>2643</v>
      </c>
      <c r="E654" s="1000">
        <v>6229</v>
      </c>
      <c r="F654" s="1000">
        <v>459</v>
      </c>
      <c r="G654" s="1000">
        <v>359</v>
      </c>
      <c r="H654" s="1000">
        <v>43</v>
      </c>
      <c r="I654" s="1000">
        <v>57</v>
      </c>
      <c r="J654" s="1000">
        <v>35923</v>
      </c>
      <c r="K654" s="1000">
        <v>4862</v>
      </c>
      <c r="L654" s="1000">
        <v>849</v>
      </c>
      <c r="M654" s="1000">
        <v>245</v>
      </c>
      <c r="N654" s="1000">
        <v>213</v>
      </c>
      <c r="O654" s="1000">
        <v>1187</v>
      </c>
      <c r="P654" s="1000">
        <v>215</v>
      </c>
      <c r="Q654" s="1000">
        <v>121</v>
      </c>
      <c r="R654" s="1000">
        <v>344</v>
      </c>
      <c r="S654" s="1000">
        <v>551</v>
      </c>
      <c r="T654" s="1000">
        <v>68258</v>
      </c>
    </row>
    <row r="655" spans="1:20">
      <c r="A655" s="993"/>
    </row>
    <row r="656" spans="1:20" ht="15" customHeight="1">
      <c r="A656" s="1005" t="s">
        <v>607</v>
      </c>
      <c r="B656" s="1005"/>
      <c r="C656" s="1005"/>
      <c r="D656" s="1005"/>
      <c r="E656" s="1005"/>
      <c r="F656" s="1005"/>
      <c r="G656" s="1005"/>
      <c r="H656" s="1006"/>
      <c r="I656" s="1005"/>
      <c r="J656" s="1005"/>
      <c r="K656" s="1007" t="s">
        <v>608</v>
      </c>
      <c r="L656" s="1006"/>
      <c r="M656" s="1006"/>
      <c r="N656" s="1005"/>
      <c r="O656" s="1005"/>
      <c r="P656" s="1005"/>
      <c r="Q656" s="1005"/>
      <c r="R656" s="1005"/>
      <c r="S656" s="1005"/>
      <c r="T656" s="1005"/>
    </row>
    <row r="657" spans="1:20" ht="15" customHeight="1">
      <c r="A657" s="1007" t="s">
        <v>609</v>
      </c>
      <c r="B657" s="1005"/>
      <c r="C657" s="1005"/>
      <c r="D657" s="1005"/>
      <c r="E657" s="1005"/>
      <c r="F657" s="1005"/>
      <c r="G657" s="1005"/>
      <c r="H657" s="1006"/>
      <c r="I657" s="1005"/>
      <c r="J657" s="1005"/>
      <c r="K657" s="1007" t="s">
        <v>610</v>
      </c>
      <c r="L657" s="1006"/>
      <c r="M657" s="1006"/>
      <c r="N657" s="1005"/>
      <c r="O657" s="1005"/>
      <c r="P657" s="1005"/>
      <c r="Q657" s="1005"/>
      <c r="R657" s="1005"/>
      <c r="S657" s="1005"/>
      <c r="T657" s="1005"/>
    </row>
    <row r="658" spans="1:20" ht="15" customHeight="1">
      <c r="A658" s="1007" t="s">
        <v>611</v>
      </c>
      <c r="B658" s="1005"/>
      <c r="C658" s="1005"/>
      <c r="D658" s="1005"/>
      <c r="E658" s="1005"/>
      <c r="F658" s="1005"/>
      <c r="G658" s="1005"/>
      <c r="H658" s="1006"/>
      <c r="I658" s="1005"/>
      <c r="J658" s="1005"/>
      <c r="K658" s="1007" t="s">
        <v>612</v>
      </c>
      <c r="L658" s="1006"/>
      <c r="M658" s="1006"/>
      <c r="N658" s="1005"/>
      <c r="O658" s="1005"/>
      <c r="P658" s="1005"/>
      <c r="Q658" s="1005"/>
      <c r="R658" s="1005"/>
      <c r="S658" s="1005"/>
      <c r="T658" s="1005"/>
    </row>
    <row r="659" spans="1:20" ht="15" customHeight="1">
      <c r="A659" s="1007" t="s">
        <v>613</v>
      </c>
      <c r="B659" s="1005"/>
      <c r="C659" s="1005"/>
      <c r="D659" s="1005"/>
      <c r="E659" s="1005"/>
      <c r="F659" s="1005"/>
      <c r="G659" s="1005"/>
      <c r="H659" s="1006"/>
      <c r="I659" s="1005"/>
      <c r="J659" s="1005"/>
      <c r="K659" s="1007" t="s">
        <v>614</v>
      </c>
      <c r="L659" s="1006"/>
      <c r="M659" s="1006"/>
      <c r="N659" s="1005"/>
      <c r="O659" s="1005"/>
      <c r="P659" s="1005"/>
      <c r="Q659" s="1005"/>
      <c r="R659" s="1005"/>
      <c r="S659" s="1005"/>
      <c r="T659" s="1005"/>
    </row>
    <row r="660" spans="1:20" ht="15" customHeight="1">
      <c r="A660" s="1005" t="s">
        <v>615</v>
      </c>
      <c r="B660" s="1005"/>
      <c r="C660" s="1005"/>
      <c r="D660" s="1005"/>
      <c r="E660" s="1005"/>
      <c r="F660" s="1005"/>
      <c r="G660" s="1005"/>
      <c r="H660" s="1006"/>
      <c r="I660" s="1005"/>
      <c r="J660" s="1005"/>
      <c r="K660" s="1007" t="s">
        <v>616</v>
      </c>
      <c r="L660" s="1006"/>
      <c r="M660" s="1006"/>
      <c r="N660" s="1005"/>
      <c r="O660" s="1005"/>
      <c r="P660" s="1005"/>
      <c r="Q660" s="1005"/>
      <c r="R660" s="1005"/>
      <c r="S660" s="1005"/>
      <c r="T660" s="1005"/>
    </row>
    <row r="661" spans="1:20" ht="15" customHeight="1">
      <c r="A661" s="1007" t="s">
        <v>617</v>
      </c>
      <c r="B661" s="1005"/>
      <c r="C661" s="1005"/>
      <c r="D661" s="1005"/>
      <c r="E661" s="1005"/>
      <c r="F661" s="1005"/>
      <c r="G661" s="1005"/>
      <c r="H661" s="1006"/>
      <c r="I661" s="1005"/>
      <c r="J661" s="1005"/>
      <c r="K661" s="1007" t="s">
        <v>618</v>
      </c>
      <c r="L661" s="1006"/>
      <c r="M661" s="1006"/>
      <c r="N661" s="1005"/>
      <c r="O661" s="1005"/>
      <c r="P661" s="1005"/>
      <c r="Q661" s="1005"/>
      <c r="R661" s="1005"/>
      <c r="S661" s="1005"/>
      <c r="T661" s="1005"/>
    </row>
    <row r="662" spans="1:20" ht="15" customHeight="1">
      <c r="A662" s="1007" t="s">
        <v>1277</v>
      </c>
      <c r="B662" s="1005"/>
      <c r="C662" s="1005"/>
      <c r="D662" s="1005"/>
      <c r="E662" s="1005"/>
      <c r="F662" s="1005"/>
      <c r="G662" s="1005"/>
      <c r="H662" s="1006"/>
      <c r="I662" s="1005"/>
      <c r="J662" s="1005"/>
      <c r="K662" s="1007" t="s">
        <v>620</v>
      </c>
      <c r="L662" s="1006"/>
      <c r="M662" s="1006"/>
      <c r="N662" s="1005"/>
      <c r="O662" s="1005"/>
      <c r="P662" s="1005"/>
      <c r="Q662" s="1005"/>
      <c r="R662" s="1005"/>
      <c r="S662" s="1005"/>
      <c r="T662" s="1005"/>
    </row>
    <row r="663" spans="1:20" ht="15" customHeight="1">
      <c r="A663" s="1008" t="s">
        <v>875</v>
      </c>
      <c r="B663" s="1005"/>
      <c r="C663" s="1005"/>
      <c r="D663" s="1005"/>
      <c r="E663" s="1005"/>
      <c r="F663" s="1005"/>
      <c r="G663" s="1005"/>
      <c r="H663" s="1006"/>
      <c r="I663" s="1005"/>
      <c r="J663" s="1005"/>
      <c r="K663" s="1007" t="s">
        <v>622</v>
      </c>
      <c r="L663" s="1006"/>
      <c r="M663" s="1006"/>
      <c r="N663" s="1005"/>
      <c r="O663" s="1005"/>
      <c r="P663" s="1005"/>
      <c r="Q663" s="1005"/>
      <c r="R663" s="1005"/>
      <c r="S663" s="1005"/>
      <c r="T663" s="1005"/>
    </row>
    <row r="664" spans="1:20">
      <c r="A664" s="993"/>
    </row>
    <row r="665" spans="1:20" s="992" customFormat="1" ht="18" customHeight="1">
      <c r="A665" s="1181" t="s">
        <v>260</v>
      </c>
      <c r="B665" s="1144"/>
      <c r="C665" s="1144"/>
      <c r="D665" s="1144"/>
      <c r="E665" s="1144"/>
      <c r="F665" s="1144"/>
      <c r="G665" s="1144"/>
      <c r="H665" s="1144"/>
      <c r="I665" s="1144"/>
      <c r="J665" s="1144"/>
      <c r="K665" s="1144"/>
      <c r="L665" s="1144"/>
      <c r="M665" s="1144"/>
      <c r="N665" s="1144"/>
      <c r="O665" s="1144"/>
      <c r="P665" s="1144"/>
      <c r="Q665" s="1144"/>
      <c r="R665" s="1144"/>
      <c r="S665" s="1144"/>
      <c r="T665" s="1144"/>
    </row>
    <row r="666" spans="1:20" s="1386" customFormat="1" ht="18" customHeight="1">
      <c r="A666" s="1342" t="s">
        <v>1297</v>
      </c>
      <c r="B666" s="1144"/>
      <c r="C666" s="1144"/>
      <c r="D666" s="1144"/>
      <c r="E666" s="1144"/>
      <c r="F666" s="1144"/>
      <c r="G666" s="1144"/>
      <c r="H666" s="1144"/>
      <c r="I666" s="1144"/>
      <c r="J666" s="1144"/>
      <c r="K666" s="1144"/>
      <c r="L666" s="1144"/>
      <c r="M666" s="1144"/>
      <c r="N666" s="1144"/>
      <c r="O666" s="1144"/>
      <c r="P666" s="1144"/>
      <c r="Q666" s="1144"/>
      <c r="R666" s="1144"/>
      <c r="S666" s="1144"/>
      <c r="T666" s="1144"/>
    </row>
    <row r="667" spans="1:20" ht="11.25" customHeight="1">
      <c r="A667" s="1384"/>
      <c r="B667" s="1070"/>
      <c r="C667" s="1070"/>
      <c r="D667" s="1070"/>
      <c r="E667" s="1070"/>
      <c r="F667" s="1070"/>
      <c r="G667" s="1070"/>
      <c r="H667" s="1070"/>
      <c r="I667" s="1070"/>
      <c r="J667" s="1070"/>
      <c r="K667" s="1070"/>
      <c r="L667" s="1070"/>
      <c r="M667" s="1070"/>
      <c r="N667" s="1070"/>
      <c r="O667" s="1070"/>
      <c r="P667" s="1070"/>
      <c r="Q667" s="1070"/>
      <c r="R667" s="1070"/>
      <c r="S667" s="1070"/>
      <c r="T667" s="1070"/>
    </row>
    <row r="668" spans="1:20" s="946" customFormat="1" ht="16.5" customHeight="1">
      <c r="A668" s="1011"/>
      <c r="B668" s="2036" t="s">
        <v>212</v>
      </c>
      <c r="C668" s="2037"/>
      <c r="D668" s="2037"/>
      <c r="E668" s="2038"/>
      <c r="F668" s="2036" t="s">
        <v>218</v>
      </c>
      <c r="G668" s="2037"/>
      <c r="H668" s="2037"/>
      <c r="I668" s="2038"/>
      <c r="J668" s="2034" t="s">
        <v>223</v>
      </c>
      <c r="K668" s="2034" t="s">
        <v>225</v>
      </c>
      <c r="L668" s="2034" t="s">
        <v>227</v>
      </c>
      <c r="M668" s="2034" t="s">
        <v>229</v>
      </c>
      <c r="N668" s="2034" t="s">
        <v>231</v>
      </c>
      <c r="O668" s="2034" t="s">
        <v>233</v>
      </c>
      <c r="P668" s="2034" t="s">
        <v>235</v>
      </c>
      <c r="Q668" s="2034" t="s">
        <v>237</v>
      </c>
      <c r="R668" s="2034" t="s">
        <v>1276</v>
      </c>
      <c r="S668" s="2034" t="s">
        <v>137</v>
      </c>
      <c r="T668" s="2034" t="s">
        <v>600</v>
      </c>
    </row>
    <row r="669" spans="1:20" s="946" customFormat="1" ht="34.5" customHeight="1">
      <c r="A669" s="1012"/>
      <c r="B669" s="1013" t="s">
        <v>496</v>
      </c>
      <c r="C669" s="1014" t="s">
        <v>871</v>
      </c>
      <c r="D669" s="1014" t="s">
        <v>602</v>
      </c>
      <c r="E669" s="1015" t="s">
        <v>603</v>
      </c>
      <c r="F669" s="1013" t="s">
        <v>496</v>
      </c>
      <c r="G669" s="1014" t="s">
        <v>604</v>
      </c>
      <c r="H669" s="1014" t="s">
        <v>872</v>
      </c>
      <c r="I669" s="1015" t="s">
        <v>873</v>
      </c>
      <c r="J669" s="2035"/>
      <c r="K669" s="2035"/>
      <c r="L669" s="2035"/>
      <c r="M669" s="2035"/>
      <c r="N669" s="2035"/>
      <c r="O669" s="2035"/>
      <c r="P669" s="2035"/>
      <c r="Q669" s="2035"/>
      <c r="R669" s="2035"/>
      <c r="S669" s="2035"/>
      <c r="T669" s="2035"/>
    </row>
    <row r="670" spans="1:20" ht="16.5" customHeight="1">
      <c r="A670" s="1016" t="s">
        <v>741</v>
      </c>
      <c r="B670" s="1000">
        <v>1329</v>
      </c>
      <c r="C670" s="1000">
        <v>755</v>
      </c>
      <c r="D670" s="1000">
        <v>193</v>
      </c>
      <c r="E670" s="1000">
        <v>381</v>
      </c>
      <c r="F670" s="1000">
        <v>54</v>
      </c>
      <c r="G670" s="1000">
        <v>50</v>
      </c>
      <c r="H670" s="1000">
        <v>2</v>
      </c>
      <c r="I670" s="1000">
        <v>2</v>
      </c>
      <c r="J670" s="1000">
        <v>1750</v>
      </c>
      <c r="K670" s="1000">
        <v>626</v>
      </c>
      <c r="L670" s="1000">
        <v>140</v>
      </c>
      <c r="M670" s="1000">
        <v>17</v>
      </c>
      <c r="N670" s="1000">
        <v>16</v>
      </c>
      <c r="O670" s="1000">
        <v>83</v>
      </c>
      <c r="P670" s="1000">
        <v>9</v>
      </c>
      <c r="Q670" s="1000">
        <v>6</v>
      </c>
      <c r="R670" s="1000">
        <v>44</v>
      </c>
      <c r="S670" s="1000">
        <v>27</v>
      </c>
      <c r="T670" s="1000">
        <v>4101</v>
      </c>
    </row>
    <row r="671" spans="1:20" ht="16.5" customHeight="1">
      <c r="A671" s="1016" t="s">
        <v>742</v>
      </c>
      <c r="B671" s="1000">
        <v>93</v>
      </c>
      <c r="C671" s="1000">
        <v>39</v>
      </c>
      <c r="D671" s="1000">
        <v>15</v>
      </c>
      <c r="E671" s="1000">
        <v>39</v>
      </c>
      <c r="F671" s="1000">
        <v>19</v>
      </c>
      <c r="G671" s="1000">
        <v>17</v>
      </c>
      <c r="H671" s="1000">
        <v>0</v>
      </c>
      <c r="I671" s="1000">
        <v>2</v>
      </c>
      <c r="J671" s="1000">
        <v>577</v>
      </c>
      <c r="K671" s="1000">
        <v>108</v>
      </c>
      <c r="L671" s="1000">
        <v>19</v>
      </c>
      <c r="M671" s="1000">
        <v>2</v>
      </c>
      <c r="N671" s="1000">
        <v>7</v>
      </c>
      <c r="O671" s="1000">
        <v>15</v>
      </c>
      <c r="P671" s="1000">
        <v>5</v>
      </c>
      <c r="Q671" s="1000">
        <v>2</v>
      </c>
      <c r="R671" s="1000">
        <v>14</v>
      </c>
      <c r="S671" s="1000">
        <v>1</v>
      </c>
      <c r="T671" s="1000">
        <v>862</v>
      </c>
    </row>
    <row r="672" spans="1:20" ht="16.5" customHeight="1">
      <c r="A672" s="1016" t="s">
        <v>743</v>
      </c>
      <c r="B672" s="1000">
        <v>239</v>
      </c>
      <c r="C672" s="1000">
        <v>127</v>
      </c>
      <c r="D672" s="1000">
        <v>27</v>
      </c>
      <c r="E672" s="1000">
        <v>85</v>
      </c>
      <c r="F672" s="1000">
        <v>17</v>
      </c>
      <c r="G672" s="1000">
        <v>16</v>
      </c>
      <c r="H672" s="1000">
        <v>1</v>
      </c>
      <c r="I672" s="1000">
        <v>0</v>
      </c>
      <c r="J672" s="1000">
        <v>823</v>
      </c>
      <c r="K672" s="1000">
        <v>173</v>
      </c>
      <c r="L672" s="1000">
        <v>49</v>
      </c>
      <c r="M672" s="1000">
        <v>4</v>
      </c>
      <c r="N672" s="1000">
        <v>5</v>
      </c>
      <c r="O672" s="1000">
        <v>36</v>
      </c>
      <c r="P672" s="1000">
        <v>2</v>
      </c>
      <c r="Q672" s="1000">
        <v>1</v>
      </c>
      <c r="R672" s="1000">
        <v>21</v>
      </c>
      <c r="S672" s="1000">
        <v>3</v>
      </c>
      <c r="T672" s="1000">
        <v>1373</v>
      </c>
    </row>
    <row r="673" spans="1:20" ht="16.5" customHeight="1">
      <c r="A673" s="1016" t="s">
        <v>744</v>
      </c>
      <c r="B673" s="1000">
        <v>206</v>
      </c>
      <c r="C673" s="1000">
        <v>126</v>
      </c>
      <c r="D673" s="1000">
        <v>37</v>
      </c>
      <c r="E673" s="1000">
        <v>43</v>
      </c>
      <c r="F673" s="1000">
        <v>0</v>
      </c>
      <c r="G673" s="1000">
        <v>0</v>
      </c>
      <c r="H673" s="1000">
        <v>0</v>
      </c>
      <c r="I673" s="1000">
        <v>0</v>
      </c>
      <c r="J673" s="1000">
        <v>530</v>
      </c>
      <c r="K673" s="1000">
        <v>163</v>
      </c>
      <c r="L673" s="1000">
        <v>24</v>
      </c>
      <c r="M673" s="1000">
        <v>0</v>
      </c>
      <c r="N673" s="1000">
        <v>2</v>
      </c>
      <c r="O673" s="1000">
        <v>13</v>
      </c>
      <c r="P673" s="1000">
        <v>1</v>
      </c>
      <c r="Q673" s="1000">
        <v>2</v>
      </c>
      <c r="R673" s="1000">
        <v>33</v>
      </c>
      <c r="S673" s="1000">
        <v>2</v>
      </c>
      <c r="T673" s="1000">
        <v>976</v>
      </c>
    </row>
    <row r="674" spans="1:20" ht="16.5" customHeight="1">
      <c r="A674" s="1016" t="s">
        <v>745</v>
      </c>
      <c r="B674" s="1000">
        <v>241</v>
      </c>
      <c r="C674" s="1000">
        <v>143</v>
      </c>
      <c r="D674" s="1000">
        <v>28</v>
      </c>
      <c r="E674" s="1000">
        <v>70</v>
      </c>
      <c r="F674" s="1000">
        <v>6</v>
      </c>
      <c r="G674" s="1000">
        <v>5</v>
      </c>
      <c r="H674" s="1000">
        <v>0</v>
      </c>
      <c r="I674" s="1000">
        <v>1</v>
      </c>
      <c r="J674" s="1000">
        <v>439</v>
      </c>
      <c r="K674" s="1000">
        <v>148</v>
      </c>
      <c r="L674" s="1000">
        <v>37</v>
      </c>
      <c r="M674" s="1000">
        <v>2</v>
      </c>
      <c r="N674" s="1000">
        <v>1</v>
      </c>
      <c r="O674" s="1000">
        <v>23</v>
      </c>
      <c r="P674" s="1000">
        <v>0</v>
      </c>
      <c r="Q674" s="1000">
        <v>1</v>
      </c>
      <c r="R674" s="1000">
        <v>12</v>
      </c>
      <c r="S674" s="1000">
        <v>1</v>
      </c>
      <c r="T674" s="1000">
        <v>911</v>
      </c>
    </row>
    <row r="675" spans="1:20" ht="16.5" customHeight="1">
      <c r="A675" s="1016" t="s">
        <v>746</v>
      </c>
      <c r="B675" s="1000">
        <v>195</v>
      </c>
      <c r="C675" s="1000">
        <v>86</v>
      </c>
      <c r="D675" s="1000">
        <v>52</v>
      </c>
      <c r="E675" s="1000">
        <v>57</v>
      </c>
      <c r="F675" s="1000">
        <v>7</v>
      </c>
      <c r="G675" s="1000">
        <v>7</v>
      </c>
      <c r="H675" s="1000">
        <v>0</v>
      </c>
      <c r="I675" s="1000">
        <v>0</v>
      </c>
      <c r="J675" s="1000">
        <v>383</v>
      </c>
      <c r="K675" s="1000">
        <v>146</v>
      </c>
      <c r="L675" s="1000">
        <v>39</v>
      </c>
      <c r="M675" s="1000">
        <v>2</v>
      </c>
      <c r="N675" s="1000">
        <v>13</v>
      </c>
      <c r="O675" s="1000">
        <v>17</v>
      </c>
      <c r="P675" s="1000">
        <v>1</v>
      </c>
      <c r="Q675" s="1000">
        <v>0</v>
      </c>
      <c r="R675" s="1000">
        <v>6</v>
      </c>
      <c r="S675" s="1000">
        <v>6</v>
      </c>
      <c r="T675" s="1000">
        <v>815</v>
      </c>
    </row>
    <row r="676" spans="1:20" ht="16.5" customHeight="1">
      <c r="A676" s="1016" t="s">
        <v>747</v>
      </c>
      <c r="B676" s="1000">
        <v>177</v>
      </c>
      <c r="C676" s="1000">
        <v>117</v>
      </c>
      <c r="D676" s="1000">
        <v>15</v>
      </c>
      <c r="E676" s="1000">
        <v>45</v>
      </c>
      <c r="F676" s="1000">
        <v>17</v>
      </c>
      <c r="G676" s="1000">
        <v>16</v>
      </c>
      <c r="H676" s="1000">
        <v>0</v>
      </c>
      <c r="I676" s="1000">
        <v>1</v>
      </c>
      <c r="J676" s="1000">
        <v>772</v>
      </c>
      <c r="K676" s="1000">
        <v>214</v>
      </c>
      <c r="L676" s="1000">
        <v>38</v>
      </c>
      <c r="M676" s="1000">
        <v>5</v>
      </c>
      <c r="N676" s="1000">
        <v>3</v>
      </c>
      <c r="O676" s="1000">
        <v>36</v>
      </c>
      <c r="P676" s="1000">
        <v>4</v>
      </c>
      <c r="Q676" s="1000">
        <v>0</v>
      </c>
      <c r="R676" s="1000">
        <v>30</v>
      </c>
      <c r="S676" s="1000">
        <v>5</v>
      </c>
      <c r="T676" s="1000">
        <v>1301</v>
      </c>
    </row>
    <row r="677" spans="1:20" ht="16.5" customHeight="1">
      <c r="A677" s="1016" t="s">
        <v>748</v>
      </c>
      <c r="B677" s="1000">
        <v>224</v>
      </c>
      <c r="C677" s="1000">
        <v>106</v>
      </c>
      <c r="D677" s="1000">
        <v>65</v>
      </c>
      <c r="E677" s="1000">
        <v>53</v>
      </c>
      <c r="F677" s="1000">
        <v>11</v>
      </c>
      <c r="G677" s="1000">
        <v>11</v>
      </c>
      <c r="H677" s="1000">
        <v>0</v>
      </c>
      <c r="I677" s="1000">
        <v>0</v>
      </c>
      <c r="J677" s="1000">
        <v>1174</v>
      </c>
      <c r="K677" s="1000">
        <v>170</v>
      </c>
      <c r="L677" s="1000">
        <v>30</v>
      </c>
      <c r="M677" s="1000">
        <v>4</v>
      </c>
      <c r="N677" s="1000">
        <v>8</v>
      </c>
      <c r="O677" s="1000">
        <v>28</v>
      </c>
      <c r="P677" s="1000">
        <v>0</v>
      </c>
      <c r="Q677" s="1000">
        <v>1</v>
      </c>
      <c r="R677" s="1000">
        <v>27</v>
      </c>
      <c r="S677" s="1000">
        <v>34</v>
      </c>
      <c r="T677" s="1000">
        <v>1711</v>
      </c>
    </row>
    <row r="678" spans="1:20" ht="16.5" customHeight="1">
      <c r="A678" s="1016" t="s">
        <v>749</v>
      </c>
      <c r="B678" s="1000">
        <v>133</v>
      </c>
      <c r="C678" s="1000">
        <v>49</v>
      </c>
      <c r="D678" s="1000">
        <v>15</v>
      </c>
      <c r="E678" s="1000">
        <v>69</v>
      </c>
      <c r="F678" s="1000">
        <v>15</v>
      </c>
      <c r="G678" s="1000">
        <v>13</v>
      </c>
      <c r="H678" s="1000">
        <v>2</v>
      </c>
      <c r="I678" s="1000">
        <v>0</v>
      </c>
      <c r="J678" s="1000">
        <v>714</v>
      </c>
      <c r="K678" s="1000">
        <v>141</v>
      </c>
      <c r="L678" s="1000">
        <v>28</v>
      </c>
      <c r="M678" s="1000">
        <v>10</v>
      </c>
      <c r="N678" s="1000">
        <v>2</v>
      </c>
      <c r="O678" s="1000">
        <v>22</v>
      </c>
      <c r="P678" s="1000">
        <v>2</v>
      </c>
      <c r="Q678" s="1000">
        <v>3</v>
      </c>
      <c r="R678" s="1000">
        <v>13</v>
      </c>
      <c r="S678" s="1000">
        <v>15</v>
      </c>
      <c r="T678" s="1000">
        <v>1098</v>
      </c>
    </row>
    <row r="679" spans="1:20" ht="16.5" customHeight="1">
      <c r="A679" s="1016" t="s">
        <v>750</v>
      </c>
      <c r="B679" s="1000">
        <v>142</v>
      </c>
      <c r="C679" s="1000">
        <v>62</v>
      </c>
      <c r="D679" s="1000">
        <v>18</v>
      </c>
      <c r="E679" s="1000">
        <v>62</v>
      </c>
      <c r="F679" s="1000">
        <v>44</v>
      </c>
      <c r="G679" s="1000">
        <v>24</v>
      </c>
      <c r="H679" s="1000">
        <v>1</v>
      </c>
      <c r="I679" s="1000">
        <v>19</v>
      </c>
      <c r="J679" s="1000">
        <v>757</v>
      </c>
      <c r="K679" s="1000">
        <v>129</v>
      </c>
      <c r="L679" s="1000">
        <v>24</v>
      </c>
      <c r="M679" s="1000">
        <v>6</v>
      </c>
      <c r="N679" s="1000">
        <v>3</v>
      </c>
      <c r="O679" s="1000">
        <v>18</v>
      </c>
      <c r="P679" s="1000">
        <v>5</v>
      </c>
      <c r="Q679" s="1000">
        <v>0</v>
      </c>
      <c r="R679" s="1000">
        <v>8</v>
      </c>
      <c r="S679" s="1000">
        <v>2</v>
      </c>
      <c r="T679" s="1000">
        <v>1138</v>
      </c>
    </row>
    <row r="680" spans="1:20" ht="16.5" customHeight="1">
      <c r="A680" s="1016" t="s">
        <v>751</v>
      </c>
      <c r="B680" s="1000">
        <v>290</v>
      </c>
      <c r="C680" s="1000">
        <v>133</v>
      </c>
      <c r="D680" s="1000">
        <v>55</v>
      </c>
      <c r="E680" s="1000">
        <v>102</v>
      </c>
      <c r="F680" s="1000">
        <v>14</v>
      </c>
      <c r="G680" s="1000">
        <v>12</v>
      </c>
      <c r="H680" s="1000">
        <v>0</v>
      </c>
      <c r="I680" s="1000">
        <v>2</v>
      </c>
      <c r="J680" s="1000">
        <v>957</v>
      </c>
      <c r="K680" s="1000">
        <v>310</v>
      </c>
      <c r="L680" s="1000">
        <v>60</v>
      </c>
      <c r="M680" s="1000">
        <v>15</v>
      </c>
      <c r="N680" s="1000">
        <v>5</v>
      </c>
      <c r="O680" s="1000">
        <v>13</v>
      </c>
      <c r="P680" s="1000">
        <v>0</v>
      </c>
      <c r="Q680" s="1000">
        <v>3</v>
      </c>
      <c r="R680" s="1000">
        <v>11</v>
      </c>
      <c r="S680" s="1000">
        <v>5</v>
      </c>
      <c r="T680" s="1000">
        <v>1683</v>
      </c>
    </row>
    <row r="681" spans="1:20" ht="16.5" customHeight="1">
      <c r="A681" s="1016" t="s">
        <v>752</v>
      </c>
      <c r="B681" s="1000">
        <v>197</v>
      </c>
      <c r="C681" s="1000">
        <v>51</v>
      </c>
      <c r="D681" s="1000">
        <v>17</v>
      </c>
      <c r="E681" s="1000">
        <v>129</v>
      </c>
      <c r="F681" s="1000">
        <v>36</v>
      </c>
      <c r="G681" s="1000">
        <v>32</v>
      </c>
      <c r="H681" s="1000">
        <v>2</v>
      </c>
      <c r="I681" s="1000">
        <v>2</v>
      </c>
      <c r="J681" s="1000">
        <v>1544</v>
      </c>
      <c r="K681" s="1000">
        <v>291</v>
      </c>
      <c r="L681" s="1000">
        <v>51</v>
      </c>
      <c r="M681" s="1000">
        <v>9</v>
      </c>
      <c r="N681" s="1000">
        <v>13</v>
      </c>
      <c r="O681" s="1000">
        <v>10</v>
      </c>
      <c r="P681" s="1000">
        <v>2</v>
      </c>
      <c r="Q681" s="1000">
        <v>4</v>
      </c>
      <c r="R681" s="1000">
        <v>12</v>
      </c>
      <c r="S681" s="1000">
        <v>17</v>
      </c>
      <c r="T681" s="1000">
        <v>2186</v>
      </c>
    </row>
    <row r="682" spans="1:20" ht="16.5" customHeight="1">
      <c r="A682" s="1016" t="s">
        <v>753</v>
      </c>
      <c r="B682" s="1000">
        <v>869</v>
      </c>
      <c r="C682" s="1000">
        <v>343</v>
      </c>
      <c r="D682" s="1000">
        <v>107</v>
      </c>
      <c r="E682" s="1000">
        <v>419</v>
      </c>
      <c r="F682" s="1000">
        <v>89</v>
      </c>
      <c r="G682" s="1000">
        <v>78</v>
      </c>
      <c r="H682" s="1000">
        <v>1</v>
      </c>
      <c r="I682" s="1000">
        <v>10</v>
      </c>
      <c r="J682" s="1000">
        <v>3412</v>
      </c>
      <c r="K682" s="1000">
        <v>916</v>
      </c>
      <c r="L682" s="1000">
        <v>145</v>
      </c>
      <c r="M682" s="1000">
        <v>18</v>
      </c>
      <c r="N682" s="1000">
        <v>37</v>
      </c>
      <c r="O682" s="1000">
        <v>65</v>
      </c>
      <c r="P682" s="1000">
        <v>14</v>
      </c>
      <c r="Q682" s="1000">
        <v>7</v>
      </c>
      <c r="R682" s="1000">
        <v>36</v>
      </c>
      <c r="S682" s="1000">
        <v>44</v>
      </c>
      <c r="T682" s="1000">
        <v>5652</v>
      </c>
    </row>
    <row r="683" spans="1:20" ht="16.5" customHeight="1">
      <c r="A683" s="1016" t="s">
        <v>754</v>
      </c>
      <c r="B683" s="1000">
        <v>85</v>
      </c>
      <c r="C683" s="1000">
        <v>37</v>
      </c>
      <c r="D683" s="1000">
        <v>20</v>
      </c>
      <c r="E683" s="1000">
        <v>28</v>
      </c>
      <c r="F683" s="1000">
        <v>30</v>
      </c>
      <c r="G683" s="1000">
        <v>28</v>
      </c>
      <c r="H683" s="1000">
        <v>1</v>
      </c>
      <c r="I683" s="1000">
        <v>1</v>
      </c>
      <c r="J683" s="1000">
        <v>615</v>
      </c>
      <c r="K683" s="1000">
        <v>140</v>
      </c>
      <c r="L683" s="1000">
        <v>27</v>
      </c>
      <c r="M683" s="1000">
        <v>4</v>
      </c>
      <c r="N683" s="1000">
        <v>4</v>
      </c>
      <c r="O683" s="1000">
        <v>10</v>
      </c>
      <c r="P683" s="1000">
        <v>2</v>
      </c>
      <c r="Q683" s="1000">
        <v>1</v>
      </c>
      <c r="R683" s="1000">
        <v>4</v>
      </c>
      <c r="S683" s="1000">
        <v>2</v>
      </c>
      <c r="T683" s="1000">
        <v>924</v>
      </c>
    </row>
    <row r="684" spans="1:20" ht="16.5" customHeight="1">
      <c r="A684" s="1016" t="s">
        <v>755</v>
      </c>
      <c r="B684" s="1000">
        <v>126</v>
      </c>
      <c r="C684" s="1000">
        <v>70</v>
      </c>
      <c r="D684" s="1000">
        <v>20</v>
      </c>
      <c r="E684" s="1000">
        <v>36</v>
      </c>
      <c r="F684" s="1000">
        <v>3</v>
      </c>
      <c r="G684" s="1000">
        <v>2</v>
      </c>
      <c r="H684" s="1000">
        <v>0</v>
      </c>
      <c r="I684" s="1000">
        <v>1</v>
      </c>
      <c r="J684" s="1000">
        <v>355</v>
      </c>
      <c r="K684" s="1000">
        <v>100</v>
      </c>
      <c r="L684" s="1000">
        <v>28</v>
      </c>
      <c r="M684" s="1000">
        <v>5</v>
      </c>
      <c r="N684" s="1000">
        <v>2</v>
      </c>
      <c r="O684" s="1000">
        <v>16</v>
      </c>
      <c r="P684" s="1000">
        <v>3</v>
      </c>
      <c r="Q684" s="1000">
        <v>2</v>
      </c>
      <c r="R684" s="1000">
        <v>6</v>
      </c>
      <c r="S684" s="1000">
        <v>2</v>
      </c>
      <c r="T684" s="1000">
        <v>648</v>
      </c>
    </row>
    <row r="685" spans="1:20" ht="16.5" customHeight="1">
      <c r="A685" s="1016" t="s">
        <v>756</v>
      </c>
      <c r="B685" s="1000">
        <v>26</v>
      </c>
      <c r="C685" s="1000">
        <v>10</v>
      </c>
      <c r="D685" s="1000">
        <v>0</v>
      </c>
      <c r="E685" s="1000">
        <v>16</v>
      </c>
      <c r="F685" s="1000">
        <v>7</v>
      </c>
      <c r="G685" s="1000">
        <v>7</v>
      </c>
      <c r="H685" s="1000">
        <v>0</v>
      </c>
      <c r="I685" s="1000">
        <v>0</v>
      </c>
      <c r="J685" s="1000">
        <v>342</v>
      </c>
      <c r="K685" s="1000">
        <v>111</v>
      </c>
      <c r="L685" s="1000">
        <v>32</v>
      </c>
      <c r="M685" s="1000">
        <v>2</v>
      </c>
      <c r="N685" s="1000">
        <v>4</v>
      </c>
      <c r="O685" s="1000">
        <v>4</v>
      </c>
      <c r="P685" s="1000">
        <v>0</v>
      </c>
      <c r="Q685" s="1000">
        <v>1</v>
      </c>
      <c r="R685" s="1000">
        <v>5</v>
      </c>
      <c r="S685" s="1000">
        <v>1</v>
      </c>
      <c r="T685" s="1000">
        <v>535</v>
      </c>
    </row>
    <row r="686" spans="1:20" ht="16.5" customHeight="1">
      <c r="A686" s="1016" t="s">
        <v>757</v>
      </c>
      <c r="B686" s="1000">
        <v>77</v>
      </c>
      <c r="C686" s="1000">
        <v>36</v>
      </c>
      <c r="D686" s="1000">
        <v>14</v>
      </c>
      <c r="E686" s="1000">
        <v>27</v>
      </c>
      <c r="F686" s="1000">
        <v>5</v>
      </c>
      <c r="G686" s="1000">
        <v>5</v>
      </c>
      <c r="H686" s="1000">
        <v>0</v>
      </c>
      <c r="I686" s="1000">
        <v>0</v>
      </c>
      <c r="J686" s="1000">
        <v>450</v>
      </c>
      <c r="K686" s="1000">
        <v>140</v>
      </c>
      <c r="L686" s="1000">
        <v>30</v>
      </c>
      <c r="M686" s="1000">
        <v>4</v>
      </c>
      <c r="N686" s="1000">
        <v>4</v>
      </c>
      <c r="O686" s="1000">
        <v>12</v>
      </c>
      <c r="P686" s="1000">
        <v>0</v>
      </c>
      <c r="Q686" s="1000">
        <v>0</v>
      </c>
      <c r="R686" s="1000">
        <v>14</v>
      </c>
      <c r="S686" s="1000">
        <v>2</v>
      </c>
      <c r="T686" s="1000">
        <v>738</v>
      </c>
    </row>
    <row r="687" spans="1:20" ht="16.5" customHeight="1">
      <c r="A687" s="1016" t="s">
        <v>758</v>
      </c>
      <c r="B687" s="1000">
        <v>134</v>
      </c>
      <c r="C687" s="1000">
        <v>73</v>
      </c>
      <c r="D687" s="1000">
        <v>16</v>
      </c>
      <c r="E687" s="1000">
        <v>45</v>
      </c>
      <c r="F687" s="1000">
        <v>2</v>
      </c>
      <c r="G687" s="1000">
        <v>2</v>
      </c>
      <c r="H687" s="1000">
        <v>0</v>
      </c>
      <c r="I687" s="1000">
        <v>0</v>
      </c>
      <c r="J687" s="1000">
        <v>272</v>
      </c>
      <c r="K687" s="1000">
        <v>100</v>
      </c>
      <c r="L687" s="1000">
        <v>44</v>
      </c>
      <c r="M687" s="1000">
        <v>4</v>
      </c>
      <c r="N687" s="1000">
        <v>0</v>
      </c>
      <c r="O687" s="1000">
        <v>5</v>
      </c>
      <c r="P687" s="1000">
        <v>0</v>
      </c>
      <c r="Q687" s="1000">
        <v>0</v>
      </c>
      <c r="R687" s="1000">
        <v>5</v>
      </c>
      <c r="S687" s="1000">
        <v>1</v>
      </c>
      <c r="T687" s="1000">
        <v>567</v>
      </c>
    </row>
    <row r="688" spans="1:20" ht="16.5" customHeight="1">
      <c r="A688" s="1016" t="s">
        <v>759</v>
      </c>
      <c r="B688" s="1000">
        <v>22</v>
      </c>
      <c r="C688" s="1000">
        <v>7</v>
      </c>
      <c r="D688" s="1000">
        <v>1</v>
      </c>
      <c r="E688" s="1000">
        <v>14</v>
      </c>
      <c r="F688" s="1000">
        <v>9</v>
      </c>
      <c r="G688" s="1000">
        <v>8</v>
      </c>
      <c r="H688" s="1000">
        <v>0</v>
      </c>
      <c r="I688" s="1000">
        <v>1</v>
      </c>
      <c r="J688" s="1000">
        <v>353</v>
      </c>
      <c r="K688" s="1000">
        <v>70</v>
      </c>
      <c r="L688" s="1000">
        <v>10</v>
      </c>
      <c r="M688" s="1000">
        <v>1</v>
      </c>
      <c r="N688" s="1000">
        <v>1</v>
      </c>
      <c r="O688" s="1000">
        <v>8</v>
      </c>
      <c r="P688" s="1000">
        <v>2</v>
      </c>
      <c r="Q688" s="1000">
        <v>1</v>
      </c>
      <c r="R688" s="1000">
        <v>3</v>
      </c>
      <c r="S688" s="1000">
        <v>1</v>
      </c>
      <c r="T688" s="1000">
        <v>481</v>
      </c>
    </row>
    <row r="689" spans="1:20" ht="16.5" customHeight="1">
      <c r="A689" s="1016" t="s">
        <v>760</v>
      </c>
      <c r="B689" s="1000">
        <v>124</v>
      </c>
      <c r="C689" s="1000">
        <v>44</v>
      </c>
      <c r="D689" s="1000">
        <v>14</v>
      </c>
      <c r="E689" s="1000">
        <v>66</v>
      </c>
      <c r="F689" s="1000">
        <v>21</v>
      </c>
      <c r="G689" s="1000">
        <v>19</v>
      </c>
      <c r="H689" s="1000">
        <v>0</v>
      </c>
      <c r="I689" s="1000">
        <v>2</v>
      </c>
      <c r="J689" s="1000">
        <v>771</v>
      </c>
      <c r="K689" s="1000">
        <v>158</v>
      </c>
      <c r="L689" s="1000">
        <v>34</v>
      </c>
      <c r="M689" s="1000">
        <v>14</v>
      </c>
      <c r="N689" s="1000">
        <v>7</v>
      </c>
      <c r="O689" s="1000">
        <v>12</v>
      </c>
      <c r="P689" s="1000">
        <v>4</v>
      </c>
      <c r="Q689" s="1000">
        <v>6</v>
      </c>
      <c r="R689" s="1000">
        <v>9</v>
      </c>
      <c r="S689" s="1000">
        <v>7</v>
      </c>
      <c r="T689" s="1000">
        <v>1167</v>
      </c>
    </row>
    <row r="690" spans="1:20" ht="16.5" customHeight="1">
      <c r="A690" s="1016" t="s">
        <v>761</v>
      </c>
      <c r="B690" s="1000">
        <v>102</v>
      </c>
      <c r="C690" s="1000">
        <v>52</v>
      </c>
      <c r="D690" s="1000">
        <v>18</v>
      </c>
      <c r="E690" s="1000">
        <v>32</v>
      </c>
      <c r="F690" s="1000">
        <v>19</v>
      </c>
      <c r="G690" s="1000">
        <v>16</v>
      </c>
      <c r="H690" s="1000">
        <v>1</v>
      </c>
      <c r="I690" s="1000">
        <v>2</v>
      </c>
      <c r="J690" s="1000">
        <v>581</v>
      </c>
      <c r="K690" s="1000">
        <v>125</v>
      </c>
      <c r="L690" s="1000">
        <v>29</v>
      </c>
      <c r="M690" s="1000">
        <v>6</v>
      </c>
      <c r="N690" s="1000">
        <v>5</v>
      </c>
      <c r="O690" s="1000">
        <v>17</v>
      </c>
      <c r="P690" s="1000">
        <v>0</v>
      </c>
      <c r="Q690" s="1000">
        <v>0</v>
      </c>
      <c r="R690" s="1000">
        <v>12</v>
      </c>
      <c r="S690" s="1000">
        <v>7</v>
      </c>
      <c r="T690" s="1000">
        <v>903</v>
      </c>
    </row>
    <row r="691" spans="1:20" ht="16.5" customHeight="1">
      <c r="A691" s="1016" t="s">
        <v>762</v>
      </c>
      <c r="B691" s="1000">
        <v>85</v>
      </c>
      <c r="C691" s="1000">
        <v>49</v>
      </c>
      <c r="D691" s="1000">
        <v>8</v>
      </c>
      <c r="E691" s="1000">
        <v>28</v>
      </c>
      <c r="F691" s="1000">
        <v>22</v>
      </c>
      <c r="G691" s="1000">
        <v>14</v>
      </c>
      <c r="H691" s="1000">
        <v>4</v>
      </c>
      <c r="I691" s="1000">
        <v>4</v>
      </c>
      <c r="J691" s="1000">
        <v>629</v>
      </c>
      <c r="K691" s="1000">
        <v>109</v>
      </c>
      <c r="L691" s="1000">
        <v>28</v>
      </c>
      <c r="M691" s="1000">
        <v>2</v>
      </c>
      <c r="N691" s="1000">
        <v>3</v>
      </c>
      <c r="O691" s="1000">
        <v>12</v>
      </c>
      <c r="P691" s="1000">
        <v>2</v>
      </c>
      <c r="Q691" s="1000">
        <v>3</v>
      </c>
      <c r="R691" s="1000">
        <v>5</v>
      </c>
      <c r="S691" s="1000">
        <v>0</v>
      </c>
      <c r="T691" s="1000">
        <v>900</v>
      </c>
    </row>
    <row r="692" spans="1:20" ht="16.5" customHeight="1">
      <c r="A692" s="1016" t="s">
        <v>763</v>
      </c>
      <c r="B692" s="1000">
        <v>326</v>
      </c>
      <c r="C692" s="1000">
        <v>147</v>
      </c>
      <c r="D692" s="1000">
        <v>31</v>
      </c>
      <c r="E692" s="1000">
        <v>148</v>
      </c>
      <c r="F692" s="1000">
        <v>23</v>
      </c>
      <c r="G692" s="1000">
        <v>14</v>
      </c>
      <c r="H692" s="1000">
        <v>5</v>
      </c>
      <c r="I692" s="1000">
        <v>4</v>
      </c>
      <c r="J692" s="1000">
        <v>1319</v>
      </c>
      <c r="K692" s="1000">
        <v>348</v>
      </c>
      <c r="L692" s="1000">
        <v>69</v>
      </c>
      <c r="M692" s="1000">
        <v>9</v>
      </c>
      <c r="N692" s="1000">
        <v>9</v>
      </c>
      <c r="O692" s="1000">
        <v>30</v>
      </c>
      <c r="P692" s="1000">
        <v>1</v>
      </c>
      <c r="Q692" s="1000">
        <v>4</v>
      </c>
      <c r="R692" s="1000">
        <v>13</v>
      </c>
      <c r="S692" s="1000">
        <v>12</v>
      </c>
      <c r="T692" s="1000">
        <v>2163</v>
      </c>
    </row>
    <row r="693" spans="1:20" ht="16.5" customHeight="1">
      <c r="A693" s="1016" t="s">
        <v>764</v>
      </c>
      <c r="B693" s="1000">
        <v>94</v>
      </c>
      <c r="C693" s="1000">
        <v>27</v>
      </c>
      <c r="D693" s="1000">
        <v>8</v>
      </c>
      <c r="E693" s="1000">
        <v>59</v>
      </c>
      <c r="F693" s="1000">
        <v>11</v>
      </c>
      <c r="G693" s="1000">
        <v>9</v>
      </c>
      <c r="H693" s="1000">
        <v>1</v>
      </c>
      <c r="I693" s="1000">
        <v>1</v>
      </c>
      <c r="J693" s="1000">
        <v>756</v>
      </c>
      <c r="K693" s="1000">
        <v>143</v>
      </c>
      <c r="L693" s="1000">
        <v>26</v>
      </c>
      <c r="M693" s="1000">
        <v>9</v>
      </c>
      <c r="N693" s="1000">
        <v>6</v>
      </c>
      <c r="O693" s="1000">
        <v>14</v>
      </c>
      <c r="P693" s="1000">
        <v>2</v>
      </c>
      <c r="Q693" s="1000">
        <v>5</v>
      </c>
      <c r="R693" s="1000">
        <v>13</v>
      </c>
      <c r="S693" s="1000">
        <v>6</v>
      </c>
      <c r="T693" s="1000">
        <v>1085</v>
      </c>
    </row>
    <row r="694" spans="1:20" ht="16.5" customHeight="1">
      <c r="A694" s="1016" t="s">
        <v>765</v>
      </c>
      <c r="B694" s="1000">
        <v>80</v>
      </c>
      <c r="C694" s="1000">
        <v>46</v>
      </c>
      <c r="D694" s="1000">
        <v>6</v>
      </c>
      <c r="E694" s="1000">
        <v>28</v>
      </c>
      <c r="F694" s="1000">
        <v>5</v>
      </c>
      <c r="G694" s="1000">
        <v>4</v>
      </c>
      <c r="H694" s="1000">
        <v>0</v>
      </c>
      <c r="I694" s="1000">
        <v>1</v>
      </c>
      <c r="J694" s="1000">
        <v>214</v>
      </c>
      <c r="K694" s="1000">
        <v>91</v>
      </c>
      <c r="L694" s="1000">
        <v>15</v>
      </c>
      <c r="M694" s="1000">
        <v>6</v>
      </c>
      <c r="N694" s="1000">
        <v>4</v>
      </c>
      <c r="O694" s="1000">
        <v>5</v>
      </c>
      <c r="P694" s="1000">
        <v>1</v>
      </c>
      <c r="Q694" s="1000">
        <v>1</v>
      </c>
      <c r="R694" s="1000">
        <v>2</v>
      </c>
      <c r="S694" s="1000">
        <v>1</v>
      </c>
      <c r="T694" s="1000">
        <v>425</v>
      </c>
    </row>
    <row r="695" spans="1:20" ht="16.5" customHeight="1">
      <c r="A695" s="1016" t="s">
        <v>766</v>
      </c>
      <c r="B695" s="1000">
        <v>55</v>
      </c>
      <c r="C695" s="1000">
        <v>33</v>
      </c>
      <c r="D695" s="1000">
        <v>5</v>
      </c>
      <c r="E695" s="1000">
        <v>17</v>
      </c>
      <c r="F695" s="1000">
        <v>3</v>
      </c>
      <c r="G695" s="1000">
        <v>2</v>
      </c>
      <c r="H695" s="1000">
        <v>1</v>
      </c>
      <c r="I695" s="1000">
        <v>0</v>
      </c>
      <c r="J695" s="1000">
        <v>171</v>
      </c>
      <c r="K695" s="1000">
        <v>32</v>
      </c>
      <c r="L695" s="1000">
        <v>5</v>
      </c>
      <c r="M695" s="1000">
        <v>0</v>
      </c>
      <c r="N695" s="1000">
        <v>1</v>
      </c>
      <c r="O695" s="1000">
        <v>5</v>
      </c>
      <c r="P695" s="1000">
        <v>0</v>
      </c>
      <c r="Q695" s="1000">
        <v>0</v>
      </c>
      <c r="R695" s="1000">
        <v>1</v>
      </c>
      <c r="S695" s="1000">
        <v>0</v>
      </c>
      <c r="T695" s="1000">
        <v>273</v>
      </c>
    </row>
    <row r="696" spans="1:20" ht="16.5" customHeight="1">
      <c r="A696" s="1016" t="s">
        <v>767</v>
      </c>
      <c r="B696" s="1000">
        <v>425</v>
      </c>
      <c r="C696" s="1000">
        <v>139</v>
      </c>
      <c r="D696" s="1000">
        <v>49</v>
      </c>
      <c r="E696" s="1000">
        <v>237</v>
      </c>
      <c r="F696" s="1000">
        <v>99</v>
      </c>
      <c r="G696" s="1000">
        <v>86</v>
      </c>
      <c r="H696" s="1000">
        <v>8</v>
      </c>
      <c r="I696" s="1000">
        <v>5</v>
      </c>
      <c r="J696" s="1000">
        <v>2213</v>
      </c>
      <c r="K696" s="1000">
        <v>547</v>
      </c>
      <c r="L696" s="1000">
        <v>100</v>
      </c>
      <c r="M696" s="1000">
        <v>15</v>
      </c>
      <c r="N696" s="1000">
        <v>15</v>
      </c>
      <c r="O696" s="1000">
        <v>79</v>
      </c>
      <c r="P696" s="1000">
        <v>11</v>
      </c>
      <c r="Q696" s="1000">
        <v>7</v>
      </c>
      <c r="R696" s="1000">
        <v>12</v>
      </c>
      <c r="S696" s="1000">
        <v>19</v>
      </c>
      <c r="T696" s="1000">
        <v>3542</v>
      </c>
    </row>
    <row r="697" spans="1:20" ht="16.5" customHeight="1">
      <c r="A697" s="1016" t="s">
        <v>768</v>
      </c>
      <c r="B697" s="1000">
        <v>314</v>
      </c>
      <c r="C697" s="1000">
        <v>120</v>
      </c>
      <c r="D697" s="1000">
        <v>40</v>
      </c>
      <c r="E697" s="1000">
        <v>154</v>
      </c>
      <c r="F697" s="1000">
        <v>14</v>
      </c>
      <c r="G697" s="1000">
        <v>13</v>
      </c>
      <c r="H697" s="1000">
        <v>1</v>
      </c>
      <c r="I697" s="1000">
        <v>0</v>
      </c>
      <c r="J697" s="1000">
        <v>1105</v>
      </c>
      <c r="K697" s="1000">
        <v>187</v>
      </c>
      <c r="L697" s="1000">
        <v>46</v>
      </c>
      <c r="M697" s="1000">
        <v>7</v>
      </c>
      <c r="N697" s="1000">
        <v>9</v>
      </c>
      <c r="O697" s="1000">
        <v>27</v>
      </c>
      <c r="P697" s="1000">
        <v>4</v>
      </c>
      <c r="Q697" s="1000">
        <v>2</v>
      </c>
      <c r="R697" s="1000">
        <v>26</v>
      </c>
      <c r="S697" s="1000">
        <v>6</v>
      </c>
      <c r="T697" s="1000">
        <v>1747</v>
      </c>
    </row>
    <row r="698" spans="1:20" ht="16.5" customHeight="1">
      <c r="A698" s="1016" t="s">
        <v>769</v>
      </c>
      <c r="B698" s="1000">
        <v>51</v>
      </c>
      <c r="C698" s="1000">
        <v>22</v>
      </c>
      <c r="D698" s="1000">
        <v>6</v>
      </c>
      <c r="E698" s="1000">
        <v>23</v>
      </c>
      <c r="F698" s="1000">
        <v>7</v>
      </c>
      <c r="G698" s="1000">
        <v>4</v>
      </c>
      <c r="H698" s="1000">
        <v>2</v>
      </c>
      <c r="I698" s="1000">
        <v>1</v>
      </c>
      <c r="J698" s="1000">
        <v>333</v>
      </c>
      <c r="K698" s="1000">
        <v>103</v>
      </c>
      <c r="L698" s="1000">
        <v>23</v>
      </c>
      <c r="M698" s="1000">
        <v>2</v>
      </c>
      <c r="N698" s="1000">
        <v>4</v>
      </c>
      <c r="O698" s="1000">
        <v>7</v>
      </c>
      <c r="P698" s="1000">
        <v>0</v>
      </c>
      <c r="Q698" s="1000">
        <v>0</v>
      </c>
      <c r="R698" s="1000">
        <v>1</v>
      </c>
      <c r="S698" s="1000">
        <v>4</v>
      </c>
      <c r="T698" s="1000">
        <v>535</v>
      </c>
    </row>
    <row r="699" spans="1:20" ht="16.5" customHeight="1">
      <c r="A699" s="1016" t="s">
        <v>770</v>
      </c>
      <c r="B699" s="1000">
        <v>29</v>
      </c>
      <c r="C699" s="1000">
        <v>17</v>
      </c>
      <c r="D699" s="1000">
        <v>3</v>
      </c>
      <c r="E699" s="1000">
        <v>9</v>
      </c>
      <c r="F699" s="1000">
        <v>6</v>
      </c>
      <c r="G699" s="1000">
        <v>4</v>
      </c>
      <c r="H699" s="1000">
        <v>1</v>
      </c>
      <c r="I699" s="1000">
        <v>1</v>
      </c>
      <c r="J699" s="1000">
        <v>418</v>
      </c>
      <c r="K699" s="1000">
        <v>47</v>
      </c>
      <c r="L699" s="1000">
        <v>19</v>
      </c>
      <c r="M699" s="1000">
        <v>3</v>
      </c>
      <c r="N699" s="1000">
        <v>2</v>
      </c>
      <c r="O699" s="1000">
        <v>11</v>
      </c>
      <c r="P699" s="1000">
        <v>1</v>
      </c>
      <c r="Q699" s="1000">
        <v>0</v>
      </c>
      <c r="R699" s="1000">
        <v>2</v>
      </c>
      <c r="S699" s="1000">
        <v>0</v>
      </c>
      <c r="T699" s="1000">
        <v>538</v>
      </c>
    </row>
    <row r="700" spans="1:20" ht="16.5" customHeight="1">
      <c r="A700" s="1016" t="s">
        <v>771</v>
      </c>
      <c r="B700" s="1000">
        <v>54</v>
      </c>
      <c r="C700" s="1000">
        <v>23</v>
      </c>
      <c r="D700" s="1000">
        <v>12</v>
      </c>
      <c r="E700" s="1000">
        <v>19</v>
      </c>
      <c r="F700" s="1000">
        <v>7</v>
      </c>
      <c r="G700" s="1000">
        <v>6</v>
      </c>
      <c r="H700" s="1000">
        <v>1</v>
      </c>
      <c r="I700" s="1000">
        <v>0</v>
      </c>
      <c r="J700" s="1000">
        <v>201</v>
      </c>
      <c r="K700" s="1000">
        <v>61</v>
      </c>
      <c r="L700" s="1000">
        <v>5</v>
      </c>
      <c r="M700" s="1000">
        <v>2</v>
      </c>
      <c r="N700" s="1000">
        <v>2</v>
      </c>
      <c r="O700" s="1000">
        <v>2</v>
      </c>
      <c r="P700" s="1000">
        <v>1</v>
      </c>
      <c r="Q700" s="1000">
        <v>0</v>
      </c>
      <c r="R700" s="1000">
        <v>0</v>
      </c>
      <c r="S700" s="1000">
        <v>2</v>
      </c>
      <c r="T700" s="1000">
        <v>337</v>
      </c>
    </row>
    <row r="701" spans="1:20" ht="16.5" customHeight="1">
      <c r="A701" s="1016" t="s">
        <v>772</v>
      </c>
      <c r="B701" s="1000">
        <v>56</v>
      </c>
      <c r="C701" s="1000">
        <v>41</v>
      </c>
      <c r="D701" s="1000">
        <v>2</v>
      </c>
      <c r="E701" s="1000">
        <v>13</v>
      </c>
      <c r="F701" s="1000">
        <v>4</v>
      </c>
      <c r="G701" s="1000">
        <v>4</v>
      </c>
      <c r="H701" s="1000">
        <v>0</v>
      </c>
      <c r="I701" s="1000">
        <v>0</v>
      </c>
      <c r="J701" s="1000">
        <v>224</v>
      </c>
      <c r="K701" s="1000">
        <v>79</v>
      </c>
      <c r="L701" s="1000">
        <v>33</v>
      </c>
      <c r="M701" s="1000">
        <v>5</v>
      </c>
      <c r="N701" s="1000">
        <v>3</v>
      </c>
      <c r="O701" s="1000">
        <v>6</v>
      </c>
      <c r="P701" s="1000">
        <v>2</v>
      </c>
      <c r="Q701" s="1000">
        <v>1</v>
      </c>
      <c r="R701" s="1000">
        <v>5</v>
      </c>
      <c r="S701" s="1000">
        <v>4</v>
      </c>
      <c r="T701" s="1000">
        <v>422</v>
      </c>
    </row>
    <row r="702" spans="1:20" ht="16.5" customHeight="1">
      <c r="A702" s="1016" t="s">
        <v>773</v>
      </c>
      <c r="B702" s="1000">
        <v>136</v>
      </c>
      <c r="C702" s="1000">
        <v>72</v>
      </c>
      <c r="D702" s="1000">
        <v>17</v>
      </c>
      <c r="E702" s="1000">
        <v>47</v>
      </c>
      <c r="F702" s="1000">
        <v>2</v>
      </c>
      <c r="G702" s="1000">
        <v>2</v>
      </c>
      <c r="H702" s="1000">
        <v>0</v>
      </c>
      <c r="I702" s="1000">
        <v>0</v>
      </c>
      <c r="J702" s="1000">
        <v>348</v>
      </c>
      <c r="K702" s="1000">
        <v>75</v>
      </c>
      <c r="L702" s="1000">
        <v>18</v>
      </c>
      <c r="M702" s="1000">
        <v>3</v>
      </c>
      <c r="N702" s="1000">
        <v>4</v>
      </c>
      <c r="O702" s="1000">
        <v>8</v>
      </c>
      <c r="P702" s="1000">
        <v>1</v>
      </c>
      <c r="Q702" s="1000">
        <v>0</v>
      </c>
      <c r="R702" s="1000">
        <v>6</v>
      </c>
      <c r="S702" s="1000">
        <v>2</v>
      </c>
      <c r="T702" s="1000">
        <v>603</v>
      </c>
    </row>
    <row r="703" spans="1:20" ht="16.5" customHeight="1">
      <c r="A703" s="1016" t="s">
        <v>774</v>
      </c>
      <c r="B703" s="1000">
        <v>394</v>
      </c>
      <c r="C703" s="1000">
        <v>227</v>
      </c>
      <c r="D703" s="1000">
        <v>48</v>
      </c>
      <c r="E703" s="1000">
        <v>119</v>
      </c>
      <c r="F703" s="1000">
        <v>47</v>
      </c>
      <c r="G703" s="1000">
        <v>46</v>
      </c>
      <c r="H703" s="1000">
        <v>1</v>
      </c>
      <c r="I703" s="1000">
        <v>0</v>
      </c>
      <c r="J703" s="1000">
        <v>744</v>
      </c>
      <c r="K703" s="1000">
        <v>177</v>
      </c>
      <c r="L703" s="1000">
        <v>23</v>
      </c>
      <c r="M703" s="1000">
        <v>2</v>
      </c>
      <c r="N703" s="1000">
        <v>9</v>
      </c>
      <c r="O703" s="1000">
        <v>29</v>
      </c>
      <c r="P703" s="1000">
        <v>2</v>
      </c>
      <c r="Q703" s="1000">
        <v>0</v>
      </c>
      <c r="R703" s="1000">
        <v>13</v>
      </c>
      <c r="S703" s="1000">
        <v>11</v>
      </c>
      <c r="T703" s="1000">
        <v>1451</v>
      </c>
    </row>
    <row r="704" spans="1:20" ht="16.5" customHeight="1">
      <c r="A704" s="1016" t="s">
        <v>775</v>
      </c>
      <c r="B704" s="1000">
        <v>263</v>
      </c>
      <c r="C704" s="1000">
        <v>185</v>
      </c>
      <c r="D704" s="1000">
        <v>46</v>
      </c>
      <c r="E704" s="1000">
        <v>32</v>
      </c>
      <c r="F704" s="1000">
        <v>23</v>
      </c>
      <c r="G704" s="1000">
        <v>21</v>
      </c>
      <c r="H704" s="1000">
        <v>0</v>
      </c>
      <c r="I704" s="1000">
        <v>2</v>
      </c>
      <c r="J704" s="1000">
        <v>713</v>
      </c>
      <c r="K704" s="1000">
        <v>151</v>
      </c>
      <c r="L704" s="1000">
        <v>38</v>
      </c>
      <c r="M704" s="1000">
        <v>3</v>
      </c>
      <c r="N704" s="1000">
        <v>7</v>
      </c>
      <c r="O704" s="1000">
        <v>22</v>
      </c>
      <c r="P704" s="1000">
        <v>1</v>
      </c>
      <c r="Q704" s="1000">
        <v>3</v>
      </c>
      <c r="R704" s="1000">
        <v>13</v>
      </c>
      <c r="S704" s="1000">
        <v>0</v>
      </c>
      <c r="T704" s="1000">
        <v>1237</v>
      </c>
    </row>
    <row r="705" spans="1:20" ht="16.5" customHeight="1">
      <c r="A705" s="1016" t="s">
        <v>776</v>
      </c>
      <c r="B705" s="1000">
        <v>150</v>
      </c>
      <c r="C705" s="1000">
        <v>43</v>
      </c>
      <c r="D705" s="1000">
        <v>20</v>
      </c>
      <c r="E705" s="1000">
        <v>87</v>
      </c>
      <c r="F705" s="1000">
        <v>9</v>
      </c>
      <c r="G705" s="1000">
        <v>6</v>
      </c>
      <c r="H705" s="1000">
        <v>1</v>
      </c>
      <c r="I705" s="1000">
        <v>2</v>
      </c>
      <c r="J705" s="1000">
        <v>965</v>
      </c>
      <c r="K705" s="1000">
        <v>84</v>
      </c>
      <c r="L705" s="1000">
        <v>38</v>
      </c>
      <c r="M705" s="1000">
        <v>7</v>
      </c>
      <c r="N705" s="1000">
        <v>7</v>
      </c>
      <c r="O705" s="1000">
        <v>27</v>
      </c>
      <c r="P705" s="1000">
        <v>1</v>
      </c>
      <c r="Q705" s="1000">
        <v>1</v>
      </c>
      <c r="R705" s="1000">
        <v>9</v>
      </c>
      <c r="S705" s="1000">
        <v>8</v>
      </c>
      <c r="T705" s="1000">
        <v>1306</v>
      </c>
    </row>
    <row r="706" spans="1:20" ht="16.5" customHeight="1">
      <c r="A706" s="1016" t="s">
        <v>777</v>
      </c>
      <c r="B706" s="1000">
        <v>289</v>
      </c>
      <c r="C706" s="1000">
        <v>178</v>
      </c>
      <c r="D706" s="1000">
        <v>45</v>
      </c>
      <c r="E706" s="1000">
        <v>66</v>
      </c>
      <c r="F706" s="1000">
        <v>16</v>
      </c>
      <c r="G706" s="1000">
        <v>13</v>
      </c>
      <c r="H706" s="1000">
        <v>1</v>
      </c>
      <c r="I706" s="1000">
        <v>2</v>
      </c>
      <c r="J706" s="1000">
        <v>756</v>
      </c>
      <c r="K706" s="1000">
        <v>119</v>
      </c>
      <c r="L706" s="1000">
        <v>24</v>
      </c>
      <c r="M706" s="1000">
        <v>3</v>
      </c>
      <c r="N706" s="1000">
        <v>7</v>
      </c>
      <c r="O706" s="1000">
        <v>25</v>
      </c>
      <c r="P706" s="1000">
        <v>1</v>
      </c>
      <c r="Q706" s="1000">
        <v>2</v>
      </c>
      <c r="R706" s="1000">
        <v>19</v>
      </c>
      <c r="S706" s="1000">
        <v>15</v>
      </c>
      <c r="T706" s="1000">
        <v>1276</v>
      </c>
    </row>
    <row r="707" spans="1:20" ht="16.5" customHeight="1">
      <c r="A707" s="1016" t="s">
        <v>778</v>
      </c>
      <c r="B707" s="1000">
        <v>238</v>
      </c>
      <c r="C707" s="1000">
        <v>158</v>
      </c>
      <c r="D707" s="1000">
        <v>19</v>
      </c>
      <c r="E707" s="1000">
        <v>61</v>
      </c>
      <c r="F707" s="1000">
        <v>12</v>
      </c>
      <c r="G707" s="1000">
        <v>8</v>
      </c>
      <c r="H707" s="1000">
        <v>2</v>
      </c>
      <c r="I707" s="1000">
        <v>2</v>
      </c>
      <c r="J707" s="1000">
        <v>745</v>
      </c>
      <c r="K707" s="1000">
        <v>119</v>
      </c>
      <c r="L707" s="1000">
        <v>20</v>
      </c>
      <c r="M707" s="1000">
        <v>5</v>
      </c>
      <c r="N707" s="1000">
        <v>5</v>
      </c>
      <c r="O707" s="1000">
        <v>22</v>
      </c>
      <c r="P707" s="1000">
        <v>0</v>
      </c>
      <c r="Q707" s="1000">
        <v>2</v>
      </c>
      <c r="R707" s="1000">
        <v>6</v>
      </c>
      <c r="S707" s="1000">
        <v>11</v>
      </c>
      <c r="T707" s="1000">
        <v>1185</v>
      </c>
    </row>
    <row r="708" spans="1:20" ht="16.5" customHeight="1">
      <c r="A708" s="1016" t="s">
        <v>779</v>
      </c>
      <c r="B708" s="1000">
        <v>192</v>
      </c>
      <c r="C708" s="1000">
        <v>125</v>
      </c>
      <c r="D708" s="1000">
        <v>34</v>
      </c>
      <c r="E708" s="1000">
        <v>33</v>
      </c>
      <c r="F708" s="1000">
        <v>18</v>
      </c>
      <c r="G708" s="1000">
        <v>10</v>
      </c>
      <c r="H708" s="1000">
        <v>3</v>
      </c>
      <c r="I708" s="1000">
        <v>5</v>
      </c>
      <c r="J708" s="1000">
        <v>417</v>
      </c>
      <c r="K708" s="1000">
        <v>121</v>
      </c>
      <c r="L708" s="1000">
        <v>24</v>
      </c>
      <c r="M708" s="1000">
        <v>2</v>
      </c>
      <c r="N708" s="1000">
        <v>2</v>
      </c>
      <c r="O708" s="1000">
        <v>16</v>
      </c>
      <c r="P708" s="1000">
        <v>2</v>
      </c>
      <c r="Q708" s="1000">
        <v>3</v>
      </c>
      <c r="R708" s="1000">
        <v>6</v>
      </c>
      <c r="S708" s="1000">
        <v>3</v>
      </c>
      <c r="T708" s="1000">
        <v>806</v>
      </c>
    </row>
    <row r="709" spans="1:20" ht="16.5" customHeight="1">
      <c r="A709" s="1016" t="s">
        <v>780</v>
      </c>
      <c r="B709" s="1000">
        <v>1060</v>
      </c>
      <c r="C709" s="1000">
        <v>500</v>
      </c>
      <c r="D709" s="1000">
        <v>146</v>
      </c>
      <c r="E709" s="1000">
        <v>414</v>
      </c>
      <c r="F709" s="1000">
        <v>53</v>
      </c>
      <c r="G709" s="1000">
        <v>46</v>
      </c>
      <c r="H709" s="1000">
        <v>3</v>
      </c>
      <c r="I709" s="1000">
        <v>4</v>
      </c>
      <c r="J709" s="1000">
        <v>1673</v>
      </c>
      <c r="K709" s="1000">
        <v>520</v>
      </c>
      <c r="L709" s="1000">
        <v>102</v>
      </c>
      <c r="M709" s="1000">
        <v>11</v>
      </c>
      <c r="N709" s="1000">
        <v>21</v>
      </c>
      <c r="O709" s="1000">
        <v>92</v>
      </c>
      <c r="P709" s="1000">
        <v>6</v>
      </c>
      <c r="Q709" s="1000">
        <v>8</v>
      </c>
      <c r="R709" s="1000">
        <v>28</v>
      </c>
      <c r="S709" s="1000">
        <v>15</v>
      </c>
      <c r="T709" s="1000">
        <v>3589</v>
      </c>
    </row>
    <row r="710" spans="1:20" ht="16.5" customHeight="1">
      <c r="A710" s="1016" t="s">
        <v>781</v>
      </c>
      <c r="B710" s="1000">
        <v>156</v>
      </c>
      <c r="C710" s="1000">
        <v>77</v>
      </c>
      <c r="D710" s="1000">
        <v>9</v>
      </c>
      <c r="E710" s="1000">
        <v>70</v>
      </c>
      <c r="F710" s="1000">
        <v>11</v>
      </c>
      <c r="G710" s="1000">
        <v>10</v>
      </c>
      <c r="H710" s="1000">
        <v>0</v>
      </c>
      <c r="I710" s="1000">
        <v>1</v>
      </c>
      <c r="J710" s="1000">
        <v>535</v>
      </c>
      <c r="K710" s="1000">
        <v>218</v>
      </c>
      <c r="L710" s="1000">
        <v>64</v>
      </c>
      <c r="M710" s="1000">
        <v>0</v>
      </c>
      <c r="N710" s="1000">
        <v>10</v>
      </c>
      <c r="O710" s="1000">
        <v>11</v>
      </c>
      <c r="P710" s="1000">
        <v>2</v>
      </c>
      <c r="Q710" s="1000">
        <v>4</v>
      </c>
      <c r="R710" s="1000">
        <v>7</v>
      </c>
      <c r="S710" s="1000">
        <v>2</v>
      </c>
      <c r="T710" s="1000">
        <v>1020</v>
      </c>
    </row>
    <row r="711" spans="1:20" ht="16.5" customHeight="1">
      <c r="A711" s="1016" t="s">
        <v>782</v>
      </c>
      <c r="B711" s="1000">
        <v>592</v>
      </c>
      <c r="C711" s="1000">
        <v>341</v>
      </c>
      <c r="D711" s="1000">
        <v>71</v>
      </c>
      <c r="E711" s="1000">
        <v>180</v>
      </c>
      <c r="F711" s="1000">
        <v>34</v>
      </c>
      <c r="G711" s="1000">
        <v>33</v>
      </c>
      <c r="H711" s="1000">
        <v>0</v>
      </c>
      <c r="I711" s="1000">
        <v>1</v>
      </c>
      <c r="J711" s="1000">
        <v>1329</v>
      </c>
      <c r="K711" s="1000">
        <v>369</v>
      </c>
      <c r="L711" s="1000">
        <v>82</v>
      </c>
      <c r="M711" s="1000">
        <v>8</v>
      </c>
      <c r="N711" s="1000">
        <v>11</v>
      </c>
      <c r="O711" s="1000">
        <v>62</v>
      </c>
      <c r="P711" s="1000">
        <v>14</v>
      </c>
      <c r="Q711" s="1000">
        <v>4</v>
      </c>
      <c r="R711" s="1000">
        <v>34</v>
      </c>
      <c r="S711" s="1000">
        <v>15</v>
      </c>
      <c r="T711" s="1000">
        <v>2554</v>
      </c>
    </row>
    <row r="712" spans="1:20" ht="16.5" customHeight="1">
      <c r="A712" s="1016" t="s">
        <v>783</v>
      </c>
      <c r="B712" s="1000">
        <v>343</v>
      </c>
      <c r="C712" s="1000">
        <v>178</v>
      </c>
      <c r="D712" s="1000">
        <v>62</v>
      </c>
      <c r="E712" s="1000">
        <v>103</v>
      </c>
      <c r="F712" s="1000">
        <v>20</v>
      </c>
      <c r="G712" s="1000">
        <v>16</v>
      </c>
      <c r="H712" s="1000">
        <v>0</v>
      </c>
      <c r="I712" s="1000">
        <v>4</v>
      </c>
      <c r="J712" s="1000">
        <v>787</v>
      </c>
      <c r="K712" s="1000">
        <v>184</v>
      </c>
      <c r="L712" s="1000">
        <v>24</v>
      </c>
      <c r="M712" s="1000">
        <v>5</v>
      </c>
      <c r="N712" s="1000">
        <v>2</v>
      </c>
      <c r="O712" s="1000">
        <v>48</v>
      </c>
      <c r="P712" s="1000">
        <v>2</v>
      </c>
      <c r="Q712" s="1000">
        <v>0</v>
      </c>
      <c r="R712" s="1000">
        <v>15</v>
      </c>
      <c r="S712" s="1000">
        <v>6</v>
      </c>
      <c r="T712" s="1000">
        <v>1436</v>
      </c>
    </row>
    <row r="713" spans="1:20" ht="16.5" customHeight="1">
      <c r="A713" s="1016" t="s">
        <v>784</v>
      </c>
      <c r="B713" s="1000">
        <v>445</v>
      </c>
      <c r="C713" s="1000">
        <v>265</v>
      </c>
      <c r="D713" s="1000">
        <v>49</v>
      </c>
      <c r="E713" s="1000">
        <v>131</v>
      </c>
      <c r="F713" s="1000">
        <v>16</v>
      </c>
      <c r="G713" s="1000">
        <v>15</v>
      </c>
      <c r="H713" s="1000">
        <v>0</v>
      </c>
      <c r="I713" s="1000">
        <v>1</v>
      </c>
      <c r="J713" s="1000">
        <v>721</v>
      </c>
      <c r="K713" s="1000">
        <v>167</v>
      </c>
      <c r="L713" s="1000">
        <v>29</v>
      </c>
      <c r="M713" s="1000">
        <v>0</v>
      </c>
      <c r="N713" s="1000">
        <v>1</v>
      </c>
      <c r="O713" s="1000">
        <v>26</v>
      </c>
      <c r="P713" s="1000">
        <v>1</v>
      </c>
      <c r="Q713" s="1000">
        <v>0</v>
      </c>
      <c r="R713" s="1000">
        <v>15</v>
      </c>
      <c r="S713" s="1000">
        <v>2</v>
      </c>
      <c r="T713" s="1000">
        <v>1423</v>
      </c>
    </row>
    <row r="714" spans="1:20" ht="16.5" customHeight="1">
      <c r="A714" s="1016" t="s">
        <v>785</v>
      </c>
      <c r="B714" s="1000">
        <v>745</v>
      </c>
      <c r="C714" s="1000">
        <v>443</v>
      </c>
      <c r="D714" s="1000">
        <v>136</v>
      </c>
      <c r="E714" s="1000">
        <v>166</v>
      </c>
      <c r="F714" s="1000">
        <v>29</v>
      </c>
      <c r="G714" s="1000">
        <v>28</v>
      </c>
      <c r="H714" s="1000">
        <v>0</v>
      </c>
      <c r="I714" s="1000">
        <v>1</v>
      </c>
      <c r="J714" s="1000">
        <v>1007</v>
      </c>
      <c r="K714" s="1000">
        <v>244</v>
      </c>
      <c r="L714" s="1000">
        <v>60</v>
      </c>
      <c r="M714" s="1000">
        <v>4</v>
      </c>
      <c r="N714" s="1000">
        <v>15</v>
      </c>
      <c r="O714" s="1000">
        <v>73</v>
      </c>
      <c r="P714" s="1000">
        <v>4</v>
      </c>
      <c r="Q714" s="1000">
        <v>5</v>
      </c>
      <c r="R714" s="1000">
        <v>26</v>
      </c>
      <c r="S714" s="1000">
        <v>96</v>
      </c>
      <c r="T714" s="1000">
        <v>2308</v>
      </c>
    </row>
    <row r="715" spans="1:20" ht="16.5" customHeight="1">
      <c r="A715" s="1016" t="s">
        <v>786</v>
      </c>
      <c r="B715" s="1000">
        <v>881</v>
      </c>
      <c r="C715" s="1000">
        <v>573</v>
      </c>
      <c r="D715" s="1000">
        <v>134</v>
      </c>
      <c r="E715" s="1000">
        <v>174</v>
      </c>
      <c r="F715" s="1000">
        <v>30</v>
      </c>
      <c r="G715" s="1000">
        <v>29</v>
      </c>
      <c r="H715" s="1000">
        <v>0</v>
      </c>
      <c r="I715" s="1000">
        <v>1</v>
      </c>
      <c r="J715" s="1000">
        <v>1708</v>
      </c>
      <c r="K715" s="1000">
        <v>308</v>
      </c>
      <c r="L715" s="1000">
        <v>52</v>
      </c>
      <c r="M715" s="1000">
        <v>6</v>
      </c>
      <c r="N715" s="1000">
        <v>4</v>
      </c>
      <c r="O715" s="1000">
        <v>46</v>
      </c>
      <c r="P715" s="1000">
        <v>2</v>
      </c>
      <c r="Q715" s="1000">
        <v>3</v>
      </c>
      <c r="R715" s="1000">
        <v>41</v>
      </c>
      <c r="S715" s="1000">
        <v>32</v>
      </c>
      <c r="T715" s="1000">
        <v>3113</v>
      </c>
    </row>
    <row r="716" spans="1:20" ht="16.5" customHeight="1">
      <c r="A716" s="1016" t="s">
        <v>787</v>
      </c>
      <c r="B716" s="1000">
        <v>181</v>
      </c>
      <c r="C716" s="1000">
        <v>77</v>
      </c>
      <c r="D716" s="1000">
        <v>44</v>
      </c>
      <c r="E716" s="1000">
        <v>60</v>
      </c>
      <c r="F716" s="1000">
        <v>21</v>
      </c>
      <c r="G716" s="1000">
        <v>21</v>
      </c>
      <c r="H716" s="1000">
        <v>0</v>
      </c>
      <c r="I716" s="1000">
        <v>0</v>
      </c>
      <c r="J716" s="1000">
        <v>836</v>
      </c>
      <c r="K716" s="1000">
        <v>89</v>
      </c>
      <c r="L716" s="1000">
        <v>25</v>
      </c>
      <c r="M716" s="1000">
        <v>1</v>
      </c>
      <c r="N716" s="1000">
        <v>3</v>
      </c>
      <c r="O716" s="1000">
        <v>5</v>
      </c>
      <c r="P716" s="1000">
        <v>2</v>
      </c>
      <c r="Q716" s="1000">
        <v>2</v>
      </c>
      <c r="R716" s="1000">
        <v>3</v>
      </c>
      <c r="S716" s="1000">
        <v>20</v>
      </c>
      <c r="T716" s="1000">
        <v>1188</v>
      </c>
    </row>
    <row r="717" spans="1:20" ht="16.5" customHeight="1">
      <c r="A717" s="1016" t="s">
        <v>788</v>
      </c>
      <c r="B717" s="1000">
        <v>463</v>
      </c>
      <c r="C717" s="1000">
        <v>254</v>
      </c>
      <c r="D717" s="1000">
        <v>74</v>
      </c>
      <c r="E717" s="1000">
        <v>135</v>
      </c>
      <c r="F717" s="1000">
        <v>34</v>
      </c>
      <c r="G717" s="1000">
        <v>25</v>
      </c>
      <c r="H717" s="1000">
        <v>4</v>
      </c>
      <c r="I717" s="1000">
        <v>5</v>
      </c>
      <c r="J717" s="1000">
        <v>992</v>
      </c>
      <c r="K717" s="1000">
        <v>357</v>
      </c>
      <c r="L717" s="1000">
        <v>68</v>
      </c>
      <c r="M717" s="1000">
        <v>13</v>
      </c>
      <c r="N717" s="1000">
        <v>10</v>
      </c>
      <c r="O717" s="1000">
        <v>20</v>
      </c>
      <c r="P717" s="1000">
        <v>3</v>
      </c>
      <c r="Q717" s="1000">
        <v>5</v>
      </c>
      <c r="R717" s="1000">
        <v>19</v>
      </c>
      <c r="S717" s="1000">
        <v>11</v>
      </c>
      <c r="T717" s="1000">
        <v>1995</v>
      </c>
    </row>
    <row r="718" spans="1:20" ht="16.5" customHeight="1">
      <c r="A718" s="1016" t="s">
        <v>789</v>
      </c>
      <c r="B718" s="1000">
        <v>170</v>
      </c>
      <c r="C718" s="1000">
        <v>100</v>
      </c>
      <c r="D718" s="1000">
        <v>25</v>
      </c>
      <c r="E718" s="1000">
        <v>45</v>
      </c>
      <c r="F718" s="1000">
        <v>12</v>
      </c>
      <c r="G718" s="1000">
        <v>11</v>
      </c>
      <c r="H718" s="1000">
        <v>0</v>
      </c>
      <c r="I718" s="1000">
        <v>1</v>
      </c>
      <c r="J718" s="1000">
        <v>237</v>
      </c>
      <c r="K718" s="1000">
        <v>100</v>
      </c>
      <c r="L718" s="1000">
        <v>32</v>
      </c>
      <c r="M718" s="1000">
        <v>5</v>
      </c>
      <c r="N718" s="1000">
        <v>10</v>
      </c>
      <c r="O718" s="1000">
        <v>1</v>
      </c>
      <c r="P718" s="1000">
        <v>0</v>
      </c>
      <c r="Q718" s="1000">
        <v>2</v>
      </c>
      <c r="R718" s="1000">
        <v>1</v>
      </c>
      <c r="S718" s="1000">
        <v>0</v>
      </c>
      <c r="T718" s="1000">
        <v>570</v>
      </c>
    </row>
    <row r="719" spans="1:20" ht="16.5" customHeight="1">
      <c r="A719" s="1016" t="s">
        <v>790</v>
      </c>
      <c r="B719" s="1000">
        <v>1</v>
      </c>
      <c r="C719" s="1000">
        <v>0</v>
      </c>
      <c r="D719" s="1000">
        <v>0</v>
      </c>
      <c r="E719" s="1000">
        <v>1</v>
      </c>
      <c r="F719" s="1000">
        <v>5</v>
      </c>
      <c r="G719" s="1000">
        <v>4</v>
      </c>
      <c r="H719" s="1000">
        <v>1</v>
      </c>
      <c r="I719" s="1000">
        <v>0</v>
      </c>
      <c r="J719" s="1000">
        <v>139</v>
      </c>
      <c r="K719" s="1000">
        <v>24</v>
      </c>
      <c r="L719" s="1000">
        <v>3</v>
      </c>
      <c r="M719" s="1000">
        <v>2</v>
      </c>
      <c r="N719" s="1000">
        <v>1</v>
      </c>
      <c r="O719" s="1000">
        <v>1</v>
      </c>
      <c r="P719" s="1000">
        <v>0</v>
      </c>
      <c r="Q719" s="1000">
        <v>1</v>
      </c>
      <c r="R719" s="1000">
        <v>4</v>
      </c>
      <c r="S719" s="1000">
        <v>0</v>
      </c>
      <c r="T719" s="1000">
        <v>181</v>
      </c>
    </row>
    <row r="720" spans="1:20" ht="16.5" customHeight="1">
      <c r="A720" s="1016" t="s">
        <v>791</v>
      </c>
      <c r="B720" s="1000">
        <v>21</v>
      </c>
      <c r="C720" s="1000">
        <v>8</v>
      </c>
      <c r="D720" s="1000">
        <v>5</v>
      </c>
      <c r="E720" s="1000">
        <v>8</v>
      </c>
      <c r="F720" s="1000">
        <v>3</v>
      </c>
      <c r="G720" s="1000">
        <v>1</v>
      </c>
      <c r="H720" s="1000">
        <v>1</v>
      </c>
      <c r="I720" s="1000">
        <v>1</v>
      </c>
      <c r="J720" s="1000">
        <v>139</v>
      </c>
      <c r="K720" s="1000">
        <v>37</v>
      </c>
      <c r="L720" s="1000">
        <v>11</v>
      </c>
      <c r="M720" s="1000">
        <v>5</v>
      </c>
      <c r="N720" s="1000">
        <v>3</v>
      </c>
      <c r="O720" s="1000">
        <v>1</v>
      </c>
      <c r="P720" s="1000">
        <v>1</v>
      </c>
      <c r="Q720" s="1000">
        <v>4</v>
      </c>
      <c r="R720" s="1000">
        <v>0</v>
      </c>
      <c r="S720" s="1000">
        <v>0</v>
      </c>
      <c r="T720" s="1000">
        <v>225</v>
      </c>
    </row>
    <row r="721" spans="1:20" ht="16.5" customHeight="1">
      <c r="A721" s="1016" t="s">
        <v>792</v>
      </c>
      <c r="B721" s="1000">
        <v>22</v>
      </c>
      <c r="C721" s="1000">
        <v>8</v>
      </c>
      <c r="D721" s="1000">
        <v>1</v>
      </c>
      <c r="E721" s="1000">
        <v>13</v>
      </c>
      <c r="F721" s="1000">
        <v>3</v>
      </c>
      <c r="G721" s="1000">
        <v>1</v>
      </c>
      <c r="H721" s="1000">
        <v>2</v>
      </c>
      <c r="I721" s="1000">
        <v>0</v>
      </c>
      <c r="J721" s="1000">
        <v>458</v>
      </c>
      <c r="K721" s="1000">
        <v>186</v>
      </c>
      <c r="L721" s="1000">
        <v>37</v>
      </c>
      <c r="M721" s="1000">
        <v>6</v>
      </c>
      <c r="N721" s="1000">
        <v>6</v>
      </c>
      <c r="O721" s="1000">
        <v>15</v>
      </c>
      <c r="P721" s="1000">
        <v>5</v>
      </c>
      <c r="Q721" s="1000">
        <v>1</v>
      </c>
      <c r="R721" s="1000">
        <v>4</v>
      </c>
      <c r="S721" s="1000">
        <v>7</v>
      </c>
      <c r="T721" s="1000">
        <v>750</v>
      </c>
    </row>
    <row r="722" spans="1:20" ht="16.5" customHeight="1">
      <c r="A722" s="1016" t="s">
        <v>793</v>
      </c>
      <c r="B722" s="1000">
        <v>3</v>
      </c>
      <c r="C722" s="1000">
        <v>1</v>
      </c>
      <c r="D722" s="1000">
        <v>1</v>
      </c>
      <c r="E722" s="1000">
        <v>1</v>
      </c>
      <c r="F722" s="1000">
        <v>1</v>
      </c>
      <c r="G722" s="1000">
        <v>0</v>
      </c>
      <c r="H722" s="1000">
        <v>1</v>
      </c>
      <c r="I722" s="1000">
        <v>0</v>
      </c>
      <c r="J722" s="1000">
        <v>171</v>
      </c>
      <c r="K722" s="1000">
        <v>70</v>
      </c>
      <c r="L722" s="1000">
        <v>7</v>
      </c>
      <c r="M722" s="1000">
        <v>0</v>
      </c>
      <c r="N722" s="1000">
        <v>1</v>
      </c>
      <c r="O722" s="1000">
        <v>1</v>
      </c>
      <c r="P722" s="1000">
        <v>0</v>
      </c>
      <c r="Q722" s="1000">
        <v>0</v>
      </c>
      <c r="R722" s="1000">
        <v>3</v>
      </c>
      <c r="S722" s="1000">
        <v>0</v>
      </c>
      <c r="T722" s="1000">
        <v>257</v>
      </c>
    </row>
    <row r="723" spans="1:20" ht="16.5" customHeight="1">
      <c r="A723" s="1016" t="s">
        <v>794</v>
      </c>
      <c r="B723" s="1000">
        <v>103</v>
      </c>
      <c r="C723" s="1000">
        <v>73</v>
      </c>
      <c r="D723" s="1000">
        <v>15</v>
      </c>
      <c r="E723" s="1000">
        <v>15</v>
      </c>
      <c r="F723" s="1000">
        <v>8</v>
      </c>
      <c r="G723" s="1000">
        <v>6</v>
      </c>
      <c r="H723" s="1000">
        <v>2</v>
      </c>
      <c r="I723" s="1000">
        <v>0</v>
      </c>
      <c r="J723" s="1000">
        <v>94</v>
      </c>
      <c r="K723" s="1000">
        <v>39</v>
      </c>
      <c r="L723" s="1000">
        <v>8</v>
      </c>
      <c r="M723" s="1000">
        <v>0</v>
      </c>
      <c r="N723" s="1000">
        <v>5</v>
      </c>
      <c r="O723" s="1000">
        <v>7</v>
      </c>
      <c r="P723" s="1000">
        <v>0</v>
      </c>
      <c r="Q723" s="1000">
        <v>1</v>
      </c>
      <c r="R723" s="1000">
        <v>2</v>
      </c>
      <c r="S723" s="1000">
        <v>0</v>
      </c>
      <c r="T723" s="1000">
        <v>267</v>
      </c>
    </row>
    <row r="724" spans="1:20" ht="16.5" customHeight="1">
      <c r="A724" s="1016" t="s">
        <v>820</v>
      </c>
      <c r="B724" s="1000">
        <v>6</v>
      </c>
      <c r="C724" s="1000">
        <v>3</v>
      </c>
      <c r="D724" s="1000">
        <v>1</v>
      </c>
      <c r="E724" s="1000">
        <v>2</v>
      </c>
      <c r="F724" s="1000">
        <v>8</v>
      </c>
      <c r="G724" s="1000">
        <v>8</v>
      </c>
      <c r="H724" s="1000">
        <v>0</v>
      </c>
      <c r="I724" s="1000">
        <v>0</v>
      </c>
      <c r="J724" s="1000">
        <v>180</v>
      </c>
      <c r="K724" s="1000">
        <v>75</v>
      </c>
      <c r="L724" s="1000">
        <v>21</v>
      </c>
      <c r="M724" s="1000">
        <v>3</v>
      </c>
      <c r="N724" s="1000">
        <v>6</v>
      </c>
      <c r="O724" s="1000">
        <v>2</v>
      </c>
      <c r="P724" s="1000">
        <v>0</v>
      </c>
      <c r="Q724" s="1000">
        <v>1</v>
      </c>
      <c r="R724" s="1000">
        <v>4</v>
      </c>
      <c r="S724" s="1000">
        <v>3</v>
      </c>
      <c r="T724" s="1000">
        <v>309</v>
      </c>
    </row>
    <row r="725" spans="1:20" ht="16.5" customHeight="1">
      <c r="A725" s="1016" t="s">
        <v>811</v>
      </c>
      <c r="B725" s="1000">
        <v>9</v>
      </c>
      <c r="C725" s="1000">
        <v>6</v>
      </c>
      <c r="D725" s="1000">
        <v>1</v>
      </c>
      <c r="E725" s="1000">
        <v>2</v>
      </c>
      <c r="F725" s="1000">
        <v>2</v>
      </c>
      <c r="G725" s="1000">
        <v>1</v>
      </c>
      <c r="H725" s="1000">
        <v>1</v>
      </c>
      <c r="I725" s="1000">
        <v>0</v>
      </c>
      <c r="J725" s="1000">
        <v>158</v>
      </c>
      <c r="K725" s="1000">
        <v>39</v>
      </c>
      <c r="L725" s="1000">
        <v>18</v>
      </c>
      <c r="M725" s="1000">
        <v>3</v>
      </c>
      <c r="N725" s="1000">
        <v>1</v>
      </c>
      <c r="O725" s="1000">
        <v>1</v>
      </c>
      <c r="P725" s="1000">
        <v>0</v>
      </c>
      <c r="Q725" s="1000">
        <v>0</v>
      </c>
      <c r="R725" s="1000">
        <v>1</v>
      </c>
      <c r="S725" s="1000">
        <v>0</v>
      </c>
      <c r="T725" s="1000">
        <v>232</v>
      </c>
    </row>
    <row r="726" spans="1:20" ht="16.5" customHeight="1">
      <c r="A726" s="1016" t="s">
        <v>797</v>
      </c>
      <c r="B726" s="1000">
        <v>220</v>
      </c>
      <c r="C726" s="1000">
        <v>101</v>
      </c>
      <c r="D726" s="1000">
        <v>41</v>
      </c>
      <c r="E726" s="1000">
        <v>78</v>
      </c>
      <c r="F726" s="1000">
        <v>0</v>
      </c>
      <c r="G726" s="1000">
        <v>0</v>
      </c>
      <c r="H726" s="1000">
        <v>0</v>
      </c>
      <c r="I726" s="1000">
        <v>0</v>
      </c>
      <c r="J726" s="1000">
        <v>185</v>
      </c>
      <c r="K726" s="1000">
        <v>45</v>
      </c>
      <c r="L726" s="1000">
        <v>12</v>
      </c>
      <c r="M726" s="1000">
        <v>13</v>
      </c>
      <c r="N726" s="1000">
        <v>1</v>
      </c>
      <c r="O726" s="1000">
        <v>3</v>
      </c>
      <c r="P726" s="1000">
        <v>11</v>
      </c>
      <c r="Q726" s="1000">
        <v>5</v>
      </c>
      <c r="R726" s="1000">
        <v>0</v>
      </c>
      <c r="S726" s="1000">
        <v>6</v>
      </c>
      <c r="T726" s="1000">
        <v>501</v>
      </c>
    </row>
    <row r="727" spans="1:20" ht="16.5" customHeight="1">
      <c r="A727" s="1016" t="s">
        <v>798</v>
      </c>
      <c r="B727" s="1000">
        <v>90</v>
      </c>
      <c r="C727" s="1000">
        <v>26</v>
      </c>
      <c r="D727" s="1000">
        <v>4</v>
      </c>
      <c r="E727" s="1000">
        <v>60</v>
      </c>
      <c r="F727" s="1000">
        <v>22</v>
      </c>
      <c r="G727" s="1000">
        <v>19</v>
      </c>
      <c r="H727" s="1000">
        <v>2</v>
      </c>
      <c r="I727" s="1000">
        <v>1</v>
      </c>
      <c r="J727" s="1000">
        <v>733</v>
      </c>
      <c r="K727" s="1000">
        <v>170</v>
      </c>
      <c r="L727" s="1000">
        <v>39</v>
      </c>
      <c r="M727" s="1000">
        <v>10</v>
      </c>
      <c r="N727" s="1000">
        <v>4</v>
      </c>
      <c r="O727" s="1000">
        <v>10</v>
      </c>
      <c r="P727" s="1000">
        <v>4</v>
      </c>
      <c r="Q727" s="1000">
        <v>1</v>
      </c>
      <c r="R727" s="1000">
        <v>3</v>
      </c>
      <c r="S727" s="1000">
        <v>3</v>
      </c>
      <c r="T727" s="1000">
        <v>1089</v>
      </c>
    </row>
    <row r="728" spans="1:20" ht="16.5" customHeight="1">
      <c r="A728" s="1016" t="s">
        <v>799</v>
      </c>
      <c r="B728" s="1000">
        <v>346</v>
      </c>
      <c r="C728" s="1000">
        <v>188</v>
      </c>
      <c r="D728" s="1000">
        <v>111</v>
      </c>
      <c r="E728" s="1000">
        <v>47</v>
      </c>
      <c r="F728" s="1000">
        <v>12</v>
      </c>
      <c r="G728" s="1000">
        <v>11</v>
      </c>
      <c r="H728" s="1000">
        <v>0</v>
      </c>
      <c r="I728" s="1000">
        <v>1</v>
      </c>
      <c r="J728" s="1000">
        <v>499</v>
      </c>
      <c r="K728" s="1000">
        <v>130</v>
      </c>
      <c r="L728" s="1000">
        <v>23</v>
      </c>
      <c r="M728" s="1000">
        <v>5</v>
      </c>
      <c r="N728" s="1000">
        <v>4</v>
      </c>
      <c r="O728" s="1000">
        <v>4</v>
      </c>
      <c r="P728" s="1000">
        <v>4</v>
      </c>
      <c r="Q728" s="1000">
        <v>0</v>
      </c>
      <c r="R728" s="1000">
        <v>5</v>
      </c>
      <c r="S728" s="1000">
        <v>9</v>
      </c>
      <c r="T728" s="1000">
        <v>1041</v>
      </c>
    </row>
    <row r="729" spans="1:20" ht="16.5" customHeight="1">
      <c r="A729" s="1016" t="s">
        <v>800</v>
      </c>
      <c r="B729" s="1000">
        <v>2</v>
      </c>
      <c r="C729" s="1000">
        <v>2</v>
      </c>
      <c r="D729" s="1000">
        <v>0</v>
      </c>
      <c r="E729" s="1000">
        <v>0</v>
      </c>
      <c r="F729" s="1000">
        <v>1</v>
      </c>
      <c r="G729" s="1000">
        <v>0</v>
      </c>
      <c r="H729" s="1000">
        <v>1</v>
      </c>
      <c r="I729" s="1000">
        <v>0</v>
      </c>
      <c r="J729" s="1000">
        <v>17</v>
      </c>
      <c r="K729" s="1000">
        <v>26</v>
      </c>
      <c r="L729" s="1000">
        <v>7</v>
      </c>
      <c r="M729" s="1000">
        <v>9</v>
      </c>
      <c r="N729" s="1000">
        <v>1</v>
      </c>
      <c r="O729" s="1000">
        <v>0</v>
      </c>
      <c r="P729" s="1000">
        <v>3</v>
      </c>
      <c r="Q729" s="1000">
        <v>0</v>
      </c>
      <c r="R729" s="1000">
        <v>0</v>
      </c>
      <c r="S729" s="1000">
        <v>0</v>
      </c>
      <c r="T729" s="1000">
        <v>66</v>
      </c>
    </row>
    <row r="730" spans="1:20" ht="16.5" customHeight="1">
      <c r="A730" s="1016" t="s">
        <v>801</v>
      </c>
      <c r="B730" s="1000">
        <v>22</v>
      </c>
      <c r="C730" s="1000">
        <v>7</v>
      </c>
      <c r="D730" s="1000">
        <v>0</v>
      </c>
      <c r="E730" s="1000">
        <v>15</v>
      </c>
      <c r="F730" s="1000">
        <v>3</v>
      </c>
      <c r="G730" s="1000">
        <v>0</v>
      </c>
      <c r="H730" s="1000">
        <v>1</v>
      </c>
      <c r="I730" s="1000">
        <v>2</v>
      </c>
      <c r="J730" s="1000">
        <v>333</v>
      </c>
      <c r="K730" s="1000">
        <v>104</v>
      </c>
      <c r="L730" s="1000">
        <v>19</v>
      </c>
      <c r="M730" s="1000">
        <v>4</v>
      </c>
      <c r="N730" s="1000">
        <v>1</v>
      </c>
      <c r="O730" s="1000">
        <v>8</v>
      </c>
      <c r="P730" s="1000">
        <v>4</v>
      </c>
      <c r="Q730" s="1000">
        <v>0</v>
      </c>
      <c r="R730" s="1000">
        <v>1</v>
      </c>
      <c r="S730" s="1000">
        <v>0</v>
      </c>
      <c r="T730" s="1000">
        <v>499</v>
      </c>
    </row>
    <row r="731" spans="1:20" ht="16.5" customHeight="1">
      <c r="A731" s="1016" t="s">
        <v>802</v>
      </c>
      <c r="B731" s="1000">
        <v>129</v>
      </c>
      <c r="C731" s="1000">
        <v>59</v>
      </c>
      <c r="D731" s="1000">
        <v>26</v>
      </c>
      <c r="E731" s="1000">
        <v>44</v>
      </c>
      <c r="F731" s="1000">
        <v>15</v>
      </c>
      <c r="G731" s="1000">
        <v>13</v>
      </c>
      <c r="H731" s="1000">
        <v>0</v>
      </c>
      <c r="I731" s="1000">
        <v>2</v>
      </c>
      <c r="J731" s="1000">
        <v>522</v>
      </c>
      <c r="K731" s="1000">
        <v>102</v>
      </c>
      <c r="L731" s="1000">
        <v>20</v>
      </c>
      <c r="M731" s="1000">
        <v>9</v>
      </c>
      <c r="N731" s="1000">
        <v>3</v>
      </c>
      <c r="O731" s="1000">
        <v>6</v>
      </c>
      <c r="P731" s="1000">
        <v>1</v>
      </c>
      <c r="Q731" s="1000">
        <v>1</v>
      </c>
      <c r="R731" s="1000">
        <v>2</v>
      </c>
      <c r="S731" s="1000">
        <v>5</v>
      </c>
      <c r="T731" s="1000">
        <v>815</v>
      </c>
    </row>
    <row r="732" spans="1:20" ht="16.5" customHeight="1">
      <c r="A732" s="1016" t="s">
        <v>841</v>
      </c>
      <c r="B732" s="1000">
        <v>24</v>
      </c>
      <c r="C732" s="1000">
        <v>8</v>
      </c>
      <c r="D732" s="1000">
        <v>3</v>
      </c>
      <c r="E732" s="1000">
        <v>13</v>
      </c>
      <c r="F732" s="1000">
        <v>13</v>
      </c>
      <c r="G732" s="1000">
        <v>12</v>
      </c>
      <c r="H732" s="1000">
        <v>1</v>
      </c>
      <c r="I732" s="1000">
        <v>0</v>
      </c>
      <c r="J732" s="1000">
        <v>202</v>
      </c>
      <c r="K732" s="1000">
        <v>75</v>
      </c>
      <c r="L732" s="1000">
        <v>19</v>
      </c>
      <c r="M732" s="1000">
        <v>1</v>
      </c>
      <c r="N732" s="1000">
        <v>2</v>
      </c>
      <c r="O732" s="1000">
        <v>5</v>
      </c>
      <c r="P732" s="1000">
        <v>5</v>
      </c>
      <c r="Q732" s="1000">
        <v>0</v>
      </c>
      <c r="R732" s="1000">
        <v>1</v>
      </c>
      <c r="S732" s="1000">
        <v>1</v>
      </c>
      <c r="T732" s="1000">
        <v>348</v>
      </c>
    </row>
    <row r="733" spans="1:20" ht="16.5" customHeight="1">
      <c r="A733" s="1016" t="s">
        <v>804</v>
      </c>
      <c r="B733" s="1000">
        <v>89</v>
      </c>
      <c r="C733" s="1000">
        <v>47</v>
      </c>
      <c r="D733" s="1000">
        <v>12</v>
      </c>
      <c r="E733" s="1000">
        <v>30</v>
      </c>
      <c r="F733" s="1000">
        <v>7</v>
      </c>
      <c r="G733" s="1000">
        <v>7</v>
      </c>
      <c r="H733" s="1000">
        <v>0</v>
      </c>
      <c r="I733" s="1000">
        <v>0</v>
      </c>
      <c r="J733" s="1000">
        <v>408</v>
      </c>
      <c r="K733" s="1000">
        <v>121</v>
      </c>
      <c r="L733" s="1000">
        <v>29</v>
      </c>
      <c r="M733" s="1000">
        <v>9</v>
      </c>
      <c r="N733" s="1000">
        <v>13</v>
      </c>
      <c r="O733" s="1000">
        <v>12</v>
      </c>
      <c r="P733" s="1000">
        <v>4</v>
      </c>
      <c r="Q733" s="1000">
        <v>2</v>
      </c>
      <c r="R733" s="1000">
        <v>6</v>
      </c>
      <c r="S733" s="1000">
        <v>10</v>
      </c>
      <c r="T733" s="1000">
        <v>710</v>
      </c>
    </row>
    <row r="734" spans="1:20" ht="16.5" customHeight="1">
      <c r="A734" s="1016" t="s">
        <v>805</v>
      </c>
      <c r="B734" s="1000">
        <v>458</v>
      </c>
      <c r="C734" s="1000">
        <v>266</v>
      </c>
      <c r="D734" s="1000">
        <v>85</v>
      </c>
      <c r="E734" s="1000">
        <v>107</v>
      </c>
      <c r="F734" s="1000">
        <v>19</v>
      </c>
      <c r="G734" s="1000">
        <v>17</v>
      </c>
      <c r="H734" s="1000">
        <v>2</v>
      </c>
      <c r="I734" s="1000">
        <v>0</v>
      </c>
      <c r="J734" s="1000">
        <v>618</v>
      </c>
      <c r="K734" s="1000">
        <v>207</v>
      </c>
      <c r="L734" s="1000">
        <v>22</v>
      </c>
      <c r="M734" s="1000">
        <v>8</v>
      </c>
      <c r="N734" s="1000">
        <v>4</v>
      </c>
      <c r="O734" s="1000">
        <v>17</v>
      </c>
      <c r="P734" s="1000">
        <v>3</v>
      </c>
      <c r="Q734" s="1000">
        <v>0</v>
      </c>
      <c r="R734" s="1000">
        <v>5</v>
      </c>
      <c r="S734" s="1000">
        <v>15</v>
      </c>
      <c r="T734" s="1000">
        <v>1376</v>
      </c>
    </row>
    <row r="735" spans="1:20" ht="16.5" customHeight="1">
      <c r="A735" s="1016" t="s">
        <v>806</v>
      </c>
      <c r="B735" s="1000">
        <v>164</v>
      </c>
      <c r="C735" s="1000">
        <v>60</v>
      </c>
      <c r="D735" s="1000">
        <v>45</v>
      </c>
      <c r="E735" s="1000">
        <v>59</v>
      </c>
      <c r="F735" s="1000">
        <v>17</v>
      </c>
      <c r="G735" s="1000">
        <v>11</v>
      </c>
      <c r="H735" s="1000">
        <v>0</v>
      </c>
      <c r="I735" s="1000">
        <v>6</v>
      </c>
      <c r="J735" s="1000">
        <v>680</v>
      </c>
      <c r="K735" s="1000">
        <v>254</v>
      </c>
      <c r="L735" s="1000">
        <v>57</v>
      </c>
      <c r="M735" s="1000">
        <v>0</v>
      </c>
      <c r="N735" s="1000">
        <v>5</v>
      </c>
      <c r="O735" s="1000">
        <v>20</v>
      </c>
      <c r="P735" s="1000">
        <v>3</v>
      </c>
      <c r="Q735" s="1000">
        <v>3</v>
      </c>
      <c r="R735" s="1000">
        <v>2</v>
      </c>
      <c r="S735" s="1000">
        <v>5</v>
      </c>
      <c r="T735" s="1000">
        <v>1210</v>
      </c>
    </row>
    <row r="736" spans="1:20" ht="16.5" customHeight="1">
      <c r="A736" s="1017" t="s">
        <v>807</v>
      </c>
      <c r="B736" s="1000">
        <v>176</v>
      </c>
      <c r="C736" s="1000">
        <v>78</v>
      </c>
      <c r="D736" s="1000">
        <v>30</v>
      </c>
      <c r="E736" s="1000">
        <v>68</v>
      </c>
      <c r="F736" s="1000">
        <v>9</v>
      </c>
      <c r="G736" s="1000">
        <v>7</v>
      </c>
      <c r="H736" s="1000">
        <v>0</v>
      </c>
      <c r="I736" s="1000">
        <v>2</v>
      </c>
      <c r="J736" s="1000">
        <v>472</v>
      </c>
      <c r="K736" s="1000">
        <v>188</v>
      </c>
      <c r="L736" s="1000">
        <v>43</v>
      </c>
      <c r="M736" s="1000">
        <v>10</v>
      </c>
      <c r="N736" s="1000">
        <v>3</v>
      </c>
      <c r="O736" s="1000">
        <v>13</v>
      </c>
      <c r="P736" s="1000">
        <v>1</v>
      </c>
      <c r="Q736" s="1000">
        <v>0</v>
      </c>
      <c r="R736" s="1000">
        <v>5</v>
      </c>
      <c r="S736" s="1000">
        <v>0</v>
      </c>
      <c r="T736" s="1000">
        <v>920</v>
      </c>
    </row>
    <row r="737" spans="1:20" ht="16.5" customHeight="1">
      <c r="A737" s="1133" t="s">
        <v>21</v>
      </c>
      <c r="B737" s="1000">
        <v>15183</v>
      </c>
      <c r="C737" s="1000">
        <v>7867</v>
      </c>
      <c r="D737" s="1000">
        <v>2277</v>
      </c>
      <c r="E737" s="1000">
        <v>5039</v>
      </c>
      <c r="F737" s="1000">
        <v>1161</v>
      </c>
      <c r="G737" s="1000">
        <v>986</v>
      </c>
      <c r="H737" s="1000">
        <v>65</v>
      </c>
      <c r="I737" s="1000">
        <v>110</v>
      </c>
      <c r="J737" s="1000">
        <v>45675</v>
      </c>
      <c r="K737" s="1000">
        <v>11520</v>
      </c>
      <c r="L737" s="1000">
        <v>2405</v>
      </c>
      <c r="M737" s="1000">
        <v>369</v>
      </c>
      <c r="N737" s="1000">
        <v>392</v>
      </c>
      <c r="O737" s="1000">
        <v>1320</v>
      </c>
      <c r="P737" s="1000">
        <v>174</v>
      </c>
      <c r="Q737" s="1000">
        <v>128</v>
      </c>
      <c r="R737" s="1000">
        <v>714</v>
      </c>
      <c r="S737" s="1000">
        <v>552</v>
      </c>
      <c r="T737" s="1000">
        <v>79593</v>
      </c>
    </row>
    <row r="738" spans="1:20">
      <c r="A738" s="993"/>
    </row>
    <row r="739" spans="1:20" ht="15" customHeight="1">
      <c r="A739" s="1005" t="s">
        <v>607</v>
      </c>
      <c r="B739" s="1005"/>
      <c r="C739" s="1005"/>
      <c r="D739" s="1005"/>
      <c r="E739" s="1005"/>
      <c r="F739" s="1005"/>
      <c r="G739" s="1005"/>
      <c r="H739" s="1006"/>
      <c r="I739" s="1005"/>
      <c r="J739" s="1005"/>
      <c r="K739" s="1007" t="s">
        <v>608</v>
      </c>
      <c r="L739" s="1006"/>
      <c r="M739" s="1006"/>
      <c r="N739" s="1005"/>
      <c r="O739" s="1005"/>
      <c r="P739" s="1005"/>
      <c r="Q739" s="1005"/>
      <c r="R739" s="1005"/>
      <c r="S739" s="1005"/>
      <c r="T739" s="1005"/>
    </row>
    <row r="740" spans="1:20" ht="15" customHeight="1">
      <c r="A740" s="1007" t="s">
        <v>609</v>
      </c>
      <c r="B740" s="1005"/>
      <c r="C740" s="1005"/>
      <c r="D740" s="1005"/>
      <c r="E740" s="1005"/>
      <c r="F740" s="1005"/>
      <c r="G740" s="1005"/>
      <c r="H740" s="1006"/>
      <c r="I740" s="1005"/>
      <c r="J740" s="1005"/>
      <c r="K740" s="1007" t="s">
        <v>610</v>
      </c>
      <c r="L740" s="1006"/>
      <c r="M740" s="1006"/>
      <c r="N740" s="1005"/>
      <c r="O740" s="1005"/>
      <c r="P740" s="1005"/>
      <c r="Q740" s="1005"/>
      <c r="R740" s="1005"/>
      <c r="S740" s="1005"/>
      <c r="T740" s="1005"/>
    </row>
    <row r="741" spans="1:20" ht="15" customHeight="1">
      <c r="A741" s="1007" t="s">
        <v>611</v>
      </c>
      <c r="B741" s="1005"/>
      <c r="C741" s="1005"/>
      <c r="D741" s="1005"/>
      <c r="E741" s="1005"/>
      <c r="F741" s="1005"/>
      <c r="G741" s="1005"/>
      <c r="H741" s="1006"/>
      <c r="I741" s="1005"/>
      <c r="J741" s="1005"/>
      <c r="K741" s="1007" t="s">
        <v>612</v>
      </c>
      <c r="L741" s="1006"/>
      <c r="M741" s="1006"/>
      <c r="N741" s="1005"/>
      <c r="O741" s="1005"/>
      <c r="P741" s="1005"/>
      <c r="Q741" s="1005"/>
      <c r="R741" s="1005"/>
      <c r="S741" s="1005"/>
      <c r="T741" s="1005"/>
    </row>
    <row r="742" spans="1:20" ht="15" customHeight="1">
      <c r="A742" s="1007" t="s">
        <v>613</v>
      </c>
      <c r="B742" s="1005"/>
      <c r="C742" s="1005"/>
      <c r="D742" s="1005"/>
      <c r="E742" s="1005"/>
      <c r="F742" s="1005"/>
      <c r="G742" s="1005"/>
      <c r="H742" s="1006"/>
      <c r="I742" s="1005"/>
      <c r="J742" s="1005"/>
      <c r="K742" s="1007" t="s">
        <v>614</v>
      </c>
      <c r="L742" s="1006"/>
      <c r="M742" s="1006"/>
      <c r="N742" s="1005"/>
      <c r="O742" s="1005"/>
      <c r="P742" s="1005"/>
      <c r="Q742" s="1005"/>
      <c r="R742" s="1005"/>
      <c r="S742" s="1005"/>
      <c r="T742" s="1005"/>
    </row>
    <row r="743" spans="1:20" ht="15" customHeight="1">
      <c r="A743" s="1005" t="s">
        <v>615</v>
      </c>
      <c r="B743" s="1005"/>
      <c r="C743" s="1005"/>
      <c r="D743" s="1005"/>
      <c r="E743" s="1005"/>
      <c r="F743" s="1005"/>
      <c r="G743" s="1005"/>
      <c r="H743" s="1006"/>
      <c r="I743" s="1005"/>
      <c r="J743" s="1005"/>
      <c r="K743" s="1007" t="s">
        <v>616</v>
      </c>
      <c r="L743" s="1006"/>
      <c r="M743" s="1006"/>
      <c r="N743" s="1005"/>
      <c r="O743" s="1005"/>
      <c r="P743" s="1005"/>
      <c r="Q743" s="1005"/>
      <c r="R743" s="1005"/>
      <c r="S743" s="1005"/>
      <c r="T743" s="1005"/>
    </row>
    <row r="744" spans="1:20" ht="15" customHeight="1">
      <c r="A744" s="1007" t="s">
        <v>617</v>
      </c>
      <c r="B744" s="1005"/>
      <c r="C744" s="1005"/>
      <c r="D744" s="1005"/>
      <c r="E744" s="1005"/>
      <c r="F744" s="1005"/>
      <c r="G744" s="1005"/>
      <c r="H744" s="1006"/>
      <c r="I744" s="1005"/>
      <c r="J744" s="1005"/>
      <c r="K744" s="1007" t="s">
        <v>618</v>
      </c>
      <c r="L744" s="1006"/>
      <c r="M744" s="1006"/>
      <c r="N744" s="1005"/>
      <c r="O744" s="1005"/>
      <c r="P744" s="1005"/>
      <c r="Q744" s="1005"/>
      <c r="R744" s="1005"/>
      <c r="S744" s="1005"/>
      <c r="T744" s="1005"/>
    </row>
    <row r="745" spans="1:20" ht="15" customHeight="1">
      <c r="A745" s="1007" t="s">
        <v>1277</v>
      </c>
      <c r="B745" s="1005"/>
      <c r="C745" s="1005"/>
      <c r="D745" s="1005"/>
      <c r="E745" s="1005"/>
      <c r="F745" s="1005"/>
      <c r="G745" s="1005"/>
      <c r="H745" s="1006"/>
      <c r="I745" s="1005"/>
      <c r="J745" s="1005"/>
      <c r="K745" s="1007" t="s">
        <v>620</v>
      </c>
      <c r="L745" s="1006"/>
      <c r="M745" s="1006"/>
      <c r="N745" s="1005"/>
      <c r="O745" s="1005"/>
      <c r="P745" s="1005"/>
      <c r="Q745" s="1005"/>
      <c r="R745" s="1005"/>
      <c r="S745" s="1005"/>
      <c r="T745" s="1005"/>
    </row>
    <row r="746" spans="1:20" ht="15" customHeight="1">
      <c r="A746" s="1008" t="s">
        <v>875</v>
      </c>
      <c r="B746" s="1005"/>
      <c r="C746" s="1005"/>
      <c r="D746" s="1005"/>
      <c r="E746" s="1005"/>
      <c r="F746" s="1005"/>
      <c r="G746" s="1005"/>
      <c r="H746" s="1006"/>
      <c r="I746" s="1005"/>
      <c r="J746" s="1005"/>
      <c r="K746" s="1007" t="s">
        <v>622</v>
      </c>
      <c r="L746" s="1006"/>
      <c r="M746" s="1006"/>
      <c r="N746" s="1005"/>
      <c r="O746" s="1005"/>
      <c r="P746" s="1005"/>
      <c r="Q746" s="1005"/>
      <c r="R746" s="1005"/>
      <c r="S746" s="1005"/>
      <c r="T746" s="1005"/>
    </row>
    <row r="747" spans="1:20">
      <c r="A747" s="993"/>
    </row>
    <row r="748" spans="1:20" s="992" customFormat="1" ht="18" customHeight="1">
      <c r="A748" s="1181" t="s">
        <v>260</v>
      </c>
      <c r="B748" s="1144"/>
      <c r="C748" s="1144"/>
      <c r="D748" s="1144"/>
      <c r="E748" s="1144"/>
      <c r="F748" s="1144"/>
      <c r="G748" s="1144"/>
      <c r="H748" s="1144"/>
      <c r="I748" s="1144"/>
      <c r="J748" s="1144"/>
      <c r="K748" s="1144"/>
      <c r="L748" s="1144"/>
      <c r="M748" s="1144"/>
      <c r="N748" s="1144"/>
      <c r="O748" s="1144"/>
      <c r="P748" s="1144"/>
      <c r="Q748" s="1144"/>
      <c r="R748" s="1144"/>
      <c r="S748" s="1144"/>
      <c r="T748" s="1144"/>
    </row>
    <row r="749" spans="1:20" s="1386" customFormat="1" ht="18" customHeight="1">
      <c r="A749" s="1342" t="s">
        <v>1298</v>
      </c>
      <c r="B749" s="1144"/>
      <c r="C749" s="1144"/>
      <c r="D749" s="1144"/>
      <c r="E749" s="1144"/>
      <c r="F749" s="1144"/>
      <c r="G749" s="1144"/>
      <c r="H749" s="1144"/>
      <c r="I749" s="1144"/>
      <c r="J749" s="1144"/>
      <c r="K749" s="1144"/>
      <c r="L749" s="1144"/>
      <c r="M749" s="1144"/>
      <c r="N749" s="1144"/>
      <c r="O749" s="1144"/>
      <c r="P749" s="1144"/>
      <c r="Q749" s="1144"/>
      <c r="R749" s="1144"/>
      <c r="S749" s="1144"/>
      <c r="T749" s="1144"/>
    </row>
    <row r="750" spans="1:20" ht="11.25" customHeight="1">
      <c r="A750" s="1384"/>
      <c r="B750" s="1070"/>
      <c r="C750" s="1070"/>
      <c r="D750" s="1070"/>
      <c r="E750" s="1070"/>
      <c r="F750" s="1070"/>
      <c r="G750" s="1070"/>
      <c r="H750" s="1070"/>
      <c r="I750" s="1070"/>
      <c r="J750" s="1070"/>
      <c r="K750" s="1070"/>
      <c r="L750" s="1070"/>
      <c r="M750" s="1070"/>
      <c r="N750" s="1070"/>
      <c r="O750" s="1070"/>
      <c r="P750" s="1070"/>
      <c r="Q750" s="1070"/>
      <c r="R750" s="1070"/>
      <c r="S750" s="1070"/>
      <c r="T750" s="1070"/>
    </row>
    <row r="751" spans="1:20" s="946" customFormat="1" ht="16.5" customHeight="1">
      <c r="A751" s="1011"/>
      <c r="B751" s="2036" t="s">
        <v>212</v>
      </c>
      <c r="C751" s="2037"/>
      <c r="D751" s="2037"/>
      <c r="E751" s="2038"/>
      <c r="F751" s="2036" t="s">
        <v>218</v>
      </c>
      <c r="G751" s="2037"/>
      <c r="H751" s="2037"/>
      <c r="I751" s="2038"/>
      <c r="J751" s="2034" t="s">
        <v>223</v>
      </c>
      <c r="K751" s="2034" t="s">
        <v>225</v>
      </c>
      <c r="L751" s="2034" t="s">
        <v>227</v>
      </c>
      <c r="M751" s="2034" t="s">
        <v>229</v>
      </c>
      <c r="N751" s="2034" t="s">
        <v>231</v>
      </c>
      <c r="O751" s="2034" t="s">
        <v>233</v>
      </c>
      <c r="P751" s="2034" t="s">
        <v>235</v>
      </c>
      <c r="Q751" s="2034" t="s">
        <v>237</v>
      </c>
      <c r="R751" s="2034" t="s">
        <v>1276</v>
      </c>
      <c r="S751" s="2034" t="s">
        <v>137</v>
      </c>
      <c r="T751" s="2034" t="s">
        <v>600</v>
      </c>
    </row>
    <row r="752" spans="1:20" s="946" customFormat="1" ht="34.5" customHeight="1">
      <c r="A752" s="1012"/>
      <c r="B752" s="1013" t="s">
        <v>496</v>
      </c>
      <c r="C752" s="1014" t="s">
        <v>871</v>
      </c>
      <c r="D752" s="1014" t="s">
        <v>602</v>
      </c>
      <c r="E752" s="1015" t="s">
        <v>603</v>
      </c>
      <c r="F752" s="1013" t="s">
        <v>496</v>
      </c>
      <c r="G752" s="1014" t="s">
        <v>604</v>
      </c>
      <c r="H752" s="1014" t="s">
        <v>872</v>
      </c>
      <c r="I752" s="1015" t="s">
        <v>873</v>
      </c>
      <c r="J752" s="2035"/>
      <c r="K752" s="2035"/>
      <c r="L752" s="2035"/>
      <c r="M752" s="2035"/>
      <c r="N752" s="2035"/>
      <c r="O752" s="2035"/>
      <c r="P752" s="2035"/>
      <c r="Q752" s="2035"/>
      <c r="R752" s="2035"/>
      <c r="S752" s="2035"/>
      <c r="T752" s="2035"/>
    </row>
    <row r="753" spans="1:20" ht="16.5" customHeight="1">
      <c r="A753" s="1016" t="s">
        <v>741</v>
      </c>
      <c r="B753" s="1000">
        <v>0</v>
      </c>
      <c r="C753" s="1000">
        <v>0</v>
      </c>
      <c r="D753" s="1000">
        <v>0</v>
      </c>
      <c r="E753" s="1000">
        <v>0</v>
      </c>
      <c r="F753" s="1000">
        <v>0</v>
      </c>
      <c r="G753" s="1000">
        <v>0</v>
      </c>
      <c r="H753" s="1000">
        <v>0</v>
      </c>
      <c r="I753" s="1000">
        <v>0</v>
      </c>
      <c r="J753" s="1000">
        <v>0</v>
      </c>
      <c r="K753" s="1000">
        <v>2</v>
      </c>
      <c r="L753" s="1000">
        <v>0</v>
      </c>
      <c r="M753" s="1000">
        <v>0</v>
      </c>
      <c r="N753" s="1000">
        <v>0</v>
      </c>
      <c r="O753" s="1000">
        <v>27</v>
      </c>
      <c r="P753" s="1000">
        <v>0</v>
      </c>
      <c r="Q753" s="1000">
        <v>0</v>
      </c>
      <c r="R753" s="1000">
        <v>59</v>
      </c>
      <c r="S753" s="1000">
        <v>103</v>
      </c>
      <c r="T753" s="1000">
        <v>191</v>
      </c>
    </row>
    <row r="754" spans="1:20" ht="16.5" customHeight="1">
      <c r="A754" s="1016" t="s">
        <v>742</v>
      </c>
      <c r="B754" s="1000">
        <v>0</v>
      </c>
      <c r="C754" s="1000">
        <v>0</v>
      </c>
      <c r="D754" s="1000">
        <v>0</v>
      </c>
      <c r="E754" s="1000">
        <v>0</v>
      </c>
      <c r="F754" s="1000">
        <v>0</v>
      </c>
      <c r="G754" s="1000">
        <v>0</v>
      </c>
      <c r="H754" s="1000">
        <v>0</v>
      </c>
      <c r="I754" s="1000">
        <v>0</v>
      </c>
      <c r="J754" s="1000">
        <v>0</v>
      </c>
      <c r="K754" s="1000">
        <v>0</v>
      </c>
      <c r="L754" s="1000">
        <v>0</v>
      </c>
      <c r="M754" s="1000">
        <v>0</v>
      </c>
      <c r="N754" s="1000">
        <v>0</v>
      </c>
      <c r="O754" s="1000">
        <v>0</v>
      </c>
      <c r="P754" s="1000">
        <v>0</v>
      </c>
      <c r="Q754" s="1000">
        <v>0</v>
      </c>
      <c r="R754" s="1000">
        <v>0</v>
      </c>
      <c r="S754" s="1000">
        <v>0</v>
      </c>
      <c r="T754" s="1000">
        <v>0</v>
      </c>
    </row>
    <row r="755" spans="1:20" ht="16.5" customHeight="1">
      <c r="A755" s="1016" t="s">
        <v>743</v>
      </c>
      <c r="B755" s="1000">
        <v>0</v>
      </c>
      <c r="C755" s="1000">
        <v>0</v>
      </c>
      <c r="D755" s="1000">
        <v>0</v>
      </c>
      <c r="E755" s="1000">
        <v>0</v>
      </c>
      <c r="F755" s="1000">
        <v>0</v>
      </c>
      <c r="G755" s="1000">
        <v>0</v>
      </c>
      <c r="H755" s="1000">
        <v>0</v>
      </c>
      <c r="I755" s="1000">
        <v>0</v>
      </c>
      <c r="J755" s="1000">
        <v>11</v>
      </c>
      <c r="K755" s="1000">
        <v>0</v>
      </c>
      <c r="L755" s="1000">
        <v>0</v>
      </c>
      <c r="M755" s="1000">
        <v>0</v>
      </c>
      <c r="N755" s="1000">
        <v>0</v>
      </c>
      <c r="O755" s="1000">
        <v>0</v>
      </c>
      <c r="P755" s="1000">
        <v>0</v>
      </c>
      <c r="Q755" s="1000">
        <v>0</v>
      </c>
      <c r="R755" s="1000">
        <v>0</v>
      </c>
      <c r="S755" s="1000">
        <v>0</v>
      </c>
      <c r="T755" s="1000">
        <v>11</v>
      </c>
    </row>
    <row r="756" spans="1:20" ht="16.5" customHeight="1">
      <c r="A756" s="1016" t="s">
        <v>744</v>
      </c>
      <c r="B756" s="1000">
        <v>0</v>
      </c>
      <c r="C756" s="1000">
        <v>0</v>
      </c>
      <c r="D756" s="1000">
        <v>0</v>
      </c>
      <c r="E756" s="1000">
        <v>0</v>
      </c>
      <c r="F756" s="1000">
        <v>0</v>
      </c>
      <c r="G756" s="1000">
        <v>0</v>
      </c>
      <c r="H756" s="1000">
        <v>0</v>
      </c>
      <c r="I756" s="1000">
        <v>0</v>
      </c>
      <c r="J756" s="1000">
        <v>0</v>
      </c>
      <c r="K756" s="1000">
        <v>0</v>
      </c>
      <c r="L756" s="1000">
        <v>0</v>
      </c>
      <c r="M756" s="1000">
        <v>0</v>
      </c>
      <c r="N756" s="1000">
        <v>0</v>
      </c>
      <c r="O756" s="1000">
        <v>0</v>
      </c>
      <c r="P756" s="1000">
        <v>0</v>
      </c>
      <c r="Q756" s="1000">
        <v>0</v>
      </c>
      <c r="R756" s="1000">
        <v>0</v>
      </c>
      <c r="S756" s="1000">
        <v>0</v>
      </c>
      <c r="T756" s="1000">
        <v>0</v>
      </c>
    </row>
    <row r="757" spans="1:20" ht="16.5" customHeight="1">
      <c r="A757" s="1016" t="s">
        <v>745</v>
      </c>
      <c r="B757" s="1000">
        <v>0</v>
      </c>
      <c r="C757" s="1000">
        <v>0</v>
      </c>
      <c r="D757" s="1000">
        <v>0</v>
      </c>
      <c r="E757" s="1000">
        <v>0</v>
      </c>
      <c r="F757" s="1000">
        <v>0</v>
      </c>
      <c r="G757" s="1000">
        <v>0</v>
      </c>
      <c r="H757" s="1000">
        <v>0</v>
      </c>
      <c r="I757" s="1000">
        <v>0</v>
      </c>
      <c r="J757" s="1000">
        <v>1</v>
      </c>
      <c r="K757" s="1000">
        <v>0</v>
      </c>
      <c r="L757" s="1000">
        <v>0</v>
      </c>
      <c r="M757" s="1000">
        <v>0</v>
      </c>
      <c r="N757" s="1000">
        <v>0</v>
      </c>
      <c r="O757" s="1000">
        <v>0</v>
      </c>
      <c r="P757" s="1000">
        <v>0</v>
      </c>
      <c r="Q757" s="1000">
        <v>0</v>
      </c>
      <c r="R757" s="1000">
        <v>0</v>
      </c>
      <c r="S757" s="1000">
        <v>0</v>
      </c>
      <c r="T757" s="1000">
        <v>1</v>
      </c>
    </row>
    <row r="758" spans="1:20" ht="16.5" customHeight="1">
      <c r="A758" s="1016" t="s">
        <v>746</v>
      </c>
      <c r="B758" s="1000">
        <v>0</v>
      </c>
      <c r="C758" s="1000">
        <v>0</v>
      </c>
      <c r="D758" s="1000">
        <v>0</v>
      </c>
      <c r="E758" s="1000">
        <v>0</v>
      </c>
      <c r="F758" s="1000">
        <v>0</v>
      </c>
      <c r="G758" s="1000">
        <v>0</v>
      </c>
      <c r="H758" s="1000">
        <v>0</v>
      </c>
      <c r="I758" s="1000">
        <v>0</v>
      </c>
      <c r="J758" s="1000">
        <v>0</v>
      </c>
      <c r="K758" s="1000">
        <v>0</v>
      </c>
      <c r="L758" s="1000">
        <v>0</v>
      </c>
      <c r="M758" s="1000">
        <v>0</v>
      </c>
      <c r="N758" s="1000">
        <v>0</v>
      </c>
      <c r="O758" s="1000">
        <v>0</v>
      </c>
      <c r="P758" s="1000">
        <v>0</v>
      </c>
      <c r="Q758" s="1000">
        <v>0</v>
      </c>
      <c r="R758" s="1000">
        <v>0</v>
      </c>
      <c r="S758" s="1000">
        <v>0</v>
      </c>
      <c r="T758" s="1000">
        <v>0</v>
      </c>
    </row>
    <row r="759" spans="1:20" ht="16.5" customHeight="1">
      <c r="A759" s="1016" t="s">
        <v>747</v>
      </c>
      <c r="B759" s="1000">
        <v>0</v>
      </c>
      <c r="C759" s="1000">
        <v>0</v>
      </c>
      <c r="D759" s="1000">
        <v>0</v>
      </c>
      <c r="E759" s="1000">
        <v>0</v>
      </c>
      <c r="F759" s="1000">
        <v>0</v>
      </c>
      <c r="G759" s="1000">
        <v>0</v>
      </c>
      <c r="H759" s="1000">
        <v>0</v>
      </c>
      <c r="I759" s="1000">
        <v>0</v>
      </c>
      <c r="J759" s="1000">
        <v>0</v>
      </c>
      <c r="K759" s="1000">
        <v>0</v>
      </c>
      <c r="L759" s="1000">
        <v>0</v>
      </c>
      <c r="M759" s="1000">
        <v>0</v>
      </c>
      <c r="N759" s="1000">
        <v>0</v>
      </c>
      <c r="O759" s="1000">
        <v>0</v>
      </c>
      <c r="P759" s="1000">
        <v>0</v>
      </c>
      <c r="Q759" s="1000">
        <v>0</v>
      </c>
      <c r="R759" s="1000">
        <v>0</v>
      </c>
      <c r="S759" s="1000">
        <v>0</v>
      </c>
      <c r="T759" s="1000">
        <v>0</v>
      </c>
    </row>
    <row r="760" spans="1:20" ht="16.5" customHeight="1">
      <c r="A760" s="1016" t="s">
        <v>748</v>
      </c>
      <c r="B760" s="1000">
        <v>1</v>
      </c>
      <c r="C760" s="1000">
        <v>0</v>
      </c>
      <c r="D760" s="1000">
        <v>0</v>
      </c>
      <c r="E760" s="1000">
        <v>1</v>
      </c>
      <c r="F760" s="1000">
        <v>0</v>
      </c>
      <c r="G760" s="1000">
        <v>0</v>
      </c>
      <c r="H760" s="1000">
        <v>0</v>
      </c>
      <c r="I760" s="1000">
        <v>0</v>
      </c>
      <c r="J760" s="1000">
        <v>3</v>
      </c>
      <c r="K760" s="1000">
        <v>0</v>
      </c>
      <c r="L760" s="1000">
        <v>0</v>
      </c>
      <c r="M760" s="1000">
        <v>0</v>
      </c>
      <c r="N760" s="1000">
        <v>0</v>
      </c>
      <c r="O760" s="1000">
        <v>0</v>
      </c>
      <c r="P760" s="1000">
        <v>0</v>
      </c>
      <c r="Q760" s="1000">
        <v>0</v>
      </c>
      <c r="R760" s="1000">
        <v>0</v>
      </c>
      <c r="S760" s="1000">
        <v>0</v>
      </c>
      <c r="T760" s="1000">
        <v>4</v>
      </c>
    </row>
    <row r="761" spans="1:20" ht="16.5" customHeight="1">
      <c r="A761" s="1016" t="s">
        <v>749</v>
      </c>
      <c r="B761" s="1000">
        <v>0</v>
      </c>
      <c r="C761" s="1000">
        <v>0</v>
      </c>
      <c r="D761" s="1000">
        <v>0</v>
      </c>
      <c r="E761" s="1000">
        <v>0</v>
      </c>
      <c r="F761" s="1000">
        <v>0</v>
      </c>
      <c r="G761" s="1000">
        <v>0</v>
      </c>
      <c r="H761" s="1000">
        <v>0</v>
      </c>
      <c r="I761" s="1000">
        <v>0</v>
      </c>
      <c r="J761" s="1000">
        <v>8</v>
      </c>
      <c r="K761" s="1000">
        <v>0</v>
      </c>
      <c r="L761" s="1000">
        <v>0</v>
      </c>
      <c r="M761" s="1000">
        <v>0</v>
      </c>
      <c r="N761" s="1000">
        <v>0</v>
      </c>
      <c r="O761" s="1000">
        <v>0</v>
      </c>
      <c r="P761" s="1000">
        <v>0</v>
      </c>
      <c r="Q761" s="1000">
        <v>0</v>
      </c>
      <c r="R761" s="1000">
        <v>0</v>
      </c>
      <c r="S761" s="1000">
        <v>0</v>
      </c>
      <c r="T761" s="1000">
        <v>8</v>
      </c>
    </row>
    <row r="762" spans="1:20" ht="16.5" customHeight="1">
      <c r="A762" s="1016" t="s">
        <v>750</v>
      </c>
      <c r="B762" s="1000">
        <v>0</v>
      </c>
      <c r="C762" s="1000">
        <v>0</v>
      </c>
      <c r="D762" s="1000">
        <v>0</v>
      </c>
      <c r="E762" s="1000">
        <v>0</v>
      </c>
      <c r="F762" s="1000">
        <v>0</v>
      </c>
      <c r="G762" s="1000">
        <v>0</v>
      </c>
      <c r="H762" s="1000">
        <v>0</v>
      </c>
      <c r="I762" s="1000">
        <v>0</v>
      </c>
      <c r="J762" s="1000">
        <v>5</v>
      </c>
      <c r="K762" s="1000">
        <v>0</v>
      </c>
      <c r="L762" s="1000">
        <v>0</v>
      </c>
      <c r="M762" s="1000">
        <v>0</v>
      </c>
      <c r="N762" s="1000">
        <v>1</v>
      </c>
      <c r="O762" s="1000">
        <v>0</v>
      </c>
      <c r="P762" s="1000">
        <v>0</v>
      </c>
      <c r="Q762" s="1000">
        <v>0</v>
      </c>
      <c r="R762" s="1000">
        <v>0</v>
      </c>
      <c r="S762" s="1000">
        <v>0</v>
      </c>
      <c r="T762" s="1000">
        <v>6</v>
      </c>
    </row>
    <row r="763" spans="1:20" ht="16.5" customHeight="1">
      <c r="A763" s="1016" t="s">
        <v>751</v>
      </c>
      <c r="B763" s="1000">
        <v>0</v>
      </c>
      <c r="C763" s="1000">
        <v>0</v>
      </c>
      <c r="D763" s="1000">
        <v>0</v>
      </c>
      <c r="E763" s="1000">
        <v>0</v>
      </c>
      <c r="F763" s="1000">
        <v>0</v>
      </c>
      <c r="G763" s="1000">
        <v>0</v>
      </c>
      <c r="H763" s="1000">
        <v>0</v>
      </c>
      <c r="I763" s="1000">
        <v>0</v>
      </c>
      <c r="J763" s="1000">
        <v>6</v>
      </c>
      <c r="K763" s="1000">
        <v>1</v>
      </c>
      <c r="L763" s="1000">
        <v>0</v>
      </c>
      <c r="M763" s="1000">
        <v>0</v>
      </c>
      <c r="N763" s="1000">
        <v>0</v>
      </c>
      <c r="O763" s="1000">
        <v>0</v>
      </c>
      <c r="P763" s="1000">
        <v>0</v>
      </c>
      <c r="Q763" s="1000">
        <v>0</v>
      </c>
      <c r="R763" s="1000">
        <v>0</v>
      </c>
      <c r="S763" s="1000">
        <v>0</v>
      </c>
      <c r="T763" s="1000">
        <v>7</v>
      </c>
    </row>
    <row r="764" spans="1:20" ht="16.5" customHeight="1">
      <c r="A764" s="1016" t="s">
        <v>752</v>
      </c>
      <c r="B764" s="1000">
        <v>0</v>
      </c>
      <c r="C764" s="1000">
        <v>0</v>
      </c>
      <c r="D764" s="1000">
        <v>0</v>
      </c>
      <c r="E764" s="1000">
        <v>0</v>
      </c>
      <c r="F764" s="1000">
        <v>0</v>
      </c>
      <c r="G764" s="1000">
        <v>0</v>
      </c>
      <c r="H764" s="1000">
        <v>0</v>
      </c>
      <c r="I764" s="1000">
        <v>0</v>
      </c>
      <c r="J764" s="1000">
        <v>1</v>
      </c>
      <c r="K764" s="1000">
        <v>0</v>
      </c>
      <c r="L764" s="1000">
        <v>0</v>
      </c>
      <c r="M764" s="1000">
        <v>0</v>
      </c>
      <c r="N764" s="1000">
        <v>0</v>
      </c>
      <c r="O764" s="1000">
        <v>0</v>
      </c>
      <c r="P764" s="1000">
        <v>0</v>
      </c>
      <c r="Q764" s="1000">
        <v>0</v>
      </c>
      <c r="R764" s="1000">
        <v>0</v>
      </c>
      <c r="S764" s="1000">
        <v>0</v>
      </c>
      <c r="T764" s="1000">
        <v>1</v>
      </c>
    </row>
    <row r="765" spans="1:20" ht="16.5" customHeight="1">
      <c r="A765" s="1016" t="s">
        <v>753</v>
      </c>
      <c r="B765" s="1000">
        <v>2</v>
      </c>
      <c r="C765" s="1000">
        <v>1</v>
      </c>
      <c r="D765" s="1000">
        <v>0</v>
      </c>
      <c r="E765" s="1000">
        <v>1</v>
      </c>
      <c r="F765" s="1000">
        <v>2</v>
      </c>
      <c r="G765" s="1000">
        <v>1</v>
      </c>
      <c r="H765" s="1000">
        <v>1</v>
      </c>
      <c r="I765" s="1000">
        <v>0</v>
      </c>
      <c r="J765" s="1000">
        <v>19</v>
      </c>
      <c r="K765" s="1000">
        <v>4</v>
      </c>
      <c r="L765" s="1000">
        <v>0</v>
      </c>
      <c r="M765" s="1000">
        <v>5</v>
      </c>
      <c r="N765" s="1000">
        <v>0</v>
      </c>
      <c r="O765" s="1000">
        <v>0</v>
      </c>
      <c r="P765" s="1000">
        <v>1</v>
      </c>
      <c r="Q765" s="1000">
        <v>4</v>
      </c>
      <c r="R765" s="1000">
        <v>0</v>
      </c>
      <c r="S765" s="1000">
        <v>6</v>
      </c>
      <c r="T765" s="1000">
        <v>43</v>
      </c>
    </row>
    <row r="766" spans="1:20" ht="16.5" customHeight="1">
      <c r="A766" s="1016" t="s">
        <v>754</v>
      </c>
      <c r="B766" s="1000">
        <v>0</v>
      </c>
      <c r="C766" s="1000">
        <v>0</v>
      </c>
      <c r="D766" s="1000">
        <v>0</v>
      </c>
      <c r="E766" s="1000">
        <v>0</v>
      </c>
      <c r="F766" s="1000">
        <v>1</v>
      </c>
      <c r="G766" s="1000">
        <v>0</v>
      </c>
      <c r="H766" s="1000">
        <v>0</v>
      </c>
      <c r="I766" s="1000">
        <v>1</v>
      </c>
      <c r="J766" s="1000">
        <v>10</v>
      </c>
      <c r="K766" s="1000">
        <v>2</v>
      </c>
      <c r="L766" s="1000">
        <v>0</v>
      </c>
      <c r="M766" s="1000">
        <v>0</v>
      </c>
      <c r="N766" s="1000">
        <v>0</v>
      </c>
      <c r="O766" s="1000">
        <v>0</v>
      </c>
      <c r="P766" s="1000">
        <v>0</v>
      </c>
      <c r="Q766" s="1000">
        <v>0</v>
      </c>
      <c r="R766" s="1000">
        <v>0</v>
      </c>
      <c r="S766" s="1000">
        <v>0</v>
      </c>
      <c r="T766" s="1000">
        <v>13</v>
      </c>
    </row>
    <row r="767" spans="1:20" ht="16.5" customHeight="1">
      <c r="A767" s="1016" t="s">
        <v>755</v>
      </c>
      <c r="B767" s="1000">
        <v>0</v>
      </c>
      <c r="C767" s="1000">
        <v>0</v>
      </c>
      <c r="D767" s="1000">
        <v>0</v>
      </c>
      <c r="E767" s="1000">
        <v>0</v>
      </c>
      <c r="F767" s="1000">
        <v>0</v>
      </c>
      <c r="G767" s="1000">
        <v>0</v>
      </c>
      <c r="H767" s="1000">
        <v>0</v>
      </c>
      <c r="I767" s="1000">
        <v>0</v>
      </c>
      <c r="J767" s="1000">
        <v>4</v>
      </c>
      <c r="K767" s="1000">
        <v>4</v>
      </c>
      <c r="L767" s="1000">
        <v>0</v>
      </c>
      <c r="M767" s="1000">
        <v>0</v>
      </c>
      <c r="N767" s="1000">
        <v>0</v>
      </c>
      <c r="O767" s="1000">
        <v>0</v>
      </c>
      <c r="P767" s="1000">
        <v>0</v>
      </c>
      <c r="Q767" s="1000">
        <v>0</v>
      </c>
      <c r="R767" s="1000">
        <v>0</v>
      </c>
      <c r="S767" s="1000">
        <v>0</v>
      </c>
      <c r="T767" s="1000">
        <v>8</v>
      </c>
    </row>
    <row r="768" spans="1:20" ht="16.5" customHeight="1">
      <c r="A768" s="1016" t="s">
        <v>756</v>
      </c>
      <c r="B768" s="1000">
        <v>0</v>
      </c>
      <c r="C768" s="1000">
        <v>0</v>
      </c>
      <c r="D768" s="1000">
        <v>0</v>
      </c>
      <c r="E768" s="1000">
        <v>0</v>
      </c>
      <c r="F768" s="1000">
        <v>0</v>
      </c>
      <c r="G768" s="1000">
        <v>0</v>
      </c>
      <c r="H768" s="1000">
        <v>0</v>
      </c>
      <c r="I768" s="1000">
        <v>0</v>
      </c>
      <c r="J768" s="1000">
        <v>2</v>
      </c>
      <c r="K768" s="1000">
        <v>1</v>
      </c>
      <c r="L768" s="1000">
        <v>1</v>
      </c>
      <c r="M768" s="1000">
        <v>0</v>
      </c>
      <c r="N768" s="1000">
        <v>0</v>
      </c>
      <c r="O768" s="1000">
        <v>0</v>
      </c>
      <c r="P768" s="1000">
        <v>0</v>
      </c>
      <c r="Q768" s="1000">
        <v>0</v>
      </c>
      <c r="R768" s="1000">
        <v>0</v>
      </c>
      <c r="S768" s="1000">
        <v>0</v>
      </c>
      <c r="T768" s="1000">
        <v>4</v>
      </c>
    </row>
    <row r="769" spans="1:20" ht="16.5" customHeight="1">
      <c r="A769" s="1016" t="s">
        <v>757</v>
      </c>
      <c r="B769" s="1000">
        <v>0</v>
      </c>
      <c r="C769" s="1000">
        <v>0</v>
      </c>
      <c r="D769" s="1000">
        <v>0</v>
      </c>
      <c r="E769" s="1000">
        <v>0</v>
      </c>
      <c r="F769" s="1000">
        <v>0</v>
      </c>
      <c r="G769" s="1000">
        <v>0</v>
      </c>
      <c r="H769" s="1000">
        <v>0</v>
      </c>
      <c r="I769" s="1000">
        <v>0</v>
      </c>
      <c r="J769" s="1000">
        <v>0</v>
      </c>
      <c r="K769" s="1000">
        <v>0</v>
      </c>
      <c r="L769" s="1000">
        <v>0</v>
      </c>
      <c r="M769" s="1000">
        <v>0</v>
      </c>
      <c r="N769" s="1000">
        <v>0</v>
      </c>
      <c r="O769" s="1000">
        <v>0</v>
      </c>
      <c r="P769" s="1000">
        <v>0</v>
      </c>
      <c r="Q769" s="1000">
        <v>0</v>
      </c>
      <c r="R769" s="1000">
        <v>0</v>
      </c>
      <c r="S769" s="1000">
        <v>0</v>
      </c>
      <c r="T769" s="1000">
        <v>0</v>
      </c>
    </row>
    <row r="770" spans="1:20" ht="16.5" customHeight="1">
      <c r="A770" s="1016" t="s">
        <v>758</v>
      </c>
      <c r="B770" s="1000">
        <v>0</v>
      </c>
      <c r="C770" s="1000">
        <v>0</v>
      </c>
      <c r="D770" s="1000">
        <v>0</v>
      </c>
      <c r="E770" s="1000">
        <v>0</v>
      </c>
      <c r="F770" s="1000">
        <v>0</v>
      </c>
      <c r="G770" s="1000">
        <v>0</v>
      </c>
      <c r="H770" s="1000">
        <v>0</v>
      </c>
      <c r="I770" s="1000">
        <v>0</v>
      </c>
      <c r="J770" s="1000">
        <v>0</v>
      </c>
      <c r="K770" s="1000">
        <v>0</v>
      </c>
      <c r="L770" s="1000">
        <v>0</v>
      </c>
      <c r="M770" s="1000">
        <v>0</v>
      </c>
      <c r="N770" s="1000">
        <v>0</v>
      </c>
      <c r="O770" s="1000">
        <v>0</v>
      </c>
      <c r="P770" s="1000">
        <v>0</v>
      </c>
      <c r="Q770" s="1000">
        <v>0</v>
      </c>
      <c r="R770" s="1000">
        <v>0</v>
      </c>
      <c r="S770" s="1000">
        <v>0</v>
      </c>
      <c r="T770" s="1000">
        <v>0</v>
      </c>
    </row>
    <row r="771" spans="1:20" ht="16.5" customHeight="1">
      <c r="A771" s="1016" t="s">
        <v>759</v>
      </c>
      <c r="B771" s="1000">
        <v>0</v>
      </c>
      <c r="C771" s="1000">
        <v>0</v>
      </c>
      <c r="D771" s="1000">
        <v>0</v>
      </c>
      <c r="E771" s="1000">
        <v>0</v>
      </c>
      <c r="F771" s="1000">
        <v>1</v>
      </c>
      <c r="G771" s="1000">
        <v>0</v>
      </c>
      <c r="H771" s="1000">
        <v>1</v>
      </c>
      <c r="I771" s="1000">
        <v>0</v>
      </c>
      <c r="J771" s="1000">
        <v>2</v>
      </c>
      <c r="K771" s="1000">
        <v>0</v>
      </c>
      <c r="L771" s="1000">
        <v>0</v>
      </c>
      <c r="M771" s="1000">
        <v>0</v>
      </c>
      <c r="N771" s="1000">
        <v>0</v>
      </c>
      <c r="O771" s="1000">
        <v>0</v>
      </c>
      <c r="P771" s="1000">
        <v>0</v>
      </c>
      <c r="Q771" s="1000">
        <v>0</v>
      </c>
      <c r="R771" s="1000">
        <v>0</v>
      </c>
      <c r="S771" s="1000">
        <v>0</v>
      </c>
      <c r="T771" s="1000">
        <v>3</v>
      </c>
    </row>
    <row r="772" spans="1:20" ht="16.5" customHeight="1">
      <c r="A772" s="1016" t="s">
        <v>760</v>
      </c>
      <c r="B772" s="1000">
        <v>0</v>
      </c>
      <c r="C772" s="1000">
        <v>0</v>
      </c>
      <c r="D772" s="1000">
        <v>0</v>
      </c>
      <c r="E772" s="1000">
        <v>0</v>
      </c>
      <c r="F772" s="1000">
        <v>0</v>
      </c>
      <c r="G772" s="1000">
        <v>0</v>
      </c>
      <c r="H772" s="1000">
        <v>0</v>
      </c>
      <c r="I772" s="1000">
        <v>0</v>
      </c>
      <c r="J772" s="1000">
        <v>3</v>
      </c>
      <c r="K772" s="1000">
        <v>3</v>
      </c>
      <c r="L772" s="1000">
        <v>0</v>
      </c>
      <c r="M772" s="1000">
        <v>0</v>
      </c>
      <c r="N772" s="1000">
        <v>0</v>
      </c>
      <c r="O772" s="1000">
        <v>0</v>
      </c>
      <c r="P772" s="1000">
        <v>0</v>
      </c>
      <c r="Q772" s="1000">
        <v>0</v>
      </c>
      <c r="R772" s="1000">
        <v>0</v>
      </c>
      <c r="S772" s="1000">
        <v>0</v>
      </c>
      <c r="T772" s="1000">
        <v>6</v>
      </c>
    </row>
    <row r="773" spans="1:20" ht="16.5" customHeight="1">
      <c r="A773" s="1016" t="s">
        <v>761</v>
      </c>
      <c r="B773" s="1000">
        <v>1</v>
      </c>
      <c r="C773" s="1000">
        <v>0</v>
      </c>
      <c r="D773" s="1000">
        <v>0</v>
      </c>
      <c r="E773" s="1000">
        <v>1</v>
      </c>
      <c r="F773" s="1000">
        <v>0</v>
      </c>
      <c r="G773" s="1000">
        <v>0</v>
      </c>
      <c r="H773" s="1000">
        <v>0</v>
      </c>
      <c r="I773" s="1000">
        <v>0</v>
      </c>
      <c r="J773" s="1000">
        <v>0</v>
      </c>
      <c r="K773" s="1000">
        <v>0</v>
      </c>
      <c r="L773" s="1000">
        <v>0</v>
      </c>
      <c r="M773" s="1000">
        <v>0</v>
      </c>
      <c r="N773" s="1000">
        <v>0</v>
      </c>
      <c r="O773" s="1000">
        <v>0</v>
      </c>
      <c r="P773" s="1000">
        <v>0</v>
      </c>
      <c r="Q773" s="1000">
        <v>0</v>
      </c>
      <c r="R773" s="1000">
        <v>0</v>
      </c>
      <c r="S773" s="1000">
        <v>0</v>
      </c>
      <c r="T773" s="1000">
        <v>1</v>
      </c>
    </row>
    <row r="774" spans="1:20" ht="16.5" customHeight="1">
      <c r="A774" s="1016" t="s">
        <v>762</v>
      </c>
      <c r="B774" s="1000">
        <v>0</v>
      </c>
      <c r="C774" s="1000">
        <v>0</v>
      </c>
      <c r="D774" s="1000">
        <v>0</v>
      </c>
      <c r="E774" s="1000">
        <v>0</v>
      </c>
      <c r="F774" s="1000">
        <v>0</v>
      </c>
      <c r="G774" s="1000">
        <v>0</v>
      </c>
      <c r="H774" s="1000">
        <v>0</v>
      </c>
      <c r="I774" s="1000">
        <v>0</v>
      </c>
      <c r="J774" s="1000">
        <v>0</v>
      </c>
      <c r="K774" s="1000">
        <v>0</v>
      </c>
      <c r="L774" s="1000">
        <v>0</v>
      </c>
      <c r="M774" s="1000">
        <v>0</v>
      </c>
      <c r="N774" s="1000">
        <v>0</v>
      </c>
      <c r="O774" s="1000">
        <v>0</v>
      </c>
      <c r="P774" s="1000">
        <v>0</v>
      </c>
      <c r="Q774" s="1000">
        <v>0</v>
      </c>
      <c r="R774" s="1000">
        <v>0</v>
      </c>
      <c r="S774" s="1000">
        <v>0</v>
      </c>
      <c r="T774" s="1000">
        <v>0</v>
      </c>
    </row>
    <row r="775" spans="1:20" ht="16.5" customHeight="1">
      <c r="A775" s="1016" t="s">
        <v>763</v>
      </c>
      <c r="B775" s="1000">
        <v>0</v>
      </c>
      <c r="C775" s="1000">
        <v>0</v>
      </c>
      <c r="D775" s="1000">
        <v>0</v>
      </c>
      <c r="E775" s="1000">
        <v>0</v>
      </c>
      <c r="F775" s="1000">
        <v>0</v>
      </c>
      <c r="G775" s="1000">
        <v>0</v>
      </c>
      <c r="H775" s="1000">
        <v>0</v>
      </c>
      <c r="I775" s="1000">
        <v>0</v>
      </c>
      <c r="J775" s="1000">
        <v>0</v>
      </c>
      <c r="K775" s="1000">
        <v>0</v>
      </c>
      <c r="L775" s="1000">
        <v>0</v>
      </c>
      <c r="M775" s="1000">
        <v>0</v>
      </c>
      <c r="N775" s="1000">
        <v>0</v>
      </c>
      <c r="O775" s="1000">
        <v>0</v>
      </c>
      <c r="P775" s="1000">
        <v>0</v>
      </c>
      <c r="Q775" s="1000">
        <v>0</v>
      </c>
      <c r="R775" s="1000">
        <v>0</v>
      </c>
      <c r="S775" s="1000">
        <v>0</v>
      </c>
      <c r="T775" s="1000">
        <v>0</v>
      </c>
    </row>
    <row r="776" spans="1:20" ht="16.5" customHeight="1">
      <c r="A776" s="1016" t="s">
        <v>764</v>
      </c>
      <c r="B776" s="1000">
        <v>0</v>
      </c>
      <c r="C776" s="1000">
        <v>0</v>
      </c>
      <c r="D776" s="1000">
        <v>0</v>
      </c>
      <c r="E776" s="1000">
        <v>0</v>
      </c>
      <c r="F776" s="1000">
        <v>0</v>
      </c>
      <c r="G776" s="1000">
        <v>0</v>
      </c>
      <c r="H776" s="1000">
        <v>0</v>
      </c>
      <c r="I776" s="1000">
        <v>0</v>
      </c>
      <c r="J776" s="1000">
        <v>4</v>
      </c>
      <c r="K776" s="1000">
        <v>0</v>
      </c>
      <c r="L776" s="1000">
        <v>0</v>
      </c>
      <c r="M776" s="1000">
        <v>0</v>
      </c>
      <c r="N776" s="1000">
        <v>0</v>
      </c>
      <c r="O776" s="1000">
        <v>0</v>
      </c>
      <c r="P776" s="1000">
        <v>0</v>
      </c>
      <c r="Q776" s="1000">
        <v>2</v>
      </c>
      <c r="R776" s="1000">
        <v>0</v>
      </c>
      <c r="S776" s="1000">
        <v>0</v>
      </c>
      <c r="T776" s="1000">
        <v>6</v>
      </c>
    </row>
    <row r="777" spans="1:20" ht="16.5" customHeight="1">
      <c r="A777" s="1016" t="s">
        <v>765</v>
      </c>
      <c r="B777" s="1000">
        <v>0</v>
      </c>
      <c r="C777" s="1000">
        <v>0</v>
      </c>
      <c r="D777" s="1000">
        <v>0</v>
      </c>
      <c r="E777" s="1000">
        <v>0</v>
      </c>
      <c r="F777" s="1000">
        <v>0</v>
      </c>
      <c r="G777" s="1000">
        <v>0</v>
      </c>
      <c r="H777" s="1000">
        <v>0</v>
      </c>
      <c r="I777" s="1000">
        <v>0</v>
      </c>
      <c r="J777" s="1000">
        <v>3</v>
      </c>
      <c r="K777" s="1000">
        <v>0</v>
      </c>
      <c r="L777" s="1000">
        <v>0</v>
      </c>
      <c r="M777" s="1000">
        <v>0</v>
      </c>
      <c r="N777" s="1000">
        <v>1</v>
      </c>
      <c r="O777" s="1000">
        <v>0</v>
      </c>
      <c r="P777" s="1000">
        <v>0</v>
      </c>
      <c r="Q777" s="1000">
        <v>0</v>
      </c>
      <c r="R777" s="1000">
        <v>0</v>
      </c>
      <c r="S777" s="1000">
        <v>0</v>
      </c>
      <c r="T777" s="1000">
        <v>4</v>
      </c>
    </row>
    <row r="778" spans="1:20" ht="16.5" customHeight="1">
      <c r="A778" s="1016" t="s">
        <v>766</v>
      </c>
      <c r="B778" s="1000">
        <v>0</v>
      </c>
      <c r="C778" s="1000">
        <v>0</v>
      </c>
      <c r="D778" s="1000">
        <v>0</v>
      </c>
      <c r="E778" s="1000">
        <v>0</v>
      </c>
      <c r="F778" s="1000">
        <v>0</v>
      </c>
      <c r="G778" s="1000">
        <v>0</v>
      </c>
      <c r="H778" s="1000">
        <v>0</v>
      </c>
      <c r="I778" s="1000">
        <v>0</v>
      </c>
      <c r="J778" s="1000">
        <v>0</v>
      </c>
      <c r="K778" s="1000">
        <v>2</v>
      </c>
      <c r="L778" s="1000">
        <v>1</v>
      </c>
      <c r="M778" s="1000">
        <v>0</v>
      </c>
      <c r="N778" s="1000">
        <v>0</v>
      </c>
      <c r="O778" s="1000">
        <v>0</v>
      </c>
      <c r="P778" s="1000">
        <v>0</v>
      </c>
      <c r="Q778" s="1000">
        <v>0</v>
      </c>
      <c r="R778" s="1000">
        <v>0</v>
      </c>
      <c r="S778" s="1000">
        <v>0</v>
      </c>
      <c r="T778" s="1000">
        <v>3</v>
      </c>
    </row>
    <row r="779" spans="1:20" ht="16.5" customHeight="1">
      <c r="A779" s="1016" t="s">
        <v>767</v>
      </c>
      <c r="B779" s="1000">
        <v>2</v>
      </c>
      <c r="C779" s="1000">
        <v>0</v>
      </c>
      <c r="D779" s="1000">
        <v>0</v>
      </c>
      <c r="E779" s="1000">
        <v>2</v>
      </c>
      <c r="F779" s="1000">
        <v>0</v>
      </c>
      <c r="G779" s="1000">
        <v>0</v>
      </c>
      <c r="H779" s="1000">
        <v>0</v>
      </c>
      <c r="I779" s="1000">
        <v>0</v>
      </c>
      <c r="J779" s="1000">
        <v>6</v>
      </c>
      <c r="K779" s="1000">
        <v>2</v>
      </c>
      <c r="L779" s="1000">
        <v>0</v>
      </c>
      <c r="M779" s="1000">
        <v>0</v>
      </c>
      <c r="N779" s="1000">
        <v>0</v>
      </c>
      <c r="O779" s="1000">
        <v>12</v>
      </c>
      <c r="P779" s="1000">
        <v>3</v>
      </c>
      <c r="Q779" s="1000">
        <v>0</v>
      </c>
      <c r="R779" s="1000">
        <v>0</v>
      </c>
      <c r="S779" s="1000">
        <v>2</v>
      </c>
      <c r="T779" s="1000">
        <v>27</v>
      </c>
    </row>
    <row r="780" spans="1:20" ht="16.5" customHeight="1">
      <c r="A780" s="1016" t="s">
        <v>768</v>
      </c>
      <c r="B780" s="1000">
        <v>0</v>
      </c>
      <c r="C780" s="1000">
        <v>0</v>
      </c>
      <c r="D780" s="1000">
        <v>0</v>
      </c>
      <c r="E780" s="1000">
        <v>0</v>
      </c>
      <c r="F780" s="1000">
        <v>1</v>
      </c>
      <c r="G780" s="1000">
        <v>1</v>
      </c>
      <c r="H780" s="1000">
        <v>0</v>
      </c>
      <c r="I780" s="1000">
        <v>0</v>
      </c>
      <c r="J780" s="1000">
        <v>1</v>
      </c>
      <c r="K780" s="1000">
        <v>0</v>
      </c>
      <c r="L780" s="1000">
        <v>0</v>
      </c>
      <c r="M780" s="1000">
        <v>0</v>
      </c>
      <c r="N780" s="1000">
        <v>0</v>
      </c>
      <c r="O780" s="1000">
        <v>0</v>
      </c>
      <c r="P780" s="1000">
        <v>0</v>
      </c>
      <c r="Q780" s="1000">
        <v>0</v>
      </c>
      <c r="R780" s="1000">
        <v>0</v>
      </c>
      <c r="S780" s="1000">
        <v>125</v>
      </c>
      <c r="T780" s="1000">
        <v>127</v>
      </c>
    </row>
    <row r="781" spans="1:20" ht="16.5" customHeight="1">
      <c r="A781" s="1016" t="s">
        <v>769</v>
      </c>
      <c r="B781" s="1000">
        <v>0</v>
      </c>
      <c r="C781" s="1000">
        <v>0</v>
      </c>
      <c r="D781" s="1000">
        <v>0</v>
      </c>
      <c r="E781" s="1000">
        <v>0</v>
      </c>
      <c r="F781" s="1000">
        <v>0</v>
      </c>
      <c r="G781" s="1000">
        <v>0</v>
      </c>
      <c r="H781" s="1000">
        <v>0</v>
      </c>
      <c r="I781" s="1000">
        <v>0</v>
      </c>
      <c r="J781" s="1000">
        <v>7</v>
      </c>
      <c r="K781" s="1000">
        <v>0</v>
      </c>
      <c r="L781" s="1000">
        <v>0</v>
      </c>
      <c r="M781" s="1000">
        <v>0</v>
      </c>
      <c r="N781" s="1000">
        <v>0</v>
      </c>
      <c r="O781" s="1000">
        <v>0</v>
      </c>
      <c r="P781" s="1000">
        <v>0</v>
      </c>
      <c r="Q781" s="1000">
        <v>0</v>
      </c>
      <c r="R781" s="1000">
        <v>0</v>
      </c>
      <c r="S781" s="1000">
        <v>0</v>
      </c>
      <c r="T781" s="1000">
        <v>7</v>
      </c>
    </row>
    <row r="782" spans="1:20" ht="16.5" customHeight="1">
      <c r="A782" s="1016" t="s">
        <v>770</v>
      </c>
      <c r="B782" s="1000">
        <v>0</v>
      </c>
      <c r="C782" s="1000">
        <v>0</v>
      </c>
      <c r="D782" s="1000">
        <v>0</v>
      </c>
      <c r="E782" s="1000">
        <v>0</v>
      </c>
      <c r="F782" s="1000">
        <v>0</v>
      </c>
      <c r="G782" s="1000">
        <v>0</v>
      </c>
      <c r="H782" s="1000">
        <v>0</v>
      </c>
      <c r="I782" s="1000">
        <v>0</v>
      </c>
      <c r="J782" s="1000">
        <v>0</v>
      </c>
      <c r="K782" s="1000">
        <v>0</v>
      </c>
      <c r="L782" s="1000">
        <v>0</v>
      </c>
      <c r="M782" s="1000">
        <v>0</v>
      </c>
      <c r="N782" s="1000">
        <v>0</v>
      </c>
      <c r="O782" s="1000">
        <v>0</v>
      </c>
      <c r="P782" s="1000">
        <v>0</v>
      </c>
      <c r="Q782" s="1000">
        <v>0</v>
      </c>
      <c r="R782" s="1000">
        <v>0</v>
      </c>
      <c r="S782" s="1000">
        <v>0</v>
      </c>
      <c r="T782" s="1000">
        <v>0</v>
      </c>
    </row>
    <row r="783" spans="1:20" ht="16.5" customHeight="1">
      <c r="A783" s="1016" t="s">
        <v>771</v>
      </c>
      <c r="B783" s="1000">
        <v>0</v>
      </c>
      <c r="C783" s="1000">
        <v>0</v>
      </c>
      <c r="D783" s="1000">
        <v>0</v>
      </c>
      <c r="E783" s="1000">
        <v>0</v>
      </c>
      <c r="F783" s="1000">
        <v>0</v>
      </c>
      <c r="G783" s="1000">
        <v>0</v>
      </c>
      <c r="H783" s="1000">
        <v>0</v>
      </c>
      <c r="I783" s="1000">
        <v>0</v>
      </c>
      <c r="J783" s="1000">
        <v>8</v>
      </c>
      <c r="K783" s="1000">
        <v>0</v>
      </c>
      <c r="L783" s="1000">
        <v>0</v>
      </c>
      <c r="M783" s="1000">
        <v>0</v>
      </c>
      <c r="N783" s="1000">
        <v>0</v>
      </c>
      <c r="O783" s="1000">
        <v>0</v>
      </c>
      <c r="P783" s="1000">
        <v>0</v>
      </c>
      <c r="Q783" s="1000">
        <v>0</v>
      </c>
      <c r="R783" s="1000">
        <v>0</v>
      </c>
      <c r="S783" s="1000">
        <v>0</v>
      </c>
      <c r="T783" s="1000">
        <v>8</v>
      </c>
    </row>
    <row r="784" spans="1:20" ht="16.5" customHeight="1">
      <c r="A784" s="1016" t="s">
        <v>772</v>
      </c>
      <c r="B784" s="1000">
        <v>0</v>
      </c>
      <c r="C784" s="1000">
        <v>0</v>
      </c>
      <c r="D784" s="1000">
        <v>0</v>
      </c>
      <c r="E784" s="1000">
        <v>0</v>
      </c>
      <c r="F784" s="1000">
        <v>0</v>
      </c>
      <c r="G784" s="1000">
        <v>0</v>
      </c>
      <c r="H784" s="1000">
        <v>0</v>
      </c>
      <c r="I784" s="1000">
        <v>0</v>
      </c>
      <c r="J784" s="1000">
        <v>0</v>
      </c>
      <c r="K784" s="1000">
        <v>0</v>
      </c>
      <c r="L784" s="1000">
        <v>0</v>
      </c>
      <c r="M784" s="1000">
        <v>0</v>
      </c>
      <c r="N784" s="1000">
        <v>0</v>
      </c>
      <c r="O784" s="1000">
        <v>0</v>
      </c>
      <c r="P784" s="1000">
        <v>0</v>
      </c>
      <c r="Q784" s="1000">
        <v>0</v>
      </c>
      <c r="R784" s="1000">
        <v>0</v>
      </c>
      <c r="S784" s="1000">
        <v>0</v>
      </c>
      <c r="T784" s="1000">
        <v>0</v>
      </c>
    </row>
    <row r="785" spans="1:20" ht="16.5" customHeight="1">
      <c r="A785" s="1016" t="s">
        <v>773</v>
      </c>
      <c r="B785" s="1000">
        <v>0</v>
      </c>
      <c r="C785" s="1000">
        <v>0</v>
      </c>
      <c r="D785" s="1000">
        <v>0</v>
      </c>
      <c r="E785" s="1000">
        <v>0</v>
      </c>
      <c r="F785" s="1000">
        <v>0</v>
      </c>
      <c r="G785" s="1000">
        <v>0</v>
      </c>
      <c r="H785" s="1000">
        <v>0</v>
      </c>
      <c r="I785" s="1000">
        <v>0</v>
      </c>
      <c r="J785" s="1000">
        <v>0</v>
      </c>
      <c r="K785" s="1000">
        <v>0</v>
      </c>
      <c r="L785" s="1000">
        <v>0</v>
      </c>
      <c r="M785" s="1000">
        <v>0</v>
      </c>
      <c r="N785" s="1000">
        <v>0</v>
      </c>
      <c r="O785" s="1000">
        <v>0</v>
      </c>
      <c r="P785" s="1000">
        <v>0</v>
      </c>
      <c r="Q785" s="1000">
        <v>0</v>
      </c>
      <c r="R785" s="1000">
        <v>0</v>
      </c>
      <c r="S785" s="1000">
        <v>0</v>
      </c>
      <c r="T785" s="1000">
        <v>0</v>
      </c>
    </row>
    <row r="786" spans="1:20" ht="16.5" customHeight="1">
      <c r="A786" s="1016" t="s">
        <v>774</v>
      </c>
      <c r="B786" s="1000">
        <v>0</v>
      </c>
      <c r="C786" s="1000">
        <v>0</v>
      </c>
      <c r="D786" s="1000">
        <v>0</v>
      </c>
      <c r="E786" s="1000">
        <v>0</v>
      </c>
      <c r="F786" s="1000">
        <v>0</v>
      </c>
      <c r="G786" s="1000">
        <v>0</v>
      </c>
      <c r="H786" s="1000">
        <v>0</v>
      </c>
      <c r="I786" s="1000">
        <v>0</v>
      </c>
      <c r="J786" s="1000">
        <v>6</v>
      </c>
      <c r="K786" s="1000">
        <v>1</v>
      </c>
      <c r="L786" s="1000">
        <v>0</v>
      </c>
      <c r="M786" s="1000">
        <v>0</v>
      </c>
      <c r="N786" s="1000">
        <v>0</v>
      </c>
      <c r="O786" s="1000">
        <v>0</v>
      </c>
      <c r="P786" s="1000">
        <v>0</v>
      </c>
      <c r="Q786" s="1000">
        <v>0</v>
      </c>
      <c r="R786" s="1000">
        <v>0</v>
      </c>
      <c r="S786" s="1000">
        <v>1</v>
      </c>
      <c r="T786" s="1000">
        <v>8</v>
      </c>
    </row>
    <row r="787" spans="1:20" ht="16.5" customHeight="1">
      <c r="A787" s="1016" t="s">
        <v>775</v>
      </c>
      <c r="B787" s="1000">
        <v>0</v>
      </c>
      <c r="C787" s="1000">
        <v>0</v>
      </c>
      <c r="D787" s="1000">
        <v>0</v>
      </c>
      <c r="E787" s="1000">
        <v>0</v>
      </c>
      <c r="F787" s="1000">
        <v>0</v>
      </c>
      <c r="G787" s="1000">
        <v>0</v>
      </c>
      <c r="H787" s="1000">
        <v>0</v>
      </c>
      <c r="I787" s="1000">
        <v>0</v>
      </c>
      <c r="J787" s="1000">
        <v>2</v>
      </c>
      <c r="K787" s="1000">
        <v>1</v>
      </c>
      <c r="L787" s="1000">
        <v>0</v>
      </c>
      <c r="M787" s="1000">
        <v>0</v>
      </c>
      <c r="N787" s="1000">
        <v>0</v>
      </c>
      <c r="O787" s="1000">
        <v>0</v>
      </c>
      <c r="P787" s="1000">
        <v>0</v>
      </c>
      <c r="Q787" s="1000">
        <v>0</v>
      </c>
      <c r="R787" s="1000">
        <v>0</v>
      </c>
      <c r="S787" s="1000">
        <v>0</v>
      </c>
      <c r="T787" s="1000">
        <v>3</v>
      </c>
    </row>
    <row r="788" spans="1:20" ht="16.5" customHeight="1">
      <c r="A788" s="1016" t="s">
        <v>776</v>
      </c>
      <c r="B788" s="1000">
        <v>0</v>
      </c>
      <c r="C788" s="1000">
        <v>0</v>
      </c>
      <c r="D788" s="1000">
        <v>0</v>
      </c>
      <c r="E788" s="1000">
        <v>0</v>
      </c>
      <c r="F788" s="1000">
        <v>0</v>
      </c>
      <c r="G788" s="1000">
        <v>0</v>
      </c>
      <c r="H788" s="1000">
        <v>0</v>
      </c>
      <c r="I788" s="1000">
        <v>0</v>
      </c>
      <c r="J788" s="1000">
        <v>0</v>
      </c>
      <c r="K788" s="1000">
        <v>0</v>
      </c>
      <c r="L788" s="1000">
        <v>0</v>
      </c>
      <c r="M788" s="1000">
        <v>0</v>
      </c>
      <c r="N788" s="1000">
        <v>0</v>
      </c>
      <c r="O788" s="1000">
        <v>0</v>
      </c>
      <c r="P788" s="1000">
        <v>0</v>
      </c>
      <c r="Q788" s="1000">
        <v>0</v>
      </c>
      <c r="R788" s="1000">
        <v>0</v>
      </c>
      <c r="S788" s="1000">
        <v>0</v>
      </c>
      <c r="T788" s="1000">
        <v>0</v>
      </c>
    </row>
    <row r="789" spans="1:20" ht="16.5" customHeight="1">
      <c r="A789" s="1016" t="s">
        <v>777</v>
      </c>
      <c r="B789" s="1000">
        <v>0</v>
      </c>
      <c r="C789" s="1000">
        <v>0</v>
      </c>
      <c r="D789" s="1000">
        <v>0</v>
      </c>
      <c r="E789" s="1000">
        <v>0</v>
      </c>
      <c r="F789" s="1000">
        <v>0</v>
      </c>
      <c r="G789" s="1000">
        <v>0</v>
      </c>
      <c r="H789" s="1000">
        <v>0</v>
      </c>
      <c r="I789" s="1000">
        <v>0</v>
      </c>
      <c r="J789" s="1000">
        <v>0</v>
      </c>
      <c r="K789" s="1000">
        <v>0</v>
      </c>
      <c r="L789" s="1000">
        <v>0</v>
      </c>
      <c r="M789" s="1000">
        <v>0</v>
      </c>
      <c r="N789" s="1000">
        <v>0</v>
      </c>
      <c r="O789" s="1000">
        <v>0</v>
      </c>
      <c r="P789" s="1000">
        <v>0</v>
      </c>
      <c r="Q789" s="1000">
        <v>0</v>
      </c>
      <c r="R789" s="1000">
        <v>0</v>
      </c>
      <c r="S789" s="1000">
        <v>1</v>
      </c>
      <c r="T789" s="1000">
        <v>1</v>
      </c>
    </row>
    <row r="790" spans="1:20" ht="16.5" customHeight="1">
      <c r="A790" s="1016" t="s">
        <v>778</v>
      </c>
      <c r="B790" s="1000">
        <v>0</v>
      </c>
      <c r="C790" s="1000">
        <v>0</v>
      </c>
      <c r="D790" s="1000">
        <v>0</v>
      </c>
      <c r="E790" s="1000">
        <v>0</v>
      </c>
      <c r="F790" s="1000">
        <v>0</v>
      </c>
      <c r="G790" s="1000">
        <v>0</v>
      </c>
      <c r="H790" s="1000">
        <v>0</v>
      </c>
      <c r="I790" s="1000">
        <v>0</v>
      </c>
      <c r="J790" s="1000">
        <v>0</v>
      </c>
      <c r="K790" s="1000">
        <v>0</v>
      </c>
      <c r="L790" s="1000">
        <v>0</v>
      </c>
      <c r="M790" s="1000">
        <v>0</v>
      </c>
      <c r="N790" s="1000">
        <v>0</v>
      </c>
      <c r="O790" s="1000">
        <v>0</v>
      </c>
      <c r="P790" s="1000">
        <v>0</v>
      </c>
      <c r="Q790" s="1000">
        <v>0</v>
      </c>
      <c r="R790" s="1000">
        <v>0</v>
      </c>
      <c r="S790" s="1000">
        <v>0</v>
      </c>
      <c r="T790" s="1000">
        <v>0</v>
      </c>
    </row>
    <row r="791" spans="1:20" ht="16.5" customHeight="1">
      <c r="A791" s="1016" t="s">
        <v>779</v>
      </c>
      <c r="B791" s="1000">
        <v>0</v>
      </c>
      <c r="C791" s="1000">
        <v>0</v>
      </c>
      <c r="D791" s="1000">
        <v>0</v>
      </c>
      <c r="E791" s="1000">
        <v>0</v>
      </c>
      <c r="F791" s="1000">
        <v>0</v>
      </c>
      <c r="G791" s="1000">
        <v>0</v>
      </c>
      <c r="H791" s="1000">
        <v>0</v>
      </c>
      <c r="I791" s="1000">
        <v>0</v>
      </c>
      <c r="J791" s="1000">
        <v>0</v>
      </c>
      <c r="K791" s="1000">
        <v>0</v>
      </c>
      <c r="L791" s="1000">
        <v>0</v>
      </c>
      <c r="M791" s="1000">
        <v>0</v>
      </c>
      <c r="N791" s="1000">
        <v>0</v>
      </c>
      <c r="O791" s="1000">
        <v>0</v>
      </c>
      <c r="P791" s="1000">
        <v>0</v>
      </c>
      <c r="Q791" s="1000">
        <v>0</v>
      </c>
      <c r="R791" s="1000">
        <v>0</v>
      </c>
      <c r="S791" s="1000">
        <v>2</v>
      </c>
      <c r="T791" s="1000">
        <v>2</v>
      </c>
    </row>
    <row r="792" spans="1:20" ht="16.5" customHeight="1">
      <c r="A792" s="1016" t="s">
        <v>780</v>
      </c>
      <c r="B792" s="1000">
        <v>0</v>
      </c>
      <c r="C792" s="1000">
        <v>0</v>
      </c>
      <c r="D792" s="1000">
        <v>0</v>
      </c>
      <c r="E792" s="1000">
        <v>0</v>
      </c>
      <c r="F792" s="1000">
        <v>0</v>
      </c>
      <c r="G792" s="1000">
        <v>0</v>
      </c>
      <c r="H792" s="1000">
        <v>0</v>
      </c>
      <c r="I792" s="1000">
        <v>0</v>
      </c>
      <c r="J792" s="1000">
        <v>0</v>
      </c>
      <c r="K792" s="1000">
        <v>1</v>
      </c>
      <c r="L792" s="1000">
        <v>0</v>
      </c>
      <c r="M792" s="1000">
        <v>0</v>
      </c>
      <c r="N792" s="1000">
        <v>0</v>
      </c>
      <c r="O792" s="1000">
        <v>0</v>
      </c>
      <c r="P792" s="1000">
        <v>0</v>
      </c>
      <c r="Q792" s="1000">
        <v>0</v>
      </c>
      <c r="R792" s="1000">
        <v>1</v>
      </c>
      <c r="S792" s="1000">
        <v>1</v>
      </c>
      <c r="T792" s="1000">
        <v>3</v>
      </c>
    </row>
    <row r="793" spans="1:20" ht="16.5" customHeight="1">
      <c r="A793" s="1016" t="s">
        <v>781</v>
      </c>
      <c r="B793" s="1000">
        <v>0</v>
      </c>
      <c r="C793" s="1000">
        <v>0</v>
      </c>
      <c r="D793" s="1000">
        <v>0</v>
      </c>
      <c r="E793" s="1000">
        <v>0</v>
      </c>
      <c r="F793" s="1000">
        <v>0</v>
      </c>
      <c r="G793" s="1000">
        <v>0</v>
      </c>
      <c r="H793" s="1000">
        <v>0</v>
      </c>
      <c r="I793" s="1000">
        <v>0</v>
      </c>
      <c r="J793" s="1000">
        <v>6</v>
      </c>
      <c r="K793" s="1000">
        <v>0</v>
      </c>
      <c r="L793" s="1000">
        <v>1</v>
      </c>
      <c r="M793" s="1000">
        <v>0</v>
      </c>
      <c r="N793" s="1000">
        <v>0</v>
      </c>
      <c r="O793" s="1000">
        <v>0</v>
      </c>
      <c r="P793" s="1000">
        <v>0</v>
      </c>
      <c r="Q793" s="1000">
        <v>0</v>
      </c>
      <c r="R793" s="1000">
        <v>0</v>
      </c>
      <c r="S793" s="1000">
        <v>0</v>
      </c>
      <c r="T793" s="1000">
        <v>7</v>
      </c>
    </row>
    <row r="794" spans="1:20" ht="16.5" customHeight="1">
      <c r="A794" s="1016" t="s">
        <v>782</v>
      </c>
      <c r="B794" s="1000">
        <v>0</v>
      </c>
      <c r="C794" s="1000">
        <v>0</v>
      </c>
      <c r="D794" s="1000">
        <v>0</v>
      </c>
      <c r="E794" s="1000">
        <v>0</v>
      </c>
      <c r="F794" s="1000">
        <v>0</v>
      </c>
      <c r="G794" s="1000">
        <v>0</v>
      </c>
      <c r="H794" s="1000">
        <v>0</v>
      </c>
      <c r="I794" s="1000">
        <v>0</v>
      </c>
      <c r="J794" s="1000">
        <v>5</v>
      </c>
      <c r="K794" s="1000">
        <v>1</v>
      </c>
      <c r="L794" s="1000">
        <v>0</v>
      </c>
      <c r="M794" s="1000">
        <v>0</v>
      </c>
      <c r="N794" s="1000">
        <v>0</v>
      </c>
      <c r="O794" s="1000">
        <v>0</v>
      </c>
      <c r="P794" s="1000">
        <v>0</v>
      </c>
      <c r="Q794" s="1000">
        <v>0</v>
      </c>
      <c r="R794" s="1000">
        <v>0</v>
      </c>
      <c r="S794" s="1000">
        <v>0</v>
      </c>
      <c r="T794" s="1000">
        <v>6</v>
      </c>
    </row>
    <row r="795" spans="1:20" ht="16.5" customHeight="1">
      <c r="A795" s="1016" t="s">
        <v>783</v>
      </c>
      <c r="B795" s="1000">
        <v>0</v>
      </c>
      <c r="C795" s="1000">
        <v>0</v>
      </c>
      <c r="D795" s="1000">
        <v>0</v>
      </c>
      <c r="E795" s="1000">
        <v>0</v>
      </c>
      <c r="F795" s="1000">
        <v>0</v>
      </c>
      <c r="G795" s="1000">
        <v>0</v>
      </c>
      <c r="H795" s="1000">
        <v>0</v>
      </c>
      <c r="I795" s="1000">
        <v>0</v>
      </c>
      <c r="J795" s="1000">
        <v>5</v>
      </c>
      <c r="K795" s="1000">
        <v>1</v>
      </c>
      <c r="L795" s="1000">
        <v>0</v>
      </c>
      <c r="M795" s="1000">
        <v>0</v>
      </c>
      <c r="N795" s="1000">
        <v>0</v>
      </c>
      <c r="O795" s="1000">
        <v>0</v>
      </c>
      <c r="P795" s="1000">
        <v>0</v>
      </c>
      <c r="Q795" s="1000">
        <v>0</v>
      </c>
      <c r="R795" s="1000">
        <v>0</v>
      </c>
      <c r="S795" s="1000">
        <v>0</v>
      </c>
      <c r="T795" s="1000">
        <v>6</v>
      </c>
    </row>
    <row r="796" spans="1:20" ht="16.5" customHeight="1">
      <c r="A796" s="1016" t="s">
        <v>784</v>
      </c>
      <c r="B796" s="1000">
        <v>0</v>
      </c>
      <c r="C796" s="1000">
        <v>0</v>
      </c>
      <c r="D796" s="1000">
        <v>0</v>
      </c>
      <c r="E796" s="1000">
        <v>0</v>
      </c>
      <c r="F796" s="1000">
        <v>0</v>
      </c>
      <c r="G796" s="1000">
        <v>0</v>
      </c>
      <c r="H796" s="1000">
        <v>0</v>
      </c>
      <c r="I796" s="1000">
        <v>0</v>
      </c>
      <c r="J796" s="1000">
        <v>1</v>
      </c>
      <c r="K796" s="1000">
        <v>0</v>
      </c>
      <c r="L796" s="1000">
        <v>0</v>
      </c>
      <c r="M796" s="1000">
        <v>0</v>
      </c>
      <c r="N796" s="1000">
        <v>0</v>
      </c>
      <c r="O796" s="1000">
        <v>0</v>
      </c>
      <c r="P796" s="1000">
        <v>0</v>
      </c>
      <c r="Q796" s="1000">
        <v>0</v>
      </c>
      <c r="R796" s="1000">
        <v>0</v>
      </c>
      <c r="S796" s="1000">
        <v>0</v>
      </c>
      <c r="T796" s="1000">
        <v>1</v>
      </c>
    </row>
    <row r="797" spans="1:20" ht="16.5" customHeight="1">
      <c r="A797" s="1016" t="s">
        <v>785</v>
      </c>
      <c r="B797" s="1000">
        <v>0</v>
      </c>
      <c r="C797" s="1000">
        <v>0</v>
      </c>
      <c r="D797" s="1000">
        <v>0</v>
      </c>
      <c r="E797" s="1000">
        <v>0</v>
      </c>
      <c r="F797" s="1000">
        <v>0</v>
      </c>
      <c r="G797" s="1000">
        <v>0</v>
      </c>
      <c r="H797" s="1000">
        <v>0</v>
      </c>
      <c r="I797" s="1000">
        <v>0</v>
      </c>
      <c r="J797" s="1000">
        <v>0</v>
      </c>
      <c r="K797" s="1000">
        <v>0</v>
      </c>
      <c r="L797" s="1000">
        <v>0</v>
      </c>
      <c r="M797" s="1000">
        <v>0</v>
      </c>
      <c r="N797" s="1000">
        <v>0</v>
      </c>
      <c r="O797" s="1000">
        <v>0</v>
      </c>
      <c r="P797" s="1000">
        <v>0</v>
      </c>
      <c r="Q797" s="1000">
        <v>0</v>
      </c>
      <c r="R797" s="1000">
        <v>0</v>
      </c>
      <c r="S797" s="1000">
        <v>0</v>
      </c>
      <c r="T797" s="1000">
        <v>0</v>
      </c>
    </row>
    <row r="798" spans="1:20" ht="16.5" customHeight="1">
      <c r="A798" s="1016" t="s">
        <v>786</v>
      </c>
      <c r="B798" s="1000">
        <v>0</v>
      </c>
      <c r="C798" s="1000">
        <v>0</v>
      </c>
      <c r="D798" s="1000">
        <v>0</v>
      </c>
      <c r="E798" s="1000">
        <v>0</v>
      </c>
      <c r="F798" s="1000">
        <v>0</v>
      </c>
      <c r="G798" s="1000">
        <v>0</v>
      </c>
      <c r="H798" s="1000">
        <v>0</v>
      </c>
      <c r="I798" s="1000">
        <v>0</v>
      </c>
      <c r="J798" s="1000">
        <v>2</v>
      </c>
      <c r="K798" s="1000">
        <v>0</v>
      </c>
      <c r="L798" s="1000">
        <v>0</v>
      </c>
      <c r="M798" s="1000">
        <v>0</v>
      </c>
      <c r="N798" s="1000">
        <v>0</v>
      </c>
      <c r="O798" s="1000">
        <v>0</v>
      </c>
      <c r="P798" s="1000">
        <v>0</v>
      </c>
      <c r="Q798" s="1000">
        <v>0</v>
      </c>
      <c r="R798" s="1000">
        <v>0</v>
      </c>
      <c r="S798" s="1000">
        <v>0</v>
      </c>
      <c r="T798" s="1000">
        <v>2</v>
      </c>
    </row>
    <row r="799" spans="1:20" ht="16.5" customHeight="1">
      <c r="A799" s="1016" t="s">
        <v>787</v>
      </c>
      <c r="B799" s="1000">
        <v>1</v>
      </c>
      <c r="C799" s="1000">
        <v>0</v>
      </c>
      <c r="D799" s="1000">
        <v>0</v>
      </c>
      <c r="E799" s="1000">
        <v>1</v>
      </c>
      <c r="F799" s="1000">
        <v>0</v>
      </c>
      <c r="G799" s="1000">
        <v>0</v>
      </c>
      <c r="H799" s="1000">
        <v>0</v>
      </c>
      <c r="I799" s="1000">
        <v>0</v>
      </c>
      <c r="J799" s="1000">
        <v>8</v>
      </c>
      <c r="K799" s="1000">
        <v>0</v>
      </c>
      <c r="L799" s="1000">
        <v>0</v>
      </c>
      <c r="M799" s="1000">
        <v>0</v>
      </c>
      <c r="N799" s="1000">
        <v>0</v>
      </c>
      <c r="O799" s="1000">
        <v>0</v>
      </c>
      <c r="P799" s="1000">
        <v>0</v>
      </c>
      <c r="Q799" s="1000">
        <v>0</v>
      </c>
      <c r="R799" s="1000">
        <v>0</v>
      </c>
      <c r="S799" s="1000">
        <v>0</v>
      </c>
      <c r="T799" s="1000">
        <v>9</v>
      </c>
    </row>
    <row r="800" spans="1:20" ht="16.5" customHeight="1">
      <c r="A800" s="1016" t="s">
        <v>788</v>
      </c>
      <c r="B800" s="1000">
        <v>0</v>
      </c>
      <c r="C800" s="1000">
        <v>0</v>
      </c>
      <c r="D800" s="1000">
        <v>0</v>
      </c>
      <c r="E800" s="1000">
        <v>0</v>
      </c>
      <c r="F800" s="1000">
        <v>1</v>
      </c>
      <c r="G800" s="1000">
        <v>1</v>
      </c>
      <c r="H800" s="1000">
        <v>0</v>
      </c>
      <c r="I800" s="1000">
        <v>0</v>
      </c>
      <c r="J800" s="1000">
        <v>0</v>
      </c>
      <c r="K800" s="1000">
        <v>1</v>
      </c>
      <c r="L800" s="1000">
        <v>1</v>
      </c>
      <c r="M800" s="1000">
        <v>0</v>
      </c>
      <c r="N800" s="1000">
        <v>0</v>
      </c>
      <c r="O800" s="1000">
        <v>38</v>
      </c>
      <c r="P800" s="1000">
        <v>0</v>
      </c>
      <c r="Q800" s="1000">
        <v>0</v>
      </c>
      <c r="R800" s="1000">
        <v>35</v>
      </c>
      <c r="S800" s="1000">
        <v>0</v>
      </c>
      <c r="T800" s="1000">
        <v>76</v>
      </c>
    </row>
    <row r="801" spans="1:20" ht="16.5" customHeight="1">
      <c r="A801" s="1016" t="s">
        <v>789</v>
      </c>
      <c r="B801" s="1000">
        <v>0</v>
      </c>
      <c r="C801" s="1000">
        <v>0</v>
      </c>
      <c r="D801" s="1000">
        <v>0</v>
      </c>
      <c r="E801" s="1000">
        <v>0</v>
      </c>
      <c r="F801" s="1000">
        <v>0</v>
      </c>
      <c r="G801" s="1000">
        <v>0</v>
      </c>
      <c r="H801" s="1000">
        <v>0</v>
      </c>
      <c r="I801" s="1000">
        <v>0</v>
      </c>
      <c r="J801" s="1000">
        <v>0</v>
      </c>
      <c r="K801" s="1000">
        <v>0</v>
      </c>
      <c r="L801" s="1000">
        <v>0</v>
      </c>
      <c r="M801" s="1000">
        <v>0</v>
      </c>
      <c r="N801" s="1000">
        <v>0</v>
      </c>
      <c r="O801" s="1000">
        <v>0</v>
      </c>
      <c r="P801" s="1000">
        <v>0</v>
      </c>
      <c r="Q801" s="1000">
        <v>0</v>
      </c>
      <c r="R801" s="1000">
        <v>0</v>
      </c>
      <c r="S801" s="1000">
        <v>0</v>
      </c>
      <c r="T801" s="1000">
        <v>0</v>
      </c>
    </row>
    <row r="802" spans="1:20" ht="16.5" customHeight="1">
      <c r="A802" s="1016" t="s">
        <v>790</v>
      </c>
      <c r="B802" s="1000">
        <v>0</v>
      </c>
      <c r="C802" s="1000">
        <v>0</v>
      </c>
      <c r="D802" s="1000">
        <v>0</v>
      </c>
      <c r="E802" s="1000">
        <v>0</v>
      </c>
      <c r="F802" s="1000">
        <v>0</v>
      </c>
      <c r="G802" s="1000">
        <v>0</v>
      </c>
      <c r="H802" s="1000">
        <v>0</v>
      </c>
      <c r="I802" s="1000">
        <v>0</v>
      </c>
      <c r="J802" s="1000">
        <v>1</v>
      </c>
      <c r="K802" s="1000">
        <v>0</v>
      </c>
      <c r="L802" s="1000">
        <v>0</v>
      </c>
      <c r="M802" s="1000">
        <v>0</v>
      </c>
      <c r="N802" s="1000">
        <v>0</v>
      </c>
      <c r="O802" s="1000">
        <v>0</v>
      </c>
      <c r="P802" s="1000">
        <v>0</v>
      </c>
      <c r="Q802" s="1000">
        <v>0</v>
      </c>
      <c r="R802" s="1000">
        <v>0</v>
      </c>
      <c r="S802" s="1000">
        <v>0</v>
      </c>
      <c r="T802" s="1000">
        <v>1</v>
      </c>
    </row>
    <row r="803" spans="1:20" ht="16.5" customHeight="1">
      <c r="A803" s="1016" t="s">
        <v>791</v>
      </c>
      <c r="B803" s="1000">
        <v>0</v>
      </c>
      <c r="C803" s="1000">
        <v>0</v>
      </c>
      <c r="D803" s="1000">
        <v>0</v>
      </c>
      <c r="E803" s="1000">
        <v>0</v>
      </c>
      <c r="F803" s="1000">
        <v>0</v>
      </c>
      <c r="G803" s="1000">
        <v>0</v>
      </c>
      <c r="H803" s="1000">
        <v>0</v>
      </c>
      <c r="I803" s="1000">
        <v>0</v>
      </c>
      <c r="J803" s="1000">
        <v>5</v>
      </c>
      <c r="K803" s="1000">
        <v>1</v>
      </c>
      <c r="L803" s="1000">
        <v>0</v>
      </c>
      <c r="M803" s="1000">
        <v>0</v>
      </c>
      <c r="N803" s="1000">
        <v>0</v>
      </c>
      <c r="O803" s="1000">
        <v>0</v>
      </c>
      <c r="P803" s="1000">
        <v>0</v>
      </c>
      <c r="Q803" s="1000">
        <v>0</v>
      </c>
      <c r="R803" s="1000">
        <v>0</v>
      </c>
      <c r="S803" s="1000">
        <v>0</v>
      </c>
      <c r="T803" s="1000">
        <v>6</v>
      </c>
    </row>
    <row r="804" spans="1:20" ht="16.5" customHeight="1">
      <c r="A804" s="1016" t="s">
        <v>792</v>
      </c>
      <c r="B804" s="1000">
        <v>0</v>
      </c>
      <c r="C804" s="1000">
        <v>0</v>
      </c>
      <c r="D804" s="1000">
        <v>0</v>
      </c>
      <c r="E804" s="1000">
        <v>0</v>
      </c>
      <c r="F804" s="1000">
        <v>0</v>
      </c>
      <c r="G804" s="1000">
        <v>0</v>
      </c>
      <c r="H804" s="1000">
        <v>0</v>
      </c>
      <c r="I804" s="1000">
        <v>0</v>
      </c>
      <c r="J804" s="1000">
        <v>1</v>
      </c>
      <c r="K804" s="1000">
        <v>0</v>
      </c>
      <c r="L804" s="1000">
        <v>0</v>
      </c>
      <c r="M804" s="1000">
        <v>0</v>
      </c>
      <c r="N804" s="1000">
        <v>0</v>
      </c>
      <c r="O804" s="1000">
        <v>0</v>
      </c>
      <c r="P804" s="1000">
        <v>0</v>
      </c>
      <c r="Q804" s="1000">
        <v>0</v>
      </c>
      <c r="R804" s="1000">
        <v>0</v>
      </c>
      <c r="S804" s="1000">
        <v>0</v>
      </c>
      <c r="T804" s="1000">
        <v>1</v>
      </c>
    </row>
    <row r="805" spans="1:20" ht="16.5" customHeight="1">
      <c r="A805" s="1016" t="s">
        <v>793</v>
      </c>
      <c r="B805" s="1000">
        <v>0</v>
      </c>
      <c r="C805" s="1000">
        <v>0</v>
      </c>
      <c r="D805" s="1000">
        <v>0</v>
      </c>
      <c r="E805" s="1000">
        <v>0</v>
      </c>
      <c r="F805" s="1000">
        <v>0</v>
      </c>
      <c r="G805" s="1000">
        <v>0</v>
      </c>
      <c r="H805" s="1000">
        <v>0</v>
      </c>
      <c r="I805" s="1000">
        <v>0</v>
      </c>
      <c r="J805" s="1000">
        <v>0</v>
      </c>
      <c r="K805" s="1000">
        <v>0</v>
      </c>
      <c r="L805" s="1000">
        <v>0</v>
      </c>
      <c r="M805" s="1000">
        <v>0</v>
      </c>
      <c r="N805" s="1000">
        <v>0</v>
      </c>
      <c r="O805" s="1000">
        <v>0</v>
      </c>
      <c r="P805" s="1000">
        <v>0</v>
      </c>
      <c r="Q805" s="1000">
        <v>0</v>
      </c>
      <c r="R805" s="1000">
        <v>0</v>
      </c>
      <c r="S805" s="1000">
        <v>0</v>
      </c>
      <c r="T805" s="1000">
        <v>0</v>
      </c>
    </row>
    <row r="806" spans="1:20" ht="16.5" customHeight="1">
      <c r="A806" s="1016" t="s">
        <v>794</v>
      </c>
      <c r="B806" s="1000">
        <v>0</v>
      </c>
      <c r="C806" s="1000">
        <v>0</v>
      </c>
      <c r="D806" s="1000">
        <v>0</v>
      </c>
      <c r="E806" s="1000">
        <v>0</v>
      </c>
      <c r="F806" s="1000">
        <v>0</v>
      </c>
      <c r="G806" s="1000">
        <v>0</v>
      </c>
      <c r="H806" s="1000">
        <v>0</v>
      </c>
      <c r="I806" s="1000">
        <v>0</v>
      </c>
      <c r="J806" s="1000">
        <v>0</v>
      </c>
      <c r="K806" s="1000">
        <v>0</v>
      </c>
      <c r="L806" s="1000">
        <v>0</v>
      </c>
      <c r="M806" s="1000">
        <v>0</v>
      </c>
      <c r="N806" s="1000">
        <v>0</v>
      </c>
      <c r="O806" s="1000">
        <v>0</v>
      </c>
      <c r="P806" s="1000">
        <v>0</v>
      </c>
      <c r="Q806" s="1000">
        <v>0</v>
      </c>
      <c r="R806" s="1000">
        <v>0</v>
      </c>
      <c r="S806" s="1000">
        <v>0</v>
      </c>
      <c r="T806" s="1000">
        <v>0</v>
      </c>
    </row>
    <row r="807" spans="1:20" ht="16.5" customHeight="1">
      <c r="A807" s="1016" t="s">
        <v>820</v>
      </c>
      <c r="B807" s="1000">
        <v>0</v>
      </c>
      <c r="C807" s="1000">
        <v>0</v>
      </c>
      <c r="D807" s="1000">
        <v>0</v>
      </c>
      <c r="E807" s="1000">
        <v>0</v>
      </c>
      <c r="F807" s="1000">
        <v>0</v>
      </c>
      <c r="G807" s="1000">
        <v>0</v>
      </c>
      <c r="H807" s="1000">
        <v>0</v>
      </c>
      <c r="I807" s="1000">
        <v>0</v>
      </c>
      <c r="J807" s="1000">
        <v>0</v>
      </c>
      <c r="K807" s="1000">
        <v>0</v>
      </c>
      <c r="L807" s="1000">
        <v>0</v>
      </c>
      <c r="M807" s="1000">
        <v>0</v>
      </c>
      <c r="N807" s="1000">
        <v>0</v>
      </c>
      <c r="O807" s="1000">
        <v>0</v>
      </c>
      <c r="P807" s="1000">
        <v>0</v>
      </c>
      <c r="Q807" s="1000">
        <v>0</v>
      </c>
      <c r="R807" s="1000">
        <v>0</v>
      </c>
      <c r="S807" s="1000">
        <v>0</v>
      </c>
      <c r="T807" s="1000">
        <v>0</v>
      </c>
    </row>
    <row r="808" spans="1:20" ht="16.5" customHeight="1">
      <c r="A808" s="1016" t="s">
        <v>811</v>
      </c>
      <c r="B808" s="1000">
        <v>0</v>
      </c>
      <c r="C808" s="1000">
        <v>0</v>
      </c>
      <c r="D808" s="1000">
        <v>0</v>
      </c>
      <c r="E808" s="1000">
        <v>0</v>
      </c>
      <c r="F808" s="1000">
        <v>0</v>
      </c>
      <c r="G808" s="1000">
        <v>0</v>
      </c>
      <c r="H808" s="1000">
        <v>0</v>
      </c>
      <c r="I808" s="1000">
        <v>0</v>
      </c>
      <c r="J808" s="1000">
        <v>1</v>
      </c>
      <c r="K808" s="1000">
        <v>0</v>
      </c>
      <c r="L808" s="1000">
        <v>0</v>
      </c>
      <c r="M808" s="1000">
        <v>0</v>
      </c>
      <c r="N808" s="1000">
        <v>0</v>
      </c>
      <c r="O808" s="1000">
        <v>0</v>
      </c>
      <c r="P808" s="1000">
        <v>0</v>
      </c>
      <c r="Q808" s="1000">
        <v>0</v>
      </c>
      <c r="R808" s="1000">
        <v>0</v>
      </c>
      <c r="S808" s="1000">
        <v>0</v>
      </c>
      <c r="T808" s="1000">
        <v>1</v>
      </c>
    </row>
    <row r="809" spans="1:20" ht="16.5" customHeight="1">
      <c r="A809" s="1016" t="s">
        <v>797</v>
      </c>
      <c r="B809" s="1000">
        <v>0</v>
      </c>
      <c r="C809" s="1000">
        <v>0</v>
      </c>
      <c r="D809" s="1000">
        <v>0</v>
      </c>
      <c r="E809" s="1000">
        <v>0</v>
      </c>
      <c r="F809" s="1000">
        <v>0</v>
      </c>
      <c r="G809" s="1000">
        <v>0</v>
      </c>
      <c r="H809" s="1000">
        <v>0</v>
      </c>
      <c r="I809" s="1000">
        <v>0</v>
      </c>
      <c r="J809" s="1000">
        <v>0</v>
      </c>
      <c r="K809" s="1000">
        <v>0</v>
      </c>
      <c r="L809" s="1000">
        <v>0</v>
      </c>
      <c r="M809" s="1000">
        <v>0</v>
      </c>
      <c r="N809" s="1000">
        <v>0</v>
      </c>
      <c r="O809" s="1000">
        <v>0</v>
      </c>
      <c r="P809" s="1000">
        <v>0</v>
      </c>
      <c r="Q809" s="1000">
        <v>0</v>
      </c>
      <c r="R809" s="1000">
        <v>0</v>
      </c>
      <c r="S809" s="1000">
        <v>0</v>
      </c>
      <c r="T809" s="1000">
        <v>0</v>
      </c>
    </row>
    <row r="810" spans="1:20" ht="16.5" customHeight="1">
      <c r="A810" s="1016" t="s">
        <v>798</v>
      </c>
      <c r="B810" s="1000">
        <v>0</v>
      </c>
      <c r="C810" s="1000">
        <v>0</v>
      </c>
      <c r="D810" s="1000">
        <v>0</v>
      </c>
      <c r="E810" s="1000">
        <v>0</v>
      </c>
      <c r="F810" s="1000">
        <v>0</v>
      </c>
      <c r="G810" s="1000">
        <v>0</v>
      </c>
      <c r="H810" s="1000">
        <v>0</v>
      </c>
      <c r="I810" s="1000">
        <v>0</v>
      </c>
      <c r="J810" s="1000">
        <v>5</v>
      </c>
      <c r="K810" s="1000">
        <v>2</v>
      </c>
      <c r="L810" s="1000">
        <v>0</v>
      </c>
      <c r="M810" s="1000">
        <v>0</v>
      </c>
      <c r="N810" s="1000">
        <v>0</v>
      </c>
      <c r="O810" s="1000">
        <v>0</v>
      </c>
      <c r="P810" s="1000">
        <v>0</v>
      </c>
      <c r="Q810" s="1000">
        <v>0</v>
      </c>
      <c r="R810" s="1000">
        <v>0</v>
      </c>
      <c r="S810" s="1000">
        <v>0</v>
      </c>
      <c r="T810" s="1000">
        <v>7</v>
      </c>
    </row>
    <row r="811" spans="1:20" ht="16.5" customHeight="1">
      <c r="A811" s="1016" t="s">
        <v>799</v>
      </c>
      <c r="B811" s="1000">
        <v>2</v>
      </c>
      <c r="C811" s="1000">
        <v>2</v>
      </c>
      <c r="D811" s="1000">
        <v>0</v>
      </c>
      <c r="E811" s="1000">
        <v>0</v>
      </c>
      <c r="F811" s="1000">
        <v>0</v>
      </c>
      <c r="G811" s="1000">
        <v>0</v>
      </c>
      <c r="H811" s="1000">
        <v>0</v>
      </c>
      <c r="I811" s="1000">
        <v>0</v>
      </c>
      <c r="J811" s="1000">
        <v>2</v>
      </c>
      <c r="K811" s="1000">
        <v>1</v>
      </c>
      <c r="L811" s="1000">
        <v>0</v>
      </c>
      <c r="M811" s="1000">
        <v>0</v>
      </c>
      <c r="N811" s="1000">
        <v>0</v>
      </c>
      <c r="O811" s="1000">
        <v>0</v>
      </c>
      <c r="P811" s="1000">
        <v>0</v>
      </c>
      <c r="Q811" s="1000">
        <v>0</v>
      </c>
      <c r="R811" s="1000">
        <v>0</v>
      </c>
      <c r="S811" s="1000">
        <v>0</v>
      </c>
      <c r="T811" s="1000">
        <v>5</v>
      </c>
    </row>
    <row r="812" spans="1:20" ht="16.5" customHeight="1">
      <c r="A812" s="1016" t="s">
        <v>800</v>
      </c>
      <c r="B812" s="1000">
        <v>0</v>
      </c>
      <c r="C812" s="1000">
        <v>0</v>
      </c>
      <c r="D812" s="1000">
        <v>0</v>
      </c>
      <c r="E812" s="1000">
        <v>0</v>
      </c>
      <c r="F812" s="1000">
        <v>0</v>
      </c>
      <c r="G812" s="1000">
        <v>0</v>
      </c>
      <c r="H812" s="1000">
        <v>0</v>
      </c>
      <c r="I812" s="1000">
        <v>0</v>
      </c>
      <c r="J812" s="1000">
        <v>1</v>
      </c>
      <c r="K812" s="1000">
        <v>0</v>
      </c>
      <c r="L812" s="1000">
        <v>0</v>
      </c>
      <c r="M812" s="1000">
        <v>0</v>
      </c>
      <c r="N812" s="1000">
        <v>0</v>
      </c>
      <c r="O812" s="1000">
        <v>0</v>
      </c>
      <c r="P812" s="1000">
        <v>0</v>
      </c>
      <c r="Q812" s="1000">
        <v>0</v>
      </c>
      <c r="R812" s="1000">
        <v>0</v>
      </c>
      <c r="S812" s="1000">
        <v>0</v>
      </c>
      <c r="T812" s="1000">
        <v>1</v>
      </c>
    </row>
    <row r="813" spans="1:20" ht="16.5" customHeight="1">
      <c r="A813" s="1016" t="s">
        <v>801</v>
      </c>
      <c r="B813" s="1000">
        <v>0</v>
      </c>
      <c r="C813" s="1000">
        <v>0</v>
      </c>
      <c r="D813" s="1000">
        <v>0</v>
      </c>
      <c r="E813" s="1000">
        <v>0</v>
      </c>
      <c r="F813" s="1000">
        <v>1</v>
      </c>
      <c r="G813" s="1000">
        <v>0</v>
      </c>
      <c r="H813" s="1000">
        <v>1</v>
      </c>
      <c r="I813" s="1000">
        <v>0</v>
      </c>
      <c r="J813" s="1000">
        <v>0</v>
      </c>
      <c r="K813" s="1000">
        <v>0</v>
      </c>
      <c r="L813" s="1000">
        <v>5</v>
      </c>
      <c r="M813" s="1000">
        <v>0</v>
      </c>
      <c r="N813" s="1000">
        <v>0</v>
      </c>
      <c r="O813" s="1000">
        <v>0</v>
      </c>
      <c r="P813" s="1000">
        <v>0</v>
      </c>
      <c r="Q813" s="1000">
        <v>0</v>
      </c>
      <c r="R813" s="1000">
        <v>0</v>
      </c>
      <c r="S813" s="1000">
        <v>0</v>
      </c>
      <c r="T813" s="1000">
        <v>6</v>
      </c>
    </row>
    <row r="814" spans="1:20" ht="16.5" customHeight="1">
      <c r="A814" s="1016" t="s">
        <v>802</v>
      </c>
      <c r="B814" s="1000">
        <v>0</v>
      </c>
      <c r="C814" s="1000">
        <v>0</v>
      </c>
      <c r="D814" s="1000">
        <v>0</v>
      </c>
      <c r="E814" s="1000">
        <v>0</v>
      </c>
      <c r="F814" s="1000">
        <v>0</v>
      </c>
      <c r="G814" s="1000">
        <v>0</v>
      </c>
      <c r="H814" s="1000">
        <v>0</v>
      </c>
      <c r="I814" s="1000">
        <v>0</v>
      </c>
      <c r="J814" s="1000">
        <v>0</v>
      </c>
      <c r="K814" s="1000">
        <v>0</v>
      </c>
      <c r="L814" s="1000">
        <v>0</v>
      </c>
      <c r="M814" s="1000">
        <v>0</v>
      </c>
      <c r="N814" s="1000">
        <v>0</v>
      </c>
      <c r="O814" s="1000">
        <v>0</v>
      </c>
      <c r="P814" s="1000">
        <v>0</v>
      </c>
      <c r="Q814" s="1000">
        <v>0</v>
      </c>
      <c r="R814" s="1000">
        <v>0</v>
      </c>
      <c r="S814" s="1000">
        <v>0</v>
      </c>
      <c r="T814" s="1000">
        <v>0</v>
      </c>
    </row>
    <row r="815" spans="1:20" ht="16.5" customHeight="1">
      <c r="A815" s="1016" t="s">
        <v>841</v>
      </c>
      <c r="B815" s="1000">
        <v>0</v>
      </c>
      <c r="C815" s="1000">
        <v>0</v>
      </c>
      <c r="D815" s="1000">
        <v>0</v>
      </c>
      <c r="E815" s="1000">
        <v>0</v>
      </c>
      <c r="F815" s="1000">
        <v>0</v>
      </c>
      <c r="G815" s="1000">
        <v>0</v>
      </c>
      <c r="H815" s="1000">
        <v>0</v>
      </c>
      <c r="I815" s="1000">
        <v>0</v>
      </c>
      <c r="J815" s="1000">
        <v>8</v>
      </c>
      <c r="K815" s="1000">
        <v>1</v>
      </c>
      <c r="L815" s="1000">
        <v>0</v>
      </c>
      <c r="M815" s="1000">
        <v>0</v>
      </c>
      <c r="N815" s="1000">
        <v>0</v>
      </c>
      <c r="O815" s="1000">
        <v>0</v>
      </c>
      <c r="P815" s="1000">
        <v>0</v>
      </c>
      <c r="Q815" s="1000">
        <v>0</v>
      </c>
      <c r="R815" s="1000">
        <v>0</v>
      </c>
      <c r="S815" s="1000">
        <v>0</v>
      </c>
      <c r="T815" s="1000">
        <v>9</v>
      </c>
    </row>
    <row r="816" spans="1:20" ht="16.5" customHeight="1">
      <c r="A816" s="1016" t="s">
        <v>804</v>
      </c>
      <c r="B816" s="1000">
        <v>0</v>
      </c>
      <c r="C816" s="1000">
        <v>0</v>
      </c>
      <c r="D816" s="1000">
        <v>0</v>
      </c>
      <c r="E816" s="1000">
        <v>0</v>
      </c>
      <c r="F816" s="1000">
        <v>0</v>
      </c>
      <c r="G816" s="1000">
        <v>0</v>
      </c>
      <c r="H816" s="1000">
        <v>0</v>
      </c>
      <c r="I816" s="1000">
        <v>0</v>
      </c>
      <c r="J816" s="1000">
        <v>0</v>
      </c>
      <c r="K816" s="1000">
        <v>0</v>
      </c>
      <c r="L816" s="1000">
        <v>0</v>
      </c>
      <c r="M816" s="1000">
        <v>0</v>
      </c>
      <c r="N816" s="1000">
        <v>0</v>
      </c>
      <c r="O816" s="1000">
        <v>0</v>
      </c>
      <c r="P816" s="1000">
        <v>0</v>
      </c>
      <c r="Q816" s="1000">
        <v>0</v>
      </c>
      <c r="R816" s="1000">
        <v>0</v>
      </c>
      <c r="S816" s="1000">
        <v>0</v>
      </c>
      <c r="T816" s="1000">
        <v>0</v>
      </c>
    </row>
    <row r="817" spans="1:20" ht="16.5" customHeight="1">
      <c r="A817" s="1016" t="s">
        <v>805</v>
      </c>
      <c r="B817" s="1000">
        <v>0</v>
      </c>
      <c r="C817" s="1000">
        <v>0</v>
      </c>
      <c r="D817" s="1000">
        <v>0</v>
      </c>
      <c r="E817" s="1000">
        <v>0</v>
      </c>
      <c r="F817" s="1000">
        <v>0</v>
      </c>
      <c r="G817" s="1000">
        <v>0</v>
      </c>
      <c r="H817" s="1000">
        <v>0</v>
      </c>
      <c r="I817" s="1000">
        <v>0</v>
      </c>
      <c r="J817" s="1000">
        <v>1</v>
      </c>
      <c r="K817" s="1000">
        <v>0</v>
      </c>
      <c r="L817" s="1000">
        <v>0</v>
      </c>
      <c r="M817" s="1000">
        <v>0</v>
      </c>
      <c r="N817" s="1000">
        <v>0</v>
      </c>
      <c r="O817" s="1000">
        <v>0</v>
      </c>
      <c r="P817" s="1000">
        <v>0</v>
      </c>
      <c r="Q817" s="1000">
        <v>0</v>
      </c>
      <c r="R817" s="1000">
        <v>0</v>
      </c>
      <c r="S817" s="1000">
        <v>0</v>
      </c>
      <c r="T817" s="1000">
        <v>1</v>
      </c>
    </row>
    <row r="818" spans="1:20" ht="16.5" customHeight="1">
      <c r="A818" s="1016" t="s">
        <v>806</v>
      </c>
      <c r="B818" s="1000">
        <v>0</v>
      </c>
      <c r="C818" s="1000">
        <v>0</v>
      </c>
      <c r="D818" s="1000">
        <v>0</v>
      </c>
      <c r="E818" s="1000">
        <v>0</v>
      </c>
      <c r="F818" s="1000">
        <v>0</v>
      </c>
      <c r="G818" s="1000">
        <v>0</v>
      </c>
      <c r="H818" s="1000">
        <v>0</v>
      </c>
      <c r="I818" s="1000">
        <v>0</v>
      </c>
      <c r="J818" s="1000">
        <v>0</v>
      </c>
      <c r="K818" s="1000">
        <v>0</v>
      </c>
      <c r="L818" s="1000">
        <v>0</v>
      </c>
      <c r="M818" s="1000">
        <v>0</v>
      </c>
      <c r="N818" s="1000">
        <v>0</v>
      </c>
      <c r="O818" s="1000">
        <v>0</v>
      </c>
      <c r="P818" s="1000">
        <v>0</v>
      </c>
      <c r="Q818" s="1000">
        <v>0</v>
      </c>
      <c r="R818" s="1000">
        <v>0</v>
      </c>
      <c r="S818" s="1000">
        <v>0</v>
      </c>
      <c r="T818" s="1000">
        <v>0</v>
      </c>
    </row>
    <row r="819" spans="1:20" ht="16.5" customHeight="1">
      <c r="A819" s="1017" t="s">
        <v>807</v>
      </c>
      <c r="B819" s="1000">
        <v>0</v>
      </c>
      <c r="C819" s="1000">
        <v>0</v>
      </c>
      <c r="D819" s="1000">
        <v>0</v>
      </c>
      <c r="E819" s="1000">
        <v>0</v>
      </c>
      <c r="F819" s="1000">
        <v>0</v>
      </c>
      <c r="G819" s="1000">
        <v>0</v>
      </c>
      <c r="H819" s="1000">
        <v>0</v>
      </c>
      <c r="I819" s="1000">
        <v>0</v>
      </c>
      <c r="J819" s="1000">
        <v>0</v>
      </c>
      <c r="K819" s="1000">
        <v>0</v>
      </c>
      <c r="L819" s="1000">
        <v>0</v>
      </c>
      <c r="M819" s="1000">
        <v>0</v>
      </c>
      <c r="N819" s="1000">
        <v>0</v>
      </c>
      <c r="O819" s="1000">
        <v>0</v>
      </c>
      <c r="P819" s="1000">
        <v>0</v>
      </c>
      <c r="Q819" s="1000">
        <v>0</v>
      </c>
      <c r="R819" s="1000">
        <v>0</v>
      </c>
      <c r="S819" s="1000">
        <v>0</v>
      </c>
      <c r="T819" s="1000">
        <v>0</v>
      </c>
    </row>
    <row r="820" spans="1:20" ht="16.5" customHeight="1">
      <c r="A820" s="1133" t="s">
        <v>21</v>
      </c>
      <c r="B820" s="1000">
        <v>9</v>
      </c>
      <c r="C820" s="1000">
        <v>3</v>
      </c>
      <c r="D820" s="1000">
        <v>0</v>
      </c>
      <c r="E820" s="1000">
        <v>6</v>
      </c>
      <c r="F820" s="1000">
        <v>7</v>
      </c>
      <c r="G820" s="1000">
        <v>3</v>
      </c>
      <c r="H820" s="1000">
        <v>3</v>
      </c>
      <c r="I820" s="1000">
        <v>1</v>
      </c>
      <c r="J820" s="1000">
        <v>164</v>
      </c>
      <c r="K820" s="1000">
        <v>32</v>
      </c>
      <c r="L820" s="1000">
        <v>9</v>
      </c>
      <c r="M820" s="1000">
        <v>5</v>
      </c>
      <c r="N820" s="1000">
        <v>2</v>
      </c>
      <c r="O820" s="1000">
        <v>77</v>
      </c>
      <c r="P820" s="1000">
        <v>4</v>
      </c>
      <c r="Q820" s="1000">
        <v>6</v>
      </c>
      <c r="R820" s="1000">
        <v>95</v>
      </c>
      <c r="S820" s="1000">
        <v>241</v>
      </c>
      <c r="T820" s="1000">
        <v>651</v>
      </c>
    </row>
    <row r="821" spans="1:20">
      <c r="A821" s="993"/>
    </row>
    <row r="822" spans="1:20" ht="15" customHeight="1">
      <c r="A822" s="1005" t="s">
        <v>607</v>
      </c>
      <c r="B822" s="1005"/>
      <c r="C822" s="1005"/>
      <c r="D822" s="1005"/>
      <c r="E822" s="1005"/>
      <c r="F822" s="1005"/>
      <c r="G822" s="1005"/>
      <c r="H822" s="1006"/>
      <c r="I822" s="1005"/>
      <c r="J822" s="1005"/>
      <c r="K822" s="1007" t="s">
        <v>608</v>
      </c>
      <c r="L822" s="1006"/>
      <c r="M822" s="1006"/>
      <c r="N822" s="1005"/>
      <c r="O822" s="1005"/>
      <c r="P822" s="1005"/>
      <c r="Q822" s="1005"/>
      <c r="R822" s="1005"/>
      <c r="S822" s="1005"/>
      <c r="T822" s="1005"/>
    </row>
    <row r="823" spans="1:20" ht="15" customHeight="1">
      <c r="A823" s="1007" t="s">
        <v>609</v>
      </c>
      <c r="B823" s="1005"/>
      <c r="C823" s="1005"/>
      <c r="D823" s="1005"/>
      <c r="E823" s="1005"/>
      <c r="F823" s="1005"/>
      <c r="G823" s="1005"/>
      <c r="H823" s="1006"/>
      <c r="I823" s="1005"/>
      <c r="J823" s="1005"/>
      <c r="K823" s="1007" t="s">
        <v>610</v>
      </c>
      <c r="L823" s="1006"/>
      <c r="M823" s="1006"/>
      <c r="N823" s="1005"/>
      <c r="O823" s="1005"/>
      <c r="P823" s="1005"/>
      <c r="Q823" s="1005"/>
      <c r="R823" s="1005"/>
      <c r="S823" s="1005"/>
      <c r="T823" s="1005"/>
    </row>
    <row r="824" spans="1:20" ht="15" customHeight="1">
      <c r="A824" s="1007" t="s">
        <v>611</v>
      </c>
      <c r="B824" s="1005"/>
      <c r="C824" s="1005"/>
      <c r="D824" s="1005"/>
      <c r="E824" s="1005"/>
      <c r="F824" s="1005"/>
      <c r="G824" s="1005"/>
      <c r="H824" s="1006"/>
      <c r="I824" s="1005"/>
      <c r="J824" s="1005"/>
      <c r="K824" s="1007" t="s">
        <v>612</v>
      </c>
      <c r="L824" s="1006"/>
      <c r="M824" s="1006"/>
      <c r="N824" s="1005"/>
      <c r="O824" s="1005"/>
      <c r="P824" s="1005"/>
      <c r="Q824" s="1005"/>
      <c r="R824" s="1005"/>
      <c r="S824" s="1005"/>
      <c r="T824" s="1005"/>
    </row>
    <row r="825" spans="1:20" ht="15" customHeight="1">
      <c r="A825" s="1007" t="s">
        <v>613</v>
      </c>
      <c r="B825" s="1005"/>
      <c r="C825" s="1005"/>
      <c r="D825" s="1005"/>
      <c r="E825" s="1005"/>
      <c r="F825" s="1005"/>
      <c r="G825" s="1005"/>
      <c r="H825" s="1006"/>
      <c r="I825" s="1005"/>
      <c r="J825" s="1005"/>
      <c r="K825" s="1007" t="s">
        <v>614</v>
      </c>
      <c r="L825" s="1006"/>
      <c r="M825" s="1006"/>
      <c r="N825" s="1005"/>
      <c r="O825" s="1005"/>
      <c r="P825" s="1005"/>
      <c r="Q825" s="1005"/>
      <c r="R825" s="1005"/>
      <c r="S825" s="1005"/>
      <c r="T825" s="1005"/>
    </row>
    <row r="826" spans="1:20" ht="15" customHeight="1">
      <c r="A826" s="1005" t="s">
        <v>615</v>
      </c>
      <c r="B826" s="1005"/>
      <c r="C826" s="1005"/>
      <c r="D826" s="1005"/>
      <c r="E826" s="1005"/>
      <c r="F826" s="1005"/>
      <c r="G826" s="1005"/>
      <c r="H826" s="1006"/>
      <c r="I826" s="1005"/>
      <c r="J826" s="1005"/>
      <c r="K826" s="1007" t="s">
        <v>616</v>
      </c>
      <c r="L826" s="1006"/>
      <c r="M826" s="1006"/>
      <c r="N826" s="1005"/>
      <c r="O826" s="1005"/>
      <c r="P826" s="1005"/>
      <c r="Q826" s="1005"/>
      <c r="R826" s="1005"/>
      <c r="S826" s="1005"/>
      <c r="T826" s="1005"/>
    </row>
    <row r="827" spans="1:20" ht="15" customHeight="1">
      <c r="A827" s="1007" t="s">
        <v>617</v>
      </c>
      <c r="B827" s="1005"/>
      <c r="C827" s="1005"/>
      <c r="D827" s="1005"/>
      <c r="E827" s="1005"/>
      <c r="F827" s="1005"/>
      <c r="G827" s="1005"/>
      <c r="H827" s="1006"/>
      <c r="I827" s="1005"/>
      <c r="J827" s="1005"/>
      <c r="K827" s="1007" t="s">
        <v>618</v>
      </c>
      <c r="L827" s="1006"/>
      <c r="M827" s="1006"/>
      <c r="N827" s="1005"/>
      <c r="O827" s="1005"/>
      <c r="P827" s="1005"/>
      <c r="Q827" s="1005"/>
      <c r="R827" s="1005"/>
      <c r="S827" s="1005"/>
      <c r="T827" s="1005"/>
    </row>
    <row r="828" spans="1:20" ht="15" customHeight="1">
      <c r="A828" s="1007" t="s">
        <v>1277</v>
      </c>
      <c r="B828" s="1005"/>
      <c r="C828" s="1005"/>
      <c r="D828" s="1005"/>
      <c r="E828" s="1005"/>
      <c r="F828" s="1005"/>
      <c r="G828" s="1005"/>
      <c r="H828" s="1006"/>
      <c r="I828" s="1005"/>
      <c r="J828" s="1005"/>
      <c r="K828" s="1007" t="s">
        <v>620</v>
      </c>
      <c r="L828" s="1006"/>
      <c r="M828" s="1006"/>
      <c r="N828" s="1005"/>
      <c r="O828" s="1005"/>
      <c r="P828" s="1005"/>
      <c r="Q828" s="1005"/>
      <c r="R828" s="1005"/>
      <c r="S828" s="1005"/>
      <c r="T828" s="1005"/>
    </row>
    <row r="829" spans="1:20" ht="15" customHeight="1">
      <c r="A829" s="1008" t="s">
        <v>875</v>
      </c>
      <c r="B829" s="1005"/>
      <c r="C829" s="1005"/>
      <c r="D829" s="1005"/>
      <c r="E829" s="1005"/>
      <c r="F829" s="1005"/>
      <c r="G829" s="1005"/>
      <c r="H829" s="1006"/>
      <c r="I829" s="1005"/>
      <c r="J829" s="1005"/>
      <c r="K829" s="1007" t="s">
        <v>622</v>
      </c>
      <c r="L829" s="1006"/>
      <c r="M829" s="1006"/>
      <c r="N829" s="1005"/>
      <c r="O829" s="1005"/>
      <c r="P829" s="1005"/>
      <c r="Q829" s="1005"/>
      <c r="R829" s="1005"/>
      <c r="S829" s="1005"/>
      <c r="T829" s="1005"/>
    </row>
    <row r="830" spans="1:20">
      <c r="A830" s="993"/>
    </row>
  </sheetData>
  <mergeCells count="130">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s>
  <phoneticPr fontId="1"/>
  <conditionalFormatting sqref="A4:A5 A87:A88 A170:A171 A253:A254 A336:A337 A419:A420 A502:A503 A585:A586 A668:A669 A751:A752">
    <cfRule type="cellIs" priority="178" stopIfTrue="1" operator="equal">
      <formula>"合計"</formula>
    </cfRule>
  </conditionalFormatting>
  <conditionalFormatting sqref="A75:A82">
    <cfRule type="cellIs" priority="177" stopIfTrue="1" operator="equal">
      <formula>"合計"</formula>
    </cfRule>
  </conditionalFormatting>
  <conditionalFormatting sqref="A158:A165">
    <cfRule type="cellIs" priority="176" stopIfTrue="1" operator="equal">
      <formula>"合計"</formula>
    </cfRule>
  </conditionalFormatting>
  <conditionalFormatting sqref="A241:A248">
    <cfRule type="cellIs" priority="175" stopIfTrue="1" operator="equal">
      <formula>"合計"</formula>
    </cfRule>
  </conditionalFormatting>
  <conditionalFormatting sqref="A324:A331">
    <cfRule type="cellIs" priority="174" stopIfTrue="1" operator="equal">
      <formula>"合計"</formula>
    </cfRule>
  </conditionalFormatting>
  <conditionalFormatting sqref="A407:A414">
    <cfRule type="cellIs" priority="173" stopIfTrue="1" operator="equal">
      <formula>"合計"</formula>
    </cfRule>
  </conditionalFormatting>
  <conditionalFormatting sqref="A490:A497">
    <cfRule type="cellIs" priority="172" stopIfTrue="1" operator="equal">
      <formula>"合計"</formula>
    </cfRule>
  </conditionalFormatting>
  <conditionalFormatting sqref="A573:A580">
    <cfRule type="cellIs" priority="171" stopIfTrue="1" operator="equal">
      <formula>"合計"</formula>
    </cfRule>
  </conditionalFormatting>
  <conditionalFormatting sqref="A656:A663">
    <cfRule type="cellIs" priority="170" stopIfTrue="1" operator="equal">
      <formula>"合計"</formula>
    </cfRule>
  </conditionalFormatting>
  <conditionalFormatting sqref="A739:A746">
    <cfRule type="cellIs" priority="169" stopIfTrue="1" operator="equal">
      <formula>"合計"</formula>
    </cfRule>
  </conditionalFormatting>
  <conditionalFormatting sqref="A822:A829">
    <cfRule type="cellIs" priority="168" stopIfTrue="1" operator="equal">
      <formula>"合計"</formula>
    </cfRule>
  </conditionalFormatting>
  <conditionalFormatting sqref="A4:A5 A87:A88 A170:A171 A253:A254 A336:A337 A419:A420 A502:A503 A585:A586 A668:A669 A751:A752">
    <cfRule type="cellIs" priority="167" stopIfTrue="1" operator="equal">
      <formula>"合計"</formula>
    </cfRule>
  </conditionalFormatting>
  <conditionalFormatting sqref="A74:A83">
    <cfRule type="cellIs" priority="166" stopIfTrue="1" operator="equal">
      <formula>"合計"</formula>
    </cfRule>
  </conditionalFormatting>
  <conditionalFormatting sqref="A157:A166">
    <cfRule type="cellIs" priority="165" stopIfTrue="1" operator="equal">
      <formula>"合計"</formula>
    </cfRule>
  </conditionalFormatting>
  <conditionalFormatting sqref="A240:A249">
    <cfRule type="cellIs" priority="164" stopIfTrue="1" operator="equal">
      <formula>"合計"</formula>
    </cfRule>
  </conditionalFormatting>
  <conditionalFormatting sqref="A323:A332">
    <cfRule type="cellIs" priority="163" stopIfTrue="1" operator="equal">
      <formula>"合計"</formula>
    </cfRule>
  </conditionalFormatting>
  <conditionalFormatting sqref="A406:A415">
    <cfRule type="cellIs" priority="162" stopIfTrue="1" operator="equal">
      <formula>"合計"</formula>
    </cfRule>
  </conditionalFormatting>
  <conditionalFormatting sqref="A489:A498">
    <cfRule type="cellIs" priority="161" stopIfTrue="1" operator="equal">
      <formula>"合計"</formula>
    </cfRule>
  </conditionalFormatting>
  <conditionalFormatting sqref="A572:A581">
    <cfRule type="cellIs" priority="160" stopIfTrue="1" operator="equal">
      <formula>"合計"</formula>
    </cfRule>
  </conditionalFormatting>
  <conditionalFormatting sqref="A655:A664">
    <cfRule type="cellIs" priority="159" stopIfTrue="1" operator="equal">
      <formula>"合計"</formula>
    </cfRule>
  </conditionalFormatting>
  <conditionalFormatting sqref="A738:A747">
    <cfRule type="cellIs" priority="158" stopIfTrue="1" operator="equal">
      <formula>"合計"</formula>
    </cfRule>
  </conditionalFormatting>
  <conditionalFormatting sqref="A821:A830">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170:A171">
    <cfRule type="cellIs" priority="154" stopIfTrue="1" operator="equal">
      <formula>"合計"</formula>
    </cfRule>
  </conditionalFormatting>
  <conditionalFormatting sqref="A253:A254">
    <cfRule type="cellIs" priority="153" stopIfTrue="1" operator="equal">
      <formula>"合計"</formula>
    </cfRule>
  </conditionalFormatting>
  <conditionalFormatting sqref="A336:A337">
    <cfRule type="cellIs" priority="152" stopIfTrue="1" operator="equal">
      <formula>"合計"</formula>
    </cfRule>
  </conditionalFormatting>
  <conditionalFormatting sqref="A419:A420">
    <cfRule type="cellIs" priority="151" stopIfTrue="1" operator="equal">
      <formula>"合計"</formula>
    </cfRule>
  </conditionalFormatting>
  <conditionalFormatting sqref="A502:A503">
    <cfRule type="cellIs" priority="150" stopIfTrue="1" operator="equal">
      <formula>"合計"</formula>
    </cfRule>
  </conditionalFormatting>
  <conditionalFormatting sqref="A585:A586">
    <cfRule type="cellIs" priority="149" stopIfTrue="1" operator="equal">
      <formula>"合計"</formula>
    </cfRule>
  </conditionalFormatting>
  <conditionalFormatting sqref="A668:A669">
    <cfRule type="cellIs" priority="148" stopIfTrue="1" operator="equal">
      <formula>"合計"</formula>
    </cfRule>
  </conditionalFormatting>
  <conditionalFormatting sqref="A751:A752">
    <cfRule type="cellIs" priority="147" stopIfTrue="1" operator="equal">
      <formula>"合計"</formula>
    </cfRule>
  </conditionalFormatting>
  <conditionalFormatting sqref="A170:A171">
    <cfRule type="cellIs" priority="146" stopIfTrue="1" operator="equal">
      <formula>"合計"</formula>
    </cfRule>
  </conditionalFormatting>
  <conditionalFormatting sqref="A253:A254">
    <cfRule type="cellIs" priority="145" stopIfTrue="1" operator="equal">
      <formula>"合計"</formula>
    </cfRule>
  </conditionalFormatting>
  <conditionalFormatting sqref="A336:A337">
    <cfRule type="cellIs" priority="144" stopIfTrue="1" operator="equal">
      <formula>"合計"</formula>
    </cfRule>
  </conditionalFormatting>
  <conditionalFormatting sqref="A170:A171">
    <cfRule type="cellIs" priority="143" stopIfTrue="1" operator="equal">
      <formula>"合計"</formula>
    </cfRule>
  </conditionalFormatting>
  <conditionalFormatting sqref="A253:A254">
    <cfRule type="cellIs" priority="142" stopIfTrue="1" operator="equal">
      <formula>"合計"</formula>
    </cfRule>
  </conditionalFormatting>
  <conditionalFormatting sqref="A336:A337">
    <cfRule type="cellIs" priority="141" stopIfTrue="1" operator="equal">
      <formula>"合計"</formula>
    </cfRule>
  </conditionalFormatting>
  <conditionalFormatting sqref="A419:A420">
    <cfRule type="cellIs" priority="140" stopIfTrue="1" operator="equal">
      <formula>"合計"</formula>
    </cfRule>
  </conditionalFormatting>
  <conditionalFormatting sqref="A502:A503">
    <cfRule type="cellIs" priority="139" stopIfTrue="1" operator="equal">
      <formula>"合計"</formula>
    </cfRule>
  </conditionalFormatting>
  <conditionalFormatting sqref="A585:A586">
    <cfRule type="cellIs" priority="138" stopIfTrue="1" operator="equal">
      <formula>"合計"</formula>
    </cfRule>
  </conditionalFormatting>
  <conditionalFormatting sqref="A668:A669">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Ｐ明朝,標準"（平成26年6月30日現在）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3"/>
  <sheetViews>
    <sheetView view="pageBreakPreview" zoomScale="85" zoomScaleNormal="100" zoomScaleSheetLayoutView="85" zoomScalePageLayoutView="85" workbookViewId="0">
      <selection activeCell="P4" sqref="P4"/>
    </sheetView>
  </sheetViews>
  <sheetFormatPr defaultColWidth="9" defaultRowHeight="12"/>
  <cols>
    <col min="1" max="1" width="9.77734375" style="948" customWidth="1"/>
    <col min="2" max="9" width="5" style="948" customWidth="1"/>
    <col min="10" max="12" width="5.77734375" style="948" customWidth="1"/>
    <col min="13" max="20" width="6.33203125" style="948" customWidth="1"/>
    <col min="21" max="21" width="7.77734375" style="948" bestFit="1" customWidth="1"/>
    <col min="22" max="23" width="6.33203125" style="948" customWidth="1"/>
    <col min="24" max="32" width="9" style="1019"/>
    <col min="33" max="16384" width="9" style="948"/>
  </cols>
  <sheetData>
    <row r="1" spans="1:32" s="963" customFormat="1" ht="18" customHeight="1">
      <c r="A1" s="945" t="s">
        <v>260</v>
      </c>
      <c r="B1" s="962"/>
      <c r="C1" s="962"/>
      <c r="D1" s="962"/>
      <c r="E1" s="962"/>
      <c r="F1" s="962"/>
      <c r="G1" s="962"/>
      <c r="H1" s="962"/>
      <c r="I1" s="962"/>
      <c r="J1" s="962"/>
      <c r="K1" s="962"/>
      <c r="L1" s="962"/>
      <c r="M1" s="962"/>
      <c r="N1" s="962"/>
      <c r="O1" s="962"/>
      <c r="P1" s="962"/>
      <c r="Q1" s="962"/>
      <c r="R1" s="962"/>
      <c r="S1" s="962"/>
    </row>
    <row r="2" spans="1:32" ht="18" customHeight="1">
      <c r="A2" s="947" t="s">
        <v>1679</v>
      </c>
      <c r="X2" s="948"/>
      <c r="Y2" s="948"/>
      <c r="Z2" s="948"/>
      <c r="AA2" s="948"/>
      <c r="AB2" s="948"/>
      <c r="AC2" s="948"/>
      <c r="AD2" s="948"/>
      <c r="AE2" s="948"/>
      <c r="AF2" s="948"/>
    </row>
    <row r="3" spans="1:32" ht="11.25" customHeight="1"/>
    <row r="4" spans="1:32" ht="17.25" customHeight="1">
      <c r="A4" s="2044"/>
      <c r="B4" s="2046" t="s">
        <v>885</v>
      </c>
      <c r="C4" s="2047"/>
      <c r="D4" s="2047"/>
      <c r="E4" s="2047"/>
      <c r="F4" s="2047"/>
      <c r="G4" s="2047"/>
      <c r="H4" s="2047"/>
      <c r="I4" s="2047"/>
      <c r="J4" s="2047"/>
      <c r="K4" s="2047"/>
      <c r="L4" s="2047"/>
      <c r="M4" s="2048" t="s">
        <v>886</v>
      </c>
      <c r="N4" s="2048"/>
      <c r="O4" s="2048"/>
      <c r="P4" s="2048"/>
      <c r="Q4" s="2048"/>
      <c r="R4" s="2048"/>
      <c r="S4" s="2048"/>
      <c r="T4" s="2048"/>
      <c r="U4" s="2049"/>
      <c r="V4" s="2048"/>
      <c r="W4" s="2048"/>
    </row>
    <row r="5" spans="1:32" ht="63" customHeight="1">
      <c r="A5" s="2045"/>
      <c r="B5" s="1020"/>
      <c r="C5" s="1020"/>
      <c r="D5" s="1020"/>
      <c r="E5" s="1020"/>
      <c r="F5" s="1020"/>
      <c r="G5" s="1020"/>
      <c r="H5" s="1020"/>
      <c r="I5" s="1020"/>
      <c r="J5" s="1021" t="s">
        <v>187</v>
      </c>
      <c r="K5" s="1022" t="s">
        <v>887</v>
      </c>
      <c r="L5" s="1022" t="s">
        <v>888</v>
      </c>
      <c r="M5" s="1023"/>
      <c r="N5" s="1024"/>
      <c r="O5" s="1024"/>
      <c r="P5" s="1024"/>
      <c r="Q5" s="1024"/>
      <c r="R5" s="1024"/>
      <c r="S5" s="1024"/>
      <c r="T5" s="1024"/>
      <c r="U5" s="1025" t="s">
        <v>187</v>
      </c>
      <c r="V5" s="1026" t="s">
        <v>887</v>
      </c>
      <c r="W5" s="1026" t="s">
        <v>888</v>
      </c>
    </row>
    <row r="6" spans="1:32" ht="15" customHeight="1">
      <c r="A6" s="1027" t="s">
        <v>741</v>
      </c>
      <c r="B6" s="1028">
        <v>8</v>
      </c>
      <c r="C6" s="1028">
        <v>3</v>
      </c>
      <c r="D6" s="1028">
        <v>2</v>
      </c>
      <c r="E6" s="1028">
        <v>2</v>
      </c>
      <c r="F6" s="1028">
        <v>10</v>
      </c>
      <c r="G6" s="1028">
        <v>0</v>
      </c>
      <c r="H6" s="1028">
        <v>1</v>
      </c>
      <c r="I6" s="1028">
        <v>3</v>
      </c>
      <c r="J6" s="1028">
        <v>29</v>
      </c>
      <c r="K6" s="1029">
        <v>1</v>
      </c>
      <c r="L6" s="1029">
        <v>2</v>
      </c>
      <c r="M6" s="1028">
        <v>307</v>
      </c>
      <c r="N6" s="1028">
        <v>435</v>
      </c>
      <c r="O6" s="1028">
        <v>348</v>
      </c>
      <c r="P6" s="1028">
        <v>458</v>
      </c>
      <c r="Q6" s="1028">
        <v>1144</v>
      </c>
      <c r="R6" s="1028">
        <v>397</v>
      </c>
      <c r="S6" s="1028">
        <v>258</v>
      </c>
      <c r="T6" s="1028">
        <v>236</v>
      </c>
      <c r="U6" s="1028">
        <v>3583</v>
      </c>
      <c r="V6" s="1029">
        <v>52</v>
      </c>
      <c r="W6" s="1029">
        <v>583</v>
      </c>
    </row>
    <row r="7" spans="1:32" ht="15" customHeight="1">
      <c r="A7" s="1030" t="s">
        <v>742</v>
      </c>
      <c r="B7" s="1028">
        <v>4</v>
      </c>
      <c r="C7" s="1028">
        <v>7</v>
      </c>
      <c r="D7" s="1028">
        <v>3</v>
      </c>
      <c r="E7" s="1028">
        <v>0</v>
      </c>
      <c r="F7" s="1028">
        <v>1</v>
      </c>
      <c r="G7" s="1028">
        <v>1</v>
      </c>
      <c r="H7" s="1028">
        <v>1</v>
      </c>
      <c r="I7" s="1028">
        <v>0</v>
      </c>
      <c r="J7" s="1028">
        <v>17</v>
      </c>
      <c r="K7" s="1028">
        <v>1</v>
      </c>
      <c r="L7" s="1028">
        <v>0</v>
      </c>
      <c r="M7" s="1028">
        <v>199</v>
      </c>
      <c r="N7" s="1028">
        <v>266</v>
      </c>
      <c r="O7" s="1028">
        <v>195</v>
      </c>
      <c r="P7" s="1028">
        <v>248</v>
      </c>
      <c r="Q7" s="1028">
        <v>664</v>
      </c>
      <c r="R7" s="1028">
        <v>248</v>
      </c>
      <c r="S7" s="1028">
        <v>109</v>
      </c>
      <c r="T7" s="1028">
        <v>97</v>
      </c>
      <c r="U7" s="1028">
        <v>2026</v>
      </c>
      <c r="V7" s="1028">
        <v>28</v>
      </c>
      <c r="W7" s="1028">
        <v>605</v>
      </c>
    </row>
    <row r="8" spans="1:32" ht="15" customHeight="1">
      <c r="A8" s="1030" t="s">
        <v>743</v>
      </c>
      <c r="B8" s="1028">
        <v>3</v>
      </c>
      <c r="C8" s="1028">
        <v>2</v>
      </c>
      <c r="D8" s="1028">
        <v>2</v>
      </c>
      <c r="E8" s="1028">
        <v>1</v>
      </c>
      <c r="F8" s="1028">
        <v>1</v>
      </c>
      <c r="G8" s="1028">
        <v>1</v>
      </c>
      <c r="H8" s="1028">
        <v>0</v>
      </c>
      <c r="I8" s="1028">
        <v>1</v>
      </c>
      <c r="J8" s="1028">
        <v>11</v>
      </c>
      <c r="K8" s="1028">
        <v>0</v>
      </c>
      <c r="L8" s="1028">
        <v>0</v>
      </c>
      <c r="M8" s="1028">
        <v>97</v>
      </c>
      <c r="N8" s="1028">
        <v>107</v>
      </c>
      <c r="O8" s="1028">
        <v>70</v>
      </c>
      <c r="P8" s="1028">
        <v>98</v>
      </c>
      <c r="Q8" s="1028">
        <v>207</v>
      </c>
      <c r="R8" s="1028">
        <v>83</v>
      </c>
      <c r="S8" s="1028">
        <v>97</v>
      </c>
      <c r="T8" s="1028">
        <v>74</v>
      </c>
      <c r="U8" s="1028">
        <v>833</v>
      </c>
      <c r="V8" s="1028">
        <v>22</v>
      </c>
      <c r="W8" s="1028">
        <v>152</v>
      </c>
    </row>
    <row r="9" spans="1:32" ht="15" customHeight="1">
      <c r="A9" s="1030" t="s">
        <v>744</v>
      </c>
      <c r="B9" s="1028">
        <v>9</v>
      </c>
      <c r="C9" s="1028">
        <v>5</v>
      </c>
      <c r="D9" s="1028">
        <v>1</v>
      </c>
      <c r="E9" s="1028">
        <v>2</v>
      </c>
      <c r="F9" s="1028">
        <v>0</v>
      </c>
      <c r="G9" s="1028">
        <v>0</v>
      </c>
      <c r="H9" s="1028">
        <v>0</v>
      </c>
      <c r="I9" s="1028">
        <v>0</v>
      </c>
      <c r="J9" s="1028">
        <v>17</v>
      </c>
      <c r="K9" s="1028">
        <v>3</v>
      </c>
      <c r="L9" s="1028">
        <v>1</v>
      </c>
      <c r="M9" s="1028">
        <v>99</v>
      </c>
      <c r="N9" s="1028">
        <v>126</v>
      </c>
      <c r="O9" s="1028">
        <v>98</v>
      </c>
      <c r="P9" s="1028">
        <v>147</v>
      </c>
      <c r="Q9" s="1028">
        <v>444</v>
      </c>
      <c r="R9" s="1028">
        <v>164</v>
      </c>
      <c r="S9" s="1028">
        <v>118</v>
      </c>
      <c r="T9" s="1028">
        <v>93</v>
      </c>
      <c r="U9" s="1028">
        <v>1289</v>
      </c>
      <c r="V9" s="1028">
        <v>133</v>
      </c>
      <c r="W9" s="1028">
        <v>174</v>
      </c>
    </row>
    <row r="10" spans="1:32" ht="15" customHeight="1">
      <c r="A10" s="1030" t="s">
        <v>745</v>
      </c>
      <c r="B10" s="1028">
        <v>0</v>
      </c>
      <c r="C10" s="1028">
        <v>1</v>
      </c>
      <c r="D10" s="1028">
        <v>0</v>
      </c>
      <c r="E10" s="1028">
        <v>0</v>
      </c>
      <c r="F10" s="1028">
        <v>0</v>
      </c>
      <c r="G10" s="1028">
        <v>0</v>
      </c>
      <c r="H10" s="1028">
        <v>0</v>
      </c>
      <c r="I10" s="1028">
        <v>0</v>
      </c>
      <c r="J10" s="1028">
        <v>1</v>
      </c>
      <c r="K10" s="1028">
        <v>0</v>
      </c>
      <c r="L10" s="1028">
        <v>0</v>
      </c>
      <c r="M10" s="1028">
        <v>164</v>
      </c>
      <c r="N10" s="1028">
        <v>198</v>
      </c>
      <c r="O10" s="1028">
        <v>124</v>
      </c>
      <c r="P10" s="1028">
        <v>147</v>
      </c>
      <c r="Q10" s="1028">
        <v>607</v>
      </c>
      <c r="R10" s="1028">
        <v>227</v>
      </c>
      <c r="S10" s="1028">
        <v>181</v>
      </c>
      <c r="T10" s="1028">
        <v>175</v>
      </c>
      <c r="U10" s="1028">
        <v>1823</v>
      </c>
      <c r="V10" s="1028">
        <v>11</v>
      </c>
      <c r="W10" s="1028">
        <v>588</v>
      </c>
    </row>
    <row r="11" spans="1:32" ht="15" customHeight="1">
      <c r="A11" s="1030" t="s">
        <v>746</v>
      </c>
      <c r="B11" s="1028">
        <v>5</v>
      </c>
      <c r="C11" s="1028">
        <v>7</v>
      </c>
      <c r="D11" s="1028">
        <v>2</v>
      </c>
      <c r="E11" s="1028">
        <v>2</v>
      </c>
      <c r="F11" s="1028">
        <v>4</v>
      </c>
      <c r="G11" s="1028">
        <v>2</v>
      </c>
      <c r="H11" s="1028">
        <v>0</v>
      </c>
      <c r="I11" s="1028">
        <v>0</v>
      </c>
      <c r="J11" s="1028">
        <v>22</v>
      </c>
      <c r="K11" s="1028">
        <v>0</v>
      </c>
      <c r="L11" s="1028">
        <v>0</v>
      </c>
      <c r="M11" s="1028">
        <v>190</v>
      </c>
      <c r="N11" s="1028">
        <v>206</v>
      </c>
      <c r="O11" s="1028">
        <v>135</v>
      </c>
      <c r="P11" s="1028">
        <v>178</v>
      </c>
      <c r="Q11" s="1028">
        <v>570</v>
      </c>
      <c r="R11" s="1028">
        <v>193</v>
      </c>
      <c r="S11" s="1028">
        <v>110</v>
      </c>
      <c r="T11" s="1028">
        <v>77</v>
      </c>
      <c r="U11" s="1028">
        <v>1659</v>
      </c>
      <c r="V11" s="1028">
        <v>42</v>
      </c>
      <c r="W11" s="1028">
        <v>494</v>
      </c>
    </row>
    <row r="12" spans="1:32" ht="15" customHeight="1">
      <c r="A12" s="1030" t="s">
        <v>747</v>
      </c>
      <c r="B12" s="1028">
        <v>8</v>
      </c>
      <c r="C12" s="1028">
        <v>9</v>
      </c>
      <c r="D12" s="1028">
        <v>0</v>
      </c>
      <c r="E12" s="1028">
        <v>0</v>
      </c>
      <c r="F12" s="1028">
        <v>9</v>
      </c>
      <c r="G12" s="1028">
        <v>0</v>
      </c>
      <c r="H12" s="1028">
        <v>1</v>
      </c>
      <c r="I12" s="1028">
        <v>2</v>
      </c>
      <c r="J12" s="1028">
        <v>29</v>
      </c>
      <c r="K12" s="1028">
        <v>0</v>
      </c>
      <c r="L12" s="1028">
        <v>0</v>
      </c>
      <c r="M12" s="1028">
        <v>179</v>
      </c>
      <c r="N12" s="1028">
        <v>224</v>
      </c>
      <c r="O12" s="1028">
        <v>187</v>
      </c>
      <c r="P12" s="1028">
        <v>236</v>
      </c>
      <c r="Q12" s="1028">
        <v>800</v>
      </c>
      <c r="R12" s="1028">
        <v>348</v>
      </c>
      <c r="S12" s="1028">
        <v>227</v>
      </c>
      <c r="T12" s="1028">
        <v>281</v>
      </c>
      <c r="U12" s="1028">
        <v>2482</v>
      </c>
      <c r="V12" s="1028">
        <v>105</v>
      </c>
      <c r="W12" s="1028">
        <v>541</v>
      </c>
    </row>
    <row r="13" spans="1:32" ht="15" customHeight="1">
      <c r="A13" s="1030" t="s">
        <v>748</v>
      </c>
      <c r="B13" s="1028">
        <v>15</v>
      </c>
      <c r="C13" s="1028">
        <v>14</v>
      </c>
      <c r="D13" s="1028">
        <v>3</v>
      </c>
      <c r="E13" s="1028">
        <v>1</v>
      </c>
      <c r="F13" s="1028">
        <v>10</v>
      </c>
      <c r="G13" s="1028">
        <v>1</v>
      </c>
      <c r="H13" s="1028">
        <v>1</v>
      </c>
      <c r="I13" s="1028">
        <v>2</v>
      </c>
      <c r="J13" s="1028">
        <v>47</v>
      </c>
      <c r="K13" s="1028">
        <v>1</v>
      </c>
      <c r="L13" s="1028">
        <v>0</v>
      </c>
      <c r="M13" s="1028">
        <v>257</v>
      </c>
      <c r="N13" s="1028">
        <v>278</v>
      </c>
      <c r="O13" s="1028">
        <v>182</v>
      </c>
      <c r="P13" s="1028">
        <v>222</v>
      </c>
      <c r="Q13" s="1028">
        <v>678</v>
      </c>
      <c r="R13" s="1028">
        <v>342</v>
      </c>
      <c r="S13" s="1028">
        <v>271</v>
      </c>
      <c r="T13" s="1028">
        <v>293</v>
      </c>
      <c r="U13" s="1028">
        <v>2523</v>
      </c>
      <c r="V13" s="1028">
        <v>96</v>
      </c>
      <c r="W13" s="1028">
        <v>227</v>
      </c>
    </row>
    <row r="14" spans="1:32" ht="15" customHeight="1">
      <c r="A14" s="1030" t="s">
        <v>749</v>
      </c>
      <c r="B14" s="1028">
        <v>22</v>
      </c>
      <c r="C14" s="1028">
        <v>15</v>
      </c>
      <c r="D14" s="1028">
        <v>5</v>
      </c>
      <c r="E14" s="1028">
        <v>4</v>
      </c>
      <c r="F14" s="1028">
        <v>9</v>
      </c>
      <c r="G14" s="1028">
        <v>4</v>
      </c>
      <c r="H14" s="1028">
        <v>3</v>
      </c>
      <c r="I14" s="1028">
        <v>2</v>
      </c>
      <c r="J14" s="1028">
        <v>64</v>
      </c>
      <c r="K14" s="1028">
        <v>2</v>
      </c>
      <c r="L14" s="1028">
        <v>1</v>
      </c>
      <c r="M14" s="1028">
        <v>135</v>
      </c>
      <c r="N14" s="1028">
        <v>170</v>
      </c>
      <c r="O14" s="1028">
        <v>135</v>
      </c>
      <c r="P14" s="1028">
        <v>178</v>
      </c>
      <c r="Q14" s="1028">
        <v>678</v>
      </c>
      <c r="R14" s="1028">
        <v>336</v>
      </c>
      <c r="S14" s="1028">
        <v>291</v>
      </c>
      <c r="T14" s="1028">
        <v>278</v>
      </c>
      <c r="U14" s="1028">
        <v>2201</v>
      </c>
      <c r="V14" s="1028">
        <v>40</v>
      </c>
      <c r="W14" s="1028">
        <v>164</v>
      </c>
    </row>
    <row r="15" spans="1:32" ht="15" customHeight="1">
      <c r="A15" s="1030" t="s">
        <v>750</v>
      </c>
      <c r="B15" s="1028">
        <v>8</v>
      </c>
      <c r="C15" s="1028">
        <v>7</v>
      </c>
      <c r="D15" s="1028">
        <v>0</v>
      </c>
      <c r="E15" s="1028">
        <v>1</v>
      </c>
      <c r="F15" s="1028">
        <v>0</v>
      </c>
      <c r="G15" s="1028">
        <v>0</v>
      </c>
      <c r="H15" s="1028">
        <v>0</v>
      </c>
      <c r="I15" s="1028">
        <v>0</v>
      </c>
      <c r="J15" s="1028">
        <v>16</v>
      </c>
      <c r="K15" s="1028">
        <v>1</v>
      </c>
      <c r="L15" s="1028">
        <v>0</v>
      </c>
      <c r="M15" s="1028">
        <v>152</v>
      </c>
      <c r="N15" s="1028">
        <v>198</v>
      </c>
      <c r="O15" s="1028">
        <v>134</v>
      </c>
      <c r="P15" s="1028">
        <v>205</v>
      </c>
      <c r="Q15" s="1028">
        <v>663</v>
      </c>
      <c r="R15" s="1028">
        <v>313</v>
      </c>
      <c r="S15" s="1028">
        <v>280</v>
      </c>
      <c r="T15" s="1028">
        <v>306</v>
      </c>
      <c r="U15" s="1028">
        <v>2251</v>
      </c>
      <c r="V15" s="1028">
        <v>50</v>
      </c>
      <c r="W15" s="1028">
        <v>144</v>
      </c>
    </row>
    <row r="16" spans="1:32" ht="15" customHeight="1">
      <c r="A16" s="1030" t="s">
        <v>751</v>
      </c>
      <c r="B16" s="1028">
        <v>37</v>
      </c>
      <c r="C16" s="1028">
        <v>28</v>
      </c>
      <c r="D16" s="1028">
        <v>6</v>
      </c>
      <c r="E16" s="1028">
        <v>3</v>
      </c>
      <c r="F16" s="1028">
        <v>8</v>
      </c>
      <c r="G16" s="1028">
        <v>3</v>
      </c>
      <c r="H16" s="1028">
        <v>1</v>
      </c>
      <c r="I16" s="1028">
        <v>0</v>
      </c>
      <c r="J16" s="1028">
        <v>86</v>
      </c>
      <c r="K16" s="1028">
        <v>0</v>
      </c>
      <c r="L16" s="1028">
        <v>0</v>
      </c>
      <c r="M16" s="1028">
        <v>589</v>
      </c>
      <c r="N16" s="1028">
        <v>811</v>
      </c>
      <c r="O16" s="1028">
        <v>634</v>
      </c>
      <c r="P16" s="1028">
        <v>748</v>
      </c>
      <c r="Q16" s="1028">
        <v>2464</v>
      </c>
      <c r="R16" s="1028">
        <v>1034</v>
      </c>
      <c r="S16" s="1028">
        <v>532</v>
      </c>
      <c r="T16" s="1028">
        <v>390</v>
      </c>
      <c r="U16" s="1028">
        <v>7202</v>
      </c>
      <c r="V16" s="1028">
        <v>76</v>
      </c>
      <c r="W16" s="1028">
        <v>983</v>
      </c>
    </row>
    <row r="17" spans="1:23" ht="15" customHeight="1">
      <c r="A17" s="1030" t="s">
        <v>752</v>
      </c>
      <c r="B17" s="1028">
        <v>14</v>
      </c>
      <c r="C17" s="1028">
        <v>12</v>
      </c>
      <c r="D17" s="1028">
        <v>4</v>
      </c>
      <c r="E17" s="1028">
        <v>3</v>
      </c>
      <c r="F17" s="1028">
        <v>6</v>
      </c>
      <c r="G17" s="1028">
        <v>1</v>
      </c>
      <c r="H17" s="1028">
        <v>3</v>
      </c>
      <c r="I17" s="1028">
        <v>1</v>
      </c>
      <c r="J17" s="1028">
        <v>44</v>
      </c>
      <c r="K17" s="1028">
        <v>0</v>
      </c>
      <c r="L17" s="1028">
        <v>0</v>
      </c>
      <c r="M17" s="1028">
        <v>337</v>
      </c>
      <c r="N17" s="1028">
        <v>433</v>
      </c>
      <c r="O17" s="1028">
        <v>321</v>
      </c>
      <c r="P17" s="1028">
        <v>464</v>
      </c>
      <c r="Q17" s="1028">
        <v>1655</v>
      </c>
      <c r="R17" s="1028">
        <v>960</v>
      </c>
      <c r="S17" s="1028">
        <v>696</v>
      </c>
      <c r="T17" s="1028">
        <v>481</v>
      </c>
      <c r="U17" s="1028">
        <v>5347</v>
      </c>
      <c r="V17" s="1028">
        <v>72</v>
      </c>
      <c r="W17" s="1028">
        <v>433</v>
      </c>
    </row>
    <row r="18" spans="1:23" ht="15" customHeight="1">
      <c r="A18" s="1030" t="s">
        <v>753</v>
      </c>
      <c r="B18" s="1028">
        <v>131</v>
      </c>
      <c r="C18" s="1028">
        <v>62</v>
      </c>
      <c r="D18" s="1028">
        <v>10</v>
      </c>
      <c r="E18" s="1028">
        <v>8</v>
      </c>
      <c r="F18" s="1028">
        <v>5</v>
      </c>
      <c r="G18" s="1028">
        <v>1</v>
      </c>
      <c r="H18" s="1028">
        <v>4</v>
      </c>
      <c r="I18" s="1028">
        <v>5</v>
      </c>
      <c r="J18" s="1028">
        <v>226</v>
      </c>
      <c r="K18" s="1028">
        <v>1</v>
      </c>
      <c r="L18" s="1028">
        <v>2</v>
      </c>
      <c r="M18" s="1028">
        <v>929</v>
      </c>
      <c r="N18" s="1028">
        <v>1207</v>
      </c>
      <c r="O18" s="1028">
        <v>874</v>
      </c>
      <c r="P18" s="1028">
        <v>948</v>
      </c>
      <c r="Q18" s="1028">
        <v>2458</v>
      </c>
      <c r="R18" s="1028">
        <v>962</v>
      </c>
      <c r="S18" s="1028">
        <v>646</v>
      </c>
      <c r="T18" s="1028">
        <v>386</v>
      </c>
      <c r="U18" s="1028">
        <v>8410</v>
      </c>
      <c r="V18" s="1028">
        <v>135</v>
      </c>
      <c r="W18" s="1028">
        <v>632</v>
      </c>
    </row>
    <row r="19" spans="1:23" ht="15" customHeight="1">
      <c r="A19" s="1030" t="s">
        <v>754</v>
      </c>
      <c r="B19" s="1028">
        <v>12</v>
      </c>
      <c r="C19" s="1028">
        <v>7</v>
      </c>
      <c r="D19" s="1028">
        <v>1</v>
      </c>
      <c r="E19" s="1028">
        <v>0</v>
      </c>
      <c r="F19" s="1028">
        <v>1</v>
      </c>
      <c r="G19" s="1028">
        <v>0</v>
      </c>
      <c r="H19" s="1028">
        <v>0</v>
      </c>
      <c r="I19" s="1028">
        <v>0</v>
      </c>
      <c r="J19" s="1028">
        <v>21</v>
      </c>
      <c r="K19" s="1028">
        <v>0</v>
      </c>
      <c r="L19" s="1028">
        <v>0</v>
      </c>
      <c r="M19" s="1028">
        <v>282</v>
      </c>
      <c r="N19" s="1028">
        <v>356</v>
      </c>
      <c r="O19" s="1028">
        <v>213</v>
      </c>
      <c r="P19" s="1028">
        <v>337</v>
      </c>
      <c r="Q19" s="1028">
        <v>1033</v>
      </c>
      <c r="R19" s="1028">
        <v>486</v>
      </c>
      <c r="S19" s="1028">
        <v>352</v>
      </c>
      <c r="T19" s="1028">
        <v>202</v>
      </c>
      <c r="U19" s="1028">
        <v>3261</v>
      </c>
      <c r="V19" s="1028">
        <v>123</v>
      </c>
      <c r="W19" s="1028">
        <v>252</v>
      </c>
    </row>
    <row r="20" spans="1:23" ht="15" customHeight="1">
      <c r="A20" s="1030" t="s">
        <v>755</v>
      </c>
      <c r="B20" s="1028">
        <v>5</v>
      </c>
      <c r="C20" s="1028">
        <v>2</v>
      </c>
      <c r="D20" s="1028">
        <v>0</v>
      </c>
      <c r="E20" s="1028">
        <v>0</v>
      </c>
      <c r="F20" s="1028">
        <v>0</v>
      </c>
      <c r="G20" s="1028">
        <v>1</v>
      </c>
      <c r="H20" s="1028">
        <v>0</v>
      </c>
      <c r="I20" s="1028">
        <v>1</v>
      </c>
      <c r="J20" s="1028">
        <v>9</v>
      </c>
      <c r="K20" s="1028">
        <v>0</v>
      </c>
      <c r="L20" s="1028">
        <v>0</v>
      </c>
      <c r="M20" s="1028">
        <v>175</v>
      </c>
      <c r="N20" s="1028">
        <v>217</v>
      </c>
      <c r="O20" s="1028">
        <v>160</v>
      </c>
      <c r="P20" s="1028">
        <v>208</v>
      </c>
      <c r="Q20" s="1028">
        <v>692</v>
      </c>
      <c r="R20" s="1028">
        <v>303</v>
      </c>
      <c r="S20" s="1028">
        <v>237</v>
      </c>
      <c r="T20" s="1028">
        <v>197</v>
      </c>
      <c r="U20" s="1028">
        <v>2189</v>
      </c>
      <c r="V20" s="1028">
        <v>23</v>
      </c>
      <c r="W20" s="1028">
        <v>391</v>
      </c>
    </row>
    <row r="21" spans="1:23" ht="15" customHeight="1">
      <c r="A21" s="1030" t="s">
        <v>756</v>
      </c>
      <c r="B21" s="1028">
        <v>1</v>
      </c>
      <c r="C21" s="1028">
        <v>1</v>
      </c>
      <c r="D21" s="1028">
        <v>2</v>
      </c>
      <c r="E21" s="1028">
        <v>2</v>
      </c>
      <c r="F21" s="1028">
        <v>1</v>
      </c>
      <c r="G21" s="1028">
        <v>2</v>
      </c>
      <c r="H21" s="1028">
        <v>2</v>
      </c>
      <c r="I21" s="1028">
        <v>2</v>
      </c>
      <c r="J21" s="1028">
        <v>13</v>
      </c>
      <c r="K21" s="1028">
        <v>0</v>
      </c>
      <c r="L21" s="1028">
        <v>1</v>
      </c>
      <c r="M21" s="1028">
        <v>128</v>
      </c>
      <c r="N21" s="1028">
        <v>153</v>
      </c>
      <c r="O21" s="1028">
        <v>129</v>
      </c>
      <c r="P21" s="1028">
        <v>144</v>
      </c>
      <c r="Q21" s="1028">
        <v>600</v>
      </c>
      <c r="R21" s="1028">
        <v>296</v>
      </c>
      <c r="S21" s="1028">
        <v>231</v>
      </c>
      <c r="T21" s="1028">
        <v>132</v>
      </c>
      <c r="U21" s="1028">
        <v>1813</v>
      </c>
      <c r="V21" s="1028">
        <v>18</v>
      </c>
      <c r="W21" s="1028">
        <v>435</v>
      </c>
    </row>
    <row r="22" spans="1:23" ht="15" customHeight="1">
      <c r="A22" s="1030" t="s">
        <v>757</v>
      </c>
      <c r="B22" s="1028">
        <v>6</v>
      </c>
      <c r="C22" s="1028">
        <v>2</v>
      </c>
      <c r="D22" s="1028">
        <v>0</v>
      </c>
      <c r="E22" s="1028">
        <v>3</v>
      </c>
      <c r="F22" s="1028">
        <v>3</v>
      </c>
      <c r="G22" s="1028">
        <v>0</v>
      </c>
      <c r="H22" s="1028">
        <v>1</v>
      </c>
      <c r="I22" s="1028">
        <v>0</v>
      </c>
      <c r="J22" s="1028">
        <v>15</v>
      </c>
      <c r="K22" s="1028">
        <v>0</v>
      </c>
      <c r="L22" s="1028">
        <v>0</v>
      </c>
      <c r="M22" s="1028">
        <v>188</v>
      </c>
      <c r="N22" s="1028">
        <v>227</v>
      </c>
      <c r="O22" s="1028">
        <v>144</v>
      </c>
      <c r="P22" s="1028">
        <v>211</v>
      </c>
      <c r="Q22" s="1028">
        <v>610</v>
      </c>
      <c r="R22" s="1028">
        <v>248</v>
      </c>
      <c r="S22" s="1028">
        <v>153</v>
      </c>
      <c r="T22" s="1028">
        <v>151</v>
      </c>
      <c r="U22" s="1028">
        <v>1932</v>
      </c>
      <c r="V22" s="1028">
        <v>32</v>
      </c>
      <c r="W22" s="1028">
        <v>388</v>
      </c>
    </row>
    <row r="23" spans="1:23" ht="15" customHeight="1">
      <c r="A23" s="1030" t="s">
        <v>758</v>
      </c>
      <c r="B23" s="1028">
        <v>5</v>
      </c>
      <c r="C23" s="1028">
        <v>3</v>
      </c>
      <c r="D23" s="1028">
        <v>0</v>
      </c>
      <c r="E23" s="1028">
        <v>0</v>
      </c>
      <c r="F23" s="1028">
        <v>1</v>
      </c>
      <c r="G23" s="1028">
        <v>0</v>
      </c>
      <c r="H23" s="1028">
        <v>0</v>
      </c>
      <c r="I23" s="1028">
        <v>1</v>
      </c>
      <c r="J23" s="1028">
        <v>10</v>
      </c>
      <c r="K23" s="1028">
        <v>1</v>
      </c>
      <c r="L23" s="1028">
        <v>1</v>
      </c>
      <c r="M23" s="1028">
        <v>95</v>
      </c>
      <c r="N23" s="1028">
        <v>97</v>
      </c>
      <c r="O23" s="1028">
        <v>83</v>
      </c>
      <c r="P23" s="1028">
        <v>101</v>
      </c>
      <c r="Q23" s="1028">
        <v>286</v>
      </c>
      <c r="R23" s="1028">
        <v>106</v>
      </c>
      <c r="S23" s="1028">
        <v>79</v>
      </c>
      <c r="T23" s="1028">
        <v>81</v>
      </c>
      <c r="U23" s="1028">
        <v>928</v>
      </c>
      <c r="V23" s="1028">
        <v>68</v>
      </c>
      <c r="W23" s="1028">
        <v>272</v>
      </c>
    </row>
    <row r="24" spans="1:23" ht="15" customHeight="1">
      <c r="A24" s="1030" t="s">
        <v>759</v>
      </c>
      <c r="B24" s="1028">
        <v>2</v>
      </c>
      <c r="C24" s="1028">
        <v>2</v>
      </c>
      <c r="D24" s="1028">
        <v>0</v>
      </c>
      <c r="E24" s="1028">
        <v>1</v>
      </c>
      <c r="F24" s="1028">
        <v>1</v>
      </c>
      <c r="G24" s="1028">
        <v>0</v>
      </c>
      <c r="H24" s="1028">
        <v>0</v>
      </c>
      <c r="I24" s="1028">
        <v>0</v>
      </c>
      <c r="J24" s="1028">
        <v>6</v>
      </c>
      <c r="K24" s="1028">
        <v>0</v>
      </c>
      <c r="L24" s="1028">
        <v>0</v>
      </c>
      <c r="M24" s="1028">
        <v>113</v>
      </c>
      <c r="N24" s="1028">
        <v>103</v>
      </c>
      <c r="O24" s="1028">
        <v>67</v>
      </c>
      <c r="P24" s="1028">
        <v>90</v>
      </c>
      <c r="Q24" s="1028">
        <v>277</v>
      </c>
      <c r="R24" s="1028">
        <v>137</v>
      </c>
      <c r="S24" s="1028">
        <v>107</v>
      </c>
      <c r="T24" s="1028">
        <v>125</v>
      </c>
      <c r="U24" s="1028">
        <v>1019</v>
      </c>
      <c r="V24" s="1028">
        <v>6</v>
      </c>
      <c r="W24" s="1028">
        <v>53</v>
      </c>
    </row>
    <row r="25" spans="1:23" ht="15" customHeight="1">
      <c r="A25" s="1030" t="s">
        <v>760</v>
      </c>
      <c r="B25" s="1028">
        <v>13</v>
      </c>
      <c r="C25" s="1028">
        <v>14</v>
      </c>
      <c r="D25" s="1028">
        <v>9</v>
      </c>
      <c r="E25" s="1028">
        <v>4</v>
      </c>
      <c r="F25" s="1028">
        <v>11</v>
      </c>
      <c r="G25" s="1028">
        <v>3</v>
      </c>
      <c r="H25" s="1028">
        <v>7</v>
      </c>
      <c r="I25" s="1028">
        <v>2</v>
      </c>
      <c r="J25" s="1028">
        <v>63</v>
      </c>
      <c r="K25" s="1028">
        <v>6</v>
      </c>
      <c r="L25" s="1028">
        <v>0</v>
      </c>
      <c r="M25" s="1028">
        <v>158</v>
      </c>
      <c r="N25" s="1028">
        <v>182</v>
      </c>
      <c r="O25" s="1028">
        <v>151</v>
      </c>
      <c r="P25" s="1028">
        <v>198</v>
      </c>
      <c r="Q25" s="1028">
        <v>518</v>
      </c>
      <c r="R25" s="1028">
        <v>187</v>
      </c>
      <c r="S25" s="1028">
        <v>142</v>
      </c>
      <c r="T25" s="1028">
        <v>99</v>
      </c>
      <c r="U25" s="1028">
        <v>1635</v>
      </c>
      <c r="V25" s="1028">
        <v>147</v>
      </c>
      <c r="W25" s="1028">
        <v>244</v>
      </c>
    </row>
    <row r="26" spans="1:23" ht="15" customHeight="1">
      <c r="A26" s="1030" t="s">
        <v>761</v>
      </c>
      <c r="B26" s="1028">
        <v>0</v>
      </c>
      <c r="C26" s="1028">
        <v>2</v>
      </c>
      <c r="D26" s="1028">
        <v>0</v>
      </c>
      <c r="E26" s="1028">
        <v>1</v>
      </c>
      <c r="F26" s="1028">
        <v>3</v>
      </c>
      <c r="G26" s="1028">
        <v>0</v>
      </c>
      <c r="H26" s="1028">
        <v>0</v>
      </c>
      <c r="I26" s="1028">
        <v>1</v>
      </c>
      <c r="J26" s="1028">
        <v>7</v>
      </c>
      <c r="K26" s="1028">
        <v>0</v>
      </c>
      <c r="L26" s="1028">
        <v>0</v>
      </c>
      <c r="M26" s="1028">
        <v>161</v>
      </c>
      <c r="N26" s="1028">
        <v>209</v>
      </c>
      <c r="O26" s="1028">
        <v>96</v>
      </c>
      <c r="P26" s="1028">
        <v>146</v>
      </c>
      <c r="Q26" s="1028">
        <v>490</v>
      </c>
      <c r="R26" s="1028">
        <v>247</v>
      </c>
      <c r="S26" s="1028">
        <v>199</v>
      </c>
      <c r="T26" s="1028">
        <v>226</v>
      </c>
      <c r="U26" s="1028">
        <v>1774</v>
      </c>
      <c r="V26" s="1028">
        <v>19</v>
      </c>
      <c r="W26" s="1028">
        <v>150</v>
      </c>
    </row>
    <row r="27" spans="1:23" ht="15" customHeight="1">
      <c r="A27" s="1030" t="s">
        <v>762</v>
      </c>
      <c r="B27" s="1028">
        <v>4</v>
      </c>
      <c r="C27" s="1028">
        <v>4</v>
      </c>
      <c r="D27" s="1028">
        <v>0</v>
      </c>
      <c r="E27" s="1028">
        <v>3</v>
      </c>
      <c r="F27" s="1028">
        <v>2</v>
      </c>
      <c r="G27" s="1028">
        <v>0</v>
      </c>
      <c r="H27" s="1028">
        <v>1</v>
      </c>
      <c r="I27" s="1028">
        <v>0</v>
      </c>
      <c r="J27" s="1028">
        <v>14</v>
      </c>
      <c r="K27" s="1028">
        <v>0</v>
      </c>
      <c r="L27" s="1028">
        <v>0</v>
      </c>
      <c r="M27" s="1028">
        <v>119</v>
      </c>
      <c r="N27" s="1028">
        <v>170</v>
      </c>
      <c r="O27" s="1028">
        <v>124</v>
      </c>
      <c r="P27" s="1028">
        <v>124</v>
      </c>
      <c r="Q27" s="1028">
        <v>414</v>
      </c>
      <c r="R27" s="1028">
        <v>182</v>
      </c>
      <c r="S27" s="1028">
        <v>168</v>
      </c>
      <c r="T27" s="1028">
        <v>164</v>
      </c>
      <c r="U27" s="1028">
        <v>1465</v>
      </c>
      <c r="V27" s="1028">
        <v>23</v>
      </c>
      <c r="W27" s="1028">
        <v>146</v>
      </c>
    </row>
    <row r="28" spans="1:23" ht="15" customHeight="1">
      <c r="A28" s="1030" t="s">
        <v>763</v>
      </c>
      <c r="B28" s="1028">
        <v>2</v>
      </c>
      <c r="C28" s="1028">
        <v>6</v>
      </c>
      <c r="D28" s="1028">
        <v>4</v>
      </c>
      <c r="E28" s="1028">
        <v>3</v>
      </c>
      <c r="F28" s="1028">
        <v>7</v>
      </c>
      <c r="G28" s="1028">
        <v>4</v>
      </c>
      <c r="H28" s="1028">
        <v>3</v>
      </c>
      <c r="I28" s="1028">
        <v>0</v>
      </c>
      <c r="J28" s="1028">
        <v>29</v>
      </c>
      <c r="K28" s="1028">
        <v>0</v>
      </c>
      <c r="L28" s="1028">
        <v>0</v>
      </c>
      <c r="M28" s="1028">
        <v>279</v>
      </c>
      <c r="N28" s="1028">
        <v>277</v>
      </c>
      <c r="O28" s="1028">
        <v>189</v>
      </c>
      <c r="P28" s="1028">
        <v>208</v>
      </c>
      <c r="Q28" s="1028">
        <v>604</v>
      </c>
      <c r="R28" s="1028">
        <v>337</v>
      </c>
      <c r="S28" s="1028">
        <v>292</v>
      </c>
      <c r="T28" s="1028">
        <v>238</v>
      </c>
      <c r="U28" s="1028">
        <v>2424</v>
      </c>
      <c r="V28" s="1028">
        <v>28</v>
      </c>
      <c r="W28" s="1028">
        <v>184</v>
      </c>
    </row>
    <row r="29" spans="1:23" ht="15" customHeight="1">
      <c r="A29" s="1030" t="s">
        <v>764</v>
      </c>
      <c r="B29" s="1028">
        <v>7</v>
      </c>
      <c r="C29" s="1028">
        <v>2</v>
      </c>
      <c r="D29" s="1028">
        <v>1</v>
      </c>
      <c r="E29" s="1028">
        <v>1</v>
      </c>
      <c r="F29" s="1028">
        <v>2</v>
      </c>
      <c r="G29" s="1028">
        <v>0</v>
      </c>
      <c r="H29" s="1028">
        <v>0</v>
      </c>
      <c r="I29" s="1028">
        <v>1</v>
      </c>
      <c r="J29" s="1028">
        <v>14</v>
      </c>
      <c r="K29" s="1028">
        <v>0</v>
      </c>
      <c r="L29" s="1028">
        <v>0</v>
      </c>
      <c r="M29" s="1028">
        <v>159</v>
      </c>
      <c r="N29" s="1028">
        <v>205</v>
      </c>
      <c r="O29" s="1028">
        <v>158</v>
      </c>
      <c r="P29" s="1028">
        <v>217</v>
      </c>
      <c r="Q29" s="1028">
        <v>639</v>
      </c>
      <c r="R29" s="1028">
        <v>297</v>
      </c>
      <c r="S29" s="1028">
        <v>222</v>
      </c>
      <c r="T29" s="1028">
        <v>157</v>
      </c>
      <c r="U29" s="1028">
        <v>2054</v>
      </c>
      <c r="V29" s="1028">
        <v>109</v>
      </c>
      <c r="W29" s="1028">
        <v>482</v>
      </c>
    </row>
    <row r="30" spans="1:23" ht="15" customHeight="1">
      <c r="A30" s="1030" t="s">
        <v>765</v>
      </c>
      <c r="B30" s="1028">
        <v>0</v>
      </c>
      <c r="C30" s="1028">
        <v>1</v>
      </c>
      <c r="D30" s="1028">
        <v>0</v>
      </c>
      <c r="E30" s="1028">
        <v>0</v>
      </c>
      <c r="F30" s="1028">
        <v>0</v>
      </c>
      <c r="G30" s="1028">
        <v>0</v>
      </c>
      <c r="H30" s="1028">
        <v>0</v>
      </c>
      <c r="I30" s="1028">
        <v>0</v>
      </c>
      <c r="J30" s="1028">
        <v>1</v>
      </c>
      <c r="K30" s="1028">
        <v>0</v>
      </c>
      <c r="L30" s="1028">
        <v>0</v>
      </c>
      <c r="M30" s="1028">
        <v>84</v>
      </c>
      <c r="N30" s="1028">
        <v>95</v>
      </c>
      <c r="O30" s="1028">
        <v>65</v>
      </c>
      <c r="P30" s="1028">
        <v>87</v>
      </c>
      <c r="Q30" s="1028">
        <v>249</v>
      </c>
      <c r="R30" s="1028">
        <v>99</v>
      </c>
      <c r="S30" s="1028">
        <v>85</v>
      </c>
      <c r="T30" s="1028">
        <v>58</v>
      </c>
      <c r="U30" s="1028">
        <v>822</v>
      </c>
      <c r="V30" s="1028">
        <v>20</v>
      </c>
      <c r="W30" s="1028">
        <v>150</v>
      </c>
    </row>
    <row r="31" spans="1:23" ht="15" customHeight="1">
      <c r="A31" s="1030" t="s">
        <v>766</v>
      </c>
      <c r="B31" s="1028">
        <v>6</v>
      </c>
      <c r="C31" s="1028">
        <v>2</v>
      </c>
      <c r="D31" s="1028">
        <v>0</v>
      </c>
      <c r="E31" s="1028">
        <v>0</v>
      </c>
      <c r="F31" s="1028">
        <v>0</v>
      </c>
      <c r="G31" s="1028">
        <v>0</v>
      </c>
      <c r="H31" s="1028">
        <v>0</v>
      </c>
      <c r="I31" s="1028">
        <v>0</v>
      </c>
      <c r="J31" s="1028">
        <v>8</v>
      </c>
      <c r="K31" s="1028">
        <v>0</v>
      </c>
      <c r="L31" s="1028">
        <v>0</v>
      </c>
      <c r="M31" s="1028">
        <v>113</v>
      </c>
      <c r="N31" s="1028">
        <v>124</v>
      </c>
      <c r="O31" s="1028">
        <v>70</v>
      </c>
      <c r="P31" s="1028">
        <v>89</v>
      </c>
      <c r="Q31" s="1028">
        <v>231</v>
      </c>
      <c r="R31" s="1028">
        <v>97</v>
      </c>
      <c r="S31" s="1028">
        <v>73</v>
      </c>
      <c r="T31" s="1028">
        <v>73</v>
      </c>
      <c r="U31" s="1028">
        <v>870</v>
      </c>
      <c r="V31" s="1028">
        <v>4</v>
      </c>
      <c r="W31" s="1028">
        <v>121</v>
      </c>
    </row>
    <row r="32" spans="1:23" ht="15" customHeight="1">
      <c r="A32" s="1030" t="s">
        <v>767</v>
      </c>
      <c r="B32" s="1028">
        <v>20</v>
      </c>
      <c r="C32" s="1028">
        <v>20</v>
      </c>
      <c r="D32" s="1028">
        <v>5</v>
      </c>
      <c r="E32" s="1028">
        <v>3</v>
      </c>
      <c r="F32" s="1028">
        <v>6</v>
      </c>
      <c r="G32" s="1028">
        <v>0</v>
      </c>
      <c r="H32" s="1028">
        <v>1</v>
      </c>
      <c r="I32" s="1028">
        <v>0</v>
      </c>
      <c r="J32" s="1028">
        <v>55</v>
      </c>
      <c r="K32" s="1028">
        <v>0</v>
      </c>
      <c r="L32" s="1028">
        <v>0</v>
      </c>
      <c r="M32" s="1028">
        <v>576</v>
      </c>
      <c r="N32" s="1028">
        <v>727</v>
      </c>
      <c r="O32" s="1028">
        <v>502</v>
      </c>
      <c r="P32" s="1028">
        <v>718</v>
      </c>
      <c r="Q32" s="1028">
        <v>2386</v>
      </c>
      <c r="R32" s="1028">
        <v>1016</v>
      </c>
      <c r="S32" s="1028">
        <v>771</v>
      </c>
      <c r="T32" s="1028">
        <v>368</v>
      </c>
      <c r="U32" s="1028">
        <v>7064</v>
      </c>
      <c r="V32" s="1028">
        <v>296</v>
      </c>
      <c r="W32" s="1028">
        <v>805</v>
      </c>
    </row>
    <row r="33" spans="1:23" ht="15" customHeight="1">
      <c r="A33" s="1030" t="s">
        <v>768</v>
      </c>
      <c r="B33" s="1028">
        <v>4</v>
      </c>
      <c r="C33" s="1028">
        <v>4</v>
      </c>
      <c r="D33" s="1028">
        <v>0</v>
      </c>
      <c r="E33" s="1028">
        <v>0</v>
      </c>
      <c r="F33" s="1028">
        <v>0</v>
      </c>
      <c r="G33" s="1028">
        <v>0</v>
      </c>
      <c r="H33" s="1028">
        <v>1</v>
      </c>
      <c r="I33" s="1028">
        <v>1</v>
      </c>
      <c r="J33" s="1028">
        <v>10</v>
      </c>
      <c r="K33" s="1028">
        <v>1</v>
      </c>
      <c r="L33" s="1028">
        <v>0</v>
      </c>
      <c r="M33" s="1028">
        <v>293</v>
      </c>
      <c r="N33" s="1028">
        <v>428</v>
      </c>
      <c r="O33" s="1028">
        <v>282</v>
      </c>
      <c r="P33" s="1028">
        <v>338</v>
      </c>
      <c r="Q33" s="1028">
        <v>1094</v>
      </c>
      <c r="R33" s="1028">
        <v>432</v>
      </c>
      <c r="S33" s="1028">
        <v>306</v>
      </c>
      <c r="T33" s="1028">
        <v>308</v>
      </c>
      <c r="U33" s="1028">
        <v>3481</v>
      </c>
      <c r="V33" s="1028">
        <v>104</v>
      </c>
      <c r="W33" s="1028">
        <v>769</v>
      </c>
    </row>
    <row r="34" spans="1:23" ht="15" customHeight="1">
      <c r="A34" s="1030" t="s">
        <v>769</v>
      </c>
      <c r="B34" s="1028">
        <v>9</v>
      </c>
      <c r="C34" s="1028">
        <v>5</v>
      </c>
      <c r="D34" s="1028">
        <v>1</v>
      </c>
      <c r="E34" s="1028">
        <v>1</v>
      </c>
      <c r="F34" s="1028">
        <v>0</v>
      </c>
      <c r="G34" s="1028">
        <v>0</v>
      </c>
      <c r="H34" s="1028">
        <v>0</v>
      </c>
      <c r="I34" s="1028">
        <v>0</v>
      </c>
      <c r="J34" s="1028">
        <v>16</v>
      </c>
      <c r="K34" s="1028">
        <v>2</v>
      </c>
      <c r="L34" s="1028">
        <v>0</v>
      </c>
      <c r="M34" s="1028">
        <v>148</v>
      </c>
      <c r="N34" s="1028">
        <v>215</v>
      </c>
      <c r="O34" s="1028">
        <v>111</v>
      </c>
      <c r="P34" s="1028">
        <v>140</v>
      </c>
      <c r="Q34" s="1028">
        <v>439</v>
      </c>
      <c r="R34" s="1028">
        <v>150</v>
      </c>
      <c r="S34" s="1028">
        <v>128</v>
      </c>
      <c r="T34" s="1028">
        <v>113</v>
      </c>
      <c r="U34" s="1028">
        <v>1444</v>
      </c>
      <c r="V34" s="1028">
        <v>29</v>
      </c>
      <c r="W34" s="1028">
        <v>228</v>
      </c>
    </row>
    <row r="35" spans="1:23" ht="15" customHeight="1">
      <c r="A35" s="1030" t="s">
        <v>770</v>
      </c>
      <c r="B35" s="1028">
        <v>1</v>
      </c>
      <c r="C35" s="1028">
        <v>2</v>
      </c>
      <c r="D35" s="1028">
        <v>0</v>
      </c>
      <c r="E35" s="1028">
        <v>0</v>
      </c>
      <c r="F35" s="1028">
        <v>0</v>
      </c>
      <c r="G35" s="1028">
        <v>0</v>
      </c>
      <c r="H35" s="1028">
        <v>0</v>
      </c>
      <c r="I35" s="1028">
        <v>0</v>
      </c>
      <c r="J35" s="1028">
        <v>3</v>
      </c>
      <c r="K35" s="1028">
        <v>0</v>
      </c>
      <c r="L35" s="1028">
        <v>0</v>
      </c>
      <c r="M35" s="1028">
        <v>48</v>
      </c>
      <c r="N35" s="1028">
        <v>76</v>
      </c>
      <c r="O35" s="1028">
        <v>46</v>
      </c>
      <c r="P35" s="1028">
        <v>42</v>
      </c>
      <c r="Q35" s="1028">
        <v>172</v>
      </c>
      <c r="R35" s="1028">
        <v>86</v>
      </c>
      <c r="S35" s="1028">
        <v>76</v>
      </c>
      <c r="T35" s="1028">
        <v>114</v>
      </c>
      <c r="U35" s="1028">
        <v>660</v>
      </c>
      <c r="V35" s="1028">
        <v>52</v>
      </c>
      <c r="W35" s="1028">
        <v>62</v>
      </c>
    </row>
    <row r="36" spans="1:23" ht="15" customHeight="1">
      <c r="A36" s="1030" t="s">
        <v>771</v>
      </c>
      <c r="B36" s="1028">
        <v>0</v>
      </c>
      <c r="C36" s="1028">
        <v>1</v>
      </c>
      <c r="D36" s="1028">
        <v>1</v>
      </c>
      <c r="E36" s="1028">
        <v>2</v>
      </c>
      <c r="F36" s="1028">
        <v>2</v>
      </c>
      <c r="G36" s="1028">
        <v>0</v>
      </c>
      <c r="H36" s="1028">
        <v>0</v>
      </c>
      <c r="I36" s="1028">
        <v>0</v>
      </c>
      <c r="J36" s="1028">
        <v>6</v>
      </c>
      <c r="K36" s="1028">
        <v>0</v>
      </c>
      <c r="L36" s="1028">
        <v>0</v>
      </c>
      <c r="M36" s="1028">
        <v>78</v>
      </c>
      <c r="N36" s="1028">
        <v>102</v>
      </c>
      <c r="O36" s="1028">
        <v>89</v>
      </c>
      <c r="P36" s="1028">
        <v>109</v>
      </c>
      <c r="Q36" s="1028">
        <v>322</v>
      </c>
      <c r="R36" s="1028">
        <v>132</v>
      </c>
      <c r="S36" s="1028">
        <v>63</v>
      </c>
      <c r="T36" s="1028">
        <v>66</v>
      </c>
      <c r="U36" s="1028">
        <v>961</v>
      </c>
      <c r="V36" s="1028">
        <v>21</v>
      </c>
      <c r="W36" s="1028">
        <v>342</v>
      </c>
    </row>
    <row r="37" spans="1:23" ht="15" customHeight="1">
      <c r="A37" s="1030" t="s">
        <v>772</v>
      </c>
      <c r="B37" s="1028">
        <v>1</v>
      </c>
      <c r="C37" s="1028">
        <v>8</v>
      </c>
      <c r="D37" s="1028">
        <v>2</v>
      </c>
      <c r="E37" s="1028">
        <v>2</v>
      </c>
      <c r="F37" s="1028">
        <v>2</v>
      </c>
      <c r="G37" s="1028">
        <v>0</v>
      </c>
      <c r="H37" s="1028">
        <v>0</v>
      </c>
      <c r="I37" s="1028">
        <v>0</v>
      </c>
      <c r="J37" s="1028">
        <v>15</v>
      </c>
      <c r="K37" s="1028">
        <v>1</v>
      </c>
      <c r="L37" s="1028">
        <v>1</v>
      </c>
      <c r="M37" s="1028">
        <v>77</v>
      </c>
      <c r="N37" s="1028">
        <v>138</v>
      </c>
      <c r="O37" s="1028">
        <v>108</v>
      </c>
      <c r="P37" s="1028">
        <v>130</v>
      </c>
      <c r="Q37" s="1028">
        <v>410</v>
      </c>
      <c r="R37" s="1028">
        <v>159</v>
      </c>
      <c r="S37" s="1028">
        <v>103</v>
      </c>
      <c r="T37" s="1028">
        <v>88</v>
      </c>
      <c r="U37" s="1028">
        <v>1213</v>
      </c>
      <c r="V37" s="1028">
        <v>36</v>
      </c>
      <c r="W37" s="1028">
        <v>241</v>
      </c>
    </row>
    <row r="38" spans="1:23" ht="15" customHeight="1">
      <c r="A38" s="1030" t="s">
        <v>773</v>
      </c>
      <c r="B38" s="1028">
        <v>3</v>
      </c>
      <c r="C38" s="1028">
        <v>2</v>
      </c>
      <c r="D38" s="1028">
        <v>2</v>
      </c>
      <c r="E38" s="1028">
        <v>0</v>
      </c>
      <c r="F38" s="1028">
        <v>0</v>
      </c>
      <c r="G38" s="1028">
        <v>0</v>
      </c>
      <c r="H38" s="1028">
        <v>0</v>
      </c>
      <c r="I38" s="1028">
        <v>0</v>
      </c>
      <c r="J38" s="1028">
        <v>7</v>
      </c>
      <c r="K38" s="1028">
        <v>1</v>
      </c>
      <c r="L38" s="1028">
        <v>1</v>
      </c>
      <c r="M38" s="1028">
        <v>91</v>
      </c>
      <c r="N38" s="1028">
        <v>131</v>
      </c>
      <c r="O38" s="1028">
        <v>120</v>
      </c>
      <c r="P38" s="1028">
        <v>127</v>
      </c>
      <c r="Q38" s="1028">
        <v>442</v>
      </c>
      <c r="R38" s="1028">
        <v>130</v>
      </c>
      <c r="S38" s="1028">
        <v>106</v>
      </c>
      <c r="T38" s="1028">
        <v>77</v>
      </c>
      <c r="U38" s="1028">
        <v>1224</v>
      </c>
      <c r="V38" s="1028">
        <v>32</v>
      </c>
      <c r="W38" s="1028">
        <v>363</v>
      </c>
    </row>
    <row r="39" spans="1:23" ht="15" customHeight="1">
      <c r="A39" s="1030" t="s">
        <v>774</v>
      </c>
      <c r="B39" s="1028">
        <v>2</v>
      </c>
      <c r="C39" s="1028">
        <v>8</v>
      </c>
      <c r="D39" s="1028">
        <v>1</v>
      </c>
      <c r="E39" s="1028">
        <v>1</v>
      </c>
      <c r="F39" s="1028">
        <v>3</v>
      </c>
      <c r="G39" s="1028">
        <v>1</v>
      </c>
      <c r="H39" s="1028">
        <v>2</v>
      </c>
      <c r="I39" s="1028">
        <v>3</v>
      </c>
      <c r="J39" s="1028">
        <v>21</v>
      </c>
      <c r="K39" s="1028">
        <v>0</v>
      </c>
      <c r="L39" s="1028">
        <v>0</v>
      </c>
      <c r="M39" s="1028">
        <v>141</v>
      </c>
      <c r="N39" s="1028">
        <v>159</v>
      </c>
      <c r="O39" s="1028">
        <v>205</v>
      </c>
      <c r="P39" s="1028">
        <v>218</v>
      </c>
      <c r="Q39" s="1028">
        <v>772</v>
      </c>
      <c r="R39" s="1028">
        <v>326</v>
      </c>
      <c r="S39" s="1028">
        <v>238</v>
      </c>
      <c r="T39" s="1028">
        <v>238</v>
      </c>
      <c r="U39" s="1028">
        <v>2297</v>
      </c>
      <c r="V39" s="1028">
        <v>54</v>
      </c>
      <c r="W39" s="1028">
        <v>451</v>
      </c>
    </row>
    <row r="40" spans="1:23" ht="15" customHeight="1">
      <c r="A40" s="1030" t="s">
        <v>775</v>
      </c>
      <c r="B40" s="1028">
        <v>8</v>
      </c>
      <c r="C40" s="1028">
        <v>2</v>
      </c>
      <c r="D40" s="1028">
        <v>1</v>
      </c>
      <c r="E40" s="1028">
        <v>0</v>
      </c>
      <c r="F40" s="1028">
        <v>1</v>
      </c>
      <c r="G40" s="1028">
        <v>0</v>
      </c>
      <c r="H40" s="1028">
        <v>0</v>
      </c>
      <c r="I40" s="1028">
        <v>0</v>
      </c>
      <c r="J40" s="1028">
        <v>12</v>
      </c>
      <c r="K40" s="1028">
        <v>3</v>
      </c>
      <c r="L40" s="1028">
        <v>0</v>
      </c>
      <c r="M40" s="1028">
        <v>238</v>
      </c>
      <c r="N40" s="1028">
        <v>232</v>
      </c>
      <c r="O40" s="1028">
        <v>251</v>
      </c>
      <c r="P40" s="1028">
        <v>310</v>
      </c>
      <c r="Q40" s="1028">
        <v>1042</v>
      </c>
      <c r="R40" s="1028">
        <v>422</v>
      </c>
      <c r="S40" s="1028">
        <v>276</v>
      </c>
      <c r="T40" s="1028">
        <v>250</v>
      </c>
      <c r="U40" s="1028">
        <v>3021</v>
      </c>
      <c r="V40" s="1028">
        <v>51</v>
      </c>
      <c r="W40" s="1028">
        <v>594</v>
      </c>
    </row>
    <row r="41" spans="1:23" ht="15" customHeight="1">
      <c r="A41" s="1030" t="s">
        <v>776</v>
      </c>
      <c r="B41" s="1028">
        <v>2</v>
      </c>
      <c r="C41" s="1028">
        <v>1</v>
      </c>
      <c r="D41" s="1028">
        <v>1</v>
      </c>
      <c r="E41" s="1028">
        <v>0</v>
      </c>
      <c r="F41" s="1028">
        <v>4</v>
      </c>
      <c r="G41" s="1028">
        <v>3</v>
      </c>
      <c r="H41" s="1028">
        <v>0</v>
      </c>
      <c r="I41" s="1028">
        <v>1</v>
      </c>
      <c r="J41" s="1028">
        <v>12</v>
      </c>
      <c r="K41" s="1028">
        <v>0</v>
      </c>
      <c r="L41" s="1028">
        <v>0</v>
      </c>
      <c r="M41" s="1028">
        <v>47</v>
      </c>
      <c r="N41" s="1028">
        <v>53</v>
      </c>
      <c r="O41" s="1028">
        <v>37</v>
      </c>
      <c r="P41" s="1028">
        <v>54</v>
      </c>
      <c r="Q41" s="1028">
        <v>158</v>
      </c>
      <c r="R41" s="1028">
        <v>87</v>
      </c>
      <c r="S41" s="1028">
        <v>88</v>
      </c>
      <c r="T41" s="1028">
        <v>72</v>
      </c>
      <c r="U41" s="1028">
        <v>596</v>
      </c>
      <c r="V41" s="1028">
        <v>4</v>
      </c>
      <c r="W41" s="1028">
        <v>25</v>
      </c>
    </row>
    <row r="42" spans="1:23" ht="15" customHeight="1">
      <c r="A42" s="1030" t="s">
        <v>777</v>
      </c>
      <c r="B42" s="1028">
        <v>5</v>
      </c>
      <c r="C42" s="1028">
        <v>3</v>
      </c>
      <c r="D42" s="1028">
        <v>2</v>
      </c>
      <c r="E42" s="1028">
        <v>0</v>
      </c>
      <c r="F42" s="1028">
        <v>4</v>
      </c>
      <c r="G42" s="1028">
        <v>1</v>
      </c>
      <c r="H42" s="1028">
        <v>1</v>
      </c>
      <c r="I42" s="1028">
        <v>0</v>
      </c>
      <c r="J42" s="1028">
        <v>16</v>
      </c>
      <c r="K42" s="1028">
        <v>0</v>
      </c>
      <c r="L42" s="1028">
        <v>0</v>
      </c>
      <c r="M42" s="1028">
        <v>33</v>
      </c>
      <c r="N42" s="1028">
        <v>63</v>
      </c>
      <c r="O42" s="1028">
        <v>35</v>
      </c>
      <c r="P42" s="1028">
        <v>63</v>
      </c>
      <c r="Q42" s="1028">
        <v>164</v>
      </c>
      <c r="R42" s="1028">
        <v>89</v>
      </c>
      <c r="S42" s="1028">
        <v>48</v>
      </c>
      <c r="T42" s="1028">
        <v>31</v>
      </c>
      <c r="U42" s="1028">
        <v>526</v>
      </c>
      <c r="V42" s="1028">
        <v>5</v>
      </c>
      <c r="W42" s="1028">
        <v>33</v>
      </c>
    </row>
    <row r="43" spans="1:23" ht="15" customHeight="1">
      <c r="A43" s="1030" t="s">
        <v>778</v>
      </c>
      <c r="B43" s="1028">
        <v>0</v>
      </c>
      <c r="C43" s="1028">
        <v>2</v>
      </c>
      <c r="D43" s="1028">
        <v>0</v>
      </c>
      <c r="E43" s="1028">
        <v>1</v>
      </c>
      <c r="F43" s="1028">
        <v>4</v>
      </c>
      <c r="G43" s="1028">
        <v>2</v>
      </c>
      <c r="H43" s="1028">
        <v>2</v>
      </c>
      <c r="I43" s="1028">
        <v>1</v>
      </c>
      <c r="J43" s="1028">
        <v>12</v>
      </c>
      <c r="K43" s="1028">
        <v>0</v>
      </c>
      <c r="L43" s="1028">
        <v>0</v>
      </c>
      <c r="M43" s="1028">
        <v>154</v>
      </c>
      <c r="N43" s="1028">
        <v>162</v>
      </c>
      <c r="O43" s="1028">
        <v>120</v>
      </c>
      <c r="P43" s="1028">
        <v>173</v>
      </c>
      <c r="Q43" s="1028">
        <v>476</v>
      </c>
      <c r="R43" s="1028">
        <v>251</v>
      </c>
      <c r="S43" s="1028">
        <v>165</v>
      </c>
      <c r="T43" s="1028">
        <v>194</v>
      </c>
      <c r="U43" s="1028">
        <v>1695</v>
      </c>
      <c r="V43" s="1028">
        <v>12</v>
      </c>
      <c r="W43" s="1028">
        <v>243</v>
      </c>
    </row>
    <row r="44" spans="1:23" ht="15" customHeight="1">
      <c r="A44" s="1030" t="s">
        <v>779</v>
      </c>
      <c r="B44" s="1028">
        <v>4</v>
      </c>
      <c r="C44" s="1028">
        <v>2</v>
      </c>
      <c r="D44" s="1028">
        <v>2</v>
      </c>
      <c r="E44" s="1028">
        <v>1</v>
      </c>
      <c r="F44" s="1028">
        <v>2</v>
      </c>
      <c r="G44" s="1028">
        <v>0</v>
      </c>
      <c r="H44" s="1028">
        <v>0</v>
      </c>
      <c r="I44" s="1028">
        <v>1</v>
      </c>
      <c r="J44" s="1028">
        <v>12</v>
      </c>
      <c r="K44" s="1028">
        <v>0</v>
      </c>
      <c r="L44" s="1028">
        <v>0</v>
      </c>
      <c r="M44" s="1028">
        <v>91</v>
      </c>
      <c r="N44" s="1028">
        <v>160</v>
      </c>
      <c r="O44" s="1028">
        <v>102</v>
      </c>
      <c r="P44" s="1028">
        <v>166</v>
      </c>
      <c r="Q44" s="1028">
        <v>502</v>
      </c>
      <c r="R44" s="1028">
        <v>232</v>
      </c>
      <c r="S44" s="1028">
        <v>133</v>
      </c>
      <c r="T44" s="1028">
        <v>99</v>
      </c>
      <c r="U44" s="1028">
        <v>1485</v>
      </c>
      <c r="V44" s="1028">
        <v>27</v>
      </c>
      <c r="W44" s="1028">
        <v>375</v>
      </c>
    </row>
    <row r="45" spans="1:23" ht="15" customHeight="1">
      <c r="A45" s="1030" t="s">
        <v>780</v>
      </c>
      <c r="B45" s="1028">
        <v>8</v>
      </c>
      <c r="C45" s="1028">
        <v>6</v>
      </c>
      <c r="D45" s="1028">
        <v>5</v>
      </c>
      <c r="E45" s="1028">
        <v>9</v>
      </c>
      <c r="F45" s="1028">
        <v>9</v>
      </c>
      <c r="G45" s="1028">
        <v>5</v>
      </c>
      <c r="H45" s="1028">
        <v>2</v>
      </c>
      <c r="I45" s="1028">
        <v>2</v>
      </c>
      <c r="J45" s="1028">
        <v>46</v>
      </c>
      <c r="K45" s="1028">
        <v>0</v>
      </c>
      <c r="L45" s="1028">
        <v>0</v>
      </c>
      <c r="M45" s="1028">
        <v>317</v>
      </c>
      <c r="N45" s="1028">
        <v>404</v>
      </c>
      <c r="O45" s="1028">
        <v>343</v>
      </c>
      <c r="P45" s="1028">
        <v>466</v>
      </c>
      <c r="Q45" s="1028">
        <v>1659</v>
      </c>
      <c r="R45" s="1028">
        <v>633</v>
      </c>
      <c r="S45" s="1028">
        <v>500</v>
      </c>
      <c r="T45" s="1028">
        <v>360</v>
      </c>
      <c r="U45" s="1028">
        <v>4682</v>
      </c>
      <c r="V45" s="1028">
        <v>69</v>
      </c>
      <c r="W45" s="1028">
        <v>533</v>
      </c>
    </row>
    <row r="46" spans="1:23" ht="15" customHeight="1">
      <c r="A46" s="1030" t="s">
        <v>781</v>
      </c>
      <c r="B46" s="1028">
        <v>2</v>
      </c>
      <c r="C46" s="1028">
        <v>5</v>
      </c>
      <c r="D46" s="1028">
        <v>1</v>
      </c>
      <c r="E46" s="1028">
        <v>2</v>
      </c>
      <c r="F46" s="1028">
        <v>8</v>
      </c>
      <c r="G46" s="1028">
        <v>2</v>
      </c>
      <c r="H46" s="1028">
        <v>4</v>
      </c>
      <c r="I46" s="1028">
        <v>3</v>
      </c>
      <c r="J46" s="1028">
        <v>27</v>
      </c>
      <c r="K46" s="1028">
        <v>0</v>
      </c>
      <c r="L46" s="1028">
        <v>0</v>
      </c>
      <c r="M46" s="1028">
        <v>123</v>
      </c>
      <c r="N46" s="1028">
        <v>190</v>
      </c>
      <c r="O46" s="1028">
        <v>139</v>
      </c>
      <c r="P46" s="1028">
        <v>207</v>
      </c>
      <c r="Q46" s="1028">
        <v>689</v>
      </c>
      <c r="R46" s="1028">
        <v>246</v>
      </c>
      <c r="S46" s="1028">
        <v>148</v>
      </c>
      <c r="T46" s="1028">
        <v>126</v>
      </c>
      <c r="U46" s="1028">
        <v>1868</v>
      </c>
      <c r="V46" s="1028">
        <v>6</v>
      </c>
      <c r="W46" s="1028">
        <v>549</v>
      </c>
    </row>
    <row r="47" spans="1:23" ht="15" customHeight="1">
      <c r="A47" s="1030" t="s">
        <v>782</v>
      </c>
      <c r="B47" s="1028">
        <v>10</v>
      </c>
      <c r="C47" s="1028">
        <v>12</v>
      </c>
      <c r="D47" s="1028">
        <v>1</v>
      </c>
      <c r="E47" s="1028">
        <v>3</v>
      </c>
      <c r="F47" s="1028">
        <v>2</v>
      </c>
      <c r="G47" s="1028">
        <v>0</v>
      </c>
      <c r="H47" s="1028">
        <v>1</v>
      </c>
      <c r="I47" s="1028">
        <v>1</v>
      </c>
      <c r="J47" s="1028">
        <v>30</v>
      </c>
      <c r="K47" s="1028">
        <v>0</v>
      </c>
      <c r="L47" s="1028">
        <v>0</v>
      </c>
      <c r="M47" s="1028">
        <v>108</v>
      </c>
      <c r="N47" s="1028">
        <v>133</v>
      </c>
      <c r="O47" s="1028">
        <v>125</v>
      </c>
      <c r="P47" s="1028">
        <v>181</v>
      </c>
      <c r="Q47" s="1028">
        <v>550</v>
      </c>
      <c r="R47" s="1028">
        <v>278</v>
      </c>
      <c r="S47" s="1028">
        <v>190</v>
      </c>
      <c r="T47" s="1028">
        <v>198</v>
      </c>
      <c r="U47" s="1028">
        <v>1763</v>
      </c>
      <c r="V47" s="1028">
        <v>30</v>
      </c>
      <c r="W47" s="1028">
        <v>199</v>
      </c>
    </row>
    <row r="48" spans="1:23" ht="15" customHeight="1">
      <c r="A48" s="1030" t="s">
        <v>783</v>
      </c>
      <c r="B48" s="1028">
        <v>1</v>
      </c>
      <c r="C48" s="1028">
        <v>10</v>
      </c>
      <c r="D48" s="1028">
        <v>2</v>
      </c>
      <c r="E48" s="1028">
        <v>1</v>
      </c>
      <c r="F48" s="1028">
        <v>4</v>
      </c>
      <c r="G48" s="1028">
        <v>3</v>
      </c>
      <c r="H48" s="1028">
        <v>1</v>
      </c>
      <c r="I48" s="1028">
        <v>0</v>
      </c>
      <c r="J48" s="1028">
        <v>22</v>
      </c>
      <c r="K48" s="1028">
        <v>4</v>
      </c>
      <c r="L48" s="1028">
        <v>0</v>
      </c>
      <c r="M48" s="1028">
        <v>139</v>
      </c>
      <c r="N48" s="1028">
        <v>198</v>
      </c>
      <c r="O48" s="1028">
        <v>178</v>
      </c>
      <c r="P48" s="1028">
        <v>214</v>
      </c>
      <c r="Q48" s="1028">
        <v>735</v>
      </c>
      <c r="R48" s="1028">
        <v>345</v>
      </c>
      <c r="S48" s="1028">
        <v>228</v>
      </c>
      <c r="T48" s="1028">
        <v>231</v>
      </c>
      <c r="U48" s="1028">
        <v>2268</v>
      </c>
      <c r="V48" s="1028">
        <v>31</v>
      </c>
      <c r="W48" s="1028">
        <v>462</v>
      </c>
    </row>
    <row r="49" spans="1:23" ht="15" customHeight="1">
      <c r="A49" s="1030" t="s">
        <v>784</v>
      </c>
      <c r="B49" s="1028">
        <v>7</v>
      </c>
      <c r="C49" s="1028">
        <v>3</v>
      </c>
      <c r="D49" s="1028">
        <v>0</v>
      </c>
      <c r="E49" s="1028">
        <v>1</v>
      </c>
      <c r="F49" s="1028">
        <v>5</v>
      </c>
      <c r="G49" s="1028">
        <v>2</v>
      </c>
      <c r="H49" s="1028">
        <v>1</v>
      </c>
      <c r="I49" s="1028">
        <v>1</v>
      </c>
      <c r="J49" s="1028">
        <v>20</v>
      </c>
      <c r="K49" s="1028">
        <v>0</v>
      </c>
      <c r="L49" s="1028">
        <v>0</v>
      </c>
      <c r="M49" s="1028">
        <v>108</v>
      </c>
      <c r="N49" s="1028">
        <v>189</v>
      </c>
      <c r="O49" s="1028">
        <v>137</v>
      </c>
      <c r="P49" s="1028">
        <v>166</v>
      </c>
      <c r="Q49" s="1028">
        <v>656</v>
      </c>
      <c r="R49" s="1028">
        <v>345</v>
      </c>
      <c r="S49" s="1028">
        <v>254</v>
      </c>
      <c r="T49" s="1028">
        <v>237</v>
      </c>
      <c r="U49" s="1028">
        <v>2092</v>
      </c>
      <c r="V49" s="1028">
        <v>31</v>
      </c>
      <c r="W49" s="1028">
        <v>299</v>
      </c>
    </row>
    <row r="50" spans="1:23" ht="15" customHeight="1">
      <c r="A50" s="1030" t="s">
        <v>785</v>
      </c>
      <c r="B50" s="1028">
        <v>5</v>
      </c>
      <c r="C50" s="1028">
        <v>2</v>
      </c>
      <c r="D50" s="1028">
        <v>0</v>
      </c>
      <c r="E50" s="1028">
        <v>0</v>
      </c>
      <c r="F50" s="1028">
        <v>1</v>
      </c>
      <c r="G50" s="1028">
        <v>1</v>
      </c>
      <c r="H50" s="1028">
        <v>0</v>
      </c>
      <c r="I50" s="1028">
        <v>0</v>
      </c>
      <c r="J50" s="1028">
        <v>9</v>
      </c>
      <c r="K50" s="1028">
        <v>0</v>
      </c>
      <c r="L50" s="1028">
        <v>0</v>
      </c>
      <c r="M50" s="1028">
        <v>79</v>
      </c>
      <c r="N50" s="1028">
        <v>102</v>
      </c>
      <c r="O50" s="1028">
        <v>63</v>
      </c>
      <c r="P50" s="1028">
        <v>107</v>
      </c>
      <c r="Q50" s="1028">
        <v>262</v>
      </c>
      <c r="R50" s="1028">
        <v>156</v>
      </c>
      <c r="S50" s="1028">
        <v>105</v>
      </c>
      <c r="T50" s="1028">
        <v>97</v>
      </c>
      <c r="U50" s="1028">
        <v>971</v>
      </c>
      <c r="V50" s="1028">
        <v>16</v>
      </c>
      <c r="W50" s="1028">
        <v>76</v>
      </c>
    </row>
    <row r="51" spans="1:23" ht="15" customHeight="1">
      <c r="A51" s="1030" t="s">
        <v>786</v>
      </c>
      <c r="B51" s="1028">
        <v>1</v>
      </c>
      <c r="C51" s="1028">
        <v>3</v>
      </c>
      <c r="D51" s="1028">
        <v>0</v>
      </c>
      <c r="E51" s="1028">
        <v>1</v>
      </c>
      <c r="F51" s="1028">
        <v>0</v>
      </c>
      <c r="G51" s="1028">
        <v>2</v>
      </c>
      <c r="H51" s="1028">
        <v>0</v>
      </c>
      <c r="I51" s="1028">
        <v>3</v>
      </c>
      <c r="J51" s="1028">
        <v>10</v>
      </c>
      <c r="K51" s="1028">
        <v>0</v>
      </c>
      <c r="L51" s="1028">
        <v>0</v>
      </c>
      <c r="M51" s="1028">
        <v>160</v>
      </c>
      <c r="N51" s="1028">
        <v>208</v>
      </c>
      <c r="O51" s="1028">
        <v>168</v>
      </c>
      <c r="P51" s="1028">
        <v>227</v>
      </c>
      <c r="Q51" s="1028">
        <v>880</v>
      </c>
      <c r="R51" s="1028">
        <v>361</v>
      </c>
      <c r="S51" s="1028">
        <v>317</v>
      </c>
      <c r="T51" s="1028">
        <v>389</v>
      </c>
      <c r="U51" s="1028">
        <v>2710</v>
      </c>
      <c r="V51" s="1028">
        <v>25</v>
      </c>
      <c r="W51" s="1028">
        <v>287</v>
      </c>
    </row>
    <row r="52" spans="1:23" ht="15" customHeight="1">
      <c r="A52" s="1030" t="s">
        <v>787</v>
      </c>
      <c r="B52" s="1028">
        <v>9</v>
      </c>
      <c r="C52" s="1028">
        <v>3</v>
      </c>
      <c r="D52" s="1028">
        <v>1</v>
      </c>
      <c r="E52" s="1028">
        <v>1</v>
      </c>
      <c r="F52" s="1028">
        <v>1</v>
      </c>
      <c r="G52" s="1028">
        <v>2</v>
      </c>
      <c r="H52" s="1028">
        <v>1</v>
      </c>
      <c r="I52" s="1028">
        <v>1</v>
      </c>
      <c r="J52" s="1028">
        <v>19</v>
      </c>
      <c r="K52" s="1028">
        <v>0</v>
      </c>
      <c r="L52" s="1028">
        <v>0</v>
      </c>
      <c r="M52" s="1028">
        <v>197</v>
      </c>
      <c r="N52" s="1028">
        <v>271</v>
      </c>
      <c r="O52" s="1028">
        <v>210</v>
      </c>
      <c r="P52" s="1028">
        <v>242</v>
      </c>
      <c r="Q52" s="1028">
        <v>719</v>
      </c>
      <c r="R52" s="1028">
        <v>274</v>
      </c>
      <c r="S52" s="1028">
        <v>166</v>
      </c>
      <c r="T52" s="1028">
        <v>80</v>
      </c>
      <c r="U52" s="1028">
        <v>2159</v>
      </c>
      <c r="V52" s="1028">
        <v>16</v>
      </c>
      <c r="W52" s="1028">
        <v>112</v>
      </c>
    </row>
    <row r="53" spans="1:23" ht="15" customHeight="1">
      <c r="A53" s="1030" t="s">
        <v>788</v>
      </c>
      <c r="B53" s="1028">
        <v>5</v>
      </c>
      <c r="C53" s="1028">
        <v>0</v>
      </c>
      <c r="D53" s="1028">
        <v>1</v>
      </c>
      <c r="E53" s="1028">
        <v>1</v>
      </c>
      <c r="F53" s="1028">
        <v>4</v>
      </c>
      <c r="G53" s="1028">
        <v>2</v>
      </c>
      <c r="H53" s="1028">
        <v>6</v>
      </c>
      <c r="I53" s="1028">
        <v>2</v>
      </c>
      <c r="J53" s="1028">
        <v>21</v>
      </c>
      <c r="K53" s="1028">
        <v>0</v>
      </c>
      <c r="L53" s="1028">
        <v>0</v>
      </c>
      <c r="M53" s="1028">
        <v>206</v>
      </c>
      <c r="N53" s="1028">
        <v>275</v>
      </c>
      <c r="O53" s="1028">
        <v>229</v>
      </c>
      <c r="P53" s="1028">
        <v>313</v>
      </c>
      <c r="Q53" s="1028">
        <v>882</v>
      </c>
      <c r="R53" s="1028">
        <v>408</v>
      </c>
      <c r="S53" s="1028">
        <v>337</v>
      </c>
      <c r="T53" s="1028">
        <v>219</v>
      </c>
      <c r="U53" s="1028">
        <v>2869</v>
      </c>
      <c r="V53" s="1028">
        <v>65</v>
      </c>
      <c r="W53" s="1028">
        <v>351</v>
      </c>
    </row>
    <row r="54" spans="1:23" ht="15" customHeight="1">
      <c r="A54" s="1030" t="s">
        <v>789</v>
      </c>
      <c r="B54" s="1028">
        <v>2</v>
      </c>
      <c r="C54" s="1028">
        <v>3</v>
      </c>
      <c r="D54" s="1028">
        <v>0</v>
      </c>
      <c r="E54" s="1028">
        <v>0</v>
      </c>
      <c r="F54" s="1028">
        <v>0</v>
      </c>
      <c r="G54" s="1028">
        <v>0</v>
      </c>
      <c r="H54" s="1028">
        <v>0</v>
      </c>
      <c r="I54" s="1028">
        <v>0</v>
      </c>
      <c r="J54" s="1028">
        <v>5</v>
      </c>
      <c r="K54" s="1028">
        <v>0</v>
      </c>
      <c r="L54" s="1028">
        <v>0</v>
      </c>
      <c r="M54" s="1028">
        <v>96</v>
      </c>
      <c r="N54" s="1028">
        <v>137</v>
      </c>
      <c r="O54" s="1028">
        <v>113</v>
      </c>
      <c r="P54" s="1028">
        <v>138</v>
      </c>
      <c r="Q54" s="1028">
        <v>491</v>
      </c>
      <c r="R54" s="1028">
        <v>208</v>
      </c>
      <c r="S54" s="1028">
        <v>82</v>
      </c>
      <c r="T54" s="1028">
        <v>51</v>
      </c>
      <c r="U54" s="1028">
        <v>1316</v>
      </c>
      <c r="V54" s="1028">
        <v>13</v>
      </c>
      <c r="W54" s="1028">
        <v>454</v>
      </c>
    </row>
    <row r="55" spans="1:23" ht="15" customHeight="1">
      <c r="A55" s="1030" t="s">
        <v>790</v>
      </c>
      <c r="B55" s="1028">
        <v>10</v>
      </c>
      <c r="C55" s="1028">
        <v>6</v>
      </c>
      <c r="D55" s="1028">
        <v>2</v>
      </c>
      <c r="E55" s="1028">
        <v>0</v>
      </c>
      <c r="F55" s="1028">
        <v>0</v>
      </c>
      <c r="G55" s="1028">
        <v>0</v>
      </c>
      <c r="H55" s="1028">
        <v>0</v>
      </c>
      <c r="I55" s="1028">
        <v>0</v>
      </c>
      <c r="J55" s="1028">
        <v>18</v>
      </c>
      <c r="K55" s="1028">
        <v>0</v>
      </c>
      <c r="L55" s="1028">
        <v>4</v>
      </c>
      <c r="M55" s="1028">
        <v>73</v>
      </c>
      <c r="N55" s="1028">
        <v>90</v>
      </c>
      <c r="O55" s="1028">
        <v>32</v>
      </c>
      <c r="P55" s="1028">
        <v>52</v>
      </c>
      <c r="Q55" s="1028">
        <v>152</v>
      </c>
      <c r="R55" s="1028">
        <v>75</v>
      </c>
      <c r="S55" s="1028">
        <v>61</v>
      </c>
      <c r="T55" s="1028">
        <v>49</v>
      </c>
      <c r="U55" s="1028">
        <v>584</v>
      </c>
      <c r="V55" s="1028">
        <v>1</v>
      </c>
      <c r="W55" s="1028">
        <v>27</v>
      </c>
    </row>
    <row r="56" spans="1:23" ht="15" customHeight="1">
      <c r="A56" s="1030" t="s">
        <v>791</v>
      </c>
      <c r="B56" s="1028">
        <v>19</v>
      </c>
      <c r="C56" s="1028">
        <v>15</v>
      </c>
      <c r="D56" s="1028">
        <v>4</v>
      </c>
      <c r="E56" s="1028">
        <v>0</v>
      </c>
      <c r="F56" s="1028">
        <v>0</v>
      </c>
      <c r="G56" s="1028">
        <v>0</v>
      </c>
      <c r="H56" s="1028">
        <v>0</v>
      </c>
      <c r="I56" s="1028">
        <v>0</v>
      </c>
      <c r="J56" s="1028">
        <v>38</v>
      </c>
      <c r="K56" s="1028">
        <v>0</v>
      </c>
      <c r="L56" s="1028">
        <v>0</v>
      </c>
      <c r="M56" s="1028">
        <v>72</v>
      </c>
      <c r="N56" s="1028">
        <v>102</v>
      </c>
      <c r="O56" s="1028">
        <v>51</v>
      </c>
      <c r="P56" s="1028">
        <v>62</v>
      </c>
      <c r="Q56" s="1028">
        <v>167</v>
      </c>
      <c r="R56" s="1028">
        <v>74</v>
      </c>
      <c r="S56" s="1028">
        <v>63</v>
      </c>
      <c r="T56" s="1028">
        <v>66</v>
      </c>
      <c r="U56" s="1028">
        <v>657</v>
      </c>
      <c r="V56" s="1028">
        <v>7</v>
      </c>
      <c r="W56" s="1028">
        <v>9</v>
      </c>
    </row>
    <row r="57" spans="1:23" ht="15" customHeight="1">
      <c r="A57" s="1030" t="s">
        <v>792</v>
      </c>
      <c r="B57" s="1028">
        <v>19</v>
      </c>
      <c r="C57" s="1028">
        <v>4</v>
      </c>
      <c r="D57" s="1028">
        <v>0</v>
      </c>
      <c r="E57" s="1028">
        <v>0</v>
      </c>
      <c r="F57" s="1028">
        <v>0</v>
      </c>
      <c r="G57" s="1028">
        <v>0</v>
      </c>
      <c r="H57" s="1028">
        <v>0</v>
      </c>
      <c r="I57" s="1028">
        <v>0</v>
      </c>
      <c r="J57" s="1028">
        <v>23</v>
      </c>
      <c r="K57" s="1028">
        <v>2</v>
      </c>
      <c r="L57" s="1028">
        <v>2</v>
      </c>
      <c r="M57" s="1028">
        <v>256</v>
      </c>
      <c r="N57" s="1028">
        <v>308</v>
      </c>
      <c r="O57" s="1028">
        <v>205</v>
      </c>
      <c r="P57" s="1028">
        <v>262</v>
      </c>
      <c r="Q57" s="1028">
        <v>682</v>
      </c>
      <c r="R57" s="1028">
        <v>239</v>
      </c>
      <c r="S57" s="1028">
        <v>170</v>
      </c>
      <c r="T57" s="1028">
        <v>116</v>
      </c>
      <c r="U57" s="1028">
        <v>2238</v>
      </c>
      <c r="V57" s="1028">
        <v>97</v>
      </c>
      <c r="W57" s="1028">
        <v>504</v>
      </c>
    </row>
    <row r="58" spans="1:23" ht="15" customHeight="1">
      <c r="A58" s="1030" t="s">
        <v>793</v>
      </c>
      <c r="B58" s="1028">
        <v>9</v>
      </c>
      <c r="C58" s="1028">
        <v>1</v>
      </c>
      <c r="D58" s="1028">
        <v>0</v>
      </c>
      <c r="E58" s="1028">
        <v>0</v>
      </c>
      <c r="F58" s="1028">
        <v>0</v>
      </c>
      <c r="G58" s="1028">
        <v>0</v>
      </c>
      <c r="H58" s="1028">
        <v>0</v>
      </c>
      <c r="I58" s="1028">
        <v>0</v>
      </c>
      <c r="J58" s="1028">
        <v>10</v>
      </c>
      <c r="K58" s="1028">
        <v>0</v>
      </c>
      <c r="L58" s="1028">
        <v>0</v>
      </c>
      <c r="M58" s="1028">
        <v>94</v>
      </c>
      <c r="N58" s="1028">
        <v>114</v>
      </c>
      <c r="O58" s="1028">
        <v>81</v>
      </c>
      <c r="P58" s="1028">
        <v>77</v>
      </c>
      <c r="Q58" s="1028">
        <v>198</v>
      </c>
      <c r="R58" s="1028">
        <v>89</v>
      </c>
      <c r="S58" s="1028">
        <v>61</v>
      </c>
      <c r="T58" s="1028">
        <v>64</v>
      </c>
      <c r="U58" s="1028">
        <v>778</v>
      </c>
      <c r="V58" s="1028">
        <v>18</v>
      </c>
      <c r="W58" s="1028">
        <v>40</v>
      </c>
    </row>
    <row r="59" spans="1:23" ht="15" customHeight="1">
      <c r="A59" s="1030" t="s">
        <v>794</v>
      </c>
      <c r="B59" s="1028">
        <v>5</v>
      </c>
      <c r="C59" s="1028">
        <v>2</v>
      </c>
      <c r="D59" s="1028">
        <v>0</v>
      </c>
      <c r="E59" s="1028">
        <v>0</v>
      </c>
      <c r="F59" s="1028">
        <v>0</v>
      </c>
      <c r="G59" s="1028">
        <v>0</v>
      </c>
      <c r="H59" s="1028">
        <v>0</v>
      </c>
      <c r="I59" s="1028">
        <v>0</v>
      </c>
      <c r="J59" s="1028">
        <v>7</v>
      </c>
      <c r="K59" s="1028">
        <v>0</v>
      </c>
      <c r="L59" s="1028">
        <v>0</v>
      </c>
      <c r="M59" s="1028">
        <v>27</v>
      </c>
      <c r="N59" s="1028">
        <v>54</v>
      </c>
      <c r="O59" s="1028">
        <v>30</v>
      </c>
      <c r="P59" s="1028">
        <v>41</v>
      </c>
      <c r="Q59" s="1028">
        <v>128</v>
      </c>
      <c r="R59" s="1028">
        <v>47</v>
      </c>
      <c r="S59" s="1028">
        <v>25</v>
      </c>
      <c r="T59" s="1028">
        <v>13</v>
      </c>
      <c r="U59" s="1028">
        <v>365</v>
      </c>
      <c r="V59" s="1028">
        <v>6</v>
      </c>
      <c r="W59" s="1028">
        <v>44</v>
      </c>
    </row>
    <row r="60" spans="1:23" ht="15" customHeight="1">
      <c r="A60" s="1030" t="s">
        <v>820</v>
      </c>
      <c r="B60" s="1028">
        <v>1</v>
      </c>
      <c r="C60" s="1028">
        <v>4</v>
      </c>
      <c r="D60" s="1028">
        <v>0</v>
      </c>
      <c r="E60" s="1028">
        <v>0</v>
      </c>
      <c r="F60" s="1028">
        <v>0</v>
      </c>
      <c r="G60" s="1028">
        <v>0</v>
      </c>
      <c r="H60" s="1028">
        <v>0</v>
      </c>
      <c r="I60" s="1028">
        <v>0</v>
      </c>
      <c r="J60" s="1028">
        <v>5</v>
      </c>
      <c r="K60" s="1028">
        <v>0</v>
      </c>
      <c r="L60" s="1028">
        <v>0</v>
      </c>
      <c r="M60" s="1028">
        <v>91</v>
      </c>
      <c r="N60" s="1028">
        <v>161</v>
      </c>
      <c r="O60" s="1028">
        <v>109</v>
      </c>
      <c r="P60" s="1028">
        <v>137</v>
      </c>
      <c r="Q60" s="1028">
        <v>490</v>
      </c>
      <c r="R60" s="1028">
        <v>284</v>
      </c>
      <c r="S60" s="1028">
        <v>243</v>
      </c>
      <c r="T60" s="1028">
        <v>282</v>
      </c>
      <c r="U60" s="1028">
        <v>1797</v>
      </c>
      <c r="V60" s="1028">
        <v>26</v>
      </c>
      <c r="W60" s="1028">
        <v>292</v>
      </c>
    </row>
    <row r="61" spans="1:23" ht="15" customHeight="1">
      <c r="A61" s="1030" t="s">
        <v>811</v>
      </c>
      <c r="B61" s="1028">
        <v>1</v>
      </c>
      <c r="C61" s="1028">
        <v>3</v>
      </c>
      <c r="D61" s="1028">
        <v>1</v>
      </c>
      <c r="E61" s="1028">
        <v>1</v>
      </c>
      <c r="F61" s="1028">
        <v>0</v>
      </c>
      <c r="G61" s="1028">
        <v>0</v>
      </c>
      <c r="H61" s="1028">
        <v>0</v>
      </c>
      <c r="I61" s="1028">
        <v>0</v>
      </c>
      <c r="J61" s="1028">
        <v>6</v>
      </c>
      <c r="K61" s="1028">
        <v>0</v>
      </c>
      <c r="L61" s="1028">
        <v>0</v>
      </c>
      <c r="M61" s="1028">
        <v>57</v>
      </c>
      <c r="N61" s="1028">
        <v>63</v>
      </c>
      <c r="O61" s="1028">
        <v>30</v>
      </c>
      <c r="P61" s="1028">
        <v>28</v>
      </c>
      <c r="Q61" s="1028">
        <v>76</v>
      </c>
      <c r="R61" s="1028">
        <v>39</v>
      </c>
      <c r="S61" s="1028">
        <v>24</v>
      </c>
      <c r="T61" s="1028">
        <v>19</v>
      </c>
      <c r="U61" s="1028">
        <v>336</v>
      </c>
      <c r="V61" s="1028">
        <v>19</v>
      </c>
      <c r="W61" s="1028">
        <v>38</v>
      </c>
    </row>
    <row r="62" spans="1:23" ht="15" customHeight="1">
      <c r="A62" s="1030" t="s">
        <v>797</v>
      </c>
      <c r="B62" s="1028">
        <v>2</v>
      </c>
      <c r="C62" s="1028">
        <v>2</v>
      </c>
      <c r="D62" s="1028">
        <v>0</v>
      </c>
      <c r="E62" s="1028">
        <v>1</v>
      </c>
      <c r="F62" s="1028">
        <v>0</v>
      </c>
      <c r="G62" s="1028">
        <v>0</v>
      </c>
      <c r="H62" s="1028">
        <v>0</v>
      </c>
      <c r="I62" s="1028">
        <v>0</v>
      </c>
      <c r="J62" s="1028">
        <v>5</v>
      </c>
      <c r="K62" s="1028">
        <v>0</v>
      </c>
      <c r="L62" s="1028">
        <v>0</v>
      </c>
      <c r="M62" s="1028">
        <v>67</v>
      </c>
      <c r="N62" s="1028">
        <v>81</v>
      </c>
      <c r="O62" s="1028">
        <v>43</v>
      </c>
      <c r="P62" s="1028">
        <v>50</v>
      </c>
      <c r="Q62" s="1028">
        <v>194</v>
      </c>
      <c r="R62" s="1028">
        <v>95</v>
      </c>
      <c r="S62" s="1028">
        <v>55</v>
      </c>
      <c r="T62" s="1028">
        <v>64</v>
      </c>
      <c r="U62" s="1028">
        <v>649</v>
      </c>
      <c r="V62" s="1028">
        <v>8</v>
      </c>
      <c r="W62" s="1028">
        <v>161</v>
      </c>
    </row>
    <row r="63" spans="1:23" ht="15" customHeight="1">
      <c r="A63" s="1030" t="s">
        <v>798</v>
      </c>
      <c r="B63" s="1028">
        <v>2</v>
      </c>
      <c r="C63" s="1028">
        <v>4</v>
      </c>
      <c r="D63" s="1028">
        <v>1</v>
      </c>
      <c r="E63" s="1028">
        <v>4</v>
      </c>
      <c r="F63" s="1028">
        <v>3</v>
      </c>
      <c r="G63" s="1028">
        <v>1</v>
      </c>
      <c r="H63" s="1028">
        <v>3</v>
      </c>
      <c r="I63" s="1028">
        <v>2</v>
      </c>
      <c r="J63" s="1028">
        <v>20</v>
      </c>
      <c r="K63" s="1028">
        <v>0</v>
      </c>
      <c r="L63" s="1028">
        <v>0</v>
      </c>
      <c r="M63" s="1028">
        <v>156</v>
      </c>
      <c r="N63" s="1028">
        <v>181</v>
      </c>
      <c r="O63" s="1028">
        <v>122</v>
      </c>
      <c r="P63" s="1028">
        <v>136</v>
      </c>
      <c r="Q63" s="1028">
        <v>459</v>
      </c>
      <c r="R63" s="1028">
        <v>258</v>
      </c>
      <c r="S63" s="1028">
        <v>175</v>
      </c>
      <c r="T63" s="1028">
        <v>170</v>
      </c>
      <c r="U63" s="1028">
        <v>1657</v>
      </c>
      <c r="V63" s="1028">
        <v>23</v>
      </c>
      <c r="W63" s="1028">
        <v>86</v>
      </c>
    </row>
    <row r="64" spans="1:23" ht="15" customHeight="1">
      <c r="A64" s="1030" t="s">
        <v>799</v>
      </c>
      <c r="B64" s="1028">
        <v>2</v>
      </c>
      <c r="C64" s="1028">
        <v>2</v>
      </c>
      <c r="D64" s="1028">
        <v>1</v>
      </c>
      <c r="E64" s="1028">
        <v>1</v>
      </c>
      <c r="F64" s="1028">
        <v>1</v>
      </c>
      <c r="G64" s="1028">
        <v>0</v>
      </c>
      <c r="H64" s="1028">
        <v>0</v>
      </c>
      <c r="I64" s="1028">
        <v>0</v>
      </c>
      <c r="J64" s="1028">
        <v>7</v>
      </c>
      <c r="K64" s="1028">
        <v>1</v>
      </c>
      <c r="L64" s="1028">
        <v>0</v>
      </c>
      <c r="M64" s="1028">
        <v>55</v>
      </c>
      <c r="N64" s="1028">
        <v>74</v>
      </c>
      <c r="O64" s="1028">
        <v>82</v>
      </c>
      <c r="P64" s="1028">
        <v>131</v>
      </c>
      <c r="Q64" s="1028">
        <v>510</v>
      </c>
      <c r="R64" s="1028">
        <v>212</v>
      </c>
      <c r="S64" s="1028">
        <v>108</v>
      </c>
      <c r="T64" s="1028">
        <v>67</v>
      </c>
      <c r="U64" s="1028">
        <v>1239</v>
      </c>
      <c r="V64" s="1028">
        <v>12</v>
      </c>
      <c r="W64" s="1028">
        <v>264</v>
      </c>
    </row>
    <row r="65" spans="1:23" ht="15" customHeight="1">
      <c r="A65" s="1030" t="s">
        <v>800</v>
      </c>
      <c r="B65" s="1028">
        <v>4</v>
      </c>
      <c r="C65" s="1028">
        <v>0</v>
      </c>
      <c r="D65" s="1028">
        <v>0</v>
      </c>
      <c r="E65" s="1028">
        <v>0</v>
      </c>
      <c r="F65" s="1028">
        <v>0</v>
      </c>
      <c r="G65" s="1028">
        <v>0</v>
      </c>
      <c r="H65" s="1028">
        <v>0</v>
      </c>
      <c r="I65" s="1028">
        <v>0</v>
      </c>
      <c r="J65" s="1028">
        <v>4</v>
      </c>
      <c r="K65" s="1028">
        <v>1</v>
      </c>
      <c r="L65" s="1028">
        <v>0</v>
      </c>
      <c r="M65" s="1028">
        <v>43</v>
      </c>
      <c r="N65" s="1028">
        <v>33</v>
      </c>
      <c r="O65" s="1028">
        <v>6</v>
      </c>
      <c r="P65" s="1028">
        <v>0</v>
      </c>
      <c r="Q65" s="1028">
        <v>1</v>
      </c>
      <c r="R65" s="1028">
        <v>0</v>
      </c>
      <c r="S65" s="1028">
        <v>0</v>
      </c>
      <c r="T65" s="1028">
        <v>0</v>
      </c>
      <c r="U65" s="1028">
        <v>83</v>
      </c>
      <c r="V65" s="1028">
        <v>2</v>
      </c>
      <c r="W65" s="1028">
        <v>3</v>
      </c>
    </row>
    <row r="66" spans="1:23" ht="15" customHeight="1">
      <c r="A66" s="1030" t="s">
        <v>801</v>
      </c>
      <c r="B66" s="1028">
        <v>6</v>
      </c>
      <c r="C66" s="1028">
        <v>2</v>
      </c>
      <c r="D66" s="1028">
        <v>0</v>
      </c>
      <c r="E66" s="1028">
        <v>0</v>
      </c>
      <c r="F66" s="1028">
        <v>3</v>
      </c>
      <c r="G66" s="1028">
        <v>0</v>
      </c>
      <c r="H66" s="1028">
        <v>0</v>
      </c>
      <c r="I66" s="1028">
        <v>0</v>
      </c>
      <c r="J66" s="1028">
        <v>11</v>
      </c>
      <c r="K66" s="1028">
        <v>0</v>
      </c>
      <c r="L66" s="1028">
        <v>0</v>
      </c>
      <c r="M66" s="1028">
        <v>186</v>
      </c>
      <c r="N66" s="1028">
        <v>185</v>
      </c>
      <c r="O66" s="1028">
        <v>134</v>
      </c>
      <c r="P66" s="1028">
        <v>125</v>
      </c>
      <c r="Q66" s="1028">
        <v>355</v>
      </c>
      <c r="R66" s="1028">
        <v>185</v>
      </c>
      <c r="S66" s="1028">
        <v>158</v>
      </c>
      <c r="T66" s="1028">
        <v>156</v>
      </c>
      <c r="U66" s="1028">
        <v>1484</v>
      </c>
      <c r="V66" s="1028">
        <v>62</v>
      </c>
      <c r="W66" s="1028">
        <v>247</v>
      </c>
    </row>
    <row r="67" spans="1:23" ht="15" customHeight="1">
      <c r="A67" s="1030" t="s">
        <v>802</v>
      </c>
      <c r="B67" s="1028">
        <v>2</v>
      </c>
      <c r="C67" s="1028">
        <v>1</v>
      </c>
      <c r="D67" s="1028">
        <v>4</v>
      </c>
      <c r="E67" s="1028">
        <v>1</v>
      </c>
      <c r="F67" s="1028">
        <v>1</v>
      </c>
      <c r="G67" s="1028">
        <v>0</v>
      </c>
      <c r="H67" s="1028">
        <v>0</v>
      </c>
      <c r="I67" s="1028">
        <v>0</v>
      </c>
      <c r="J67" s="1028">
        <v>9</v>
      </c>
      <c r="K67" s="1028">
        <v>0</v>
      </c>
      <c r="L67" s="1028">
        <v>0</v>
      </c>
      <c r="M67" s="1028">
        <v>140</v>
      </c>
      <c r="N67" s="1028">
        <v>153</v>
      </c>
      <c r="O67" s="1028">
        <v>130</v>
      </c>
      <c r="P67" s="1028">
        <v>134</v>
      </c>
      <c r="Q67" s="1028">
        <v>409</v>
      </c>
      <c r="R67" s="1028">
        <v>184</v>
      </c>
      <c r="S67" s="1028">
        <v>137</v>
      </c>
      <c r="T67" s="1028">
        <v>88</v>
      </c>
      <c r="U67" s="1028">
        <v>1375</v>
      </c>
      <c r="V67" s="1028">
        <v>42</v>
      </c>
      <c r="W67" s="1028">
        <v>259</v>
      </c>
    </row>
    <row r="68" spans="1:23" ht="15" customHeight="1">
      <c r="A68" s="1030" t="s">
        <v>841</v>
      </c>
      <c r="B68" s="1028">
        <v>6</v>
      </c>
      <c r="C68" s="1028">
        <v>4</v>
      </c>
      <c r="D68" s="1028">
        <v>0</v>
      </c>
      <c r="E68" s="1028">
        <v>1</v>
      </c>
      <c r="F68" s="1028">
        <v>2</v>
      </c>
      <c r="G68" s="1028">
        <v>0</v>
      </c>
      <c r="H68" s="1028">
        <v>0</v>
      </c>
      <c r="I68" s="1028">
        <v>0</v>
      </c>
      <c r="J68" s="1028">
        <v>13</v>
      </c>
      <c r="K68" s="1028">
        <v>0</v>
      </c>
      <c r="L68" s="1028">
        <v>1</v>
      </c>
      <c r="M68" s="1028">
        <v>142</v>
      </c>
      <c r="N68" s="1028">
        <v>151</v>
      </c>
      <c r="O68" s="1028">
        <v>122</v>
      </c>
      <c r="P68" s="1028">
        <v>158</v>
      </c>
      <c r="Q68" s="1028">
        <v>528</v>
      </c>
      <c r="R68" s="1028">
        <v>171</v>
      </c>
      <c r="S68" s="1028">
        <v>118</v>
      </c>
      <c r="T68" s="1028">
        <v>74</v>
      </c>
      <c r="U68" s="1028">
        <v>1464</v>
      </c>
      <c r="V68" s="1028">
        <v>39</v>
      </c>
      <c r="W68" s="1028">
        <v>442</v>
      </c>
    </row>
    <row r="69" spans="1:23" ht="15" customHeight="1">
      <c r="A69" s="1030" t="s">
        <v>804</v>
      </c>
      <c r="B69" s="1028">
        <v>14</v>
      </c>
      <c r="C69" s="1028">
        <v>8</v>
      </c>
      <c r="D69" s="1028">
        <v>2</v>
      </c>
      <c r="E69" s="1028">
        <v>4</v>
      </c>
      <c r="F69" s="1028">
        <v>7</v>
      </c>
      <c r="G69" s="1028">
        <v>3</v>
      </c>
      <c r="H69" s="1028">
        <v>5</v>
      </c>
      <c r="I69" s="1028">
        <v>3</v>
      </c>
      <c r="J69" s="1028">
        <v>46</v>
      </c>
      <c r="K69" s="1028">
        <v>0</v>
      </c>
      <c r="L69" s="1028">
        <v>1</v>
      </c>
      <c r="M69" s="1028">
        <v>143</v>
      </c>
      <c r="N69" s="1028">
        <v>161</v>
      </c>
      <c r="O69" s="1028">
        <v>125</v>
      </c>
      <c r="P69" s="1028">
        <v>137</v>
      </c>
      <c r="Q69" s="1028">
        <v>384</v>
      </c>
      <c r="R69" s="1028">
        <v>143</v>
      </c>
      <c r="S69" s="1028">
        <v>135</v>
      </c>
      <c r="T69" s="1028">
        <v>120</v>
      </c>
      <c r="U69" s="1028">
        <v>1348</v>
      </c>
      <c r="V69" s="1028">
        <v>29</v>
      </c>
      <c r="W69" s="1028">
        <v>166</v>
      </c>
    </row>
    <row r="70" spans="1:23" ht="15" customHeight="1">
      <c r="A70" s="1030" t="s">
        <v>805</v>
      </c>
      <c r="B70" s="1028">
        <v>3</v>
      </c>
      <c r="C70" s="1028">
        <v>3</v>
      </c>
      <c r="D70" s="1028">
        <v>2</v>
      </c>
      <c r="E70" s="1028">
        <v>1</v>
      </c>
      <c r="F70" s="1028">
        <v>4</v>
      </c>
      <c r="G70" s="1028">
        <v>0</v>
      </c>
      <c r="H70" s="1028">
        <v>0</v>
      </c>
      <c r="I70" s="1028">
        <v>1</v>
      </c>
      <c r="J70" s="1028">
        <v>14</v>
      </c>
      <c r="K70" s="1028">
        <v>1</v>
      </c>
      <c r="L70" s="1028">
        <v>0</v>
      </c>
      <c r="M70" s="1028">
        <v>87</v>
      </c>
      <c r="N70" s="1028">
        <v>102</v>
      </c>
      <c r="O70" s="1028">
        <v>88</v>
      </c>
      <c r="P70" s="1028">
        <v>124</v>
      </c>
      <c r="Q70" s="1028">
        <v>333</v>
      </c>
      <c r="R70" s="1028">
        <v>122</v>
      </c>
      <c r="S70" s="1028">
        <v>99</v>
      </c>
      <c r="T70" s="1028">
        <v>68</v>
      </c>
      <c r="U70" s="1028">
        <v>1023</v>
      </c>
      <c r="V70" s="1028">
        <v>27</v>
      </c>
      <c r="W70" s="1028">
        <v>104</v>
      </c>
    </row>
    <row r="71" spans="1:23" ht="15" customHeight="1">
      <c r="A71" s="1030" t="s">
        <v>806</v>
      </c>
      <c r="B71" s="1028">
        <v>5</v>
      </c>
      <c r="C71" s="1028">
        <v>10</v>
      </c>
      <c r="D71" s="1028">
        <v>1</v>
      </c>
      <c r="E71" s="1028">
        <v>2</v>
      </c>
      <c r="F71" s="1028">
        <v>1</v>
      </c>
      <c r="G71" s="1028">
        <v>2</v>
      </c>
      <c r="H71" s="1028">
        <v>0</v>
      </c>
      <c r="I71" s="1028">
        <v>0</v>
      </c>
      <c r="J71" s="1028">
        <v>21</v>
      </c>
      <c r="K71" s="1028">
        <v>0</v>
      </c>
      <c r="L71" s="1028">
        <v>1</v>
      </c>
      <c r="M71" s="1028">
        <v>124</v>
      </c>
      <c r="N71" s="1028">
        <v>167</v>
      </c>
      <c r="O71" s="1028">
        <v>106</v>
      </c>
      <c r="P71" s="1028">
        <v>148</v>
      </c>
      <c r="Q71" s="1028">
        <v>472</v>
      </c>
      <c r="R71" s="1028">
        <v>182</v>
      </c>
      <c r="S71" s="1028">
        <v>125</v>
      </c>
      <c r="T71" s="1028">
        <v>98</v>
      </c>
      <c r="U71" s="1028">
        <v>1422</v>
      </c>
      <c r="V71" s="1028">
        <v>27</v>
      </c>
      <c r="W71" s="1028">
        <v>193</v>
      </c>
    </row>
    <row r="72" spans="1:23" ht="15" customHeight="1">
      <c r="A72" s="1030" t="s">
        <v>807</v>
      </c>
      <c r="B72" s="1028">
        <v>3</v>
      </c>
      <c r="C72" s="1028">
        <v>5</v>
      </c>
      <c r="D72" s="1028">
        <v>0</v>
      </c>
      <c r="E72" s="1028">
        <v>1</v>
      </c>
      <c r="F72" s="1028">
        <v>3</v>
      </c>
      <c r="G72" s="1028">
        <v>6</v>
      </c>
      <c r="H72" s="1028">
        <v>2</v>
      </c>
      <c r="I72" s="1028">
        <v>1</v>
      </c>
      <c r="J72" s="1028">
        <v>21</v>
      </c>
      <c r="K72" s="1028">
        <v>2</v>
      </c>
      <c r="L72" s="1028">
        <v>1</v>
      </c>
      <c r="M72" s="1028">
        <v>107</v>
      </c>
      <c r="N72" s="1028">
        <v>106</v>
      </c>
      <c r="O72" s="1028">
        <v>96</v>
      </c>
      <c r="P72" s="1028">
        <v>119</v>
      </c>
      <c r="Q72" s="1028">
        <v>385</v>
      </c>
      <c r="R72" s="1028">
        <v>192</v>
      </c>
      <c r="S72" s="1028">
        <v>108</v>
      </c>
      <c r="T72" s="1028">
        <v>132</v>
      </c>
      <c r="U72" s="1028">
        <v>1245</v>
      </c>
      <c r="V72" s="1028">
        <v>35</v>
      </c>
      <c r="W72" s="1028">
        <v>236</v>
      </c>
    </row>
    <row r="73" spans="1:23" ht="15" customHeight="1">
      <c r="A73" s="1031" t="s">
        <v>21</v>
      </c>
      <c r="B73" s="1028">
        <v>549</v>
      </c>
      <c r="C73" s="1028">
        <v>403</v>
      </c>
      <c r="D73" s="1028">
        <v>102</v>
      </c>
      <c r="E73" s="1028">
        <v>92</v>
      </c>
      <c r="F73" s="1028">
        <v>182</v>
      </c>
      <c r="G73" s="1028">
        <v>62</v>
      </c>
      <c r="H73" s="1028">
        <v>62</v>
      </c>
      <c r="I73" s="1028">
        <v>51</v>
      </c>
      <c r="J73" s="1028">
        <v>1503</v>
      </c>
      <c r="K73" s="1028">
        <v>36</v>
      </c>
      <c r="L73" s="1028">
        <v>20</v>
      </c>
      <c r="M73" s="1028">
        <v>11156</v>
      </c>
      <c r="N73" s="1028">
        <v>14113</v>
      </c>
      <c r="O73" s="1028">
        <v>10391</v>
      </c>
      <c r="P73" s="1028">
        <v>13207</v>
      </c>
      <c r="Q73" s="1028">
        <v>41500</v>
      </c>
      <c r="R73" s="1028">
        <v>17986</v>
      </c>
      <c r="S73" s="1028">
        <v>12849</v>
      </c>
      <c r="T73" s="1028">
        <v>10722</v>
      </c>
      <c r="U73" s="1028">
        <v>131924</v>
      </c>
      <c r="V73" s="1028">
        <v>2987</v>
      </c>
      <c r="W73" s="1028">
        <v>19956</v>
      </c>
    </row>
  </sheetData>
  <mergeCells count="3">
    <mergeCell ref="A4:A5"/>
    <mergeCell ref="B4:L4"/>
    <mergeCell ref="M4:W4"/>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6.33203125" style="948" customWidth="1"/>
    <col min="10" max="12" width="7.21875" style="948" customWidth="1"/>
    <col min="13" max="20" width="5" style="948" customWidth="1"/>
    <col min="21" max="23" width="5.77734375" style="948" customWidth="1"/>
    <col min="24" max="16384" width="9" style="948"/>
  </cols>
  <sheetData>
    <row r="1" spans="1:23" s="963" customFormat="1" ht="18" customHeight="1">
      <c r="A1" s="945" t="s">
        <v>889</v>
      </c>
    </row>
    <row r="2" spans="1:23" ht="18" customHeight="1">
      <c r="A2" s="947" t="s">
        <v>1680</v>
      </c>
    </row>
    <row r="3" spans="1:23" ht="11.25" customHeight="1"/>
    <row r="4" spans="1:23" ht="17.25" customHeight="1">
      <c r="A4" s="2044"/>
      <c r="B4" s="2046" t="s">
        <v>890</v>
      </c>
      <c r="C4" s="2047"/>
      <c r="D4" s="2047"/>
      <c r="E4" s="2047"/>
      <c r="F4" s="2047"/>
      <c r="G4" s="2047"/>
      <c r="H4" s="2047"/>
      <c r="I4" s="2047"/>
      <c r="J4" s="2047"/>
      <c r="K4" s="2047"/>
      <c r="L4" s="2050"/>
      <c r="M4" s="2051" t="s">
        <v>891</v>
      </c>
      <c r="N4" s="2047"/>
      <c r="O4" s="2047"/>
      <c r="P4" s="2047"/>
      <c r="Q4" s="2047"/>
      <c r="R4" s="2047"/>
      <c r="S4" s="2047"/>
      <c r="T4" s="2047"/>
      <c r="U4" s="2047"/>
      <c r="V4" s="2047"/>
      <c r="W4" s="2050"/>
    </row>
    <row r="5" spans="1:23" ht="62.25" customHeight="1">
      <c r="A5" s="2045"/>
      <c r="B5" s="1020"/>
      <c r="C5" s="1020"/>
      <c r="D5" s="1020"/>
      <c r="E5" s="1020"/>
      <c r="F5" s="1020"/>
      <c r="G5" s="1020"/>
      <c r="H5" s="1020"/>
      <c r="I5" s="1020"/>
      <c r="J5" s="1021" t="s">
        <v>187</v>
      </c>
      <c r="K5" s="1022" t="s">
        <v>887</v>
      </c>
      <c r="L5" s="1022" t="s">
        <v>888</v>
      </c>
      <c r="M5" s="1032"/>
      <c r="N5" s="1020"/>
      <c r="O5" s="1020"/>
      <c r="P5" s="1020"/>
      <c r="Q5" s="1020"/>
      <c r="R5" s="1020"/>
      <c r="S5" s="1020"/>
      <c r="T5" s="1020"/>
      <c r="U5" s="1033" t="s">
        <v>187</v>
      </c>
      <c r="V5" s="1022" t="s">
        <v>887</v>
      </c>
      <c r="W5" s="1022" t="s">
        <v>888</v>
      </c>
    </row>
    <row r="6" spans="1:23" ht="15" customHeight="1">
      <c r="A6" s="1027" t="s">
        <v>741</v>
      </c>
      <c r="B6" s="1028">
        <v>685</v>
      </c>
      <c r="C6" s="1028">
        <v>739</v>
      </c>
      <c r="D6" s="1028">
        <v>524</v>
      </c>
      <c r="E6" s="1028">
        <v>784</v>
      </c>
      <c r="F6" s="1028">
        <v>2257</v>
      </c>
      <c r="G6" s="1028">
        <v>1045</v>
      </c>
      <c r="H6" s="1028">
        <v>748</v>
      </c>
      <c r="I6" s="1028">
        <v>675</v>
      </c>
      <c r="J6" s="1028">
        <v>7457</v>
      </c>
      <c r="K6" s="1029">
        <v>100</v>
      </c>
      <c r="L6" s="1029">
        <v>963</v>
      </c>
      <c r="M6" s="1028">
        <v>2</v>
      </c>
      <c r="N6" s="1028">
        <v>3</v>
      </c>
      <c r="O6" s="1028">
        <v>0</v>
      </c>
      <c r="P6" s="1028">
        <v>8</v>
      </c>
      <c r="Q6" s="1028">
        <v>20</v>
      </c>
      <c r="R6" s="1028">
        <v>24</v>
      </c>
      <c r="S6" s="1028">
        <v>83</v>
      </c>
      <c r="T6" s="1028">
        <v>255</v>
      </c>
      <c r="U6" s="1028">
        <v>395</v>
      </c>
      <c r="V6" s="1029">
        <v>205</v>
      </c>
      <c r="W6" s="1029">
        <v>0</v>
      </c>
    </row>
    <row r="7" spans="1:23" ht="15" customHeight="1">
      <c r="A7" s="1030" t="s">
        <v>742</v>
      </c>
      <c r="B7" s="1028">
        <v>217</v>
      </c>
      <c r="C7" s="1028">
        <v>210</v>
      </c>
      <c r="D7" s="1028">
        <v>98</v>
      </c>
      <c r="E7" s="1028">
        <v>128</v>
      </c>
      <c r="F7" s="1028">
        <v>421</v>
      </c>
      <c r="G7" s="1028">
        <v>219</v>
      </c>
      <c r="H7" s="1028">
        <v>168</v>
      </c>
      <c r="I7" s="1028">
        <v>253</v>
      </c>
      <c r="J7" s="1028">
        <v>1714</v>
      </c>
      <c r="K7" s="1028">
        <v>48</v>
      </c>
      <c r="L7" s="1028">
        <v>213</v>
      </c>
      <c r="M7" s="1028">
        <v>2</v>
      </c>
      <c r="N7" s="1028">
        <v>0</v>
      </c>
      <c r="O7" s="1028">
        <v>0</v>
      </c>
      <c r="P7" s="1028">
        <v>0</v>
      </c>
      <c r="Q7" s="1028">
        <v>0</v>
      </c>
      <c r="R7" s="1028">
        <v>0</v>
      </c>
      <c r="S7" s="1028">
        <v>0</v>
      </c>
      <c r="T7" s="1028">
        <v>0</v>
      </c>
      <c r="U7" s="1028">
        <v>2</v>
      </c>
      <c r="V7" s="1028">
        <v>0</v>
      </c>
      <c r="W7" s="1028">
        <v>0</v>
      </c>
    </row>
    <row r="8" spans="1:23" ht="15" customHeight="1">
      <c r="A8" s="1030" t="s">
        <v>743</v>
      </c>
      <c r="B8" s="1028">
        <v>227</v>
      </c>
      <c r="C8" s="1028">
        <v>310</v>
      </c>
      <c r="D8" s="1028">
        <v>179</v>
      </c>
      <c r="E8" s="1028">
        <v>248</v>
      </c>
      <c r="F8" s="1028">
        <v>766</v>
      </c>
      <c r="G8" s="1028">
        <v>398</v>
      </c>
      <c r="H8" s="1028">
        <v>387</v>
      </c>
      <c r="I8" s="1028">
        <v>314</v>
      </c>
      <c r="J8" s="1028">
        <v>2829</v>
      </c>
      <c r="K8" s="1028">
        <v>88</v>
      </c>
      <c r="L8" s="1028">
        <v>311</v>
      </c>
      <c r="M8" s="1028">
        <v>2</v>
      </c>
      <c r="N8" s="1028">
        <v>6</v>
      </c>
      <c r="O8" s="1028">
        <v>4</v>
      </c>
      <c r="P8" s="1028">
        <v>5</v>
      </c>
      <c r="Q8" s="1028">
        <v>20</v>
      </c>
      <c r="R8" s="1028">
        <v>0</v>
      </c>
      <c r="S8" s="1028">
        <v>0</v>
      </c>
      <c r="T8" s="1028">
        <v>0</v>
      </c>
      <c r="U8" s="1028">
        <v>37</v>
      </c>
      <c r="V8" s="1028">
        <v>0</v>
      </c>
      <c r="W8" s="1028">
        <v>0</v>
      </c>
    </row>
    <row r="9" spans="1:23" ht="15" customHeight="1">
      <c r="A9" s="1030" t="s">
        <v>744</v>
      </c>
      <c r="B9" s="1028">
        <v>128</v>
      </c>
      <c r="C9" s="1028">
        <v>179</v>
      </c>
      <c r="D9" s="1028">
        <v>97</v>
      </c>
      <c r="E9" s="1028">
        <v>150</v>
      </c>
      <c r="F9" s="1028">
        <v>590</v>
      </c>
      <c r="G9" s="1028">
        <v>276</v>
      </c>
      <c r="H9" s="1028">
        <v>182</v>
      </c>
      <c r="I9" s="1028">
        <v>189</v>
      </c>
      <c r="J9" s="1028">
        <v>1791</v>
      </c>
      <c r="K9" s="1028">
        <v>129</v>
      </c>
      <c r="L9" s="1028">
        <v>188</v>
      </c>
      <c r="M9" s="1028">
        <v>0</v>
      </c>
      <c r="N9" s="1028">
        <v>0</v>
      </c>
      <c r="O9" s="1028">
        <v>0</v>
      </c>
      <c r="P9" s="1028">
        <v>0</v>
      </c>
      <c r="Q9" s="1028">
        <v>0</v>
      </c>
      <c r="R9" s="1028">
        <v>0</v>
      </c>
      <c r="S9" s="1028">
        <v>0</v>
      </c>
      <c r="T9" s="1028">
        <v>0</v>
      </c>
      <c r="U9" s="1028">
        <v>0</v>
      </c>
      <c r="V9" s="1028">
        <v>0</v>
      </c>
      <c r="W9" s="1028">
        <v>0</v>
      </c>
    </row>
    <row r="10" spans="1:23" ht="15" customHeight="1">
      <c r="A10" s="1030" t="s">
        <v>745</v>
      </c>
      <c r="B10" s="1028">
        <v>197</v>
      </c>
      <c r="C10" s="1028">
        <v>224</v>
      </c>
      <c r="D10" s="1028">
        <v>139</v>
      </c>
      <c r="E10" s="1028">
        <v>150</v>
      </c>
      <c r="F10" s="1028">
        <v>445</v>
      </c>
      <c r="G10" s="1028">
        <v>217</v>
      </c>
      <c r="H10" s="1028">
        <v>192</v>
      </c>
      <c r="I10" s="1028">
        <v>205</v>
      </c>
      <c r="J10" s="1028">
        <v>1769</v>
      </c>
      <c r="K10" s="1028">
        <v>41</v>
      </c>
      <c r="L10" s="1028">
        <v>382</v>
      </c>
      <c r="M10" s="1028">
        <v>1</v>
      </c>
      <c r="N10" s="1028">
        <v>0</v>
      </c>
      <c r="O10" s="1028">
        <v>0</v>
      </c>
      <c r="P10" s="1028">
        <v>0</v>
      </c>
      <c r="Q10" s="1028">
        <v>0</v>
      </c>
      <c r="R10" s="1028">
        <v>0</v>
      </c>
      <c r="S10" s="1028">
        <v>0</v>
      </c>
      <c r="T10" s="1028">
        <v>0</v>
      </c>
      <c r="U10" s="1028">
        <v>1</v>
      </c>
      <c r="V10" s="1028">
        <v>0</v>
      </c>
      <c r="W10" s="1028">
        <v>0</v>
      </c>
    </row>
    <row r="11" spans="1:23" ht="15" customHeight="1">
      <c r="A11" s="1030" t="s">
        <v>746</v>
      </c>
      <c r="B11" s="1028">
        <v>190</v>
      </c>
      <c r="C11" s="1028">
        <v>188</v>
      </c>
      <c r="D11" s="1028">
        <v>114</v>
      </c>
      <c r="E11" s="1028">
        <v>124</v>
      </c>
      <c r="F11" s="1028">
        <v>462</v>
      </c>
      <c r="G11" s="1028">
        <v>229</v>
      </c>
      <c r="H11" s="1028">
        <v>153</v>
      </c>
      <c r="I11" s="1028">
        <v>135</v>
      </c>
      <c r="J11" s="1028">
        <v>1595</v>
      </c>
      <c r="K11" s="1028">
        <v>73</v>
      </c>
      <c r="L11" s="1028">
        <v>291</v>
      </c>
      <c r="M11" s="1028">
        <v>0</v>
      </c>
      <c r="N11" s="1028">
        <v>1</v>
      </c>
      <c r="O11" s="1028">
        <v>0</v>
      </c>
      <c r="P11" s="1028">
        <v>0</v>
      </c>
      <c r="Q11" s="1028">
        <v>0</v>
      </c>
      <c r="R11" s="1028">
        <v>0</v>
      </c>
      <c r="S11" s="1028">
        <v>0</v>
      </c>
      <c r="T11" s="1028">
        <v>0</v>
      </c>
      <c r="U11" s="1028">
        <v>1</v>
      </c>
      <c r="V11" s="1028">
        <v>0</v>
      </c>
      <c r="W11" s="1028">
        <v>0</v>
      </c>
    </row>
    <row r="12" spans="1:23" ht="15" customHeight="1">
      <c r="A12" s="1030" t="s">
        <v>747</v>
      </c>
      <c r="B12" s="1028">
        <v>233</v>
      </c>
      <c r="C12" s="1028">
        <v>241</v>
      </c>
      <c r="D12" s="1028">
        <v>153</v>
      </c>
      <c r="E12" s="1028">
        <v>181</v>
      </c>
      <c r="F12" s="1028">
        <v>790</v>
      </c>
      <c r="G12" s="1028">
        <v>318</v>
      </c>
      <c r="H12" s="1028">
        <v>305</v>
      </c>
      <c r="I12" s="1028">
        <v>434</v>
      </c>
      <c r="J12" s="1028">
        <v>2655</v>
      </c>
      <c r="K12" s="1028">
        <v>103</v>
      </c>
      <c r="L12" s="1028">
        <v>311</v>
      </c>
      <c r="M12" s="1028">
        <v>2</v>
      </c>
      <c r="N12" s="1028">
        <v>0</v>
      </c>
      <c r="O12" s="1028">
        <v>0</v>
      </c>
      <c r="P12" s="1028">
        <v>0</v>
      </c>
      <c r="Q12" s="1028">
        <v>0</v>
      </c>
      <c r="R12" s="1028">
        <v>0</v>
      </c>
      <c r="S12" s="1028">
        <v>0</v>
      </c>
      <c r="T12" s="1028">
        <v>0</v>
      </c>
      <c r="U12" s="1028">
        <v>2</v>
      </c>
      <c r="V12" s="1028">
        <v>0</v>
      </c>
      <c r="W12" s="1028">
        <v>0</v>
      </c>
    </row>
    <row r="13" spans="1:23" ht="15" customHeight="1">
      <c r="A13" s="1030" t="s">
        <v>748</v>
      </c>
      <c r="B13" s="1028">
        <v>252</v>
      </c>
      <c r="C13" s="1028">
        <v>271</v>
      </c>
      <c r="D13" s="1028">
        <v>198</v>
      </c>
      <c r="E13" s="1028">
        <v>250</v>
      </c>
      <c r="F13" s="1028">
        <v>868</v>
      </c>
      <c r="G13" s="1028">
        <v>548</v>
      </c>
      <c r="H13" s="1028">
        <v>534</v>
      </c>
      <c r="I13" s="1028">
        <v>698</v>
      </c>
      <c r="J13" s="1028">
        <v>3619</v>
      </c>
      <c r="K13" s="1028">
        <v>106</v>
      </c>
      <c r="L13" s="1028">
        <v>298</v>
      </c>
      <c r="M13" s="1028">
        <v>3</v>
      </c>
      <c r="N13" s="1028">
        <v>2</v>
      </c>
      <c r="O13" s="1028">
        <v>4</v>
      </c>
      <c r="P13" s="1028">
        <v>1</v>
      </c>
      <c r="Q13" s="1028">
        <v>9</v>
      </c>
      <c r="R13" s="1028">
        <v>0</v>
      </c>
      <c r="S13" s="1028">
        <v>0</v>
      </c>
      <c r="T13" s="1028">
        <v>0</v>
      </c>
      <c r="U13" s="1028">
        <v>19</v>
      </c>
      <c r="V13" s="1028">
        <v>0</v>
      </c>
      <c r="W13" s="1028">
        <v>0</v>
      </c>
    </row>
    <row r="14" spans="1:23" ht="15" customHeight="1">
      <c r="A14" s="1030" t="s">
        <v>749</v>
      </c>
      <c r="B14" s="1028">
        <v>156</v>
      </c>
      <c r="C14" s="1028">
        <v>172</v>
      </c>
      <c r="D14" s="1028">
        <v>122</v>
      </c>
      <c r="E14" s="1028">
        <v>136</v>
      </c>
      <c r="F14" s="1028">
        <v>643</v>
      </c>
      <c r="G14" s="1028">
        <v>357</v>
      </c>
      <c r="H14" s="1028">
        <v>309</v>
      </c>
      <c r="I14" s="1028">
        <v>431</v>
      </c>
      <c r="J14" s="1028">
        <v>2326</v>
      </c>
      <c r="K14" s="1028">
        <v>113</v>
      </c>
      <c r="L14" s="1028">
        <v>165</v>
      </c>
      <c r="M14" s="1028">
        <v>2</v>
      </c>
      <c r="N14" s="1028">
        <v>2</v>
      </c>
      <c r="O14" s="1028">
        <v>2</v>
      </c>
      <c r="P14" s="1028">
        <v>11</v>
      </c>
      <c r="Q14" s="1028">
        <v>3</v>
      </c>
      <c r="R14" s="1028">
        <v>0</v>
      </c>
      <c r="S14" s="1028">
        <v>0</v>
      </c>
      <c r="T14" s="1028">
        <v>0</v>
      </c>
      <c r="U14" s="1028">
        <v>20</v>
      </c>
      <c r="V14" s="1028">
        <v>0</v>
      </c>
      <c r="W14" s="1028">
        <v>0</v>
      </c>
    </row>
    <row r="15" spans="1:23" ht="15" customHeight="1">
      <c r="A15" s="1030" t="s">
        <v>750</v>
      </c>
      <c r="B15" s="1028">
        <v>177</v>
      </c>
      <c r="C15" s="1028">
        <v>186</v>
      </c>
      <c r="D15" s="1028">
        <v>120</v>
      </c>
      <c r="E15" s="1028">
        <v>192</v>
      </c>
      <c r="F15" s="1028">
        <v>588</v>
      </c>
      <c r="G15" s="1028">
        <v>338</v>
      </c>
      <c r="H15" s="1028">
        <v>346</v>
      </c>
      <c r="I15" s="1028">
        <v>348</v>
      </c>
      <c r="J15" s="1028">
        <v>2295</v>
      </c>
      <c r="K15" s="1028">
        <v>26</v>
      </c>
      <c r="L15" s="1028">
        <v>186</v>
      </c>
      <c r="M15" s="1028">
        <v>0</v>
      </c>
      <c r="N15" s="1028">
        <v>0</v>
      </c>
      <c r="O15" s="1028">
        <v>2</v>
      </c>
      <c r="P15" s="1028">
        <v>1</v>
      </c>
      <c r="Q15" s="1028">
        <v>11</v>
      </c>
      <c r="R15" s="1028">
        <v>1</v>
      </c>
      <c r="S15" s="1028">
        <v>0</v>
      </c>
      <c r="T15" s="1028">
        <v>0</v>
      </c>
      <c r="U15" s="1028">
        <v>15</v>
      </c>
      <c r="V15" s="1028">
        <v>0</v>
      </c>
      <c r="W15" s="1028">
        <v>0</v>
      </c>
    </row>
    <row r="16" spans="1:23" ht="15" customHeight="1">
      <c r="A16" s="1030" t="s">
        <v>751</v>
      </c>
      <c r="B16" s="1028">
        <v>380</v>
      </c>
      <c r="C16" s="1028">
        <v>400</v>
      </c>
      <c r="D16" s="1028">
        <v>217</v>
      </c>
      <c r="E16" s="1028">
        <v>237</v>
      </c>
      <c r="F16" s="1028">
        <v>757</v>
      </c>
      <c r="G16" s="1028">
        <v>400</v>
      </c>
      <c r="H16" s="1028">
        <v>319</v>
      </c>
      <c r="I16" s="1028">
        <v>404</v>
      </c>
      <c r="J16" s="1028">
        <v>3114</v>
      </c>
      <c r="K16" s="1028">
        <v>35</v>
      </c>
      <c r="L16" s="1028">
        <v>213</v>
      </c>
      <c r="M16" s="1028">
        <v>1</v>
      </c>
      <c r="N16" s="1028">
        <v>3</v>
      </c>
      <c r="O16" s="1028">
        <v>3</v>
      </c>
      <c r="P16" s="1028">
        <v>7</v>
      </c>
      <c r="Q16" s="1028">
        <v>20</v>
      </c>
      <c r="R16" s="1028">
        <v>0</v>
      </c>
      <c r="S16" s="1028">
        <v>0</v>
      </c>
      <c r="T16" s="1028">
        <v>0</v>
      </c>
      <c r="U16" s="1028">
        <v>34</v>
      </c>
      <c r="V16" s="1028">
        <v>0</v>
      </c>
      <c r="W16" s="1028">
        <v>0</v>
      </c>
    </row>
    <row r="17" spans="1:23" ht="15" customHeight="1">
      <c r="A17" s="1030" t="s">
        <v>752</v>
      </c>
      <c r="B17" s="1028">
        <v>299</v>
      </c>
      <c r="C17" s="1028">
        <v>332</v>
      </c>
      <c r="D17" s="1028">
        <v>222</v>
      </c>
      <c r="E17" s="1028">
        <v>264</v>
      </c>
      <c r="F17" s="1028">
        <v>1100</v>
      </c>
      <c r="G17" s="1028">
        <v>752</v>
      </c>
      <c r="H17" s="1028">
        <v>704</v>
      </c>
      <c r="I17" s="1028">
        <v>651</v>
      </c>
      <c r="J17" s="1028">
        <v>4324</v>
      </c>
      <c r="K17" s="1028">
        <v>84</v>
      </c>
      <c r="L17" s="1028">
        <v>201</v>
      </c>
      <c r="M17" s="1028">
        <v>2</v>
      </c>
      <c r="N17" s="1028">
        <v>0</v>
      </c>
      <c r="O17" s="1028">
        <v>0</v>
      </c>
      <c r="P17" s="1028">
        <v>0</v>
      </c>
      <c r="Q17" s="1028">
        <v>0</v>
      </c>
      <c r="R17" s="1028">
        <v>0</v>
      </c>
      <c r="S17" s="1028">
        <v>0</v>
      </c>
      <c r="T17" s="1028">
        <v>0</v>
      </c>
      <c r="U17" s="1028">
        <v>2</v>
      </c>
      <c r="V17" s="1028">
        <v>0</v>
      </c>
      <c r="W17" s="1028">
        <v>0</v>
      </c>
    </row>
    <row r="18" spans="1:23" ht="15" customHeight="1">
      <c r="A18" s="1030" t="s">
        <v>753</v>
      </c>
      <c r="B18" s="1028">
        <v>1138</v>
      </c>
      <c r="C18" s="1028">
        <v>1461</v>
      </c>
      <c r="D18" s="1028">
        <v>851</v>
      </c>
      <c r="E18" s="1028">
        <v>983</v>
      </c>
      <c r="F18" s="1028">
        <v>2959</v>
      </c>
      <c r="G18" s="1028">
        <v>1432</v>
      </c>
      <c r="H18" s="1028">
        <v>1053</v>
      </c>
      <c r="I18" s="1028">
        <v>872</v>
      </c>
      <c r="J18" s="1028">
        <v>10749</v>
      </c>
      <c r="K18" s="1028">
        <v>197</v>
      </c>
      <c r="L18" s="1028">
        <v>645</v>
      </c>
      <c r="M18" s="1028">
        <v>34</v>
      </c>
      <c r="N18" s="1028">
        <v>33</v>
      </c>
      <c r="O18" s="1028">
        <v>25</v>
      </c>
      <c r="P18" s="1028">
        <v>33</v>
      </c>
      <c r="Q18" s="1028">
        <v>68</v>
      </c>
      <c r="R18" s="1028">
        <v>5</v>
      </c>
      <c r="S18" s="1028">
        <v>1</v>
      </c>
      <c r="T18" s="1028">
        <v>1</v>
      </c>
      <c r="U18" s="1028">
        <v>200</v>
      </c>
      <c r="V18" s="1028">
        <v>0</v>
      </c>
      <c r="W18" s="1028">
        <v>0</v>
      </c>
    </row>
    <row r="19" spans="1:23" ht="15" customHeight="1">
      <c r="A19" s="1030" t="s">
        <v>754</v>
      </c>
      <c r="B19" s="1028">
        <v>228</v>
      </c>
      <c r="C19" s="1028">
        <v>253</v>
      </c>
      <c r="D19" s="1028">
        <v>115</v>
      </c>
      <c r="E19" s="1028">
        <v>111</v>
      </c>
      <c r="F19" s="1028">
        <v>445</v>
      </c>
      <c r="G19" s="1028">
        <v>272</v>
      </c>
      <c r="H19" s="1028">
        <v>225</v>
      </c>
      <c r="I19" s="1028">
        <v>196</v>
      </c>
      <c r="J19" s="1028">
        <v>1845</v>
      </c>
      <c r="K19" s="1028">
        <v>54</v>
      </c>
      <c r="L19" s="1028">
        <v>110</v>
      </c>
      <c r="M19" s="1028">
        <v>2</v>
      </c>
      <c r="N19" s="1028">
        <v>3</v>
      </c>
      <c r="O19" s="1028">
        <v>7</v>
      </c>
      <c r="P19" s="1028">
        <v>4</v>
      </c>
      <c r="Q19" s="1028">
        <v>30</v>
      </c>
      <c r="R19" s="1028">
        <v>0</v>
      </c>
      <c r="S19" s="1028">
        <v>0</v>
      </c>
      <c r="T19" s="1028">
        <v>0</v>
      </c>
      <c r="U19" s="1028">
        <v>46</v>
      </c>
      <c r="V19" s="1028">
        <v>0</v>
      </c>
      <c r="W19" s="1028">
        <v>0</v>
      </c>
    </row>
    <row r="20" spans="1:23" ht="15" customHeight="1">
      <c r="A20" s="1030" t="s">
        <v>755</v>
      </c>
      <c r="B20" s="1028">
        <v>98</v>
      </c>
      <c r="C20" s="1028">
        <v>121</v>
      </c>
      <c r="D20" s="1028">
        <v>72</v>
      </c>
      <c r="E20" s="1028">
        <v>104</v>
      </c>
      <c r="F20" s="1028">
        <v>333</v>
      </c>
      <c r="G20" s="1028">
        <v>172</v>
      </c>
      <c r="H20" s="1028">
        <v>163</v>
      </c>
      <c r="I20" s="1028">
        <v>178</v>
      </c>
      <c r="J20" s="1028">
        <v>1241</v>
      </c>
      <c r="K20" s="1028">
        <v>26</v>
      </c>
      <c r="L20" s="1028">
        <v>146</v>
      </c>
      <c r="M20" s="1028">
        <v>3</v>
      </c>
      <c r="N20" s="1028">
        <v>0</v>
      </c>
      <c r="O20" s="1028">
        <v>3</v>
      </c>
      <c r="P20" s="1028">
        <v>12</v>
      </c>
      <c r="Q20" s="1028">
        <v>16</v>
      </c>
      <c r="R20" s="1028">
        <v>0</v>
      </c>
      <c r="S20" s="1028">
        <v>0</v>
      </c>
      <c r="T20" s="1028">
        <v>0</v>
      </c>
      <c r="U20" s="1028">
        <v>34</v>
      </c>
      <c r="V20" s="1028">
        <v>0</v>
      </c>
      <c r="W20" s="1028">
        <v>0</v>
      </c>
    </row>
    <row r="21" spans="1:23" ht="15" customHeight="1">
      <c r="A21" s="1030" t="s">
        <v>756</v>
      </c>
      <c r="B21" s="1028">
        <v>90</v>
      </c>
      <c r="C21" s="1028">
        <v>111</v>
      </c>
      <c r="D21" s="1028">
        <v>65</v>
      </c>
      <c r="E21" s="1028">
        <v>79</v>
      </c>
      <c r="F21" s="1028">
        <v>290</v>
      </c>
      <c r="G21" s="1028">
        <v>183</v>
      </c>
      <c r="H21" s="1028">
        <v>156</v>
      </c>
      <c r="I21" s="1028">
        <v>102</v>
      </c>
      <c r="J21" s="1028">
        <v>1076</v>
      </c>
      <c r="K21" s="1028">
        <v>18</v>
      </c>
      <c r="L21" s="1028">
        <v>89</v>
      </c>
      <c r="M21" s="1028">
        <v>1</v>
      </c>
      <c r="N21" s="1028">
        <v>3</v>
      </c>
      <c r="O21" s="1028">
        <v>2</v>
      </c>
      <c r="P21" s="1028">
        <v>8</v>
      </c>
      <c r="Q21" s="1028">
        <v>14</v>
      </c>
      <c r="R21" s="1028">
        <v>1</v>
      </c>
      <c r="S21" s="1028">
        <v>0</v>
      </c>
      <c r="T21" s="1028">
        <v>0</v>
      </c>
      <c r="U21" s="1028">
        <v>29</v>
      </c>
      <c r="V21" s="1028">
        <v>1</v>
      </c>
      <c r="W21" s="1028">
        <v>2</v>
      </c>
    </row>
    <row r="22" spans="1:23" ht="15" customHeight="1">
      <c r="A22" s="1030" t="s">
        <v>757</v>
      </c>
      <c r="B22" s="1028">
        <v>113</v>
      </c>
      <c r="C22" s="1028">
        <v>123</v>
      </c>
      <c r="D22" s="1028">
        <v>85</v>
      </c>
      <c r="E22" s="1028">
        <v>108</v>
      </c>
      <c r="F22" s="1028">
        <v>387</v>
      </c>
      <c r="G22" s="1028">
        <v>218</v>
      </c>
      <c r="H22" s="1028">
        <v>166</v>
      </c>
      <c r="I22" s="1028">
        <v>232</v>
      </c>
      <c r="J22" s="1028">
        <v>1432</v>
      </c>
      <c r="K22" s="1028">
        <v>29</v>
      </c>
      <c r="L22" s="1028">
        <v>109</v>
      </c>
      <c r="M22" s="1028">
        <v>0</v>
      </c>
      <c r="N22" s="1028">
        <v>0</v>
      </c>
      <c r="O22" s="1028">
        <v>0</v>
      </c>
      <c r="P22" s="1028">
        <v>0</v>
      </c>
      <c r="Q22" s="1028">
        <v>0</v>
      </c>
      <c r="R22" s="1028">
        <v>0</v>
      </c>
      <c r="S22" s="1028">
        <v>0</v>
      </c>
      <c r="T22" s="1028">
        <v>0</v>
      </c>
      <c r="U22" s="1028">
        <v>0</v>
      </c>
      <c r="V22" s="1028">
        <v>0</v>
      </c>
      <c r="W22" s="1028">
        <v>0</v>
      </c>
    </row>
    <row r="23" spans="1:23" ht="15" customHeight="1">
      <c r="A23" s="1030" t="s">
        <v>758</v>
      </c>
      <c r="B23" s="1028">
        <v>92</v>
      </c>
      <c r="C23" s="1028">
        <v>124</v>
      </c>
      <c r="D23" s="1028">
        <v>83</v>
      </c>
      <c r="E23" s="1028">
        <v>78</v>
      </c>
      <c r="F23" s="1028">
        <v>271</v>
      </c>
      <c r="G23" s="1028">
        <v>120</v>
      </c>
      <c r="H23" s="1028">
        <v>97</v>
      </c>
      <c r="I23" s="1028">
        <v>177</v>
      </c>
      <c r="J23" s="1028">
        <v>1042</v>
      </c>
      <c r="K23" s="1028">
        <v>50</v>
      </c>
      <c r="L23" s="1028">
        <v>141</v>
      </c>
      <c r="M23" s="1028">
        <v>0</v>
      </c>
      <c r="N23" s="1028">
        <v>0</v>
      </c>
      <c r="O23" s="1028">
        <v>0</v>
      </c>
      <c r="P23" s="1028">
        <v>0</v>
      </c>
      <c r="Q23" s="1028">
        <v>0</v>
      </c>
      <c r="R23" s="1028">
        <v>0</v>
      </c>
      <c r="S23" s="1028">
        <v>0</v>
      </c>
      <c r="T23" s="1028">
        <v>0</v>
      </c>
      <c r="U23" s="1028">
        <v>0</v>
      </c>
      <c r="V23" s="1028">
        <v>0</v>
      </c>
      <c r="W23" s="1028">
        <v>0</v>
      </c>
    </row>
    <row r="24" spans="1:23" ht="15" customHeight="1">
      <c r="A24" s="1030" t="s">
        <v>759</v>
      </c>
      <c r="B24" s="1028">
        <v>87</v>
      </c>
      <c r="C24" s="1028">
        <v>91</v>
      </c>
      <c r="D24" s="1028">
        <v>57</v>
      </c>
      <c r="E24" s="1028">
        <v>61</v>
      </c>
      <c r="F24" s="1028">
        <v>218</v>
      </c>
      <c r="G24" s="1028">
        <v>120</v>
      </c>
      <c r="H24" s="1028">
        <v>133</v>
      </c>
      <c r="I24" s="1028">
        <v>168</v>
      </c>
      <c r="J24" s="1028">
        <v>935</v>
      </c>
      <c r="K24" s="1028">
        <v>11</v>
      </c>
      <c r="L24" s="1028">
        <v>39</v>
      </c>
      <c r="M24" s="1028">
        <v>3</v>
      </c>
      <c r="N24" s="1028">
        <v>1</v>
      </c>
      <c r="O24" s="1028">
        <v>0</v>
      </c>
      <c r="P24" s="1028">
        <v>1</v>
      </c>
      <c r="Q24" s="1028">
        <v>2</v>
      </c>
      <c r="R24" s="1028">
        <v>0</v>
      </c>
      <c r="S24" s="1028">
        <v>0</v>
      </c>
      <c r="T24" s="1028">
        <v>0</v>
      </c>
      <c r="U24" s="1028">
        <v>7</v>
      </c>
      <c r="V24" s="1028">
        <v>0</v>
      </c>
      <c r="W24" s="1028">
        <v>0</v>
      </c>
    </row>
    <row r="25" spans="1:23" ht="15" customHeight="1">
      <c r="A25" s="1030" t="s">
        <v>760</v>
      </c>
      <c r="B25" s="1028">
        <v>216</v>
      </c>
      <c r="C25" s="1028">
        <v>261</v>
      </c>
      <c r="D25" s="1028">
        <v>198</v>
      </c>
      <c r="E25" s="1028">
        <v>179</v>
      </c>
      <c r="F25" s="1028">
        <v>647</v>
      </c>
      <c r="G25" s="1028">
        <v>292</v>
      </c>
      <c r="H25" s="1028">
        <v>334</v>
      </c>
      <c r="I25" s="1028">
        <v>308</v>
      </c>
      <c r="J25" s="1028">
        <v>2435</v>
      </c>
      <c r="K25" s="1028">
        <v>109</v>
      </c>
      <c r="L25" s="1028">
        <v>184</v>
      </c>
      <c r="M25" s="1028">
        <v>1</v>
      </c>
      <c r="N25" s="1028">
        <v>2</v>
      </c>
      <c r="O25" s="1028">
        <v>1</v>
      </c>
      <c r="P25" s="1028">
        <v>4</v>
      </c>
      <c r="Q25" s="1028">
        <v>14</v>
      </c>
      <c r="R25" s="1028">
        <v>0</v>
      </c>
      <c r="S25" s="1028">
        <v>0</v>
      </c>
      <c r="T25" s="1028">
        <v>0</v>
      </c>
      <c r="U25" s="1028">
        <v>22</v>
      </c>
      <c r="V25" s="1028">
        <v>1</v>
      </c>
      <c r="W25" s="1028">
        <v>0</v>
      </c>
    </row>
    <row r="26" spans="1:23" ht="15" customHeight="1">
      <c r="A26" s="1030" t="s">
        <v>761</v>
      </c>
      <c r="B26" s="1028">
        <v>186</v>
      </c>
      <c r="C26" s="1028">
        <v>193</v>
      </c>
      <c r="D26" s="1028">
        <v>95</v>
      </c>
      <c r="E26" s="1028">
        <v>125</v>
      </c>
      <c r="F26" s="1028">
        <v>435</v>
      </c>
      <c r="G26" s="1028">
        <v>266</v>
      </c>
      <c r="H26" s="1028">
        <v>232</v>
      </c>
      <c r="I26" s="1028">
        <v>343</v>
      </c>
      <c r="J26" s="1028">
        <v>1875</v>
      </c>
      <c r="K26" s="1028">
        <v>54</v>
      </c>
      <c r="L26" s="1028">
        <v>141</v>
      </c>
      <c r="M26" s="1028">
        <v>3</v>
      </c>
      <c r="N26" s="1028">
        <v>0</v>
      </c>
      <c r="O26" s="1028">
        <v>1</v>
      </c>
      <c r="P26" s="1028">
        <v>0</v>
      </c>
      <c r="Q26" s="1028">
        <v>1</v>
      </c>
      <c r="R26" s="1028">
        <v>0</v>
      </c>
      <c r="S26" s="1028">
        <v>0</v>
      </c>
      <c r="T26" s="1028">
        <v>0</v>
      </c>
      <c r="U26" s="1028">
        <v>5</v>
      </c>
      <c r="V26" s="1028">
        <v>0</v>
      </c>
      <c r="W26" s="1028">
        <v>0</v>
      </c>
    </row>
    <row r="27" spans="1:23" ht="15" customHeight="1">
      <c r="A27" s="1030" t="s">
        <v>762</v>
      </c>
      <c r="B27" s="1028">
        <v>156</v>
      </c>
      <c r="C27" s="1028">
        <v>203</v>
      </c>
      <c r="D27" s="1028">
        <v>127</v>
      </c>
      <c r="E27" s="1028">
        <v>116</v>
      </c>
      <c r="F27" s="1028">
        <v>455</v>
      </c>
      <c r="G27" s="1028">
        <v>282</v>
      </c>
      <c r="H27" s="1028">
        <v>300</v>
      </c>
      <c r="I27" s="1028">
        <v>303</v>
      </c>
      <c r="J27" s="1028">
        <v>1942</v>
      </c>
      <c r="K27" s="1028">
        <v>30</v>
      </c>
      <c r="L27" s="1028">
        <v>116</v>
      </c>
      <c r="M27" s="1028">
        <v>0</v>
      </c>
      <c r="N27" s="1028">
        <v>0</v>
      </c>
      <c r="O27" s="1028">
        <v>0</v>
      </c>
      <c r="P27" s="1028">
        <v>0</v>
      </c>
      <c r="Q27" s="1028">
        <v>0</v>
      </c>
      <c r="R27" s="1028">
        <v>0</v>
      </c>
      <c r="S27" s="1028">
        <v>0</v>
      </c>
      <c r="T27" s="1028">
        <v>0</v>
      </c>
      <c r="U27" s="1028">
        <v>0</v>
      </c>
      <c r="V27" s="1028">
        <v>0</v>
      </c>
      <c r="W27" s="1028">
        <v>0</v>
      </c>
    </row>
    <row r="28" spans="1:23" ht="15" customHeight="1">
      <c r="A28" s="1030" t="s">
        <v>763</v>
      </c>
      <c r="B28" s="1028">
        <v>373</v>
      </c>
      <c r="C28" s="1028">
        <v>408</v>
      </c>
      <c r="D28" s="1028">
        <v>247</v>
      </c>
      <c r="E28" s="1028">
        <v>342</v>
      </c>
      <c r="F28" s="1028">
        <v>1327</v>
      </c>
      <c r="G28" s="1028">
        <v>717</v>
      </c>
      <c r="H28" s="1028">
        <v>661</v>
      </c>
      <c r="I28" s="1028">
        <v>604</v>
      </c>
      <c r="J28" s="1028">
        <v>4679</v>
      </c>
      <c r="K28" s="1028">
        <v>51</v>
      </c>
      <c r="L28" s="1028">
        <v>344</v>
      </c>
      <c r="M28" s="1028">
        <v>1</v>
      </c>
      <c r="N28" s="1028">
        <v>0</v>
      </c>
      <c r="O28" s="1028">
        <v>0</v>
      </c>
      <c r="P28" s="1028">
        <v>0</v>
      </c>
      <c r="Q28" s="1028">
        <v>0</v>
      </c>
      <c r="R28" s="1028">
        <v>0</v>
      </c>
      <c r="S28" s="1028">
        <v>0</v>
      </c>
      <c r="T28" s="1028">
        <v>0</v>
      </c>
      <c r="U28" s="1028">
        <v>1</v>
      </c>
      <c r="V28" s="1028">
        <v>0</v>
      </c>
      <c r="W28" s="1028">
        <v>0</v>
      </c>
    </row>
    <row r="29" spans="1:23" ht="15" customHeight="1">
      <c r="A29" s="1030" t="s">
        <v>764</v>
      </c>
      <c r="B29" s="1028">
        <v>164</v>
      </c>
      <c r="C29" s="1028">
        <v>187</v>
      </c>
      <c r="D29" s="1028">
        <v>123</v>
      </c>
      <c r="E29" s="1028">
        <v>142</v>
      </c>
      <c r="F29" s="1028">
        <v>531</v>
      </c>
      <c r="G29" s="1028">
        <v>344</v>
      </c>
      <c r="H29" s="1028">
        <v>303</v>
      </c>
      <c r="I29" s="1028">
        <v>318</v>
      </c>
      <c r="J29" s="1028">
        <v>2112</v>
      </c>
      <c r="K29" s="1028">
        <v>144</v>
      </c>
      <c r="L29" s="1028">
        <v>195</v>
      </c>
      <c r="M29" s="1028">
        <v>2</v>
      </c>
      <c r="N29" s="1028">
        <v>4</v>
      </c>
      <c r="O29" s="1028">
        <v>6</v>
      </c>
      <c r="P29" s="1028">
        <v>4</v>
      </c>
      <c r="Q29" s="1028">
        <v>8</v>
      </c>
      <c r="R29" s="1028">
        <v>1</v>
      </c>
      <c r="S29" s="1028">
        <v>0</v>
      </c>
      <c r="T29" s="1028">
        <v>0</v>
      </c>
      <c r="U29" s="1028">
        <v>25</v>
      </c>
      <c r="V29" s="1028">
        <v>0</v>
      </c>
      <c r="W29" s="1028">
        <v>0</v>
      </c>
    </row>
    <row r="30" spans="1:23" ht="15" customHeight="1">
      <c r="A30" s="1030" t="s">
        <v>765</v>
      </c>
      <c r="B30" s="1028">
        <v>104</v>
      </c>
      <c r="C30" s="1028">
        <v>93</v>
      </c>
      <c r="D30" s="1028">
        <v>49</v>
      </c>
      <c r="E30" s="1028">
        <v>61</v>
      </c>
      <c r="F30" s="1028">
        <v>214</v>
      </c>
      <c r="G30" s="1028">
        <v>87</v>
      </c>
      <c r="H30" s="1028">
        <v>87</v>
      </c>
      <c r="I30" s="1028">
        <v>87</v>
      </c>
      <c r="J30" s="1028">
        <v>782</v>
      </c>
      <c r="K30" s="1028">
        <v>15</v>
      </c>
      <c r="L30" s="1028">
        <v>60</v>
      </c>
      <c r="M30" s="1028">
        <v>1</v>
      </c>
      <c r="N30" s="1028">
        <v>1</v>
      </c>
      <c r="O30" s="1028">
        <v>9</v>
      </c>
      <c r="P30" s="1028">
        <v>8</v>
      </c>
      <c r="Q30" s="1028">
        <v>0</v>
      </c>
      <c r="R30" s="1028">
        <v>0</v>
      </c>
      <c r="S30" s="1028">
        <v>0</v>
      </c>
      <c r="T30" s="1028">
        <v>0</v>
      </c>
      <c r="U30" s="1028">
        <v>19</v>
      </c>
      <c r="V30" s="1028">
        <v>0</v>
      </c>
      <c r="W30" s="1028">
        <v>0</v>
      </c>
    </row>
    <row r="31" spans="1:23" ht="15" customHeight="1">
      <c r="A31" s="1030" t="s">
        <v>766</v>
      </c>
      <c r="B31" s="1028">
        <v>64</v>
      </c>
      <c r="C31" s="1028">
        <v>74</v>
      </c>
      <c r="D31" s="1028">
        <v>40</v>
      </c>
      <c r="E31" s="1028">
        <v>45</v>
      </c>
      <c r="F31" s="1028">
        <v>143</v>
      </c>
      <c r="G31" s="1028">
        <v>57</v>
      </c>
      <c r="H31" s="1028">
        <v>78</v>
      </c>
      <c r="I31" s="1028">
        <v>70</v>
      </c>
      <c r="J31" s="1028">
        <v>571</v>
      </c>
      <c r="K31" s="1028">
        <v>10</v>
      </c>
      <c r="L31" s="1028">
        <v>72</v>
      </c>
      <c r="M31" s="1028">
        <v>2</v>
      </c>
      <c r="N31" s="1028">
        <v>2</v>
      </c>
      <c r="O31" s="1028">
        <v>0</v>
      </c>
      <c r="P31" s="1028">
        <v>0</v>
      </c>
      <c r="Q31" s="1028">
        <v>0</v>
      </c>
      <c r="R31" s="1028">
        <v>0</v>
      </c>
      <c r="S31" s="1028">
        <v>0</v>
      </c>
      <c r="T31" s="1028">
        <v>0</v>
      </c>
      <c r="U31" s="1028">
        <v>4</v>
      </c>
      <c r="V31" s="1028">
        <v>0</v>
      </c>
      <c r="W31" s="1028">
        <v>0</v>
      </c>
    </row>
    <row r="32" spans="1:23" ht="15" customHeight="1">
      <c r="A32" s="1030" t="s">
        <v>767</v>
      </c>
      <c r="B32" s="1028">
        <v>764</v>
      </c>
      <c r="C32" s="1028">
        <v>841</v>
      </c>
      <c r="D32" s="1028">
        <v>571</v>
      </c>
      <c r="E32" s="1028">
        <v>595</v>
      </c>
      <c r="F32" s="1028">
        <v>1905</v>
      </c>
      <c r="G32" s="1028">
        <v>1029</v>
      </c>
      <c r="H32" s="1028">
        <v>825</v>
      </c>
      <c r="I32" s="1028">
        <v>532</v>
      </c>
      <c r="J32" s="1028">
        <v>7062</v>
      </c>
      <c r="K32" s="1028">
        <v>395</v>
      </c>
      <c r="L32" s="1028">
        <v>500</v>
      </c>
      <c r="M32" s="1028">
        <v>9</v>
      </c>
      <c r="N32" s="1028">
        <v>11</v>
      </c>
      <c r="O32" s="1028">
        <v>3</v>
      </c>
      <c r="P32" s="1028">
        <v>8</v>
      </c>
      <c r="Q32" s="1028">
        <v>19</v>
      </c>
      <c r="R32" s="1028">
        <v>2</v>
      </c>
      <c r="S32" s="1028">
        <v>4</v>
      </c>
      <c r="T32" s="1028">
        <v>42</v>
      </c>
      <c r="U32" s="1028">
        <v>98</v>
      </c>
      <c r="V32" s="1028">
        <v>49</v>
      </c>
      <c r="W32" s="1028">
        <v>0</v>
      </c>
    </row>
    <row r="33" spans="1:23" ht="15" customHeight="1">
      <c r="A33" s="1030" t="s">
        <v>768</v>
      </c>
      <c r="B33" s="1028">
        <v>283</v>
      </c>
      <c r="C33" s="1028">
        <v>359</v>
      </c>
      <c r="D33" s="1028">
        <v>188</v>
      </c>
      <c r="E33" s="1028">
        <v>287</v>
      </c>
      <c r="F33" s="1028">
        <v>1015</v>
      </c>
      <c r="G33" s="1028">
        <v>498</v>
      </c>
      <c r="H33" s="1028">
        <v>528</v>
      </c>
      <c r="I33" s="1028">
        <v>401</v>
      </c>
      <c r="J33" s="1028">
        <v>3559</v>
      </c>
      <c r="K33" s="1028">
        <v>79</v>
      </c>
      <c r="L33" s="1028">
        <v>336</v>
      </c>
      <c r="M33" s="1028">
        <v>1</v>
      </c>
      <c r="N33" s="1028">
        <v>4</v>
      </c>
      <c r="O33" s="1028">
        <v>3</v>
      </c>
      <c r="P33" s="1028">
        <v>7</v>
      </c>
      <c r="Q33" s="1028">
        <v>53</v>
      </c>
      <c r="R33" s="1028">
        <v>61</v>
      </c>
      <c r="S33" s="1028">
        <v>108</v>
      </c>
      <c r="T33" s="1028">
        <v>53</v>
      </c>
      <c r="U33" s="1028">
        <v>290</v>
      </c>
      <c r="V33" s="1028">
        <v>255</v>
      </c>
      <c r="W33" s="1028">
        <v>0</v>
      </c>
    </row>
    <row r="34" spans="1:23" ht="15" customHeight="1">
      <c r="A34" s="1030" t="s">
        <v>769</v>
      </c>
      <c r="B34" s="1028">
        <v>82</v>
      </c>
      <c r="C34" s="1028">
        <v>107</v>
      </c>
      <c r="D34" s="1028">
        <v>57</v>
      </c>
      <c r="E34" s="1028">
        <v>66</v>
      </c>
      <c r="F34" s="1028">
        <v>247</v>
      </c>
      <c r="G34" s="1028">
        <v>142</v>
      </c>
      <c r="H34" s="1028">
        <v>126</v>
      </c>
      <c r="I34" s="1028">
        <v>136</v>
      </c>
      <c r="J34" s="1028">
        <v>963</v>
      </c>
      <c r="K34" s="1028">
        <v>34</v>
      </c>
      <c r="L34" s="1028">
        <v>78</v>
      </c>
      <c r="M34" s="1028">
        <v>1</v>
      </c>
      <c r="N34" s="1028">
        <v>3</v>
      </c>
      <c r="O34" s="1028">
        <v>4</v>
      </c>
      <c r="P34" s="1028">
        <v>4</v>
      </c>
      <c r="Q34" s="1028">
        <v>21</v>
      </c>
      <c r="R34" s="1028">
        <v>0</v>
      </c>
      <c r="S34" s="1028">
        <v>0</v>
      </c>
      <c r="T34" s="1028">
        <v>0</v>
      </c>
      <c r="U34" s="1028">
        <v>33</v>
      </c>
      <c r="V34" s="1028">
        <v>0</v>
      </c>
      <c r="W34" s="1028">
        <v>0</v>
      </c>
    </row>
    <row r="35" spans="1:23" ht="15" customHeight="1">
      <c r="A35" s="1030" t="s">
        <v>770</v>
      </c>
      <c r="B35" s="1028">
        <v>74</v>
      </c>
      <c r="C35" s="1028">
        <v>68</v>
      </c>
      <c r="D35" s="1028">
        <v>45</v>
      </c>
      <c r="E35" s="1028">
        <v>77</v>
      </c>
      <c r="F35" s="1028">
        <v>314</v>
      </c>
      <c r="G35" s="1028">
        <v>130</v>
      </c>
      <c r="H35" s="1028">
        <v>161</v>
      </c>
      <c r="I35" s="1028">
        <v>195</v>
      </c>
      <c r="J35" s="1028">
        <v>1064</v>
      </c>
      <c r="K35" s="1028">
        <v>46</v>
      </c>
      <c r="L35" s="1028">
        <v>66</v>
      </c>
      <c r="M35" s="1028">
        <v>0</v>
      </c>
      <c r="N35" s="1028">
        <v>1</v>
      </c>
      <c r="O35" s="1028">
        <v>0</v>
      </c>
      <c r="P35" s="1028">
        <v>0</v>
      </c>
      <c r="Q35" s="1028">
        <v>0</v>
      </c>
      <c r="R35" s="1028">
        <v>0</v>
      </c>
      <c r="S35" s="1028">
        <v>0</v>
      </c>
      <c r="T35" s="1028">
        <v>0</v>
      </c>
      <c r="U35" s="1028">
        <v>1</v>
      </c>
      <c r="V35" s="1028">
        <v>1</v>
      </c>
      <c r="W35" s="1028">
        <v>0</v>
      </c>
    </row>
    <row r="36" spans="1:23" ht="15" customHeight="1">
      <c r="A36" s="1030" t="s">
        <v>771</v>
      </c>
      <c r="B36" s="1028">
        <v>42</v>
      </c>
      <c r="C36" s="1028">
        <v>69</v>
      </c>
      <c r="D36" s="1028">
        <v>39</v>
      </c>
      <c r="E36" s="1028">
        <v>57</v>
      </c>
      <c r="F36" s="1028">
        <v>192</v>
      </c>
      <c r="G36" s="1028">
        <v>90</v>
      </c>
      <c r="H36" s="1028">
        <v>83</v>
      </c>
      <c r="I36" s="1028">
        <v>91</v>
      </c>
      <c r="J36" s="1028">
        <v>663</v>
      </c>
      <c r="K36" s="1028">
        <v>28</v>
      </c>
      <c r="L36" s="1028">
        <v>99</v>
      </c>
      <c r="M36" s="1028">
        <v>1</v>
      </c>
      <c r="N36" s="1028">
        <v>1</v>
      </c>
      <c r="O36" s="1028">
        <v>1</v>
      </c>
      <c r="P36" s="1028">
        <v>4</v>
      </c>
      <c r="Q36" s="1028">
        <v>11</v>
      </c>
      <c r="R36" s="1028">
        <v>0</v>
      </c>
      <c r="S36" s="1028">
        <v>0</v>
      </c>
      <c r="T36" s="1028">
        <v>0</v>
      </c>
      <c r="U36" s="1028">
        <v>18</v>
      </c>
      <c r="V36" s="1028">
        <v>0</v>
      </c>
      <c r="W36" s="1028">
        <v>0</v>
      </c>
    </row>
    <row r="37" spans="1:23" ht="15" customHeight="1">
      <c r="A37" s="1030" t="s">
        <v>772</v>
      </c>
      <c r="B37" s="1028">
        <v>104</v>
      </c>
      <c r="C37" s="1028">
        <v>122</v>
      </c>
      <c r="D37" s="1028">
        <v>48</v>
      </c>
      <c r="E37" s="1028">
        <v>67</v>
      </c>
      <c r="F37" s="1028">
        <v>195</v>
      </c>
      <c r="G37" s="1028">
        <v>92</v>
      </c>
      <c r="H37" s="1028">
        <v>67</v>
      </c>
      <c r="I37" s="1028">
        <v>84</v>
      </c>
      <c r="J37" s="1028">
        <v>779</v>
      </c>
      <c r="K37" s="1028">
        <v>27</v>
      </c>
      <c r="L37" s="1028">
        <v>113</v>
      </c>
      <c r="M37" s="1028">
        <v>0</v>
      </c>
      <c r="N37" s="1028">
        <v>0</v>
      </c>
      <c r="O37" s="1028">
        <v>0</v>
      </c>
      <c r="P37" s="1028">
        <v>0</v>
      </c>
      <c r="Q37" s="1028">
        <v>0</v>
      </c>
      <c r="R37" s="1028">
        <v>0</v>
      </c>
      <c r="S37" s="1028">
        <v>0</v>
      </c>
      <c r="T37" s="1028">
        <v>0</v>
      </c>
      <c r="U37" s="1028">
        <v>0</v>
      </c>
      <c r="V37" s="1028">
        <v>0</v>
      </c>
      <c r="W37" s="1028">
        <v>0</v>
      </c>
    </row>
    <row r="38" spans="1:23" ht="15" customHeight="1">
      <c r="A38" s="1030" t="s">
        <v>773</v>
      </c>
      <c r="B38" s="1028">
        <v>115</v>
      </c>
      <c r="C38" s="1028">
        <v>106</v>
      </c>
      <c r="D38" s="1028">
        <v>91</v>
      </c>
      <c r="E38" s="1028">
        <v>149</v>
      </c>
      <c r="F38" s="1028">
        <v>269</v>
      </c>
      <c r="G38" s="1028">
        <v>113</v>
      </c>
      <c r="H38" s="1028">
        <v>128</v>
      </c>
      <c r="I38" s="1028">
        <v>139</v>
      </c>
      <c r="J38" s="1028">
        <v>1110</v>
      </c>
      <c r="K38" s="1028">
        <v>36</v>
      </c>
      <c r="L38" s="1028">
        <v>122</v>
      </c>
      <c r="M38" s="1028">
        <v>0</v>
      </c>
      <c r="N38" s="1028">
        <v>0</v>
      </c>
      <c r="O38" s="1028">
        <v>0</v>
      </c>
      <c r="P38" s="1028">
        <v>0</v>
      </c>
      <c r="Q38" s="1028">
        <v>0</v>
      </c>
      <c r="R38" s="1028">
        <v>0</v>
      </c>
      <c r="S38" s="1028">
        <v>0</v>
      </c>
      <c r="T38" s="1028">
        <v>0</v>
      </c>
      <c r="U38" s="1028">
        <v>0</v>
      </c>
      <c r="V38" s="1028">
        <v>0</v>
      </c>
      <c r="W38" s="1028">
        <v>0</v>
      </c>
    </row>
    <row r="39" spans="1:23" ht="15" customHeight="1">
      <c r="A39" s="1030" t="s">
        <v>774</v>
      </c>
      <c r="B39" s="1028">
        <v>200</v>
      </c>
      <c r="C39" s="1028">
        <v>247</v>
      </c>
      <c r="D39" s="1028">
        <v>252</v>
      </c>
      <c r="E39" s="1028">
        <v>262</v>
      </c>
      <c r="F39" s="1028">
        <v>985</v>
      </c>
      <c r="G39" s="1028">
        <v>432</v>
      </c>
      <c r="H39" s="1028">
        <v>335</v>
      </c>
      <c r="I39" s="1028">
        <v>280</v>
      </c>
      <c r="J39" s="1028">
        <v>2993</v>
      </c>
      <c r="K39" s="1028">
        <v>65</v>
      </c>
      <c r="L39" s="1028">
        <v>386</v>
      </c>
      <c r="M39" s="1028">
        <v>0</v>
      </c>
      <c r="N39" s="1028">
        <v>6</v>
      </c>
      <c r="O39" s="1028">
        <v>3</v>
      </c>
      <c r="P39" s="1028">
        <v>2</v>
      </c>
      <c r="Q39" s="1028">
        <v>19</v>
      </c>
      <c r="R39" s="1028">
        <v>4</v>
      </c>
      <c r="S39" s="1028">
        <v>0</v>
      </c>
      <c r="T39" s="1028">
        <v>0</v>
      </c>
      <c r="U39" s="1028">
        <v>34</v>
      </c>
      <c r="V39" s="1028">
        <v>0</v>
      </c>
      <c r="W39" s="1028">
        <v>0</v>
      </c>
    </row>
    <row r="40" spans="1:23" ht="15" customHeight="1">
      <c r="A40" s="1030" t="s">
        <v>775</v>
      </c>
      <c r="B40" s="1028">
        <v>143</v>
      </c>
      <c r="C40" s="1028">
        <v>205</v>
      </c>
      <c r="D40" s="1028">
        <v>172</v>
      </c>
      <c r="E40" s="1028">
        <v>229</v>
      </c>
      <c r="F40" s="1028">
        <v>741</v>
      </c>
      <c r="G40" s="1028">
        <v>358</v>
      </c>
      <c r="H40" s="1028">
        <v>294</v>
      </c>
      <c r="I40" s="1028">
        <v>290</v>
      </c>
      <c r="J40" s="1028">
        <v>2432</v>
      </c>
      <c r="K40" s="1028">
        <v>49</v>
      </c>
      <c r="L40" s="1028">
        <v>258</v>
      </c>
      <c r="M40" s="1028">
        <v>3</v>
      </c>
      <c r="N40" s="1028">
        <v>2</v>
      </c>
      <c r="O40" s="1028">
        <v>1</v>
      </c>
      <c r="P40" s="1028">
        <v>3</v>
      </c>
      <c r="Q40" s="1028">
        <v>2</v>
      </c>
      <c r="R40" s="1028">
        <v>0</v>
      </c>
      <c r="S40" s="1028">
        <v>0</v>
      </c>
      <c r="T40" s="1028">
        <v>0</v>
      </c>
      <c r="U40" s="1028">
        <v>11</v>
      </c>
      <c r="V40" s="1028">
        <v>0</v>
      </c>
      <c r="W40" s="1028">
        <v>2</v>
      </c>
    </row>
    <row r="41" spans="1:23" ht="15" customHeight="1">
      <c r="A41" s="1030" t="s">
        <v>776</v>
      </c>
      <c r="B41" s="1028">
        <v>91</v>
      </c>
      <c r="C41" s="1028">
        <v>150</v>
      </c>
      <c r="D41" s="1028">
        <v>134</v>
      </c>
      <c r="E41" s="1028">
        <v>181</v>
      </c>
      <c r="F41" s="1028">
        <v>699</v>
      </c>
      <c r="G41" s="1028">
        <v>474</v>
      </c>
      <c r="H41" s="1028">
        <v>483</v>
      </c>
      <c r="I41" s="1028">
        <v>436</v>
      </c>
      <c r="J41" s="1028">
        <v>2648</v>
      </c>
      <c r="K41" s="1028">
        <v>31</v>
      </c>
      <c r="L41" s="1028">
        <v>72</v>
      </c>
      <c r="M41" s="1028">
        <v>0</v>
      </c>
      <c r="N41" s="1028">
        <v>1</v>
      </c>
      <c r="O41" s="1028">
        <v>0</v>
      </c>
      <c r="P41" s="1028">
        <v>0</v>
      </c>
      <c r="Q41" s="1028">
        <v>0</v>
      </c>
      <c r="R41" s="1028">
        <v>0</v>
      </c>
      <c r="S41" s="1028">
        <v>0</v>
      </c>
      <c r="T41" s="1028">
        <v>0</v>
      </c>
      <c r="U41" s="1028">
        <v>1</v>
      </c>
      <c r="V41" s="1028">
        <v>0</v>
      </c>
      <c r="W41" s="1028">
        <v>0</v>
      </c>
    </row>
    <row r="42" spans="1:23" ht="15" customHeight="1">
      <c r="A42" s="1030" t="s">
        <v>777</v>
      </c>
      <c r="B42" s="1028">
        <v>173</v>
      </c>
      <c r="C42" s="1028">
        <v>200</v>
      </c>
      <c r="D42" s="1028">
        <v>162</v>
      </c>
      <c r="E42" s="1028">
        <v>189</v>
      </c>
      <c r="F42" s="1028">
        <v>773</v>
      </c>
      <c r="G42" s="1028">
        <v>372</v>
      </c>
      <c r="H42" s="1028">
        <v>264</v>
      </c>
      <c r="I42" s="1028">
        <v>282</v>
      </c>
      <c r="J42" s="1028">
        <v>2415</v>
      </c>
      <c r="K42" s="1028">
        <v>20</v>
      </c>
      <c r="L42" s="1028">
        <v>218</v>
      </c>
      <c r="M42" s="1028">
        <v>0</v>
      </c>
      <c r="N42" s="1028">
        <v>1</v>
      </c>
      <c r="O42" s="1028">
        <v>0</v>
      </c>
      <c r="P42" s="1028">
        <v>1</v>
      </c>
      <c r="Q42" s="1028">
        <v>0</v>
      </c>
      <c r="R42" s="1028">
        <v>0</v>
      </c>
      <c r="S42" s="1028">
        <v>0</v>
      </c>
      <c r="T42" s="1028">
        <v>0</v>
      </c>
      <c r="U42" s="1028">
        <v>2</v>
      </c>
      <c r="V42" s="1028">
        <v>0</v>
      </c>
      <c r="W42" s="1028">
        <v>0</v>
      </c>
    </row>
    <row r="43" spans="1:23" ht="15" customHeight="1">
      <c r="A43" s="1030" t="s">
        <v>778</v>
      </c>
      <c r="B43" s="1028">
        <v>196</v>
      </c>
      <c r="C43" s="1028">
        <v>237</v>
      </c>
      <c r="D43" s="1028">
        <v>155</v>
      </c>
      <c r="E43" s="1028">
        <v>186</v>
      </c>
      <c r="F43" s="1028">
        <v>678</v>
      </c>
      <c r="G43" s="1028">
        <v>333</v>
      </c>
      <c r="H43" s="1028">
        <v>256</v>
      </c>
      <c r="I43" s="1028">
        <v>327</v>
      </c>
      <c r="J43" s="1028">
        <v>2368</v>
      </c>
      <c r="K43" s="1028">
        <v>45</v>
      </c>
      <c r="L43" s="1028">
        <v>293</v>
      </c>
      <c r="M43" s="1028">
        <v>0</v>
      </c>
      <c r="N43" s="1028">
        <v>1</v>
      </c>
      <c r="O43" s="1028">
        <v>0</v>
      </c>
      <c r="P43" s="1028">
        <v>0</v>
      </c>
      <c r="Q43" s="1028">
        <v>0</v>
      </c>
      <c r="R43" s="1028">
        <v>0</v>
      </c>
      <c r="S43" s="1028">
        <v>0</v>
      </c>
      <c r="T43" s="1028">
        <v>0</v>
      </c>
      <c r="U43" s="1028">
        <v>1</v>
      </c>
      <c r="V43" s="1028">
        <v>0</v>
      </c>
      <c r="W43" s="1028">
        <v>0</v>
      </c>
    </row>
    <row r="44" spans="1:23" ht="15" customHeight="1">
      <c r="A44" s="1030" t="s">
        <v>779</v>
      </c>
      <c r="B44" s="1028">
        <v>157</v>
      </c>
      <c r="C44" s="1028">
        <v>190</v>
      </c>
      <c r="D44" s="1028">
        <v>112</v>
      </c>
      <c r="E44" s="1028">
        <v>156</v>
      </c>
      <c r="F44" s="1028">
        <v>432</v>
      </c>
      <c r="G44" s="1028">
        <v>199</v>
      </c>
      <c r="H44" s="1028">
        <v>139</v>
      </c>
      <c r="I44" s="1028">
        <v>130</v>
      </c>
      <c r="J44" s="1028">
        <v>1515</v>
      </c>
      <c r="K44" s="1028">
        <v>26</v>
      </c>
      <c r="L44" s="1028">
        <v>263</v>
      </c>
      <c r="M44" s="1028">
        <v>5</v>
      </c>
      <c r="N44" s="1028">
        <v>0</v>
      </c>
      <c r="O44" s="1028">
        <v>0</v>
      </c>
      <c r="P44" s="1028">
        <v>0</v>
      </c>
      <c r="Q44" s="1028">
        <v>0</v>
      </c>
      <c r="R44" s="1028">
        <v>0</v>
      </c>
      <c r="S44" s="1028">
        <v>0</v>
      </c>
      <c r="T44" s="1028">
        <v>0</v>
      </c>
      <c r="U44" s="1028">
        <v>5</v>
      </c>
      <c r="V44" s="1028">
        <v>0</v>
      </c>
      <c r="W44" s="1028">
        <v>0</v>
      </c>
    </row>
    <row r="45" spans="1:23" ht="15" customHeight="1">
      <c r="A45" s="1030" t="s">
        <v>780</v>
      </c>
      <c r="B45" s="1028">
        <v>524</v>
      </c>
      <c r="C45" s="1028">
        <v>714</v>
      </c>
      <c r="D45" s="1028">
        <v>458</v>
      </c>
      <c r="E45" s="1028">
        <v>638</v>
      </c>
      <c r="F45" s="1028">
        <v>2145</v>
      </c>
      <c r="G45" s="1028">
        <v>1066</v>
      </c>
      <c r="H45" s="1028">
        <v>807</v>
      </c>
      <c r="I45" s="1028">
        <v>762</v>
      </c>
      <c r="J45" s="1028">
        <v>7114</v>
      </c>
      <c r="K45" s="1028">
        <v>84</v>
      </c>
      <c r="L45" s="1028">
        <v>472</v>
      </c>
      <c r="M45" s="1028">
        <v>3</v>
      </c>
      <c r="N45" s="1028">
        <v>1</v>
      </c>
      <c r="O45" s="1028">
        <v>0</v>
      </c>
      <c r="P45" s="1028">
        <v>0</v>
      </c>
      <c r="Q45" s="1028">
        <v>2</v>
      </c>
      <c r="R45" s="1028">
        <v>0</v>
      </c>
      <c r="S45" s="1028">
        <v>0</v>
      </c>
      <c r="T45" s="1028">
        <v>0</v>
      </c>
      <c r="U45" s="1028">
        <v>6</v>
      </c>
      <c r="V45" s="1028">
        <v>0</v>
      </c>
      <c r="W45" s="1028">
        <v>1</v>
      </c>
    </row>
    <row r="46" spans="1:23" ht="15" customHeight="1">
      <c r="A46" s="1030" t="s">
        <v>781</v>
      </c>
      <c r="B46" s="1028">
        <v>193</v>
      </c>
      <c r="C46" s="1028">
        <v>222</v>
      </c>
      <c r="D46" s="1028">
        <v>123</v>
      </c>
      <c r="E46" s="1028">
        <v>171</v>
      </c>
      <c r="F46" s="1028">
        <v>559</v>
      </c>
      <c r="G46" s="1028">
        <v>248</v>
      </c>
      <c r="H46" s="1028">
        <v>198</v>
      </c>
      <c r="I46" s="1028">
        <v>232</v>
      </c>
      <c r="J46" s="1028">
        <v>1946</v>
      </c>
      <c r="K46" s="1028">
        <v>6</v>
      </c>
      <c r="L46" s="1028">
        <v>140</v>
      </c>
      <c r="M46" s="1028">
        <v>3</v>
      </c>
      <c r="N46" s="1028">
        <v>3</v>
      </c>
      <c r="O46" s="1028">
        <v>4</v>
      </c>
      <c r="P46" s="1028">
        <v>7</v>
      </c>
      <c r="Q46" s="1028">
        <v>12</v>
      </c>
      <c r="R46" s="1028">
        <v>3</v>
      </c>
      <c r="S46" s="1028">
        <v>0</v>
      </c>
      <c r="T46" s="1028">
        <v>0</v>
      </c>
      <c r="U46" s="1028">
        <v>32</v>
      </c>
      <c r="V46" s="1028">
        <v>0</v>
      </c>
      <c r="W46" s="1028">
        <v>0</v>
      </c>
    </row>
    <row r="47" spans="1:23" ht="15" customHeight="1">
      <c r="A47" s="1030" t="s">
        <v>782</v>
      </c>
      <c r="B47" s="1028">
        <v>365</v>
      </c>
      <c r="C47" s="1028">
        <v>469</v>
      </c>
      <c r="D47" s="1028">
        <v>294</v>
      </c>
      <c r="E47" s="1028">
        <v>423</v>
      </c>
      <c r="F47" s="1028">
        <v>1543</v>
      </c>
      <c r="G47" s="1028">
        <v>757</v>
      </c>
      <c r="H47" s="1028">
        <v>679</v>
      </c>
      <c r="I47" s="1028">
        <v>580</v>
      </c>
      <c r="J47" s="1028">
        <v>5110</v>
      </c>
      <c r="K47" s="1028">
        <v>73</v>
      </c>
      <c r="L47" s="1028">
        <v>407</v>
      </c>
      <c r="M47" s="1028">
        <v>0</v>
      </c>
      <c r="N47" s="1028">
        <v>1</v>
      </c>
      <c r="O47" s="1028">
        <v>1</v>
      </c>
      <c r="P47" s="1028">
        <v>4</v>
      </c>
      <c r="Q47" s="1028">
        <v>10</v>
      </c>
      <c r="R47" s="1028">
        <v>0</v>
      </c>
      <c r="S47" s="1028">
        <v>0</v>
      </c>
      <c r="T47" s="1028">
        <v>0</v>
      </c>
      <c r="U47" s="1028">
        <v>16</v>
      </c>
      <c r="V47" s="1028">
        <v>1</v>
      </c>
      <c r="W47" s="1028">
        <v>0</v>
      </c>
    </row>
    <row r="48" spans="1:23" ht="15" customHeight="1">
      <c r="A48" s="1030" t="s">
        <v>783</v>
      </c>
      <c r="B48" s="1028">
        <v>208</v>
      </c>
      <c r="C48" s="1028">
        <v>253</v>
      </c>
      <c r="D48" s="1028">
        <v>147</v>
      </c>
      <c r="E48" s="1028">
        <v>243</v>
      </c>
      <c r="F48" s="1028">
        <v>863</v>
      </c>
      <c r="G48" s="1028">
        <v>413</v>
      </c>
      <c r="H48" s="1028">
        <v>378</v>
      </c>
      <c r="I48" s="1028">
        <v>364</v>
      </c>
      <c r="J48" s="1028">
        <v>2869</v>
      </c>
      <c r="K48" s="1028">
        <v>43</v>
      </c>
      <c r="L48" s="1028">
        <v>253</v>
      </c>
      <c r="M48" s="1028">
        <v>0</v>
      </c>
      <c r="N48" s="1028">
        <v>1</v>
      </c>
      <c r="O48" s="1028">
        <v>0</v>
      </c>
      <c r="P48" s="1028">
        <v>4</v>
      </c>
      <c r="Q48" s="1028">
        <v>15</v>
      </c>
      <c r="R48" s="1028">
        <v>0</v>
      </c>
      <c r="S48" s="1028">
        <v>0</v>
      </c>
      <c r="T48" s="1028">
        <v>0</v>
      </c>
      <c r="U48" s="1028">
        <v>20</v>
      </c>
      <c r="V48" s="1028">
        <v>0</v>
      </c>
      <c r="W48" s="1028">
        <v>0</v>
      </c>
    </row>
    <row r="49" spans="1:23" ht="15" customHeight="1">
      <c r="A49" s="1030" t="s">
        <v>784</v>
      </c>
      <c r="B49" s="1028">
        <v>197</v>
      </c>
      <c r="C49" s="1028">
        <v>240</v>
      </c>
      <c r="D49" s="1028">
        <v>185</v>
      </c>
      <c r="E49" s="1028">
        <v>231</v>
      </c>
      <c r="F49" s="1028">
        <v>807</v>
      </c>
      <c r="G49" s="1028">
        <v>391</v>
      </c>
      <c r="H49" s="1028">
        <v>313</v>
      </c>
      <c r="I49" s="1028">
        <v>327</v>
      </c>
      <c r="J49" s="1028">
        <v>2691</v>
      </c>
      <c r="K49" s="1028">
        <v>37</v>
      </c>
      <c r="L49" s="1028">
        <v>330</v>
      </c>
      <c r="M49" s="1028">
        <v>0</v>
      </c>
      <c r="N49" s="1028">
        <v>1</v>
      </c>
      <c r="O49" s="1028">
        <v>0</v>
      </c>
      <c r="P49" s="1028">
        <v>0</v>
      </c>
      <c r="Q49" s="1028">
        <v>0</v>
      </c>
      <c r="R49" s="1028">
        <v>0</v>
      </c>
      <c r="S49" s="1028">
        <v>0</v>
      </c>
      <c r="T49" s="1028">
        <v>0</v>
      </c>
      <c r="U49" s="1028">
        <v>1</v>
      </c>
      <c r="V49" s="1028">
        <v>0</v>
      </c>
      <c r="W49" s="1028">
        <v>0</v>
      </c>
    </row>
    <row r="50" spans="1:23" ht="15" customHeight="1">
      <c r="A50" s="1030" t="s">
        <v>785</v>
      </c>
      <c r="B50" s="1028">
        <v>291</v>
      </c>
      <c r="C50" s="1028">
        <v>387</v>
      </c>
      <c r="D50" s="1028">
        <v>279</v>
      </c>
      <c r="E50" s="1028">
        <v>363</v>
      </c>
      <c r="F50" s="1028">
        <v>1314</v>
      </c>
      <c r="G50" s="1028">
        <v>638</v>
      </c>
      <c r="H50" s="1028">
        <v>477</v>
      </c>
      <c r="I50" s="1028">
        <v>562</v>
      </c>
      <c r="J50" s="1028">
        <v>4311</v>
      </c>
      <c r="K50" s="1028">
        <v>33</v>
      </c>
      <c r="L50" s="1028">
        <v>460</v>
      </c>
      <c r="M50" s="1028">
        <v>0</v>
      </c>
      <c r="N50" s="1028">
        <v>0</v>
      </c>
      <c r="O50" s="1028">
        <v>0</v>
      </c>
      <c r="P50" s="1028">
        <v>0</v>
      </c>
      <c r="Q50" s="1028">
        <v>0</v>
      </c>
      <c r="R50" s="1028">
        <v>0</v>
      </c>
      <c r="S50" s="1028">
        <v>0</v>
      </c>
      <c r="T50" s="1028">
        <v>0</v>
      </c>
      <c r="U50" s="1028">
        <v>0</v>
      </c>
      <c r="V50" s="1028">
        <v>0</v>
      </c>
      <c r="W50" s="1028">
        <v>0</v>
      </c>
    </row>
    <row r="51" spans="1:23" ht="15" customHeight="1">
      <c r="A51" s="1030" t="s">
        <v>786</v>
      </c>
      <c r="B51" s="1028">
        <v>397</v>
      </c>
      <c r="C51" s="1028">
        <v>569</v>
      </c>
      <c r="D51" s="1028">
        <v>458</v>
      </c>
      <c r="E51" s="1028">
        <v>480</v>
      </c>
      <c r="F51" s="1028">
        <v>1763</v>
      </c>
      <c r="G51" s="1028">
        <v>761</v>
      </c>
      <c r="H51" s="1028">
        <v>744</v>
      </c>
      <c r="I51" s="1028">
        <v>874</v>
      </c>
      <c r="J51" s="1028">
        <v>6046</v>
      </c>
      <c r="K51" s="1028">
        <v>83</v>
      </c>
      <c r="L51" s="1028">
        <v>554</v>
      </c>
      <c r="M51" s="1028">
        <v>0</v>
      </c>
      <c r="N51" s="1028">
        <v>0</v>
      </c>
      <c r="O51" s="1028">
        <v>1</v>
      </c>
      <c r="P51" s="1028">
        <v>4</v>
      </c>
      <c r="Q51" s="1028">
        <v>12</v>
      </c>
      <c r="R51" s="1028">
        <v>0</v>
      </c>
      <c r="S51" s="1028">
        <v>0</v>
      </c>
      <c r="T51" s="1028">
        <v>0</v>
      </c>
      <c r="U51" s="1028">
        <v>17</v>
      </c>
      <c r="V51" s="1028">
        <v>1</v>
      </c>
      <c r="W51" s="1028">
        <v>0</v>
      </c>
    </row>
    <row r="52" spans="1:23" ht="15" customHeight="1">
      <c r="A52" s="1030" t="s">
        <v>787</v>
      </c>
      <c r="B52" s="1028">
        <v>270</v>
      </c>
      <c r="C52" s="1028">
        <v>272</v>
      </c>
      <c r="D52" s="1028">
        <v>190</v>
      </c>
      <c r="E52" s="1028">
        <v>235</v>
      </c>
      <c r="F52" s="1028">
        <v>817</v>
      </c>
      <c r="G52" s="1028">
        <v>425</v>
      </c>
      <c r="H52" s="1028">
        <v>300</v>
      </c>
      <c r="I52" s="1028">
        <v>242</v>
      </c>
      <c r="J52" s="1028">
        <v>2751</v>
      </c>
      <c r="K52" s="1028">
        <v>36</v>
      </c>
      <c r="L52" s="1028">
        <v>140</v>
      </c>
      <c r="M52" s="1028">
        <v>3</v>
      </c>
      <c r="N52" s="1028">
        <v>4</v>
      </c>
      <c r="O52" s="1028">
        <v>3</v>
      </c>
      <c r="P52" s="1028">
        <v>6</v>
      </c>
      <c r="Q52" s="1028">
        <v>20</v>
      </c>
      <c r="R52" s="1028">
        <v>0</v>
      </c>
      <c r="S52" s="1028">
        <v>0</v>
      </c>
      <c r="T52" s="1028">
        <v>0</v>
      </c>
      <c r="U52" s="1028">
        <v>36</v>
      </c>
      <c r="V52" s="1028">
        <v>0</v>
      </c>
      <c r="W52" s="1028">
        <v>0</v>
      </c>
    </row>
    <row r="53" spans="1:23" ht="15" customHeight="1">
      <c r="A53" s="1030" t="s">
        <v>788</v>
      </c>
      <c r="B53" s="1028">
        <v>382</v>
      </c>
      <c r="C53" s="1028">
        <v>431</v>
      </c>
      <c r="D53" s="1028">
        <v>232</v>
      </c>
      <c r="E53" s="1028">
        <v>300</v>
      </c>
      <c r="F53" s="1028">
        <v>967</v>
      </c>
      <c r="G53" s="1028">
        <v>495</v>
      </c>
      <c r="H53" s="1028">
        <v>382</v>
      </c>
      <c r="I53" s="1028">
        <v>264</v>
      </c>
      <c r="J53" s="1028">
        <v>3453</v>
      </c>
      <c r="K53" s="1028">
        <v>84</v>
      </c>
      <c r="L53" s="1028">
        <v>268</v>
      </c>
      <c r="M53" s="1028">
        <v>3</v>
      </c>
      <c r="N53" s="1028">
        <v>3</v>
      </c>
      <c r="O53" s="1028">
        <v>2</v>
      </c>
      <c r="P53" s="1028">
        <v>1</v>
      </c>
      <c r="Q53" s="1028">
        <v>10</v>
      </c>
      <c r="R53" s="1028">
        <v>6</v>
      </c>
      <c r="S53" s="1028">
        <v>22</v>
      </c>
      <c r="T53" s="1028">
        <v>118</v>
      </c>
      <c r="U53" s="1028">
        <v>165</v>
      </c>
      <c r="V53" s="1028">
        <v>158</v>
      </c>
      <c r="W53" s="1028">
        <v>0</v>
      </c>
    </row>
    <row r="54" spans="1:23" ht="15" customHeight="1">
      <c r="A54" s="1030" t="s">
        <v>789</v>
      </c>
      <c r="B54" s="1028">
        <v>122</v>
      </c>
      <c r="C54" s="1028">
        <v>118</v>
      </c>
      <c r="D54" s="1028">
        <v>73</v>
      </c>
      <c r="E54" s="1028">
        <v>91</v>
      </c>
      <c r="F54" s="1028">
        <v>306</v>
      </c>
      <c r="G54" s="1028">
        <v>84</v>
      </c>
      <c r="H54" s="1028">
        <v>59</v>
      </c>
      <c r="I54" s="1028">
        <v>70</v>
      </c>
      <c r="J54" s="1028">
        <v>923</v>
      </c>
      <c r="K54" s="1028">
        <v>10</v>
      </c>
      <c r="L54" s="1028">
        <v>153</v>
      </c>
      <c r="M54" s="1028">
        <v>0</v>
      </c>
      <c r="N54" s="1028">
        <v>0</v>
      </c>
      <c r="O54" s="1028">
        <v>0</v>
      </c>
      <c r="P54" s="1028">
        <v>0</v>
      </c>
      <c r="Q54" s="1028">
        <v>0</v>
      </c>
      <c r="R54" s="1028">
        <v>0</v>
      </c>
      <c r="S54" s="1028">
        <v>0</v>
      </c>
      <c r="T54" s="1028">
        <v>0</v>
      </c>
      <c r="U54" s="1028">
        <v>0</v>
      </c>
      <c r="V54" s="1028">
        <v>0</v>
      </c>
      <c r="W54" s="1028">
        <v>0</v>
      </c>
    </row>
    <row r="55" spans="1:23" ht="15" customHeight="1">
      <c r="A55" s="1030" t="s">
        <v>790</v>
      </c>
      <c r="B55" s="1028">
        <v>52</v>
      </c>
      <c r="C55" s="1028">
        <v>58</v>
      </c>
      <c r="D55" s="1028">
        <v>30</v>
      </c>
      <c r="E55" s="1028">
        <v>28</v>
      </c>
      <c r="F55" s="1028">
        <v>103</v>
      </c>
      <c r="G55" s="1028">
        <v>48</v>
      </c>
      <c r="H55" s="1028">
        <v>43</v>
      </c>
      <c r="I55" s="1028">
        <v>40</v>
      </c>
      <c r="J55" s="1028">
        <v>402</v>
      </c>
      <c r="K55" s="1028">
        <v>5</v>
      </c>
      <c r="L55" s="1028">
        <v>19</v>
      </c>
      <c r="M55" s="1028">
        <v>1</v>
      </c>
      <c r="N55" s="1028">
        <v>1</v>
      </c>
      <c r="O55" s="1028">
        <v>0</v>
      </c>
      <c r="P55" s="1028">
        <v>0</v>
      </c>
      <c r="Q55" s="1028">
        <v>0</v>
      </c>
      <c r="R55" s="1028">
        <v>0</v>
      </c>
      <c r="S55" s="1028">
        <v>0</v>
      </c>
      <c r="T55" s="1028">
        <v>0</v>
      </c>
      <c r="U55" s="1028">
        <v>2</v>
      </c>
      <c r="V55" s="1028">
        <v>0</v>
      </c>
      <c r="W55" s="1028">
        <v>0</v>
      </c>
    </row>
    <row r="56" spans="1:23" ht="15" customHeight="1">
      <c r="A56" s="1030" t="s">
        <v>791</v>
      </c>
      <c r="B56" s="1028">
        <v>57</v>
      </c>
      <c r="C56" s="1028">
        <v>56</v>
      </c>
      <c r="D56" s="1028">
        <v>25</v>
      </c>
      <c r="E56" s="1028">
        <v>34</v>
      </c>
      <c r="F56" s="1028">
        <v>77</v>
      </c>
      <c r="G56" s="1028">
        <v>41</v>
      </c>
      <c r="H56" s="1028">
        <v>49</v>
      </c>
      <c r="I56" s="1028">
        <v>67</v>
      </c>
      <c r="J56" s="1028">
        <v>406</v>
      </c>
      <c r="K56" s="1028">
        <v>6</v>
      </c>
      <c r="L56" s="1028">
        <v>25</v>
      </c>
      <c r="M56" s="1028">
        <v>3</v>
      </c>
      <c r="N56" s="1028">
        <v>3</v>
      </c>
      <c r="O56" s="1028">
        <v>5</v>
      </c>
      <c r="P56" s="1028">
        <v>2</v>
      </c>
      <c r="Q56" s="1028">
        <v>19</v>
      </c>
      <c r="R56" s="1028">
        <v>0</v>
      </c>
      <c r="S56" s="1028">
        <v>0</v>
      </c>
      <c r="T56" s="1028">
        <v>0</v>
      </c>
      <c r="U56" s="1028">
        <v>32</v>
      </c>
      <c r="V56" s="1028">
        <v>0</v>
      </c>
      <c r="W56" s="1028">
        <v>0</v>
      </c>
    </row>
    <row r="57" spans="1:23" ht="15" customHeight="1">
      <c r="A57" s="1030" t="s">
        <v>792</v>
      </c>
      <c r="B57" s="1028">
        <v>158</v>
      </c>
      <c r="C57" s="1028">
        <v>249</v>
      </c>
      <c r="D57" s="1028">
        <v>112</v>
      </c>
      <c r="E57" s="1028">
        <v>114</v>
      </c>
      <c r="F57" s="1028">
        <v>342</v>
      </c>
      <c r="G57" s="1028">
        <v>119</v>
      </c>
      <c r="H57" s="1028">
        <v>144</v>
      </c>
      <c r="I57" s="1028">
        <v>113</v>
      </c>
      <c r="J57" s="1028">
        <v>1351</v>
      </c>
      <c r="K57" s="1028">
        <v>66</v>
      </c>
      <c r="L57" s="1028">
        <v>104</v>
      </c>
      <c r="M57" s="1028">
        <v>1</v>
      </c>
      <c r="N57" s="1028">
        <v>2</v>
      </c>
      <c r="O57" s="1028">
        <v>0</v>
      </c>
      <c r="P57" s="1028">
        <v>0</v>
      </c>
      <c r="Q57" s="1028">
        <v>0</v>
      </c>
      <c r="R57" s="1028">
        <v>0</v>
      </c>
      <c r="S57" s="1028">
        <v>0</v>
      </c>
      <c r="T57" s="1028">
        <v>0</v>
      </c>
      <c r="U57" s="1028">
        <v>3</v>
      </c>
      <c r="V57" s="1028">
        <v>0</v>
      </c>
      <c r="W57" s="1028">
        <v>0</v>
      </c>
    </row>
    <row r="58" spans="1:23" ht="15" customHeight="1">
      <c r="A58" s="1030" t="s">
        <v>793</v>
      </c>
      <c r="B58" s="1028">
        <v>83</v>
      </c>
      <c r="C58" s="1028">
        <v>65</v>
      </c>
      <c r="D58" s="1028">
        <v>35</v>
      </c>
      <c r="E58" s="1028">
        <v>46</v>
      </c>
      <c r="F58" s="1028">
        <v>101</v>
      </c>
      <c r="G58" s="1028">
        <v>41</v>
      </c>
      <c r="H58" s="1028">
        <v>31</v>
      </c>
      <c r="I58" s="1028">
        <v>49</v>
      </c>
      <c r="J58" s="1028">
        <v>451</v>
      </c>
      <c r="K58" s="1028">
        <v>20</v>
      </c>
      <c r="L58" s="1028">
        <v>22</v>
      </c>
      <c r="M58" s="1028">
        <v>1</v>
      </c>
      <c r="N58" s="1028">
        <v>0</v>
      </c>
      <c r="O58" s="1028">
        <v>0</v>
      </c>
      <c r="P58" s="1028">
        <v>0</v>
      </c>
      <c r="Q58" s="1028">
        <v>0</v>
      </c>
      <c r="R58" s="1028">
        <v>0</v>
      </c>
      <c r="S58" s="1028">
        <v>0</v>
      </c>
      <c r="T58" s="1028">
        <v>0</v>
      </c>
      <c r="U58" s="1028">
        <v>1</v>
      </c>
      <c r="V58" s="1028">
        <v>0</v>
      </c>
      <c r="W58" s="1028">
        <v>0</v>
      </c>
    </row>
    <row r="59" spans="1:23" ht="15" customHeight="1">
      <c r="A59" s="1030" t="s">
        <v>794</v>
      </c>
      <c r="B59" s="1028">
        <v>43</v>
      </c>
      <c r="C59" s="1028">
        <v>63</v>
      </c>
      <c r="D59" s="1028">
        <v>51</v>
      </c>
      <c r="E59" s="1028">
        <v>56</v>
      </c>
      <c r="F59" s="1028">
        <v>206</v>
      </c>
      <c r="G59" s="1028">
        <v>81</v>
      </c>
      <c r="H59" s="1028">
        <v>30</v>
      </c>
      <c r="I59" s="1028">
        <v>11</v>
      </c>
      <c r="J59" s="1028">
        <v>541</v>
      </c>
      <c r="K59" s="1028">
        <v>23</v>
      </c>
      <c r="L59" s="1028">
        <v>68</v>
      </c>
      <c r="M59" s="1028">
        <v>0</v>
      </c>
      <c r="N59" s="1028">
        <v>0</v>
      </c>
      <c r="O59" s="1028">
        <v>0</v>
      </c>
      <c r="P59" s="1028">
        <v>0</v>
      </c>
      <c r="Q59" s="1028">
        <v>0</v>
      </c>
      <c r="R59" s="1028">
        <v>0</v>
      </c>
      <c r="S59" s="1028">
        <v>0</v>
      </c>
      <c r="T59" s="1028">
        <v>0</v>
      </c>
      <c r="U59" s="1028">
        <v>0</v>
      </c>
      <c r="V59" s="1028">
        <v>0</v>
      </c>
      <c r="W59" s="1028">
        <v>0</v>
      </c>
    </row>
    <row r="60" spans="1:23" ht="15" customHeight="1">
      <c r="A60" s="1030" t="s">
        <v>820</v>
      </c>
      <c r="B60" s="1028">
        <v>60</v>
      </c>
      <c r="C60" s="1028">
        <v>56</v>
      </c>
      <c r="D60" s="1028">
        <v>23</v>
      </c>
      <c r="E60" s="1028">
        <v>27</v>
      </c>
      <c r="F60" s="1028">
        <v>133</v>
      </c>
      <c r="G60" s="1028">
        <v>83</v>
      </c>
      <c r="H60" s="1028">
        <v>100</v>
      </c>
      <c r="I60" s="1028">
        <v>124</v>
      </c>
      <c r="J60" s="1028">
        <v>606</v>
      </c>
      <c r="K60" s="1028">
        <v>11</v>
      </c>
      <c r="L60" s="1028">
        <v>53</v>
      </c>
      <c r="M60" s="1028">
        <v>0</v>
      </c>
      <c r="N60" s="1028">
        <v>0</v>
      </c>
      <c r="O60" s="1028">
        <v>0</v>
      </c>
      <c r="P60" s="1028">
        <v>0</v>
      </c>
      <c r="Q60" s="1028">
        <v>0</v>
      </c>
      <c r="R60" s="1028">
        <v>0</v>
      </c>
      <c r="S60" s="1028">
        <v>0</v>
      </c>
      <c r="T60" s="1028">
        <v>0</v>
      </c>
      <c r="U60" s="1028">
        <v>0</v>
      </c>
      <c r="V60" s="1028">
        <v>0</v>
      </c>
      <c r="W60" s="1028">
        <v>0</v>
      </c>
    </row>
    <row r="61" spans="1:23" ht="15" customHeight="1">
      <c r="A61" s="1030" t="s">
        <v>811</v>
      </c>
      <c r="B61" s="1028">
        <v>36</v>
      </c>
      <c r="C61" s="1028">
        <v>37</v>
      </c>
      <c r="D61" s="1028">
        <v>38</v>
      </c>
      <c r="E61" s="1028">
        <v>28</v>
      </c>
      <c r="F61" s="1028">
        <v>131</v>
      </c>
      <c r="G61" s="1028">
        <v>72</v>
      </c>
      <c r="H61" s="1028">
        <v>48</v>
      </c>
      <c r="I61" s="1028">
        <v>86</v>
      </c>
      <c r="J61" s="1028">
        <v>476</v>
      </c>
      <c r="K61" s="1028">
        <v>41</v>
      </c>
      <c r="L61" s="1028">
        <v>83</v>
      </c>
      <c r="M61" s="1028">
        <v>0</v>
      </c>
      <c r="N61" s="1028">
        <v>2</v>
      </c>
      <c r="O61" s="1028">
        <v>1</v>
      </c>
      <c r="P61" s="1028">
        <v>3</v>
      </c>
      <c r="Q61" s="1028">
        <v>6</v>
      </c>
      <c r="R61" s="1028">
        <v>0</v>
      </c>
      <c r="S61" s="1028">
        <v>0</v>
      </c>
      <c r="T61" s="1028">
        <v>0</v>
      </c>
      <c r="U61" s="1028">
        <v>12</v>
      </c>
      <c r="V61" s="1028">
        <v>0</v>
      </c>
      <c r="W61" s="1028">
        <v>0</v>
      </c>
    </row>
    <row r="62" spans="1:23" ht="15" customHeight="1">
      <c r="A62" s="1030" t="s">
        <v>797</v>
      </c>
      <c r="B62" s="1028">
        <v>87</v>
      </c>
      <c r="C62" s="1028">
        <v>135</v>
      </c>
      <c r="D62" s="1028">
        <v>55</v>
      </c>
      <c r="E62" s="1028">
        <v>80</v>
      </c>
      <c r="F62" s="1028">
        <v>254</v>
      </c>
      <c r="G62" s="1028">
        <v>109</v>
      </c>
      <c r="H62" s="1028">
        <v>98</v>
      </c>
      <c r="I62" s="1028">
        <v>61</v>
      </c>
      <c r="J62" s="1028">
        <v>879</v>
      </c>
      <c r="K62" s="1028">
        <v>17</v>
      </c>
      <c r="L62" s="1028">
        <v>256</v>
      </c>
      <c r="M62" s="1028">
        <v>0</v>
      </c>
      <c r="N62" s="1028">
        <v>0</v>
      </c>
      <c r="O62" s="1028">
        <v>0</v>
      </c>
      <c r="P62" s="1028">
        <v>0</v>
      </c>
      <c r="Q62" s="1028">
        <v>0</v>
      </c>
      <c r="R62" s="1028">
        <v>0</v>
      </c>
      <c r="S62" s="1028">
        <v>0</v>
      </c>
      <c r="T62" s="1028">
        <v>0</v>
      </c>
      <c r="U62" s="1028">
        <v>0</v>
      </c>
      <c r="V62" s="1028">
        <v>0</v>
      </c>
      <c r="W62" s="1028">
        <v>0</v>
      </c>
    </row>
    <row r="63" spans="1:23" ht="15" customHeight="1">
      <c r="A63" s="1030" t="s">
        <v>798</v>
      </c>
      <c r="B63" s="1028">
        <v>220</v>
      </c>
      <c r="C63" s="1028">
        <v>219</v>
      </c>
      <c r="D63" s="1028">
        <v>135</v>
      </c>
      <c r="E63" s="1028">
        <v>194</v>
      </c>
      <c r="F63" s="1028">
        <v>629</v>
      </c>
      <c r="G63" s="1028">
        <v>332</v>
      </c>
      <c r="H63" s="1028">
        <v>277</v>
      </c>
      <c r="I63" s="1028">
        <v>254</v>
      </c>
      <c r="J63" s="1028">
        <v>2260</v>
      </c>
      <c r="K63" s="1028">
        <v>31</v>
      </c>
      <c r="L63" s="1028">
        <v>128</v>
      </c>
      <c r="M63" s="1028">
        <v>5</v>
      </c>
      <c r="N63" s="1028">
        <v>2</v>
      </c>
      <c r="O63" s="1028">
        <v>4</v>
      </c>
      <c r="P63" s="1028">
        <v>5</v>
      </c>
      <c r="Q63" s="1028">
        <v>14</v>
      </c>
      <c r="R63" s="1028">
        <v>2</v>
      </c>
      <c r="S63" s="1028">
        <v>0</v>
      </c>
      <c r="T63" s="1028">
        <v>0</v>
      </c>
      <c r="U63" s="1028">
        <v>32</v>
      </c>
      <c r="V63" s="1028">
        <v>0</v>
      </c>
      <c r="W63" s="1028">
        <v>0</v>
      </c>
    </row>
    <row r="64" spans="1:23" ht="15" customHeight="1">
      <c r="A64" s="1030" t="s">
        <v>799</v>
      </c>
      <c r="B64" s="1028">
        <v>169</v>
      </c>
      <c r="C64" s="1028">
        <v>199</v>
      </c>
      <c r="D64" s="1028">
        <v>117</v>
      </c>
      <c r="E64" s="1028">
        <v>159</v>
      </c>
      <c r="F64" s="1028">
        <v>547</v>
      </c>
      <c r="G64" s="1028">
        <v>228</v>
      </c>
      <c r="H64" s="1028">
        <v>185</v>
      </c>
      <c r="I64" s="1028">
        <v>171</v>
      </c>
      <c r="J64" s="1028">
        <v>1775</v>
      </c>
      <c r="K64" s="1028">
        <v>23</v>
      </c>
      <c r="L64" s="1028">
        <v>125</v>
      </c>
      <c r="M64" s="1028">
        <v>1</v>
      </c>
      <c r="N64" s="1028">
        <v>0</v>
      </c>
      <c r="O64" s="1028">
        <v>0</v>
      </c>
      <c r="P64" s="1028">
        <v>2</v>
      </c>
      <c r="Q64" s="1028">
        <v>3</v>
      </c>
      <c r="R64" s="1028">
        <v>0</v>
      </c>
      <c r="S64" s="1028">
        <v>0</v>
      </c>
      <c r="T64" s="1028">
        <v>0</v>
      </c>
      <c r="U64" s="1028">
        <v>6</v>
      </c>
      <c r="V64" s="1028">
        <v>0</v>
      </c>
      <c r="W64" s="1028">
        <v>0</v>
      </c>
    </row>
    <row r="65" spans="1:23" ht="15" customHeight="1">
      <c r="A65" s="1030" t="s">
        <v>800</v>
      </c>
      <c r="B65" s="1028">
        <v>50</v>
      </c>
      <c r="C65" s="1028">
        <v>39</v>
      </c>
      <c r="D65" s="1028">
        <v>13</v>
      </c>
      <c r="E65" s="1028">
        <v>0</v>
      </c>
      <c r="F65" s="1028">
        <v>1</v>
      </c>
      <c r="G65" s="1028">
        <v>0</v>
      </c>
      <c r="H65" s="1028">
        <v>0</v>
      </c>
      <c r="I65" s="1028">
        <v>0</v>
      </c>
      <c r="J65" s="1028">
        <v>103</v>
      </c>
      <c r="K65" s="1028">
        <v>4</v>
      </c>
      <c r="L65" s="1028">
        <v>6</v>
      </c>
      <c r="M65" s="1028">
        <v>0</v>
      </c>
      <c r="N65" s="1028">
        <v>1</v>
      </c>
      <c r="O65" s="1028">
        <v>0</v>
      </c>
      <c r="P65" s="1028">
        <v>0</v>
      </c>
      <c r="Q65" s="1028">
        <v>0</v>
      </c>
      <c r="R65" s="1028">
        <v>0</v>
      </c>
      <c r="S65" s="1028">
        <v>0</v>
      </c>
      <c r="T65" s="1028">
        <v>0</v>
      </c>
      <c r="U65" s="1028">
        <v>1</v>
      </c>
      <c r="V65" s="1028">
        <v>0</v>
      </c>
      <c r="W65" s="1028">
        <v>0</v>
      </c>
    </row>
    <row r="66" spans="1:23" ht="15" customHeight="1">
      <c r="A66" s="1030" t="s">
        <v>801</v>
      </c>
      <c r="B66" s="1028">
        <v>124</v>
      </c>
      <c r="C66" s="1028">
        <v>117</v>
      </c>
      <c r="D66" s="1028">
        <v>61</v>
      </c>
      <c r="E66" s="1028">
        <v>52</v>
      </c>
      <c r="F66" s="1028">
        <v>205</v>
      </c>
      <c r="G66" s="1028">
        <v>115</v>
      </c>
      <c r="H66" s="1028">
        <v>118</v>
      </c>
      <c r="I66" s="1028">
        <v>125</v>
      </c>
      <c r="J66" s="1028">
        <v>917</v>
      </c>
      <c r="K66" s="1028">
        <v>56</v>
      </c>
      <c r="L66" s="1028">
        <v>72</v>
      </c>
      <c r="M66" s="1028">
        <v>2</v>
      </c>
      <c r="N66" s="1028">
        <v>2</v>
      </c>
      <c r="O66" s="1028">
        <v>1</v>
      </c>
      <c r="P66" s="1028">
        <v>7</v>
      </c>
      <c r="Q66" s="1028">
        <v>3</v>
      </c>
      <c r="R66" s="1028">
        <v>0</v>
      </c>
      <c r="S66" s="1028">
        <v>0</v>
      </c>
      <c r="T66" s="1028">
        <v>0</v>
      </c>
      <c r="U66" s="1028">
        <v>15</v>
      </c>
      <c r="V66" s="1028">
        <v>0</v>
      </c>
      <c r="W66" s="1028">
        <v>0</v>
      </c>
    </row>
    <row r="67" spans="1:23" ht="15" customHeight="1">
      <c r="A67" s="1030" t="s">
        <v>802</v>
      </c>
      <c r="B67" s="1028">
        <v>205</v>
      </c>
      <c r="C67" s="1028">
        <v>230</v>
      </c>
      <c r="D67" s="1028">
        <v>134</v>
      </c>
      <c r="E67" s="1028">
        <v>153</v>
      </c>
      <c r="F67" s="1028">
        <v>440</v>
      </c>
      <c r="G67" s="1028">
        <v>205</v>
      </c>
      <c r="H67" s="1028">
        <v>188</v>
      </c>
      <c r="I67" s="1028">
        <v>117</v>
      </c>
      <c r="J67" s="1028">
        <v>1672</v>
      </c>
      <c r="K67" s="1028">
        <v>106</v>
      </c>
      <c r="L67" s="1028">
        <v>223</v>
      </c>
      <c r="M67" s="1028">
        <v>2</v>
      </c>
      <c r="N67" s="1028">
        <v>1</v>
      </c>
      <c r="O67" s="1028">
        <v>0</v>
      </c>
      <c r="P67" s="1028">
        <v>0</v>
      </c>
      <c r="Q67" s="1028">
        <v>0</v>
      </c>
      <c r="R67" s="1028">
        <v>0</v>
      </c>
      <c r="S67" s="1028">
        <v>0</v>
      </c>
      <c r="T67" s="1028">
        <v>0</v>
      </c>
      <c r="U67" s="1028">
        <v>3</v>
      </c>
      <c r="V67" s="1028">
        <v>0</v>
      </c>
      <c r="W67" s="1028">
        <v>0</v>
      </c>
    </row>
    <row r="68" spans="1:23" ht="15" customHeight="1">
      <c r="A68" s="1030" t="s">
        <v>841</v>
      </c>
      <c r="B68" s="1028">
        <v>129</v>
      </c>
      <c r="C68" s="1028">
        <v>104</v>
      </c>
      <c r="D68" s="1028">
        <v>50</v>
      </c>
      <c r="E68" s="1028">
        <v>49</v>
      </c>
      <c r="F68" s="1028">
        <v>154</v>
      </c>
      <c r="G68" s="1028">
        <v>86</v>
      </c>
      <c r="H68" s="1028">
        <v>64</v>
      </c>
      <c r="I68" s="1028">
        <v>67</v>
      </c>
      <c r="J68" s="1028">
        <v>703</v>
      </c>
      <c r="K68" s="1028">
        <v>29</v>
      </c>
      <c r="L68" s="1028">
        <v>109</v>
      </c>
      <c r="M68" s="1028">
        <v>2</v>
      </c>
      <c r="N68" s="1028">
        <v>2</v>
      </c>
      <c r="O68" s="1028">
        <v>2</v>
      </c>
      <c r="P68" s="1028">
        <v>7</v>
      </c>
      <c r="Q68" s="1028">
        <v>23</v>
      </c>
      <c r="R68" s="1028">
        <v>1</v>
      </c>
      <c r="S68" s="1028">
        <v>0</v>
      </c>
      <c r="T68" s="1028">
        <v>0</v>
      </c>
      <c r="U68" s="1028">
        <v>37</v>
      </c>
      <c r="V68" s="1028">
        <v>1</v>
      </c>
      <c r="W68" s="1028">
        <v>0</v>
      </c>
    </row>
    <row r="69" spans="1:23" ht="15" customHeight="1">
      <c r="A69" s="1030" t="s">
        <v>804</v>
      </c>
      <c r="B69" s="1028">
        <v>178</v>
      </c>
      <c r="C69" s="1028">
        <v>169</v>
      </c>
      <c r="D69" s="1028">
        <v>98</v>
      </c>
      <c r="E69" s="1028">
        <v>104</v>
      </c>
      <c r="F69" s="1028">
        <v>357</v>
      </c>
      <c r="G69" s="1028">
        <v>180</v>
      </c>
      <c r="H69" s="1028">
        <v>132</v>
      </c>
      <c r="I69" s="1028">
        <v>125</v>
      </c>
      <c r="J69" s="1028">
        <v>1343</v>
      </c>
      <c r="K69" s="1028">
        <v>38</v>
      </c>
      <c r="L69" s="1028">
        <v>89</v>
      </c>
      <c r="M69" s="1028">
        <v>0</v>
      </c>
      <c r="N69" s="1028">
        <v>1</v>
      </c>
      <c r="O69" s="1028">
        <v>0</v>
      </c>
      <c r="P69" s="1028">
        <v>0</v>
      </c>
      <c r="Q69" s="1028">
        <v>0</v>
      </c>
      <c r="R69" s="1028">
        <v>0</v>
      </c>
      <c r="S69" s="1028">
        <v>0</v>
      </c>
      <c r="T69" s="1028">
        <v>0</v>
      </c>
      <c r="U69" s="1028">
        <v>1</v>
      </c>
      <c r="V69" s="1028">
        <v>0</v>
      </c>
      <c r="W69" s="1028">
        <v>0</v>
      </c>
    </row>
    <row r="70" spans="1:23" ht="15" customHeight="1">
      <c r="A70" s="1030" t="s">
        <v>805</v>
      </c>
      <c r="B70" s="1028">
        <v>213</v>
      </c>
      <c r="C70" s="1028">
        <v>234</v>
      </c>
      <c r="D70" s="1028">
        <v>167</v>
      </c>
      <c r="E70" s="1028">
        <v>256</v>
      </c>
      <c r="F70" s="1028">
        <v>787</v>
      </c>
      <c r="G70" s="1028">
        <v>357</v>
      </c>
      <c r="H70" s="1028">
        <v>347</v>
      </c>
      <c r="I70" s="1028">
        <v>254</v>
      </c>
      <c r="J70" s="1028">
        <v>2615</v>
      </c>
      <c r="K70" s="1028">
        <v>62</v>
      </c>
      <c r="L70" s="1028">
        <v>219</v>
      </c>
      <c r="M70" s="1028">
        <v>1</v>
      </c>
      <c r="N70" s="1028">
        <v>1</v>
      </c>
      <c r="O70" s="1028">
        <v>0</v>
      </c>
      <c r="P70" s="1028">
        <v>0</v>
      </c>
      <c r="Q70" s="1028">
        <v>0</v>
      </c>
      <c r="R70" s="1028">
        <v>0</v>
      </c>
      <c r="S70" s="1028">
        <v>0</v>
      </c>
      <c r="T70" s="1028">
        <v>0</v>
      </c>
      <c r="U70" s="1028">
        <v>2</v>
      </c>
      <c r="V70" s="1028">
        <v>0</v>
      </c>
      <c r="W70" s="1028">
        <v>0</v>
      </c>
    </row>
    <row r="71" spans="1:23" ht="15" customHeight="1">
      <c r="A71" s="1030" t="s">
        <v>806</v>
      </c>
      <c r="B71" s="1028">
        <v>219</v>
      </c>
      <c r="C71" s="1028">
        <v>276</v>
      </c>
      <c r="D71" s="1028">
        <v>162</v>
      </c>
      <c r="E71" s="1028">
        <v>180</v>
      </c>
      <c r="F71" s="1028">
        <v>581</v>
      </c>
      <c r="G71" s="1028">
        <v>322</v>
      </c>
      <c r="H71" s="1028">
        <v>201</v>
      </c>
      <c r="I71" s="1028">
        <v>161</v>
      </c>
      <c r="J71" s="1028">
        <v>2102</v>
      </c>
      <c r="K71" s="1028">
        <v>42</v>
      </c>
      <c r="L71" s="1028">
        <v>109</v>
      </c>
      <c r="M71" s="1028">
        <v>0</v>
      </c>
      <c r="N71" s="1028">
        <v>0</v>
      </c>
      <c r="O71" s="1028">
        <v>0</v>
      </c>
      <c r="P71" s="1028">
        <v>0</v>
      </c>
      <c r="Q71" s="1028">
        <v>0</v>
      </c>
      <c r="R71" s="1028">
        <v>0</v>
      </c>
      <c r="S71" s="1028">
        <v>0</v>
      </c>
      <c r="T71" s="1028">
        <v>0</v>
      </c>
      <c r="U71" s="1028">
        <v>0</v>
      </c>
      <c r="V71" s="1028">
        <v>0</v>
      </c>
      <c r="W71" s="1028">
        <v>0</v>
      </c>
    </row>
    <row r="72" spans="1:23" ht="15" customHeight="1">
      <c r="A72" s="1030" t="s">
        <v>807</v>
      </c>
      <c r="B72" s="1028">
        <v>173</v>
      </c>
      <c r="C72" s="1028">
        <v>237</v>
      </c>
      <c r="D72" s="1028">
        <v>128</v>
      </c>
      <c r="E72" s="1028">
        <v>113</v>
      </c>
      <c r="F72" s="1028">
        <v>395</v>
      </c>
      <c r="G72" s="1028">
        <v>184</v>
      </c>
      <c r="H72" s="1028">
        <v>126</v>
      </c>
      <c r="I72" s="1028">
        <v>175</v>
      </c>
      <c r="J72" s="1028">
        <v>1531</v>
      </c>
      <c r="K72" s="1028">
        <v>71</v>
      </c>
      <c r="L72" s="1028">
        <v>171</v>
      </c>
      <c r="M72" s="1028">
        <v>3</v>
      </c>
      <c r="N72" s="1028">
        <v>0</v>
      </c>
      <c r="O72" s="1028">
        <v>0</v>
      </c>
      <c r="P72" s="1028">
        <v>0</v>
      </c>
      <c r="Q72" s="1028">
        <v>0</v>
      </c>
      <c r="R72" s="1028">
        <v>0</v>
      </c>
      <c r="S72" s="1028">
        <v>0</v>
      </c>
      <c r="T72" s="1028">
        <v>0</v>
      </c>
      <c r="U72" s="1028">
        <v>3</v>
      </c>
      <c r="V72" s="1028">
        <v>0</v>
      </c>
      <c r="W72" s="1028">
        <v>0</v>
      </c>
    </row>
    <row r="73" spans="1:23" ht="15" customHeight="1">
      <c r="A73" s="1031" t="s">
        <v>21</v>
      </c>
      <c r="B73" s="1028">
        <v>13879</v>
      </c>
      <c r="C73" s="1028">
        <v>16274</v>
      </c>
      <c r="D73" s="1028">
        <v>10289</v>
      </c>
      <c r="E73" s="1028">
        <v>12727</v>
      </c>
      <c r="F73" s="1028">
        <v>43314</v>
      </c>
      <c r="G73" s="1028">
        <v>21802</v>
      </c>
      <c r="H73" s="1028">
        <v>18542</v>
      </c>
      <c r="I73" s="1028">
        <v>18295</v>
      </c>
      <c r="J73" s="1028">
        <v>155122</v>
      </c>
      <c r="K73" s="1028">
        <v>3765</v>
      </c>
      <c r="L73" s="1028">
        <v>13975</v>
      </c>
      <c r="M73" s="1028">
        <v>124</v>
      </c>
      <c r="N73" s="1028">
        <v>129</v>
      </c>
      <c r="O73" s="1028">
        <v>108</v>
      </c>
      <c r="P73" s="1028">
        <v>188</v>
      </c>
      <c r="Q73" s="1028">
        <v>510</v>
      </c>
      <c r="R73" s="1028">
        <v>111</v>
      </c>
      <c r="S73" s="1028">
        <v>218</v>
      </c>
      <c r="T73" s="1028">
        <v>469</v>
      </c>
      <c r="U73" s="1028">
        <v>1857</v>
      </c>
      <c r="V73" s="1028">
        <v>673</v>
      </c>
      <c r="W73" s="1028">
        <v>5</v>
      </c>
    </row>
  </sheetData>
  <mergeCells count="3">
    <mergeCell ref="A4:A5"/>
    <mergeCell ref="B4:L4"/>
    <mergeCell ref="M4:W4"/>
  </mergeCells>
  <phoneticPr fontId="1"/>
  <pageMargins left="0.78740157480314965" right="0.59055118110236227" top="0.39370078740157483" bottom="0.59055118110236227" header="0.19685039370078741" footer="0.39370078740157483"/>
  <pageSetup paperSize="9" scale="63" orientation="portrait" r:id="rId1"/>
  <headerFooter>
    <oddFooter>&amp;L&amp;"ＭＳ Ｐ明朝,標準"（平成26年6月30日現在）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7.44140625" style="948" customWidth="1"/>
    <col min="10" max="10" width="9.21875" style="948" customWidth="1"/>
    <col min="11" max="12" width="7.44140625" style="948" customWidth="1"/>
    <col min="13" max="16384" width="9" style="948"/>
  </cols>
  <sheetData>
    <row r="1" spans="1:12" s="963" customFormat="1" ht="18" customHeight="1">
      <c r="A1" s="945" t="s">
        <v>892</v>
      </c>
    </row>
    <row r="2" spans="1:12" ht="18" customHeight="1">
      <c r="A2" s="947" t="s">
        <v>1681</v>
      </c>
    </row>
    <row r="3" spans="1:12" ht="11.25" customHeight="1"/>
    <row r="4" spans="1:12" ht="17.25" customHeight="1">
      <c r="A4" s="2052"/>
      <c r="B4" s="2054" t="s">
        <v>893</v>
      </c>
      <c r="C4" s="2055"/>
      <c r="D4" s="2055"/>
      <c r="E4" s="2055"/>
      <c r="F4" s="2055"/>
      <c r="G4" s="2055"/>
      <c r="H4" s="2055"/>
      <c r="I4" s="2055"/>
      <c r="J4" s="2055"/>
      <c r="K4" s="2055"/>
      <c r="L4" s="2056"/>
    </row>
    <row r="5" spans="1:12" ht="62.25" customHeight="1">
      <c r="A5" s="2053"/>
      <c r="B5" s="1034"/>
      <c r="C5" s="1034"/>
      <c r="D5" s="1034"/>
      <c r="E5" s="1034"/>
      <c r="F5" s="1034"/>
      <c r="G5" s="1034"/>
      <c r="H5" s="1034"/>
      <c r="I5" s="1034"/>
      <c r="J5" s="1035" t="s">
        <v>187</v>
      </c>
      <c r="K5" s="1036" t="s">
        <v>894</v>
      </c>
      <c r="L5" s="1036" t="s">
        <v>895</v>
      </c>
    </row>
    <row r="6" spans="1:12" ht="15" customHeight="1">
      <c r="A6" s="1027" t="s">
        <v>741</v>
      </c>
      <c r="B6" s="1028">
        <v>1002</v>
      </c>
      <c r="C6" s="1028">
        <v>1180</v>
      </c>
      <c r="D6" s="1028">
        <v>874</v>
      </c>
      <c r="E6" s="1028">
        <v>1252</v>
      </c>
      <c r="F6" s="1028">
        <v>3431</v>
      </c>
      <c r="G6" s="1028">
        <v>1466</v>
      </c>
      <c r="H6" s="1028">
        <v>1090</v>
      </c>
      <c r="I6" s="1028">
        <v>1169</v>
      </c>
      <c r="J6" s="1037">
        <v>11464</v>
      </c>
      <c r="K6" s="1038">
        <v>358</v>
      </c>
      <c r="L6" s="1038">
        <v>1548</v>
      </c>
    </row>
    <row r="7" spans="1:12" ht="15" customHeight="1">
      <c r="A7" s="1030" t="s">
        <v>742</v>
      </c>
      <c r="B7" s="1028">
        <v>422</v>
      </c>
      <c r="C7" s="1028">
        <v>483</v>
      </c>
      <c r="D7" s="1028">
        <v>296</v>
      </c>
      <c r="E7" s="1028">
        <v>376</v>
      </c>
      <c r="F7" s="1028">
        <v>1086</v>
      </c>
      <c r="G7" s="1028">
        <v>468</v>
      </c>
      <c r="H7" s="1028">
        <v>278</v>
      </c>
      <c r="I7" s="1028">
        <v>350</v>
      </c>
      <c r="J7" s="1037">
        <v>3759</v>
      </c>
      <c r="K7" s="1038">
        <v>77</v>
      </c>
      <c r="L7" s="1038">
        <v>818</v>
      </c>
    </row>
    <row r="8" spans="1:12" ht="15" customHeight="1">
      <c r="A8" s="1030" t="s">
        <v>743</v>
      </c>
      <c r="B8" s="1028">
        <v>329</v>
      </c>
      <c r="C8" s="1028">
        <v>425</v>
      </c>
      <c r="D8" s="1028">
        <v>255</v>
      </c>
      <c r="E8" s="1028">
        <v>352</v>
      </c>
      <c r="F8" s="1028">
        <v>994</v>
      </c>
      <c r="G8" s="1028">
        <v>482</v>
      </c>
      <c r="H8" s="1028">
        <v>484</v>
      </c>
      <c r="I8" s="1028">
        <v>389</v>
      </c>
      <c r="J8" s="1037">
        <v>3710</v>
      </c>
      <c r="K8" s="1038">
        <v>110</v>
      </c>
      <c r="L8" s="1038">
        <v>463</v>
      </c>
    </row>
    <row r="9" spans="1:12" ht="15" customHeight="1">
      <c r="A9" s="1030" t="s">
        <v>744</v>
      </c>
      <c r="B9" s="1028">
        <v>236</v>
      </c>
      <c r="C9" s="1028">
        <v>310</v>
      </c>
      <c r="D9" s="1028">
        <v>196</v>
      </c>
      <c r="E9" s="1028">
        <v>299</v>
      </c>
      <c r="F9" s="1028">
        <v>1034</v>
      </c>
      <c r="G9" s="1028">
        <v>440</v>
      </c>
      <c r="H9" s="1028">
        <v>300</v>
      </c>
      <c r="I9" s="1028">
        <v>282</v>
      </c>
      <c r="J9" s="1037">
        <v>3097</v>
      </c>
      <c r="K9" s="1038">
        <v>265</v>
      </c>
      <c r="L9" s="1038">
        <v>363</v>
      </c>
    </row>
    <row r="10" spans="1:12" ht="15" customHeight="1">
      <c r="A10" s="1030" t="s">
        <v>745</v>
      </c>
      <c r="B10" s="1028">
        <v>362</v>
      </c>
      <c r="C10" s="1028">
        <v>423</v>
      </c>
      <c r="D10" s="1028">
        <v>263</v>
      </c>
      <c r="E10" s="1028">
        <v>297</v>
      </c>
      <c r="F10" s="1028">
        <v>1052</v>
      </c>
      <c r="G10" s="1028">
        <v>444</v>
      </c>
      <c r="H10" s="1028">
        <v>373</v>
      </c>
      <c r="I10" s="1028">
        <v>380</v>
      </c>
      <c r="J10" s="1037">
        <v>3594</v>
      </c>
      <c r="K10" s="1038">
        <v>52</v>
      </c>
      <c r="L10" s="1038">
        <v>970</v>
      </c>
    </row>
    <row r="11" spans="1:12" ht="15" customHeight="1">
      <c r="A11" s="1030" t="s">
        <v>746</v>
      </c>
      <c r="B11" s="1028">
        <v>385</v>
      </c>
      <c r="C11" s="1028">
        <v>402</v>
      </c>
      <c r="D11" s="1028">
        <v>251</v>
      </c>
      <c r="E11" s="1028">
        <v>304</v>
      </c>
      <c r="F11" s="1028">
        <v>1036</v>
      </c>
      <c r="G11" s="1028">
        <v>424</v>
      </c>
      <c r="H11" s="1028">
        <v>263</v>
      </c>
      <c r="I11" s="1028">
        <v>212</v>
      </c>
      <c r="J11" s="1037">
        <v>3277</v>
      </c>
      <c r="K11" s="1038">
        <v>115</v>
      </c>
      <c r="L11" s="1038">
        <v>785</v>
      </c>
    </row>
    <row r="12" spans="1:12" ht="15" customHeight="1">
      <c r="A12" s="1030" t="s">
        <v>747</v>
      </c>
      <c r="B12" s="1028">
        <v>422</v>
      </c>
      <c r="C12" s="1028">
        <v>474</v>
      </c>
      <c r="D12" s="1028">
        <v>340</v>
      </c>
      <c r="E12" s="1028">
        <v>417</v>
      </c>
      <c r="F12" s="1028">
        <v>1599</v>
      </c>
      <c r="G12" s="1028">
        <v>666</v>
      </c>
      <c r="H12" s="1028">
        <v>533</v>
      </c>
      <c r="I12" s="1028">
        <v>717</v>
      </c>
      <c r="J12" s="1037">
        <v>5168</v>
      </c>
      <c r="K12" s="1038">
        <v>208</v>
      </c>
      <c r="L12" s="1038">
        <v>852</v>
      </c>
    </row>
    <row r="13" spans="1:12" ht="15" customHeight="1">
      <c r="A13" s="1030" t="s">
        <v>748</v>
      </c>
      <c r="B13" s="1028">
        <v>527</v>
      </c>
      <c r="C13" s="1028">
        <v>565</v>
      </c>
      <c r="D13" s="1028">
        <v>387</v>
      </c>
      <c r="E13" s="1028">
        <v>474</v>
      </c>
      <c r="F13" s="1028">
        <v>1565</v>
      </c>
      <c r="G13" s="1028">
        <v>891</v>
      </c>
      <c r="H13" s="1028">
        <v>806</v>
      </c>
      <c r="I13" s="1028">
        <v>993</v>
      </c>
      <c r="J13" s="1037">
        <v>6208</v>
      </c>
      <c r="K13" s="1038">
        <v>203</v>
      </c>
      <c r="L13" s="1038">
        <v>525</v>
      </c>
    </row>
    <row r="14" spans="1:12" ht="15" customHeight="1">
      <c r="A14" s="1030" t="s">
        <v>749</v>
      </c>
      <c r="B14" s="1028">
        <v>315</v>
      </c>
      <c r="C14" s="1028">
        <v>359</v>
      </c>
      <c r="D14" s="1028">
        <v>264</v>
      </c>
      <c r="E14" s="1028">
        <v>329</v>
      </c>
      <c r="F14" s="1028">
        <v>1333</v>
      </c>
      <c r="G14" s="1028">
        <v>697</v>
      </c>
      <c r="H14" s="1028">
        <v>603</v>
      </c>
      <c r="I14" s="1028">
        <v>711</v>
      </c>
      <c r="J14" s="1037">
        <v>4611</v>
      </c>
      <c r="K14" s="1038">
        <v>155</v>
      </c>
      <c r="L14" s="1038">
        <v>330</v>
      </c>
    </row>
    <row r="15" spans="1:12" ht="15" customHeight="1">
      <c r="A15" s="1030" t="s">
        <v>750</v>
      </c>
      <c r="B15" s="1028">
        <v>337</v>
      </c>
      <c r="C15" s="1028">
        <v>391</v>
      </c>
      <c r="D15" s="1028">
        <v>256</v>
      </c>
      <c r="E15" s="1028">
        <v>399</v>
      </c>
      <c r="F15" s="1028">
        <v>1262</v>
      </c>
      <c r="G15" s="1028">
        <v>652</v>
      </c>
      <c r="H15" s="1028">
        <v>626</v>
      </c>
      <c r="I15" s="1028">
        <v>654</v>
      </c>
      <c r="J15" s="1037">
        <v>4577</v>
      </c>
      <c r="K15" s="1038">
        <v>77</v>
      </c>
      <c r="L15" s="1038">
        <v>330</v>
      </c>
    </row>
    <row r="16" spans="1:12" ht="15" customHeight="1">
      <c r="A16" s="1030" t="s">
        <v>751</v>
      </c>
      <c r="B16" s="1028">
        <v>1007</v>
      </c>
      <c r="C16" s="1028">
        <v>1242</v>
      </c>
      <c r="D16" s="1028">
        <v>860</v>
      </c>
      <c r="E16" s="1028">
        <v>995</v>
      </c>
      <c r="F16" s="1028">
        <v>3249</v>
      </c>
      <c r="G16" s="1028">
        <v>1437</v>
      </c>
      <c r="H16" s="1028">
        <v>852</v>
      </c>
      <c r="I16" s="1028">
        <v>794</v>
      </c>
      <c r="J16" s="1037">
        <v>10436</v>
      </c>
      <c r="K16" s="1038">
        <v>111</v>
      </c>
      <c r="L16" s="1038">
        <v>1196</v>
      </c>
    </row>
    <row r="17" spans="1:12" ht="15" customHeight="1">
      <c r="A17" s="1030" t="s">
        <v>752</v>
      </c>
      <c r="B17" s="1028">
        <v>652</v>
      </c>
      <c r="C17" s="1028">
        <v>777</v>
      </c>
      <c r="D17" s="1028">
        <v>547</v>
      </c>
      <c r="E17" s="1028">
        <v>731</v>
      </c>
      <c r="F17" s="1028">
        <v>2761</v>
      </c>
      <c r="G17" s="1028">
        <v>1713</v>
      </c>
      <c r="H17" s="1028">
        <v>1403</v>
      </c>
      <c r="I17" s="1028">
        <v>1133</v>
      </c>
      <c r="J17" s="1037">
        <v>9717</v>
      </c>
      <c r="K17" s="1038">
        <v>156</v>
      </c>
      <c r="L17" s="1038">
        <v>634</v>
      </c>
    </row>
    <row r="18" spans="1:12" ht="15" customHeight="1">
      <c r="A18" s="1030" t="s">
        <v>753</v>
      </c>
      <c r="B18" s="1028">
        <v>2232</v>
      </c>
      <c r="C18" s="1028">
        <v>2763</v>
      </c>
      <c r="D18" s="1028">
        <v>1760</v>
      </c>
      <c r="E18" s="1028">
        <v>1972</v>
      </c>
      <c r="F18" s="1028">
        <v>5490</v>
      </c>
      <c r="G18" s="1028">
        <v>2400</v>
      </c>
      <c r="H18" s="1028">
        <v>1704</v>
      </c>
      <c r="I18" s="1028">
        <v>1264</v>
      </c>
      <c r="J18" s="1037">
        <v>19585</v>
      </c>
      <c r="K18" s="1038">
        <v>333</v>
      </c>
      <c r="L18" s="1038">
        <v>1279</v>
      </c>
    </row>
    <row r="19" spans="1:12" ht="15" customHeight="1">
      <c r="A19" s="1030" t="s">
        <v>754</v>
      </c>
      <c r="B19" s="1028">
        <v>524</v>
      </c>
      <c r="C19" s="1028">
        <v>619</v>
      </c>
      <c r="D19" s="1028">
        <v>336</v>
      </c>
      <c r="E19" s="1028">
        <v>452</v>
      </c>
      <c r="F19" s="1028">
        <v>1509</v>
      </c>
      <c r="G19" s="1028">
        <v>758</v>
      </c>
      <c r="H19" s="1028">
        <v>577</v>
      </c>
      <c r="I19" s="1028">
        <v>398</v>
      </c>
      <c r="J19" s="1037">
        <v>5173</v>
      </c>
      <c r="K19" s="1038">
        <v>177</v>
      </c>
      <c r="L19" s="1038">
        <v>362</v>
      </c>
    </row>
    <row r="20" spans="1:12" ht="15" customHeight="1">
      <c r="A20" s="1030" t="s">
        <v>755</v>
      </c>
      <c r="B20" s="1028">
        <v>281</v>
      </c>
      <c r="C20" s="1028">
        <v>340</v>
      </c>
      <c r="D20" s="1028">
        <v>235</v>
      </c>
      <c r="E20" s="1028">
        <v>324</v>
      </c>
      <c r="F20" s="1028">
        <v>1041</v>
      </c>
      <c r="G20" s="1028">
        <v>476</v>
      </c>
      <c r="H20" s="1028">
        <v>400</v>
      </c>
      <c r="I20" s="1028">
        <v>376</v>
      </c>
      <c r="J20" s="1037">
        <v>3473</v>
      </c>
      <c r="K20" s="1038">
        <v>49</v>
      </c>
      <c r="L20" s="1038">
        <v>537</v>
      </c>
    </row>
    <row r="21" spans="1:12" ht="15" customHeight="1">
      <c r="A21" s="1030" t="s">
        <v>756</v>
      </c>
      <c r="B21" s="1028">
        <v>220</v>
      </c>
      <c r="C21" s="1028">
        <v>268</v>
      </c>
      <c r="D21" s="1028">
        <v>198</v>
      </c>
      <c r="E21" s="1028">
        <v>233</v>
      </c>
      <c r="F21" s="1028">
        <v>905</v>
      </c>
      <c r="G21" s="1028">
        <v>482</v>
      </c>
      <c r="H21" s="1028">
        <v>389</v>
      </c>
      <c r="I21" s="1028">
        <v>236</v>
      </c>
      <c r="J21" s="1037">
        <v>2931</v>
      </c>
      <c r="K21" s="1038">
        <v>37</v>
      </c>
      <c r="L21" s="1038">
        <v>527</v>
      </c>
    </row>
    <row r="22" spans="1:12" ht="15" customHeight="1">
      <c r="A22" s="1030" t="s">
        <v>757</v>
      </c>
      <c r="B22" s="1028">
        <v>307</v>
      </c>
      <c r="C22" s="1028">
        <v>352</v>
      </c>
      <c r="D22" s="1028">
        <v>229</v>
      </c>
      <c r="E22" s="1028">
        <v>322</v>
      </c>
      <c r="F22" s="1028">
        <v>1000</v>
      </c>
      <c r="G22" s="1028">
        <v>466</v>
      </c>
      <c r="H22" s="1028">
        <v>320</v>
      </c>
      <c r="I22" s="1028">
        <v>383</v>
      </c>
      <c r="J22" s="1037">
        <v>3379</v>
      </c>
      <c r="K22" s="1038">
        <v>61</v>
      </c>
      <c r="L22" s="1038">
        <v>497</v>
      </c>
    </row>
    <row r="23" spans="1:12" ht="15" customHeight="1">
      <c r="A23" s="1030" t="s">
        <v>758</v>
      </c>
      <c r="B23" s="1028">
        <v>192</v>
      </c>
      <c r="C23" s="1028">
        <v>224</v>
      </c>
      <c r="D23" s="1028">
        <v>166</v>
      </c>
      <c r="E23" s="1028">
        <v>179</v>
      </c>
      <c r="F23" s="1028">
        <v>558</v>
      </c>
      <c r="G23" s="1028">
        <v>226</v>
      </c>
      <c r="H23" s="1028">
        <v>176</v>
      </c>
      <c r="I23" s="1028">
        <v>259</v>
      </c>
      <c r="J23" s="1037">
        <v>1980</v>
      </c>
      <c r="K23" s="1038">
        <v>119</v>
      </c>
      <c r="L23" s="1038">
        <v>414</v>
      </c>
    </row>
    <row r="24" spans="1:12" ht="15" customHeight="1">
      <c r="A24" s="1030" t="s">
        <v>759</v>
      </c>
      <c r="B24" s="1028">
        <v>205</v>
      </c>
      <c r="C24" s="1028">
        <v>197</v>
      </c>
      <c r="D24" s="1028">
        <v>124</v>
      </c>
      <c r="E24" s="1028">
        <v>153</v>
      </c>
      <c r="F24" s="1028">
        <v>498</v>
      </c>
      <c r="G24" s="1028">
        <v>257</v>
      </c>
      <c r="H24" s="1028">
        <v>240</v>
      </c>
      <c r="I24" s="1028">
        <v>293</v>
      </c>
      <c r="J24" s="1037">
        <v>1967</v>
      </c>
      <c r="K24" s="1038">
        <v>17</v>
      </c>
      <c r="L24" s="1038">
        <v>92</v>
      </c>
    </row>
    <row r="25" spans="1:12" ht="15" customHeight="1">
      <c r="A25" s="1030" t="s">
        <v>760</v>
      </c>
      <c r="B25" s="1028">
        <v>388</v>
      </c>
      <c r="C25" s="1028">
        <v>459</v>
      </c>
      <c r="D25" s="1028">
        <v>359</v>
      </c>
      <c r="E25" s="1028">
        <v>385</v>
      </c>
      <c r="F25" s="1028">
        <v>1190</v>
      </c>
      <c r="G25" s="1028">
        <v>482</v>
      </c>
      <c r="H25" s="1028">
        <v>483</v>
      </c>
      <c r="I25" s="1028">
        <v>409</v>
      </c>
      <c r="J25" s="1037">
        <v>4155</v>
      </c>
      <c r="K25" s="1038">
        <v>263</v>
      </c>
      <c r="L25" s="1038">
        <v>428</v>
      </c>
    </row>
    <row r="26" spans="1:12" ht="15" customHeight="1">
      <c r="A26" s="1030" t="s">
        <v>761</v>
      </c>
      <c r="B26" s="1028">
        <v>350</v>
      </c>
      <c r="C26" s="1028">
        <v>404</v>
      </c>
      <c r="D26" s="1028">
        <v>192</v>
      </c>
      <c r="E26" s="1028">
        <v>272</v>
      </c>
      <c r="F26" s="1028">
        <v>929</v>
      </c>
      <c r="G26" s="1028">
        <v>513</v>
      </c>
      <c r="H26" s="1028">
        <v>431</v>
      </c>
      <c r="I26" s="1028">
        <v>570</v>
      </c>
      <c r="J26" s="1037">
        <v>3661</v>
      </c>
      <c r="K26" s="1038">
        <v>73</v>
      </c>
      <c r="L26" s="1038">
        <v>291</v>
      </c>
    </row>
    <row r="27" spans="1:12" ht="15" customHeight="1">
      <c r="A27" s="1030" t="s">
        <v>762</v>
      </c>
      <c r="B27" s="1028">
        <v>279</v>
      </c>
      <c r="C27" s="1028">
        <v>377</v>
      </c>
      <c r="D27" s="1028">
        <v>251</v>
      </c>
      <c r="E27" s="1028">
        <v>243</v>
      </c>
      <c r="F27" s="1028">
        <v>871</v>
      </c>
      <c r="G27" s="1028">
        <v>464</v>
      </c>
      <c r="H27" s="1028">
        <v>469</v>
      </c>
      <c r="I27" s="1028">
        <v>467</v>
      </c>
      <c r="J27" s="1037">
        <v>3421</v>
      </c>
      <c r="K27" s="1038">
        <v>53</v>
      </c>
      <c r="L27" s="1038">
        <v>262</v>
      </c>
    </row>
    <row r="28" spans="1:12" ht="15" customHeight="1">
      <c r="A28" s="1030" t="s">
        <v>763</v>
      </c>
      <c r="B28" s="1028">
        <v>655</v>
      </c>
      <c r="C28" s="1028">
        <v>691</v>
      </c>
      <c r="D28" s="1028">
        <v>440</v>
      </c>
      <c r="E28" s="1028">
        <v>553</v>
      </c>
      <c r="F28" s="1028">
        <v>1938</v>
      </c>
      <c r="G28" s="1028">
        <v>1058</v>
      </c>
      <c r="H28" s="1028">
        <v>956</v>
      </c>
      <c r="I28" s="1028">
        <v>842</v>
      </c>
      <c r="J28" s="1037">
        <v>7133</v>
      </c>
      <c r="K28" s="1038">
        <v>79</v>
      </c>
      <c r="L28" s="1038">
        <v>528</v>
      </c>
    </row>
    <row r="29" spans="1:12" ht="15" customHeight="1">
      <c r="A29" s="1030" t="s">
        <v>764</v>
      </c>
      <c r="B29" s="1028">
        <v>332</v>
      </c>
      <c r="C29" s="1028">
        <v>398</v>
      </c>
      <c r="D29" s="1028">
        <v>288</v>
      </c>
      <c r="E29" s="1028">
        <v>364</v>
      </c>
      <c r="F29" s="1028">
        <v>1180</v>
      </c>
      <c r="G29" s="1028">
        <v>642</v>
      </c>
      <c r="H29" s="1028">
        <v>525</v>
      </c>
      <c r="I29" s="1028">
        <v>476</v>
      </c>
      <c r="J29" s="1037">
        <v>4205</v>
      </c>
      <c r="K29" s="1038">
        <v>253</v>
      </c>
      <c r="L29" s="1038">
        <v>677</v>
      </c>
    </row>
    <row r="30" spans="1:12" ht="15" customHeight="1">
      <c r="A30" s="1030" t="s">
        <v>765</v>
      </c>
      <c r="B30" s="1028">
        <v>189</v>
      </c>
      <c r="C30" s="1028">
        <v>190</v>
      </c>
      <c r="D30" s="1028">
        <v>123</v>
      </c>
      <c r="E30" s="1028">
        <v>156</v>
      </c>
      <c r="F30" s="1028">
        <v>463</v>
      </c>
      <c r="G30" s="1028">
        <v>186</v>
      </c>
      <c r="H30" s="1028">
        <v>172</v>
      </c>
      <c r="I30" s="1028">
        <v>145</v>
      </c>
      <c r="J30" s="1037">
        <v>1624</v>
      </c>
      <c r="K30" s="1038">
        <v>35</v>
      </c>
      <c r="L30" s="1038">
        <v>210</v>
      </c>
    </row>
    <row r="31" spans="1:12" ht="15" customHeight="1">
      <c r="A31" s="1030" t="s">
        <v>766</v>
      </c>
      <c r="B31" s="1028">
        <v>185</v>
      </c>
      <c r="C31" s="1028">
        <v>202</v>
      </c>
      <c r="D31" s="1028">
        <v>110</v>
      </c>
      <c r="E31" s="1028">
        <v>134</v>
      </c>
      <c r="F31" s="1028">
        <v>374</v>
      </c>
      <c r="G31" s="1028">
        <v>154</v>
      </c>
      <c r="H31" s="1028">
        <v>151</v>
      </c>
      <c r="I31" s="1028">
        <v>143</v>
      </c>
      <c r="J31" s="1037">
        <v>1453</v>
      </c>
      <c r="K31" s="1038">
        <v>14</v>
      </c>
      <c r="L31" s="1038">
        <v>193</v>
      </c>
    </row>
    <row r="32" spans="1:12" ht="15" customHeight="1">
      <c r="A32" s="1030" t="s">
        <v>767</v>
      </c>
      <c r="B32" s="1028">
        <v>1369</v>
      </c>
      <c r="C32" s="1028">
        <v>1599</v>
      </c>
      <c r="D32" s="1028">
        <v>1081</v>
      </c>
      <c r="E32" s="1028">
        <v>1324</v>
      </c>
      <c r="F32" s="1028">
        <v>4316</v>
      </c>
      <c r="G32" s="1028">
        <v>2047</v>
      </c>
      <c r="H32" s="1028">
        <v>1601</v>
      </c>
      <c r="I32" s="1028">
        <v>942</v>
      </c>
      <c r="J32" s="1037">
        <v>14279</v>
      </c>
      <c r="K32" s="1038">
        <v>740</v>
      </c>
      <c r="L32" s="1038">
        <v>1305</v>
      </c>
    </row>
    <row r="33" spans="1:12" ht="15" customHeight="1">
      <c r="A33" s="1030" t="s">
        <v>768</v>
      </c>
      <c r="B33" s="1028">
        <v>581</v>
      </c>
      <c r="C33" s="1028">
        <v>795</v>
      </c>
      <c r="D33" s="1028">
        <v>473</v>
      </c>
      <c r="E33" s="1028">
        <v>632</v>
      </c>
      <c r="F33" s="1028">
        <v>2162</v>
      </c>
      <c r="G33" s="1028">
        <v>991</v>
      </c>
      <c r="H33" s="1028">
        <v>943</v>
      </c>
      <c r="I33" s="1028">
        <v>763</v>
      </c>
      <c r="J33" s="1037">
        <v>7340</v>
      </c>
      <c r="K33" s="1038">
        <v>439</v>
      </c>
      <c r="L33" s="1038">
        <v>1105</v>
      </c>
    </row>
    <row r="34" spans="1:12" ht="15" customHeight="1">
      <c r="A34" s="1030" t="s">
        <v>769</v>
      </c>
      <c r="B34" s="1028">
        <v>240</v>
      </c>
      <c r="C34" s="1028">
        <v>330</v>
      </c>
      <c r="D34" s="1028">
        <v>173</v>
      </c>
      <c r="E34" s="1028">
        <v>211</v>
      </c>
      <c r="F34" s="1028">
        <v>707</v>
      </c>
      <c r="G34" s="1028">
        <v>292</v>
      </c>
      <c r="H34" s="1028">
        <v>254</v>
      </c>
      <c r="I34" s="1028">
        <v>249</v>
      </c>
      <c r="J34" s="1037">
        <v>2456</v>
      </c>
      <c r="K34" s="1038">
        <v>65</v>
      </c>
      <c r="L34" s="1038">
        <v>306</v>
      </c>
    </row>
    <row r="35" spans="1:12" ht="15" customHeight="1">
      <c r="A35" s="1030" t="s">
        <v>770</v>
      </c>
      <c r="B35" s="1028">
        <v>123</v>
      </c>
      <c r="C35" s="1028">
        <v>147</v>
      </c>
      <c r="D35" s="1028">
        <v>91</v>
      </c>
      <c r="E35" s="1028">
        <v>119</v>
      </c>
      <c r="F35" s="1028">
        <v>486</v>
      </c>
      <c r="G35" s="1028">
        <v>216</v>
      </c>
      <c r="H35" s="1028">
        <v>237</v>
      </c>
      <c r="I35" s="1028">
        <v>309</v>
      </c>
      <c r="J35" s="1037">
        <v>1728</v>
      </c>
      <c r="K35" s="1038">
        <v>99</v>
      </c>
      <c r="L35" s="1038">
        <v>128</v>
      </c>
    </row>
    <row r="36" spans="1:12" ht="15" customHeight="1">
      <c r="A36" s="1030" t="s">
        <v>771</v>
      </c>
      <c r="B36" s="1028">
        <v>121</v>
      </c>
      <c r="C36" s="1028">
        <v>173</v>
      </c>
      <c r="D36" s="1028">
        <v>130</v>
      </c>
      <c r="E36" s="1028">
        <v>172</v>
      </c>
      <c r="F36" s="1028">
        <v>527</v>
      </c>
      <c r="G36" s="1028">
        <v>222</v>
      </c>
      <c r="H36" s="1028">
        <v>146</v>
      </c>
      <c r="I36" s="1028">
        <v>157</v>
      </c>
      <c r="J36" s="1037">
        <v>1648</v>
      </c>
      <c r="K36" s="1038">
        <v>49</v>
      </c>
      <c r="L36" s="1038">
        <v>441</v>
      </c>
    </row>
    <row r="37" spans="1:12" ht="15" customHeight="1">
      <c r="A37" s="1030" t="s">
        <v>772</v>
      </c>
      <c r="B37" s="1028">
        <v>182</v>
      </c>
      <c r="C37" s="1028">
        <v>268</v>
      </c>
      <c r="D37" s="1028">
        <v>158</v>
      </c>
      <c r="E37" s="1028">
        <v>199</v>
      </c>
      <c r="F37" s="1028">
        <v>607</v>
      </c>
      <c r="G37" s="1028">
        <v>251</v>
      </c>
      <c r="H37" s="1028">
        <v>170</v>
      </c>
      <c r="I37" s="1028">
        <v>172</v>
      </c>
      <c r="J37" s="1037">
        <v>2007</v>
      </c>
      <c r="K37" s="1038">
        <v>64</v>
      </c>
      <c r="L37" s="1038">
        <v>355</v>
      </c>
    </row>
    <row r="38" spans="1:12" ht="15" customHeight="1">
      <c r="A38" s="1030" t="s">
        <v>773</v>
      </c>
      <c r="B38" s="1028">
        <v>209</v>
      </c>
      <c r="C38" s="1028">
        <v>239</v>
      </c>
      <c r="D38" s="1028">
        <v>213</v>
      </c>
      <c r="E38" s="1028">
        <v>276</v>
      </c>
      <c r="F38" s="1028">
        <v>711</v>
      </c>
      <c r="G38" s="1028">
        <v>243</v>
      </c>
      <c r="H38" s="1028">
        <v>234</v>
      </c>
      <c r="I38" s="1028">
        <v>216</v>
      </c>
      <c r="J38" s="1037">
        <v>2341</v>
      </c>
      <c r="K38" s="1038">
        <v>69</v>
      </c>
      <c r="L38" s="1038">
        <v>486</v>
      </c>
    </row>
    <row r="39" spans="1:12" ht="15" customHeight="1">
      <c r="A39" s="1030" t="s">
        <v>774</v>
      </c>
      <c r="B39" s="1028">
        <v>343</v>
      </c>
      <c r="C39" s="1028">
        <v>420</v>
      </c>
      <c r="D39" s="1028">
        <v>461</v>
      </c>
      <c r="E39" s="1028">
        <v>483</v>
      </c>
      <c r="F39" s="1028">
        <v>1779</v>
      </c>
      <c r="G39" s="1028">
        <v>763</v>
      </c>
      <c r="H39" s="1028">
        <v>575</v>
      </c>
      <c r="I39" s="1028">
        <v>521</v>
      </c>
      <c r="J39" s="1037">
        <v>5345</v>
      </c>
      <c r="K39" s="1038">
        <v>119</v>
      </c>
      <c r="L39" s="1038">
        <v>837</v>
      </c>
    </row>
    <row r="40" spans="1:12" ht="15" customHeight="1">
      <c r="A40" s="1030" t="s">
        <v>775</v>
      </c>
      <c r="B40" s="1028">
        <v>392</v>
      </c>
      <c r="C40" s="1028">
        <v>441</v>
      </c>
      <c r="D40" s="1028">
        <v>425</v>
      </c>
      <c r="E40" s="1028">
        <v>542</v>
      </c>
      <c r="F40" s="1028">
        <v>1786</v>
      </c>
      <c r="G40" s="1028">
        <v>780</v>
      </c>
      <c r="H40" s="1028">
        <v>570</v>
      </c>
      <c r="I40" s="1028">
        <v>540</v>
      </c>
      <c r="J40" s="1037">
        <v>5476</v>
      </c>
      <c r="K40" s="1038">
        <v>103</v>
      </c>
      <c r="L40" s="1038">
        <v>854</v>
      </c>
    </row>
    <row r="41" spans="1:12" ht="15" customHeight="1">
      <c r="A41" s="1030" t="s">
        <v>776</v>
      </c>
      <c r="B41" s="1028">
        <v>140</v>
      </c>
      <c r="C41" s="1028">
        <v>205</v>
      </c>
      <c r="D41" s="1028">
        <v>172</v>
      </c>
      <c r="E41" s="1028">
        <v>235</v>
      </c>
      <c r="F41" s="1028">
        <v>861</v>
      </c>
      <c r="G41" s="1028">
        <v>564</v>
      </c>
      <c r="H41" s="1028">
        <v>571</v>
      </c>
      <c r="I41" s="1028">
        <v>509</v>
      </c>
      <c r="J41" s="1037">
        <v>3257</v>
      </c>
      <c r="K41" s="1038">
        <v>35</v>
      </c>
      <c r="L41" s="1038">
        <v>97</v>
      </c>
    </row>
    <row r="42" spans="1:12" ht="15" customHeight="1">
      <c r="A42" s="1030" t="s">
        <v>777</v>
      </c>
      <c r="B42" s="1028">
        <v>211</v>
      </c>
      <c r="C42" s="1028">
        <v>267</v>
      </c>
      <c r="D42" s="1028">
        <v>199</v>
      </c>
      <c r="E42" s="1028">
        <v>253</v>
      </c>
      <c r="F42" s="1028">
        <v>941</v>
      </c>
      <c r="G42" s="1028">
        <v>462</v>
      </c>
      <c r="H42" s="1028">
        <v>313</v>
      </c>
      <c r="I42" s="1028">
        <v>313</v>
      </c>
      <c r="J42" s="1037">
        <v>2959</v>
      </c>
      <c r="K42" s="1038">
        <v>25</v>
      </c>
      <c r="L42" s="1038">
        <v>251</v>
      </c>
    </row>
    <row r="43" spans="1:12" ht="15" customHeight="1">
      <c r="A43" s="1030" t="s">
        <v>778</v>
      </c>
      <c r="B43" s="1028">
        <v>350</v>
      </c>
      <c r="C43" s="1028">
        <v>402</v>
      </c>
      <c r="D43" s="1028">
        <v>275</v>
      </c>
      <c r="E43" s="1028">
        <v>360</v>
      </c>
      <c r="F43" s="1028">
        <v>1158</v>
      </c>
      <c r="G43" s="1028">
        <v>586</v>
      </c>
      <c r="H43" s="1028">
        <v>423</v>
      </c>
      <c r="I43" s="1028">
        <v>522</v>
      </c>
      <c r="J43" s="1037">
        <v>4076</v>
      </c>
      <c r="K43" s="1038">
        <v>57</v>
      </c>
      <c r="L43" s="1038">
        <v>536</v>
      </c>
    </row>
    <row r="44" spans="1:12" ht="15" customHeight="1">
      <c r="A44" s="1030" t="s">
        <v>779</v>
      </c>
      <c r="B44" s="1028">
        <v>257</v>
      </c>
      <c r="C44" s="1028">
        <v>352</v>
      </c>
      <c r="D44" s="1028">
        <v>216</v>
      </c>
      <c r="E44" s="1028">
        <v>323</v>
      </c>
      <c r="F44" s="1028">
        <v>936</v>
      </c>
      <c r="G44" s="1028">
        <v>431</v>
      </c>
      <c r="H44" s="1028">
        <v>272</v>
      </c>
      <c r="I44" s="1028">
        <v>230</v>
      </c>
      <c r="J44" s="1037">
        <v>3017</v>
      </c>
      <c r="K44" s="1038">
        <v>53</v>
      </c>
      <c r="L44" s="1038">
        <v>638</v>
      </c>
    </row>
    <row r="45" spans="1:12" ht="15" customHeight="1">
      <c r="A45" s="1030" t="s">
        <v>780</v>
      </c>
      <c r="B45" s="1028">
        <v>852</v>
      </c>
      <c r="C45" s="1028">
        <v>1125</v>
      </c>
      <c r="D45" s="1028">
        <v>806</v>
      </c>
      <c r="E45" s="1028">
        <v>1113</v>
      </c>
      <c r="F45" s="1028">
        <v>3815</v>
      </c>
      <c r="G45" s="1028">
        <v>1704</v>
      </c>
      <c r="H45" s="1028">
        <v>1309</v>
      </c>
      <c r="I45" s="1028">
        <v>1124</v>
      </c>
      <c r="J45" s="1037">
        <v>11848</v>
      </c>
      <c r="K45" s="1038">
        <v>153</v>
      </c>
      <c r="L45" s="1038">
        <v>1006</v>
      </c>
    </row>
    <row r="46" spans="1:12" ht="15" customHeight="1">
      <c r="A46" s="1030" t="s">
        <v>781</v>
      </c>
      <c r="B46" s="1028">
        <v>321</v>
      </c>
      <c r="C46" s="1028">
        <v>420</v>
      </c>
      <c r="D46" s="1028">
        <v>267</v>
      </c>
      <c r="E46" s="1028">
        <v>387</v>
      </c>
      <c r="F46" s="1028">
        <v>1268</v>
      </c>
      <c r="G46" s="1028">
        <v>499</v>
      </c>
      <c r="H46" s="1028">
        <v>350</v>
      </c>
      <c r="I46" s="1028">
        <v>361</v>
      </c>
      <c r="J46" s="1037">
        <v>3873</v>
      </c>
      <c r="K46" s="1038">
        <v>12</v>
      </c>
      <c r="L46" s="1038">
        <v>689</v>
      </c>
    </row>
    <row r="47" spans="1:12" ht="15" customHeight="1">
      <c r="A47" s="1030" t="s">
        <v>782</v>
      </c>
      <c r="B47" s="1028">
        <v>483</v>
      </c>
      <c r="C47" s="1028">
        <v>615</v>
      </c>
      <c r="D47" s="1028">
        <v>421</v>
      </c>
      <c r="E47" s="1028">
        <v>611</v>
      </c>
      <c r="F47" s="1028">
        <v>2105</v>
      </c>
      <c r="G47" s="1028">
        <v>1035</v>
      </c>
      <c r="H47" s="1028">
        <v>870</v>
      </c>
      <c r="I47" s="1028">
        <v>779</v>
      </c>
      <c r="J47" s="1037">
        <v>6919</v>
      </c>
      <c r="K47" s="1038">
        <v>104</v>
      </c>
      <c r="L47" s="1038">
        <v>606</v>
      </c>
    </row>
    <row r="48" spans="1:12" ht="15" customHeight="1">
      <c r="A48" s="1030" t="s">
        <v>783</v>
      </c>
      <c r="B48" s="1028">
        <v>348</v>
      </c>
      <c r="C48" s="1028">
        <v>462</v>
      </c>
      <c r="D48" s="1028">
        <v>327</v>
      </c>
      <c r="E48" s="1028">
        <v>462</v>
      </c>
      <c r="F48" s="1028">
        <v>1617</v>
      </c>
      <c r="G48" s="1028">
        <v>761</v>
      </c>
      <c r="H48" s="1028">
        <v>607</v>
      </c>
      <c r="I48" s="1028">
        <v>595</v>
      </c>
      <c r="J48" s="1037">
        <v>5179</v>
      </c>
      <c r="K48" s="1038">
        <v>78</v>
      </c>
      <c r="L48" s="1038">
        <v>715</v>
      </c>
    </row>
    <row r="49" spans="1:12" ht="15" customHeight="1">
      <c r="A49" s="1030" t="s">
        <v>784</v>
      </c>
      <c r="B49" s="1028">
        <v>312</v>
      </c>
      <c r="C49" s="1028">
        <v>433</v>
      </c>
      <c r="D49" s="1028">
        <v>322</v>
      </c>
      <c r="E49" s="1028">
        <v>398</v>
      </c>
      <c r="F49" s="1028">
        <v>1468</v>
      </c>
      <c r="G49" s="1028">
        <v>738</v>
      </c>
      <c r="H49" s="1028">
        <v>568</v>
      </c>
      <c r="I49" s="1028">
        <v>565</v>
      </c>
      <c r="J49" s="1037">
        <v>4804</v>
      </c>
      <c r="K49" s="1038">
        <v>68</v>
      </c>
      <c r="L49" s="1038">
        <v>629</v>
      </c>
    </row>
    <row r="50" spans="1:12" ht="15" customHeight="1">
      <c r="A50" s="1030" t="s">
        <v>785</v>
      </c>
      <c r="B50" s="1028">
        <v>375</v>
      </c>
      <c r="C50" s="1028">
        <v>491</v>
      </c>
      <c r="D50" s="1028">
        <v>342</v>
      </c>
      <c r="E50" s="1028">
        <v>470</v>
      </c>
      <c r="F50" s="1028">
        <v>1577</v>
      </c>
      <c r="G50" s="1028">
        <v>795</v>
      </c>
      <c r="H50" s="1028">
        <v>582</v>
      </c>
      <c r="I50" s="1028">
        <v>659</v>
      </c>
      <c r="J50" s="1037">
        <v>5291</v>
      </c>
      <c r="K50" s="1038">
        <v>49</v>
      </c>
      <c r="L50" s="1038">
        <v>536</v>
      </c>
    </row>
    <row r="51" spans="1:12" ht="15" customHeight="1">
      <c r="A51" s="1030" t="s">
        <v>786</v>
      </c>
      <c r="B51" s="1028">
        <v>558</v>
      </c>
      <c r="C51" s="1028">
        <v>780</v>
      </c>
      <c r="D51" s="1028">
        <v>627</v>
      </c>
      <c r="E51" s="1028">
        <v>712</v>
      </c>
      <c r="F51" s="1028">
        <v>2655</v>
      </c>
      <c r="G51" s="1028">
        <v>1124</v>
      </c>
      <c r="H51" s="1028">
        <v>1061</v>
      </c>
      <c r="I51" s="1028">
        <v>1266</v>
      </c>
      <c r="J51" s="1037">
        <v>8783</v>
      </c>
      <c r="K51" s="1038">
        <v>109</v>
      </c>
      <c r="L51" s="1038">
        <v>841</v>
      </c>
    </row>
    <row r="52" spans="1:12" ht="15" customHeight="1">
      <c r="A52" s="1030" t="s">
        <v>787</v>
      </c>
      <c r="B52" s="1028">
        <v>479</v>
      </c>
      <c r="C52" s="1028">
        <v>550</v>
      </c>
      <c r="D52" s="1028">
        <v>404</v>
      </c>
      <c r="E52" s="1028">
        <v>484</v>
      </c>
      <c r="F52" s="1028">
        <v>1557</v>
      </c>
      <c r="G52" s="1028">
        <v>701</v>
      </c>
      <c r="H52" s="1028">
        <v>467</v>
      </c>
      <c r="I52" s="1028">
        <v>323</v>
      </c>
      <c r="J52" s="1037">
        <v>4965</v>
      </c>
      <c r="K52" s="1038">
        <v>52</v>
      </c>
      <c r="L52" s="1038">
        <v>252</v>
      </c>
    </row>
    <row r="53" spans="1:12" ht="15" customHeight="1">
      <c r="A53" s="1030" t="s">
        <v>788</v>
      </c>
      <c r="B53" s="1028">
        <v>596</v>
      </c>
      <c r="C53" s="1028">
        <v>709</v>
      </c>
      <c r="D53" s="1028">
        <v>464</v>
      </c>
      <c r="E53" s="1028">
        <v>615</v>
      </c>
      <c r="F53" s="1028">
        <v>1863</v>
      </c>
      <c r="G53" s="1028">
        <v>911</v>
      </c>
      <c r="H53" s="1028">
        <v>747</v>
      </c>
      <c r="I53" s="1028">
        <v>603</v>
      </c>
      <c r="J53" s="1037">
        <v>6508</v>
      </c>
      <c r="K53" s="1038">
        <v>307</v>
      </c>
      <c r="L53" s="1038">
        <v>619</v>
      </c>
    </row>
    <row r="54" spans="1:12" ht="15" customHeight="1">
      <c r="A54" s="1030" t="s">
        <v>789</v>
      </c>
      <c r="B54" s="1028">
        <v>220</v>
      </c>
      <c r="C54" s="1028">
        <v>258</v>
      </c>
      <c r="D54" s="1028">
        <v>186</v>
      </c>
      <c r="E54" s="1028">
        <v>229</v>
      </c>
      <c r="F54" s="1028">
        <v>797</v>
      </c>
      <c r="G54" s="1028">
        <v>292</v>
      </c>
      <c r="H54" s="1028">
        <v>141</v>
      </c>
      <c r="I54" s="1028">
        <v>121</v>
      </c>
      <c r="J54" s="1037">
        <v>2244</v>
      </c>
      <c r="K54" s="1038">
        <v>23</v>
      </c>
      <c r="L54" s="1038">
        <v>607</v>
      </c>
    </row>
    <row r="55" spans="1:12" ht="15" customHeight="1">
      <c r="A55" s="1030" t="s">
        <v>790</v>
      </c>
      <c r="B55" s="1028">
        <v>136</v>
      </c>
      <c r="C55" s="1028">
        <v>155</v>
      </c>
      <c r="D55" s="1028">
        <v>64</v>
      </c>
      <c r="E55" s="1028">
        <v>80</v>
      </c>
      <c r="F55" s="1028">
        <v>255</v>
      </c>
      <c r="G55" s="1028">
        <v>123</v>
      </c>
      <c r="H55" s="1028">
        <v>104</v>
      </c>
      <c r="I55" s="1028">
        <v>89</v>
      </c>
      <c r="J55" s="1037">
        <v>1006</v>
      </c>
      <c r="K55" s="1038">
        <v>6</v>
      </c>
      <c r="L55" s="1038">
        <v>50</v>
      </c>
    </row>
    <row r="56" spans="1:12" ht="15" customHeight="1">
      <c r="A56" s="1030" t="s">
        <v>791</v>
      </c>
      <c r="B56" s="1028">
        <v>151</v>
      </c>
      <c r="C56" s="1028">
        <v>176</v>
      </c>
      <c r="D56" s="1028">
        <v>85</v>
      </c>
      <c r="E56" s="1028">
        <v>98</v>
      </c>
      <c r="F56" s="1028">
        <v>263</v>
      </c>
      <c r="G56" s="1028">
        <v>115</v>
      </c>
      <c r="H56" s="1028">
        <v>112</v>
      </c>
      <c r="I56" s="1028">
        <v>133</v>
      </c>
      <c r="J56" s="1037">
        <v>1133</v>
      </c>
      <c r="K56" s="1038">
        <v>13</v>
      </c>
      <c r="L56" s="1038">
        <v>34</v>
      </c>
    </row>
    <row r="57" spans="1:12" ht="15" customHeight="1">
      <c r="A57" s="1030" t="s">
        <v>792</v>
      </c>
      <c r="B57" s="1028">
        <v>434</v>
      </c>
      <c r="C57" s="1028">
        <v>563</v>
      </c>
      <c r="D57" s="1028">
        <v>317</v>
      </c>
      <c r="E57" s="1028">
        <v>376</v>
      </c>
      <c r="F57" s="1028">
        <v>1024</v>
      </c>
      <c r="G57" s="1028">
        <v>358</v>
      </c>
      <c r="H57" s="1028">
        <v>314</v>
      </c>
      <c r="I57" s="1028">
        <v>229</v>
      </c>
      <c r="J57" s="1037">
        <v>3615</v>
      </c>
      <c r="K57" s="1038">
        <v>165</v>
      </c>
      <c r="L57" s="1038">
        <v>610</v>
      </c>
    </row>
    <row r="58" spans="1:12" ht="15" customHeight="1">
      <c r="A58" s="1030" t="s">
        <v>793</v>
      </c>
      <c r="B58" s="1028">
        <v>187</v>
      </c>
      <c r="C58" s="1028">
        <v>180</v>
      </c>
      <c r="D58" s="1028">
        <v>116</v>
      </c>
      <c r="E58" s="1028">
        <v>123</v>
      </c>
      <c r="F58" s="1028">
        <v>299</v>
      </c>
      <c r="G58" s="1028">
        <v>130</v>
      </c>
      <c r="H58" s="1028">
        <v>92</v>
      </c>
      <c r="I58" s="1028">
        <v>113</v>
      </c>
      <c r="J58" s="1037">
        <v>1240</v>
      </c>
      <c r="K58" s="1038">
        <v>38</v>
      </c>
      <c r="L58" s="1038">
        <v>62</v>
      </c>
    </row>
    <row r="59" spans="1:12" ht="15" customHeight="1">
      <c r="A59" s="1030" t="s">
        <v>794</v>
      </c>
      <c r="B59" s="1028">
        <v>75</v>
      </c>
      <c r="C59" s="1028">
        <v>119</v>
      </c>
      <c r="D59" s="1028">
        <v>81</v>
      </c>
      <c r="E59" s="1028">
        <v>97</v>
      </c>
      <c r="F59" s="1028">
        <v>334</v>
      </c>
      <c r="G59" s="1028">
        <v>128</v>
      </c>
      <c r="H59" s="1028">
        <v>55</v>
      </c>
      <c r="I59" s="1028">
        <v>24</v>
      </c>
      <c r="J59" s="1037">
        <v>913</v>
      </c>
      <c r="K59" s="1038">
        <v>29</v>
      </c>
      <c r="L59" s="1038">
        <v>112</v>
      </c>
    </row>
    <row r="60" spans="1:12" ht="15" customHeight="1">
      <c r="A60" s="1030" t="s">
        <v>820</v>
      </c>
      <c r="B60" s="1028">
        <v>152</v>
      </c>
      <c r="C60" s="1028">
        <v>221</v>
      </c>
      <c r="D60" s="1028">
        <v>132</v>
      </c>
      <c r="E60" s="1028">
        <v>164</v>
      </c>
      <c r="F60" s="1028">
        <v>623</v>
      </c>
      <c r="G60" s="1028">
        <v>367</v>
      </c>
      <c r="H60" s="1028">
        <v>343</v>
      </c>
      <c r="I60" s="1028">
        <v>406</v>
      </c>
      <c r="J60" s="1037">
        <v>2408</v>
      </c>
      <c r="K60" s="1038">
        <v>37</v>
      </c>
      <c r="L60" s="1038">
        <v>345</v>
      </c>
    </row>
    <row r="61" spans="1:12" ht="15" customHeight="1">
      <c r="A61" s="1030" t="s">
        <v>811</v>
      </c>
      <c r="B61" s="1028">
        <v>94</v>
      </c>
      <c r="C61" s="1028">
        <v>105</v>
      </c>
      <c r="D61" s="1028">
        <v>70</v>
      </c>
      <c r="E61" s="1028">
        <v>60</v>
      </c>
      <c r="F61" s="1028">
        <v>213</v>
      </c>
      <c r="G61" s="1028">
        <v>111</v>
      </c>
      <c r="H61" s="1028">
        <v>72</v>
      </c>
      <c r="I61" s="1028">
        <v>105</v>
      </c>
      <c r="J61" s="1037">
        <v>830</v>
      </c>
      <c r="K61" s="1038">
        <v>60</v>
      </c>
      <c r="L61" s="1038">
        <v>121</v>
      </c>
    </row>
    <row r="62" spans="1:12" ht="15" customHeight="1">
      <c r="A62" s="1030" t="s">
        <v>797</v>
      </c>
      <c r="B62" s="1028">
        <v>156</v>
      </c>
      <c r="C62" s="1028">
        <v>218</v>
      </c>
      <c r="D62" s="1028">
        <v>98</v>
      </c>
      <c r="E62" s="1028">
        <v>131</v>
      </c>
      <c r="F62" s="1028">
        <v>448</v>
      </c>
      <c r="G62" s="1028">
        <v>204</v>
      </c>
      <c r="H62" s="1028">
        <v>153</v>
      </c>
      <c r="I62" s="1028">
        <v>125</v>
      </c>
      <c r="J62" s="1037">
        <v>1533</v>
      </c>
      <c r="K62" s="1038">
        <v>25</v>
      </c>
      <c r="L62" s="1038">
        <v>417</v>
      </c>
    </row>
    <row r="63" spans="1:12" ht="15" customHeight="1">
      <c r="A63" s="1030" t="s">
        <v>798</v>
      </c>
      <c r="B63" s="1028">
        <v>383</v>
      </c>
      <c r="C63" s="1028">
        <v>406</v>
      </c>
      <c r="D63" s="1028">
        <v>262</v>
      </c>
      <c r="E63" s="1028">
        <v>339</v>
      </c>
      <c r="F63" s="1028">
        <v>1105</v>
      </c>
      <c r="G63" s="1028">
        <v>593</v>
      </c>
      <c r="H63" s="1028">
        <v>455</v>
      </c>
      <c r="I63" s="1028">
        <v>426</v>
      </c>
      <c r="J63" s="1037">
        <v>3969</v>
      </c>
      <c r="K63" s="1038">
        <v>54</v>
      </c>
      <c r="L63" s="1038">
        <v>214</v>
      </c>
    </row>
    <row r="64" spans="1:12" ht="15" customHeight="1">
      <c r="A64" s="1030" t="s">
        <v>799</v>
      </c>
      <c r="B64" s="1028">
        <v>227</v>
      </c>
      <c r="C64" s="1028">
        <v>275</v>
      </c>
      <c r="D64" s="1028">
        <v>200</v>
      </c>
      <c r="E64" s="1028">
        <v>293</v>
      </c>
      <c r="F64" s="1028">
        <v>1061</v>
      </c>
      <c r="G64" s="1028">
        <v>440</v>
      </c>
      <c r="H64" s="1028">
        <v>293</v>
      </c>
      <c r="I64" s="1028">
        <v>238</v>
      </c>
      <c r="J64" s="1037">
        <v>3027</v>
      </c>
      <c r="K64" s="1038">
        <v>36</v>
      </c>
      <c r="L64" s="1038">
        <v>389</v>
      </c>
    </row>
    <row r="65" spans="1:12" ht="15" customHeight="1">
      <c r="A65" s="1030" t="s">
        <v>800</v>
      </c>
      <c r="B65" s="1028">
        <v>97</v>
      </c>
      <c r="C65" s="1028">
        <v>73</v>
      </c>
      <c r="D65" s="1028">
        <v>19</v>
      </c>
      <c r="E65" s="1028">
        <v>0</v>
      </c>
      <c r="F65" s="1028">
        <v>2</v>
      </c>
      <c r="G65" s="1028">
        <v>0</v>
      </c>
      <c r="H65" s="1028">
        <v>0</v>
      </c>
      <c r="I65" s="1028">
        <v>0</v>
      </c>
      <c r="J65" s="1037">
        <v>191</v>
      </c>
      <c r="K65" s="1038">
        <v>7</v>
      </c>
      <c r="L65" s="1038">
        <v>9</v>
      </c>
    </row>
    <row r="66" spans="1:12" ht="15" customHeight="1">
      <c r="A66" s="1030" t="s">
        <v>801</v>
      </c>
      <c r="B66" s="1028">
        <v>318</v>
      </c>
      <c r="C66" s="1028">
        <v>306</v>
      </c>
      <c r="D66" s="1028">
        <v>196</v>
      </c>
      <c r="E66" s="1028">
        <v>184</v>
      </c>
      <c r="F66" s="1028">
        <v>566</v>
      </c>
      <c r="G66" s="1028">
        <v>300</v>
      </c>
      <c r="H66" s="1028">
        <v>276</v>
      </c>
      <c r="I66" s="1028">
        <v>281</v>
      </c>
      <c r="J66" s="1037">
        <v>2427</v>
      </c>
      <c r="K66" s="1038">
        <v>118</v>
      </c>
      <c r="L66" s="1038">
        <v>319</v>
      </c>
    </row>
    <row r="67" spans="1:12" ht="15" customHeight="1">
      <c r="A67" s="1030" t="s">
        <v>802</v>
      </c>
      <c r="B67" s="1028">
        <v>349</v>
      </c>
      <c r="C67" s="1028">
        <v>385</v>
      </c>
      <c r="D67" s="1028">
        <v>268</v>
      </c>
      <c r="E67" s="1028">
        <v>288</v>
      </c>
      <c r="F67" s="1028">
        <v>850</v>
      </c>
      <c r="G67" s="1028">
        <v>389</v>
      </c>
      <c r="H67" s="1028">
        <v>325</v>
      </c>
      <c r="I67" s="1028">
        <v>205</v>
      </c>
      <c r="J67" s="1037">
        <v>3059</v>
      </c>
      <c r="K67" s="1038">
        <v>148</v>
      </c>
      <c r="L67" s="1038">
        <v>482</v>
      </c>
    </row>
    <row r="68" spans="1:12" ht="15" customHeight="1">
      <c r="A68" s="1030" t="s">
        <v>841</v>
      </c>
      <c r="B68" s="1028">
        <v>279</v>
      </c>
      <c r="C68" s="1028">
        <v>261</v>
      </c>
      <c r="D68" s="1028">
        <v>174</v>
      </c>
      <c r="E68" s="1028">
        <v>215</v>
      </c>
      <c r="F68" s="1028">
        <v>707</v>
      </c>
      <c r="G68" s="1028">
        <v>258</v>
      </c>
      <c r="H68" s="1028">
        <v>182</v>
      </c>
      <c r="I68" s="1028">
        <v>141</v>
      </c>
      <c r="J68" s="1037">
        <v>2217</v>
      </c>
      <c r="K68" s="1038">
        <v>69</v>
      </c>
      <c r="L68" s="1038">
        <v>552</v>
      </c>
    </row>
    <row r="69" spans="1:12" ht="15" customHeight="1">
      <c r="A69" s="1030" t="s">
        <v>804</v>
      </c>
      <c r="B69" s="1028">
        <v>335</v>
      </c>
      <c r="C69" s="1028">
        <v>339</v>
      </c>
      <c r="D69" s="1028">
        <v>225</v>
      </c>
      <c r="E69" s="1028">
        <v>245</v>
      </c>
      <c r="F69" s="1028">
        <v>748</v>
      </c>
      <c r="G69" s="1028">
        <v>326</v>
      </c>
      <c r="H69" s="1028">
        <v>272</v>
      </c>
      <c r="I69" s="1028">
        <v>248</v>
      </c>
      <c r="J69" s="1037">
        <v>2738</v>
      </c>
      <c r="K69" s="1038">
        <v>67</v>
      </c>
      <c r="L69" s="1038">
        <v>256</v>
      </c>
    </row>
    <row r="70" spans="1:12" ht="15" customHeight="1">
      <c r="A70" s="1030" t="s">
        <v>805</v>
      </c>
      <c r="B70" s="1028">
        <v>304</v>
      </c>
      <c r="C70" s="1028">
        <v>340</v>
      </c>
      <c r="D70" s="1028">
        <v>257</v>
      </c>
      <c r="E70" s="1028">
        <v>381</v>
      </c>
      <c r="F70" s="1028">
        <v>1124</v>
      </c>
      <c r="G70" s="1028">
        <v>479</v>
      </c>
      <c r="H70" s="1028">
        <v>446</v>
      </c>
      <c r="I70" s="1028">
        <v>323</v>
      </c>
      <c r="J70" s="1037">
        <v>3654</v>
      </c>
      <c r="K70" s="1038">
        <v>90</v>
      </c>
      <c r="L70" s="1038">
        <v>323</v>
      </c>
    </row>
    <row r="71" spans="1:12" ht="15" customHeight="1">
      <c r="A71" s="1030" t="s">
        <v>806</v>
      </c>
      <c r="B71" s="1028">
        <v>348</v>
      </c>
      <c r="C71" s="1028">
        <v>453</v>
      </c>
      <c r="D71" s="1028">
        <v>269</v>
      </c>
      <c r="E71" s="1028">
        <v>330</v>
      </c>
      <c r="F71" s="1028">
        <v>1054</v>
      </c>
      <c r="G71" s="1028">
        <v>506</v>
      </c>
      <c r="H71" s="1028">
        <v>326</v>
      </c>
      <c r="I71" s="1028">
        <v>259</v>
      </c>
      <c r="J71" s="1037">
        <v>3545</v>
      </c>
      <c r="K71" s="1038">
        <v>69</v>
      </c>
      <c r="L71" s="1038">
        <v>303</v>
      </c>
    </row>
    <row r="72" spans="1:12" ht="15" customHeight="1">
      <c r="A72" s="1030" t="s">
        <v>807</v>
      </c>
      <c r="B72" s="1028">
        <v>286</v>
      </c>
      <c r="C72" s="1028">
        <v>348</v>
      </c>
      <c r="D72" s="1028">
        <v>224</v>
      </c>
      <c r="E72" s="1028">
        <v>233</v>
      </c>
      <c r="F72" s="1028">
        <v>783</v>
      </c>
      <c r="G72" s="1028">
        <v>382</v>
      </c>
      <c r="H72" s="1028">
        <v>236</v>
      </c>
      <c r="I72" s="1028">
        <v>308</v>
      </c>
      <c r="J72" s="1037">
        <v>2800</v>
      </c>
      <c r="K72" s="1038">
        <v>108</v>
      </c>
      <c r="L72" s="1038">
        <v>408</v>
      </c>
    </row>
    <row r="73" spans="1:12" ht="15" customHeight="1">
      <c r="A73" s="1031" t="s">
        <v>21</v>
      </c>
      <c r="B73" s="1028">
        <v>25708</v>
      </c>
      <c r="C73" s="1028">
        <v>30919</v>
      </c>
      <c r="D73" s="1028">
        <v>20890</v>
      </c>
      <c r="E73" s="1028">
        <v>26214</v>
      </c>
      <c r="F73" s="1028">
        <v>85506</v>
      </c>
      <c r="G73" s="1028">
        <v>39961</v>
      </c>
      <c r="H73" s="1028">
        <v>31671</v>
      </c>
      <c r="I73" s="1028">
        <v>29537</v>
      </c>
      <c r="J73" s="1037">
        <v>290406</v>
      </c>
      <c r="K73" s="1038">
        <v>7461</v>
      </c>
      <c r="L73" s="1038">
        <v>33956</v>
      </c>
    </row>
  </sheetData>
  <mergeCells count="2">
    <mergeCell ref="A4:A5"/>
    <mergeCell ref="B4:L4"/>
  </mergeCells>
  <phoneticPr fontId="1"/>
  <pageMargins left="0.78740157480314965" right="0.59055118110236227" top="0.39370078740157483" bottom="0.59055118110236227" header="0.19685039370078741" footer="0.39370078740157483"/>
  <pageSetup paperSize="9" scale="71" orientation="portrait" r:id="rId1"/>
  <headerFooter>
    <oddFooter>&amp;L&amp;"ＭＳ Ｐ明朝,標準"（平成26年6月30日現在）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3" width="4.77734375" style="948" customWidth="1"/>
    <col min="4" max="4" width="5.77734375" style="948" customWidth="1"/>
    <col min="5" max="7" width="4.77734375" style="948" customWidth="1"/>
    <col min="8" max="13" width="6.44140625" style="948" customWidth="1"/>
    <col min="14" max="14" width="7.21875" style="948" customWidth="1"/>
    <col min="15" max="19" width="6.44140625" style="948" customWidth="1"/>
    <col min="20" max="20" width="7.21875" style="948" customWidth="1"/>
    <col min="21" max="16384" width="9" style="948"/>
  </cols>
  <sheetData>
    <row r="1" spans="1:20" s="963" customFormat="1" ht="18" customHeight="1">
      <c r="A1" s="945" t="s">
        <v>260</v>
      </c>
      <c r="B1" s="962"/>
      <c r="C1" s="962"/>
      <c r="D1" s="962"/>
      <c r="E1" s="962"/>
      <c r="F1" s="962"/>
      <c r="G1" s="962"/>
      <c r="H1" s="962"/>
      <c r="I1" s="962"/>
      <c r="J1" s="962"/>
      <c r="K1" s="962"/>
      <c r="L1" s="962"/>
      <c r="M1" s="962"/>
      <c r="N1" s="962"/>
      <c r="O1" s="962"/>
      <c r="P1" s="962"/>
      <c r="Q1" s="962"/>
      <c r="R1" s="962"/>
      <c r="S1" s="962"/>
      <c r="T1" s="962"/>
    </row>
    <row r="2" spans="1:20" ht="18" customHeight="1">
      <c r="A2" s="947" t="s">
        <v>1682</v>
      </c>
    </row>
    <row r="3" spans="1:20" ht="11.25" customHeight="1"/>
    <row r="4" spans="1:20" ht="18" customHeight="1">
      <c r="A4" s="2057"/>
      <c r="B4" s="2059" t="s">
        <v>885</v>
      </c>
      <c r="C4" s="2060"/>
      <c r="D4" s="2060"/>
      <c r="E4" s="2060"/>
      <c r="F4" s="2060"/>
      <c r="G4" s="2060"/>
      <c r="H4" s="2061"/>
      <c r="I4" s="2059" t="s">
        <v>896</v>
      </c>
      <c r="J4" s="2060"/>
      <c r="K4" s="2060" t="s">
        <v>897</v>
      </c>
      <c r="L4" s="2060"/>
      <c r="M4" s="2060" t="s">
        <v>898</v>
      </c>
      <c r="N4" s="2061" t="s">
        <v>899</v>
      </c>
      <c r="O4" s="2059" t="s">
        <v>900</v>
      </c>
      <c r="P4" s="2060"/>
      <c r="Q4" s="2060" t="s">
        <v>901</v>
      </c>
      <c r="R4" s="2060"/>
      <c r="S4" s="2060" t="s">
        <v>902</v>
      </c>
      <c r="T4" s="2061" t="s">
        <v>903</v>
      </c>
    </row>
    <row r="5" spans="1:20" ht="59.25" customHeight="1">
      <c r="A5" s="2058"/>
      <c r="B5" s="1039"/>
      <c r="C5" s="1039"/>
      <c r="D5" s="1039"/>
      <c r="E5" s="1039"/>
      <c r="F5" s="1039"/>
      <c r="G5" s="1039"/>
      <c r="H5" s="1040" t="s">
        <v>187</v>
      </c>
      <c r="I5" s="1039"/>
      <c r="J5" s="1039"/>
      <c r="K5" s="1039"/>
      <c r="L5" s="1039"/>
      <c r="M5" s="1039"/>
      <c r="N5" s="1040" t="s">
        <v>187</v>
      </c>
      <c r="O5" s="1039"/>
      <c r="P5" s="1039"/>
      <c r="Q5" s="1039"/>
      <c r="R5" s="1039"/>
      <c r="S5" s="1039"/>
      <c r="T5" s="1040" t="s">
        <v>187</v>
      </c>
    </row>
    <row r="6" spans="1:20" ht="16.5" customHeight="1">
      <c r="A6" s="1041" t="s">
        <v>741</v>
      </c>
      <c r="B6" s="983">
        <v>0</v>
      </c>
      <c r="C6" s="983">
        <v>4</v>
      </c>
      <c r="D6" s="983">
        <v>13</v>
      </c>
      <c r="E6" s="983">
        <v>7</v>
      </c>
      <c r="F6" s="983">
        <v>1</v>
      </c>
      <c r="G6" s="983">
        <v>4</v>
      </c>
      <c r="H6" s="983">
        <v>29</v>
      </c>
      <c r="I6" s="983">
        <v>18</v>
      </c>
      <c r="J6" s="983">
        <v>227</v>
      </c>
      <c r="K6" s="983">
        <v>1132</v>
      </c>
      <c r="L6" s="983">
        <v>759</v>
      </c>
      <c r="M6" s="983">
        <v>1447</v>
      </c>
      <c r="N6" s="983">
        <v>3583</v>
      </c>
      <c r="O6" s="983">
        <v>18</v>
      </c>
      <c r="P6" s="983">
        <v>319</v>
      </c>
      <c r="Q6" s="983">
        <v>2335</v>
      </c>
      <c r="R6" s="983">
        <v>1856</v>
      </c>
      <c r="S6" s="983">
        <v>2929</v>
      </c>
      <c r="T6" s="983">
        <v>7457</v>
      </c>
    </row>
    <row r="7" spans="1:20" ht="16.5" customHeight="1">
      <c r="A7" s="1041" t="s">
        <v>742</v>
      </c>
      <c r="B7" s="983">
        <v>1</v>
      </c>
      <c r="C7" s="983">
        <v>7</v>
      </c>
      <c r="D7" s="983">
        <v>9</v>
      </c>
      <c r="E7" s="983">
        <v>0</v>
      </c>
      <c r="F7" s="983">
        <v>0</v>
      </c>
      <c r="G7" s="983">
        <v>0</v>
      </c>
      <c r="H7" s="983">
        <v>17</v>
      </c>
      <c r="I7" s="983">
        <v>15</v>
      </c>
      <c r="J7" s="983">
        <v>123</v>
      </c>
      <c r="K7" s="983">
        <v>603</v>
      </c>
      <c r="L7" s="983">
        <v>394</v>
      </c>
      <c r="M7" s="983">
        <v>891</v>
      </c>
      <c r="N7" s="983">
        <v>2026</v>
      </c>
      <c r="O7" s="983">
        <v>5</v>
      </c>
      <c r="P7" s="983">
        <v>142</v>
      </c>
      <c r="Q7" s="983">
        <v>761</v>
      </c>
      <c r="R7" s="983">
        <v>480</v>
      </c>
      <c r="S7" s="983">
        <v>326</v>
      </c>
      <c r="T7" s="983">
        <v>1714</v>
      </c>
    </row>
    <row r="8" spans="1:20" ht="16.5" customHeight="1">
      <c r="A8" s="1041" t="s">
        <v>743</v>
      </c>
      <c r="B8" s="983">
        <v>0</v>
      </c>
      <c r="C8" s="983">
        <v>4</v>
      </c>
      <c r="D8" s="983">
        <v>7</v>
      </c>
      <c r="E8" s="983">
        <v>0</v>
      </c>
      <c r="F8" s="983">
        <v>0</v>
      </c>
      <c r="G8" s="983">
        <v>0</v>
      </c>
      <c r="H8" s="983">
        <v>11</v>
      </c>
      <c r="I8" s="983">
        <v>11</v>
      </c>
      <c r="J8" s="983">
        <v>109</v>
      </c>
      <c r="K8" s="983">
        <v>323</v>
      </c>
      <c r="L8" s="983">
        <v>192</v>
      </c>
      <c r="M8" s="983">
        <v>198</v>
      </c>
      <c r="N8" s="983">
        <v>833</v>
      </c>
      <c r="O8" s="983">
        <v>17</v>
      </c>
      <c r="P8" s="983">
        <v>255</v>
      </c>
      <c r="Q8" s="983">
        <v>1173</v>
      </c>
      <c r="R8" s="983">
        <v>767</v>
      </c>
      <c r="S8" s="983">
        <v>617</v>
      </c>
      <c r="T8" s="983">
        <v>2829</v>
      </c>
    </row>
    <row r="9" spans="1:20" ht="16.5" customHeight="1">
      <c r="A9" s="1041" t="s">
        <v>744</v>
      </c>
      <c r="B9" s="983">
        <v>1</v>
      </c>
      <c r="C9" s="983">
        <v>4</v>
      </c>
      <c r="D9" s="983">
        <v>11</v>
      </c>
      <c r="E9" s="983">
        <v>0</v>
      </c>
      <c r="F9" s="983">
        <v>1</v>
      </c>
      <c r="G9" s="983">
        <v>0</v>
      </c>
      <c r="H9" s="983">
        <v>17</v>
      </c>
      <c r="I9" s="983">
        <v>3</v>
      </c>
      <c r="J9" s="983">
        <v>123</v>
      </c>
      <c r="K9" s="983">
        <v>466</v>
      </c>
      <c r="L9" s="983">
        <v>299</v>
      </c>
      <c r="M9" s="983">
        <v>398</v>
      </c>
      <c r="N9" s="983">
        <v>1289</v>
      </c>
      <c r="O9" s="983">
        <v>6</v>
      </c>
      <c r="P9" s="983">
        <v>97</v>
      </c>
      <c r="Q9" s="983">
        <v>683</v>
      </c>
      <c r="R9" s="983">
        <v>462</v>
      </c>
      <c r="S9" s="983">
        <v>543</v>
      </c>
      <c r="T9" s="983">
        <v>1791</v>
      </c>
    </row>
    <row r="10" spans="1:20" ht="16.5" customHeight="1">
      <c r="A10" s="1041" t="s">
        <v>745</v>
      </c>
      <c r="B10" s="983">
        <v>0</v>
      </c>
      <c r="C10" s="983">
        <v>1</v>
      </c>
      <c r="D10" s="983">
        <v>0</v>
      </c>
      <c r="E10" s="983">
        <v>0</v>
      </c>
      <c r="F10" s="983">
        <v>0</v>
      </c>
      <c r="G10" s="983">
        <v>0</v>
      </c>
      <c r="H10" s="983">
        <v>1</v>
      </c>
      <c r="I10" s="983">
        <v>8</v>
      </c>
      <c r="J10" s="983">
        <v>110</v>
      </c>
      <c r="K10" s="983">
        <v>593</v>
      </c>
      <c r="L10" s="983">
        <v>418</v>
      </c>
      <c r="M10" s="983">
        <v>694</v>
      </c>
      <c r="N10" s="983">
        <v>1823</v>
      </c>
      <c r="O10" s="983">
        <v>6</v>
      </c>
      <c r="P10" s="983">
        <v>90</v>
      </c>
      <c r="Q10" s="983">
        <v>651</v>
      </c>
      <c r="R10" s="983">
        <v>479</v>
      </c>
      <c r="S10" s="983">
        <v>543</v>
      </c>
      <c r="T10" s="983">
        <v>1769</v>
      </c>
    </row>
    <row r="11" spans="1:20" ht="16.5" customHeight="1">
      <c r="A11" s="1041" t="s">
        <v>746</v>
      </c>
      <c r="B11" s="983">
        <v>0</v>
      </c>
      <c r="C11" s="983">
        <v>6</v>
      </c>
      <c r="D11" s="983">
        <v>9</v>
      </c>
      <c r="E11" s="983">
        <v>4</v>
      </c>
      <c r="F11" s="983">
        <v>2</v>
      </c>
      <c r="G11" s="983">
        <v>1</v>
      </c>
      <c r="H11" s="983">
        <v>22</v>
      </c>
      <c r="I11" s="983">
        <v>26</v>
      </c>
      <c r="J11" s="983">
        <v>120</v>
      </c>
      <c r="K11" s="983">
        <v>522</v>
      </c>
      <c r="L11" s="983">
        <v>314</v>
      </c>
      <c r="M11" s="983">
        <v>677</v>
      </c>
      <c r="N11" s="983">
        <v>1659</v>
      </c>
      <c r="O11" s="983">
        <v>9</v>
      </c>
      <c r="P11" s="983">
        <v>103</v>
      </c>
      <c r="Q11" s="983">
        <v>628</v>
      </c>
      <c r="R11" s="983">
        <v>398</v>
      </c>
      <c r="S11" s="983">
        <v>457</v>
      </c>
      <c r="T11" s="983">
        <v>1595</v>
      </c>
    </row>
    <row r="12" spans="1:20" ht="16.5" customHeight="1">
      <c r="A12" s="1041" t="s">
        <v>747</v>
      </c>
      <c r="B12" s="983">
        <v>0</v>
      </c>
      <c r="C12" s="983">
        <v>12</v>
      </c>
      <c r="D12" s="983">
        <v>15</v>
      </c>
      <c r="E12" s="983">
        <v>1</v>
      </c>
      <c r="F12" s="983">
        <v>0</v>
      </c>
      <c r="G12" s="983">
        <v>1</v>
      </c>
      <c r="H12" s="983">
        <v>29</v>
      </c>
      <c r="I12" s="983">
        <v>17</v>
      </c>
      <c r="J12" s="983">
        <v>177</v>
      </c>
      <c r="K12" s="983">
        <v>934</v>
      </c>
      <c r="L12" s="983">
        <v>567</v>
      </c>
      <c r="M12" s="983">
        <v>787</v>
      </c>
      <c r="N12" s="983">
        <v>2482</v>
      </c>
      <c r="O12" s="983">
        <v>12</v>
      </c>
      <c r="P12" s="983">
        <v>147</v>
      </c>
      <c r="Q12" s="983">
        <v>1100</v>
      </c>
      <c r="R12" s="983">
        <v>780</v>
      </c>
      <c r="S12" s="983">
        <v>616</v>
      </c>
      <c r="T12" s="983">
        <v>2655</v>
      </c>
    </row>
    <row r="13" spans="1:20" ht="16.5" customHeight="1">
      <c r="A13" s="1041" t="s">
        <v>748</v>
      </c>
      <c r="B13" s="983">
        <v>0</v>
      </c>
      <c r="C13" s="983">
        <v>20</v>
      </c>
      <c r="D13" s="983">
        <v>25</v>
      </c>
      <c r="E13" s="983">
        <v>2</v>
      </c>
      <c r="F13" s="983">
        <v>0</v>
      </c>
      <c r="G13" s="983">
        <v>0</v>
      </c>
      <c r="H13" s="983">
        <v>47</v>
      </c>
      <c r="I13" s="983">
        <v>31</v>
      </c>
      <c r="J13" s="983">
        <v>254</v>
      </c>
      <c r="K13" s="983">
        <v>1148</v>
      </c>
      <c r="L13" s="983">
        <v>598</v>
      </c>
      <c r="M13" s="983">
        <v>492</v>
      </c>
      <c r="N13" s="983">
        <v>2523</v>
      </c>
      <c r="O13" s="983">
        <v>7</v>
      </c>
      <c r="P13" s="983">
        <v>250</v>
      </c>
      <c r="Q13" s="983">
        <v>1643</v>
      </c>
      <c r="R13" s="983">
        <v>1017</v>
      </c>
      <c r="S13" s="983">
        <v>702</v>
      </c>
      <c r="T13" s="983">
        <v>3619</v>
      </c>
    </row>
    <row r="14" spans="1:20" ht="16.5" customHeight="1">
      <c r="A14" s="1041" t="s">
        <v>749</v>
      </c>
      <c r="B14" s="983">
        <v>1</v>
      </c>
      <c r="C14" s="983">
        <v>23</v>
      </c>
      <c r="D14" s="983">
        <v>29</v>
      </c>
      <c r="E14" s="983">
        <v>7</v>
      </c>
      <c r="F14" s="983">
        <v>1</v>
      </c>
      <c r="G14" s="983">
        <v>3</v>
      </c>
      <c r="H14" s="983">
        <v>64</v>
      </c>
      <c r="I14" s="983">
        <v>8</v>
      </c>
      <c r="J14" s="983">
        <v>185</v>
      </c>
      <c r="K14" s="983">
        <v>1000</v>
      </c>
      <c r="L14" s="983">
        <v>527</v>
      </c>
      <c r="M14" s="983">
        <v>481</v>
      </c>
      <c r="N14" s="983">
        <v>2201</v>
      </c>
      <c r="O14" s="983">
        <v>13</v>
      </c>
      <c r="P14" s="983">
        <v>135</v>
      </c>
      <c r="Q14" s="983">
        <v>926</v>
      </c>
      <c r="R14" s="983">
        <v>698</v>
      </c>
      <c r="S14" s="983">
        <v>554</v>
      </c>
      <c r="T14" s="983">
        <v>2326</v>
      </c>
    </row>
    <row r="15" spans="1:20" ht="16.5" customHeight="1">
      <c r="A15" s="1041" t="s">
        <v>750</v>
      </c>
      <c r="B15" s="983">
        <v>0</v>
      </c>
      <c r="C15" s="983">
        <v>6</v>
      </c>
      <c r="D15" s="983">
        <v>8</v>
      </c>
      <c r="E15" s="983">
        <v>1</v>
      </c>
      <c r="F15" s="983">
        <v>0</v>
      </c>
      <c r="G15" s="983">
        <v>1</v>
      </c>
      <c r="H15" s="983">
        <v>16</v>
      </c>
      <c r="I15" s="983">
        <v>9</v>
      </c>
      <c r="J15" s="983">
        <v>204</v>
      </c>
      <c r="K15" s="983">
        <v>971</v>
      </c>
      <c r="L15" s="983">
        <v>547</v>
      </c>
      <c r="M15" s="983">
        <v>520</v>
      </c>
      <c r="N15" s="983">
        <v>2251</v>
      </c>
      <c r="O15" s="983">
        <v>3</v>
      </c>
      <c r="P15" s="983">
        <v>153</v>
      </c>
      <c r="Q15" s="983">
        <v>983</v>
      </c>
      <c r="R15" s="983">
        <v>651</v>
      </c>
      <c r="S15" s="983">
        <v>505</v>
      </c>
      <c r="T15" s="983">
        <v>2295</v>
      </c>
    </row>
    <row r="16" spans="1:20" ht="16.5" customHeight="1">
      <c r="A16" s="1041" t="s">
        <v>751</v>
      </c>
      <c r="B16" s="983">
        <v>0</v>
      </c>
      <c r="C16" s="983">
        <v>35</v>
      </c>
      <c r="D16" s="983">
        <v>44</v>
      </c>
      <c r="E16" s="983">
        <v>5</v>
      </c>
      <c r="F16" s="983">
        <v>2</v>
      </c>
      <c r="G16" s="983">
        <v>0</v>
      </c>
      <c r="H16" s="983">
        <v>86</v>
      </c>
      <c r="I16" s="983">
        <v>50</v>
      </c>
      <c r="J16" s="983">
        <v>463</v>
      </c>
      <c r="K16" s="983">
        <v>1960</v>
      </c>
      <c r="L16" s="983">
        <v>1523</v>
      </c>
      <c r="M16" s="983">
        <v>3206</v>
      </c>
      <c r="N16" s="983">
        <v>7202</v>
      </c>
      <c r="O16" s="983">
        <v>12</v>
      </c>
      <c r="P16" s="983">
        <v>283</v>
      </c>
      <c r="Q16" s="983">
        <v>1220</v>
      </c>
      <c r="R16" s="983">
        <v>817</v>
      </c>
      <c r="S16" s="983">
        <v>782</v>
      </c>
      <c r="T16" s="983">
        <v>3114</v>
      </c>
    </row>
    <row r="17" spans="1:20" ht="16.5" customHeight="1">
      <c r="A17" s="1041" t="s">
        <v>752</v>
      </c>
      <c r="B17" s="983">
        <v>0</v>
      </c>
      <c r="C17" s="983">
        <v>12</v>
      </c>
      <c r="D17" s="983">
        <v>26</v>
      </c>
      <c r="E17" s="983">
        <v>5</v>
      </c>
      <c r="F17" s="983">
        <v>0</v>
      </c>
      <c r="G17" s="983">
        <v>1</v>
      </c>
      <c r="H17" s="983">
        <v>44</v>
      </c>
      <c r="I17" s="983">
        <v>38</v>
      </c>
      <c r="J17" s="983">
        <v>446</v>
      </c>
      <c r="K17" s="983">
        <v>2176</v>
      </c>
      <c r="L17" s="983">
        <v>1329</v>
      </c>
      <c r="M17" s="983">
        <v>1358</v>
      </c>
      <c r="N17" s="983">
        <v>5347</v>
      </c>
      <c r="O17" s="983">
        <v>31</v>
      </c>
      <c r="P17" s="983">
        <v>238</v>
      </c>
      <c r="Q17" s="983">
        <v>1867</v>
      </c>
      <c r="R17" s="983">
        <v>1319</v>
      </c>
      <c r="S17" s="983">
        <v>869</v>
      </c>
      <c r="T17" s="983">
        <v>4324</v>
      </c>
    </row>
    <row r="18" spans="1:20" ht="16.5" customHeight="1">
      <c r="A18" s="1041" t="s">
        <v>753</v>
      </c>
      <c r="B18" s="983">
        <v>4</v>
      </c>
      <c r="C18" s="983">
        <v>83</v>
      </c>
      <c r="D18" s="983">
        <v>112</v>
      </c>
      <c r="E18" s="983">
        <v>13</v>
      </c>
      <c r="F18" s="983">
        <v>2</v>
      </c>
      <c r="G18" s="983">
        <v>12</v>
      </c>
      <c r="H18" s="983">
        <v>226</v>
      </c>
      <c r="I18" s="983">
        <v>208</v>
      </c>
      <c r="J18" s="983">
        <v>757</v>
      </c>
      <c r="K18" s="983">
        <v>2931</v>
      </c>
      <c r="L18" s="983">
        <v>2054</v>
      </c>
      <c r="M18" s="983">
        <v>2460</v>
      </c>
      <c r="N18" s="983">
        <v>8410</v>
      </c>
      <c r="O18" s="983">
        <v>59</v>
      </c>
      <c r="P18" s="983">
        <v>869</v>
      </c>
      <c r="Q18" s="983">
        <v>4243</v>
      </c>
      <c r="R18" s="983">
        <v>2968</v>
      </c>
      <c r="S18" s="983">
        <v>2610</v>
      </c>
      <c r="T18" s="983">
        <v>10749</v>
      </c>
    </row>
    <row r="19" spans="1:20" ht="16.5" customHeight="1">
      <c r="A19" s="1041" t="s">
        <v>754</v>
      </c>
      <c r="B19" s="983">
        <v>0</v>
      </c>
      <c r="C19" s="983">
        <v>10</v>
      </c>
      <c r="D19" s="983">
        <v>8</v>
      </c>
      <c r="E19" s="983">
        <v>2</v>
      </c>
      <c r="F19" s="983">
        <v>0</v>
      </c>
      <c r="G19" s="983">
        <v>1</v>
      </c>
      <c r="H19" s="983">
        <v>21</v>
      </c>
      <c r="I19" s="983">
        <v>24</v>
      </c>
      <c r="J19" s="983">
        <v>300</v>
      </c>
      <c r="K19" s="983">
        <v>1290</v>
      </c>
      <c r="L19" s="983">
        <v>793</v>
      </c>
      <c r="M19" s="983">
        <v>854</v>
      </c>
      <c r="N19" s="983">
        <v>3261</v>
      </c>
      <c r="O19" s="983">
        <v>7</v>
      </c>
      <c r="P19" s="983">
        <v>149</v>
      </c>
      <c r="Q19" s="983">
        <v>835</v>
      </c>
      <c r="R19" s="983">
        <v>489</v>
      </c>
      <c r="S19" s="983">
        <v>365</v>
      </c>
      <c r="T19" s="983">
        <v>1845</v>
      </c>
    </row>
    <row r="20" spans="1:20" ht="16.5" customHeight="1">
      <c r="A20" s="1041" t="s">
        <v>755</v>
      </c>
      <c r="B20" s="983">
        <v>0</v>
      </c>
      <c r="C20" s="983">
        <v>2</v>
      </c>
      <c r="D20" s="983">
        <v>6</v>
      </c>
      <c r="E20" s="983">
        <v>1</v>
      </c>
      <c r="F20" s="983">
        <v>0</v>
      </c>
      <c r="G20" s="983">
        <v>0</v>
      </c>
      <c r="H20" s="983">
        <v>9</v>
      </c>
      <c r="I20" s="983">
        <v>18</v>
      </c>
      <c r="J20" s="983">
        <v>118</v>
      </c>
      <c r="K20" s="983">
        <v>718</v>
      </c>
      <c r="L20" s="983">
        <v>481</v>
      </c>
      <c r="M20" s="983">
        <v>854</v>
      </c>
      <c r="N20" s="983">
        <v>2189</v>
      </c>
      <c r="O20" s="983">
        <v>0</v>
      </c>
      <c r="P20" s="983">
        <v>68</v>
      </c>
      <c r="Q20" s="983">
        <v>456</v>
      </c>
      <c r="R20" s="983">
        <v>369</v>
      </c>
      <c r="S20" s="983">
        <v>348</v>
      </c>
      <c r="T20" s="983">
        <v>1241</v>
      </c>
    </row>
    <row r="21" spans="1:20" ht="16.5" customHeight="1">
      <c r="A21" s="1041" t="s">
        <v>756</v>
      </c>
      <c r="B21" s="983">
        <v>0</v>
      </c>
      <c r="C21" s="983">
        <v>0</v>
      </c>
      <c r="D21" s="983">
        <v>9</v>
      </c>
      <c r="E21" s="983">
        <v>0</v>
      </c>
      <c r="F21" s="983">
        <v>0</v>
      </c>
      <c r="G21" s="983">
        <v>4</v>
      </c>
      <c r="H21" s="983">
        <v>13</v>
      </c>
      <c r="I21" s="983">
        <v>8</v>
      </c>
      <c r="J21" s="983">
        <v>108</v>
      </c>
      <c r="K21" s="983">
        <v>610</v>
      </c>
      <c r="L21" s="983">
        <v>413</v>
      </c>
      <c r="M21" s="983">
        <v>674</v>
      </c>
      <c r="N21" s="983">
        <v>1813</v>
      </c>
      <c r="O21" s="983">
        <v>3</v>
      </c>
      <c r="P21" s="983">
        <v>53</v>
      </c>
      <c r="Q21" s="983">
        <v>470</v>
      </c>
      <c r="R21" s="983">
        <v>339</v>
      </c>
      <c r="S21" s="983">
        <v>211</v>
      </c>
      <c r="T21" s="983">
        <v>1076</v>
      </c>
    </row>
    <row r="22" spans="1:20" ht="16.5" customHeight="1">
      <c r="A22" s="1041" t="s">
        <v>757</v>
      </c>
      <c r="B22" s="983">
        <v>1</v>
      </c>
      <c r="C22" s="983">
        <v>7</v>
      </c>
      <c r="D22" s="983">
        <v>5</v>
      </c>
      <c r="E22" s="983">
        <v>1</v>
      </c>
      <c r="F22" s="983">
        <v>0</v>
      </c>
      <c r="G22" s="983">
        <v>1</v>
      </c>
      <c r="H22" s="983">
        <v>15</v>
      </c>
      <c r="I22" s="983">
        <v>5</v>
      </c>
      <c r="J22" s="983">
        <v>171</v>
      </c>
      <c r="K22" s="983">
        <v>575</v>
      </c>
      <c r="L22" s="983">
        <v>440</v>
      </c>
      <c r="M22" s="983">
        <v>741</v>
      </c>
      <c r="N22" s="983">
        <v>1932</v>
      </c>
      <c r="O22" s="983">
        <v>4</v>
      </c>
      <c r="P22" s="983">
        <v>90</v>
      </c>
      <c r="Q22" s="983">
        <v>497</v>
      </c>
      <c r="R22" s="983">
        <v>487</v>
      </c>
      <c r="S22" s="983">
        <v>354</v>
      </c>
      <c r="T22" s="983">
        <v>1432</v>
      </c>
    </row>
    <row r="23" spans="1:20" ht="16.5" customHeight="1">
      <c r="A23" s="1041" t="s">
        <v>758</v>
      </c>
      <c r="B23" s="983">
        <v>0</v>
      </c>
      <c r="C23" s="983">
        <v>2</v>
      </c>
      <c r="D23" s="983">
        <v>6</v>
      </c>
      <c r="E23" s="983">
        <v>0</v>
      </c>
      <c r="F23" s="983">
        <v>2</v>
      </c>
      <c r="G23" s="983">
        <v>0</v>
      </c>
      <c r="H23" s="983">
        <v>10</v>
      </c>
      <c r="I23" s="983">
        <v>9</v>
      </c>
      <c r="J23" s="983">
        <v>77</v>
      </c>
      <c r="K23" s="983">
        <v>275</v>
      </c>
      <c r="L23" s="983">
        <v>192</v>
      </c>
      <c r="M23" s="983">
        <v>375</v>
      </c>
      <c r="N23" s="983">
        <v>928</v>
      </c>
      <c r="O23" s="983">
        <v>8</v>
      </c>
      <c r="P23" s="983">
        <v>59</v>
      </c>
      <c r="Q23" s="983">
        <v>368</v>
      </c>
      <c r="R23" s="983">
        <v>278</v>
      </c>
      <c r="S23" s="983">
        <v>329</v>
      </c>
      <c r="T23" s="983">
        <v>1042</v>
      </c>
    </row>
    <row r="24" spans="1:20" ht="16.5" customHeight="1">
      <c r="A24" s="1041" t="s">
        <v>759</v>
      </c>
      <c r="B24" s="983">
        <v>0</v>
      </c>
      <c r="C24" s="983">
        <v>3</v>
      </c>
      <c r="D24" s="983">
        <v>1</v>
      </c>
      <c r="E24" s="983">
        <v>0</v>
      </c>
      <c r="F24" s="983">
        <v>1</v>
      </c>
      <c r="G24" s="983">
        <v>1</v>
      </c>
      <c r="H24" s="983">
        <v>6</v>
      </c>
      <c r="I24" s="983">
        <v>12</v>
      </c>
      <c r="J24" s="983">
        <v>75</v>
      </c>
      <c r="K24" s="983">
        <v>373</v>
      </c>
      <c r="L24" s="983">
        <v>268</v>
      </c>
      <c r="M24" s="983">
        <v>291</v>
      </c>
      <c r="N24" s="983">
        <v>1019</v>
      </c>
      <c r="O24" s="983">
        <v>0</v>
      </c>
      <c r="P24" s="983">
        <v>49</v>
      </c>
      <c r="Q24" s="983">
        <v>414</v>
      </c>
      <c r="R24" s="983">
        <v>256</v>
      </c>
      <c r="S24" s="983">
        <v>216</v>
      </c>
      <c r="T24" s="983">
        <v>935</v>
      </c>
    </row>
    <row r="25" spans="1:20" ht="16.5" customHeight="1">
      <c r="A25" s="1041" t="s">
        <v>760</v>
      </c>
      <c r="B25" s="983">
        <v>3</v>
      </c>
      <c r="C25" s="983">
        <v>18</v>
      </c>
      <c r="D25" s="983">
        <v>34</v>
      </c>
      <c r="E25" s="983">
        <v>5</v>
      </c>
      <c r="F25" s="983">
        <v>1</v>
      </c>
      <c r="G25" s="983">
        <v>2</v>
      </c>
      <c r="H25" s="983">
        <v>63</v>
      </c>
      <c r="I25" s="983">
        <v>25</v>
      </c>
      <c r="J25" s="983">
        <v>184</v>
      </c>
      <c r="K25" s="983">
        <v>611</v>
      </c>
      <c r="L25" s="983">
        <v>334</v>
      </c>
      <c r="M25" s="983">
        <v>481</v>
      </c>
      <c r="N25" s="983">
        <v>1635</v>
      </c>
      <c r="O25" s="983">
        <v>43</v>
      </c>
      <c r="P25" s="983">
        <v>186</v>
      </c>
      <c r="Q25" s="983">
        <v>948</v>
      </c>
      <c r="R25" s="983">
        <v>703</v>
      </c>
      <c r="S25" s="983">
        <v>555</v>
      </c>
      <c r="T25" s="983">
        <v>2435</v>
      </c>
    </row>
    <row r="26" spans="1:20" ht="16.5" customHeight="1">
      <c r="A26" s="1041" t="s">
        <v>761</v>
      </c>
      <c r="B26" s="983">
        <v>0</v>
      </c>
      <c r="C26" s="983">
        <v>2</v>
      </c>
      <c r="D26" s="983">
        <v>4</v>
      </c>
      <c r="E26" s="983">
        <v>0</v>
      </c>
      <c r="F26" s="983">
        <v>1</v>
      </c>
      <c r="G26" s="983">
        <v>0</v>
      </c>
      <c r="H26" s="983">
        <v>7</v>
      </c>
      <c r="I26" s="983">
        <v>12</v>
      </c>
      <c r="J26" s="983">
        <v>167</v>
      </c>
      <c r="K26" s="983">
        <v>718</v>
      </c>
      <c r="L26" s="983">
        <v>448</v>
      </c>
      <c r="M26" s="983">
        <v>429</v>
      </c>
      <c r="N26" s="983">
        <v>1774</v>
      </c>
      <c r="O26" s="983">
        <v>6</v>
      </c>
      <c r="P26" s="983">
        <v>153</v>
      </c>
      <c r="Q26" s="983">
        <v>794</v>
      </c>
      <c r="R26" s="983">
        <v>560</v>
      </c>
      <c r="S26" s="983">
        <v>362</v>
      </c>
      <c r="T26" s="983">
        <v>1875</v>
      </c>
    </row>
    <row r="27" spans="1:20" ht="16.5" customHeight="1">
      <c r="A27" s="1041" t="s">
        <v>762</v>
      </c>
      <c r="B27" s="983">
        <v>0</v>
      </c>
      <c r="C27" s="983">
        <v>3</v>
      </c>
      <c r="D27" s="983">
        <v>8</v>
      </c>
      <c r="E27" s="983">
        <v>1</v>
      </c>
      <c r="F27" s="983">
        <v>1</v>
      </c>
      <c r="G27" s="983">
        <v>1</v>
      </c>
      <c r="H27" s="983">
        <v>14</v>
      </c>
      <c r="I27" s="983">
        <v>6</v>
      </c>
      <c r="J27" s="983">
        <v>143</v>
      </c>
      <c r="K27" s="983">
        <v>671</v>
      </c>
      <c r="L27" s="983">
        <v>360</v>
      </c>
      <c r="M27" s="983">
        <v>285</v>
      </c>
      <c r="N27" s="983">
        <v>1465</v>
      </c>
      <c r="O27" s="983">
        <v>9</v>
      </c>
      <c r="P27" s="983">
        <v>120</v>
      </c>
      <c r="Q27" s="983">
        <v>889</v>
      </c>
      <c r="R27" s="983">
        <v>565</v>
      </c>
      <c r="S27" s="983">
        <v>359</v>
      </c>
      <c r="T27" s="983">
        <v>1942</v>
      </c>
    </row>
    <row r="28" spans="1:20" ht="16.5" customHeight="1">
      <c r="A28" s="1041" t="s">
        <v>763</v>
      </c>
      <c r="B28" s="983">
        <v>0</v>
      </c>
      <c r="C28" s="983">
        <v>10</v>
      </c>
      <c r="D28" s="983">
        <v>14</v>
      </c>
      <c r="E28" s="983">
        <v>2</v>
      </c>
      <c r="F28" s="983">
        <v>2</v>
      </c>
      <c r="G28" s="983">
        <v>1</v>
      </c>
      <c r="H28" s="983">
        <v>29</v>
      </c>
      <c r="I28" s="983">
        <v>24</v>
      </c>
      <c r="J28" s="983">
        <v>343</v>
      </c>
      <c r="K28" s="983">
        <v>1052</v>
      </c>
      <c r="L28" s="983">
        <v>542</v>
      </c>
      <c r="M28" s="983">
        <v>463</v>
      </c>
      <c r="N28" s="983">
        <v>2424</v>
      </c>
      <c r="O28" s="983">
        <v>19</v>
      </c>
      <c r="P28" s="983">
        <v>360</v>
      </c>
      <c r="Q28" s="983">
        <v>2142</v>
      </c>
      <c r="R28" s="983">
        <v>1209</v>
      </c>
      <c r="S28" s="983">
        <v>949</v>
      </c>
      <c r="T28" s="983">
        <v>4679</v>
      </c>
    </row>
    <row r="29" spans="1:20" ht="16.5" customHeight="1">
      <c r="A29" s="1041" t="s">
        <v>764</v>
      </c>
      <c r="B29" s="983">
        <v>1</v>
      </c>
      <c r="C29" s="983">
        <v>4</v>
      </c>
      <c r="D29" s="983">
        <v>6</v>
      </c>
      <c r="E29" s="983">
        <v>1</v>
      </c>
      <c r="F29" s="983">
        <v>0</v>
      </c>
      <c r="G29" s="983">
        <v>2</v>
      </c>
      <c r="H29" s="983">
        <v>14</v>
      </c>
      <c r="I29" s="983">
        <v>70</v>
      </c>
      <c r="J29" s="983">
        <v>196</v>
      </c>
      <c r="K29" s="983">
        <v>702</v>
      </c>
      <c r="L29" s="983">
        <v>404</v>
      </c>
      <c r="M29" s="983">
        <v>682</v>
      </c>
      <c r="N29" s="983">
        <v>2054</v>
      </c>
      <c r="O29" s="983">
        <v>9</v>
      </c>
      <c r="P29" s="983">
        <v>138</v>
      </c>
      <c r="Q29" s="983">
        <v>954</v>
      </c>
      <c r="R29" s="983">
        <v>602</v>
      </c>
      <c r="S29" s="983">
        <v>409</v>
      </c>
      <c r="T29" s="983">
        <v>2112</v>
      </c>
    </row>
    <row r="30" spans="1:20" ht="16.5" customHeight="1">
      <c r="A30" s="1041" t="s">
        <v>765</v>
      </c>
      <c r="B30" s="983">
        <v>0</v>
      </c>
      <c r="C30" s="983">
        <v>1</v>
      </c>
      <c r="D30" s="983">
        <v>0</v>
      </c>
      <c r="E30" s="983">
        <v>0</v>
      </c>
      <c r="F30" s="983">
        <v>0</v>
      </c>
      <c r="G30" s="983">
        <v>0</v>
      </c>
      <c r="H30" s="983">
        <v>1</v>
      </c>
      <c r="I30" s="983">
        <v>2</v>
      </c>
      <c r="J30" s="983">
        <v>100</v>
      </c>
      <c r="K30" s="983">
        <v>278</v>
      </c>
      <c r="L30" s="983">
        <v>151</v>
      </c>
      <c r="M30" s="983">
        <v>291</v>
      </c>
      <c r="N30" s="983">
        <v>822</v>
      </c>
      <c r="O30" s="983">
        <v>6</v>
      </c>
      <c r="P30" s="983">
        <v>43</v>
      </c>
      <c r="Q30" s="983">
        <v>270</v>
      </c>
      <c r="R30" s="983">
        <v>204</v>
      </c>
      <c r="S30" s="983">
        <v>259</v>
      </c>
      <c r="T30" s="983">
        <v>782</v>
      </c>
    </row>
    <row r="31" spans="1:20" ht="16.5" customHeight="1">
      <c r="A31" s="1041" t="s">
        <v>766</v>
      </c>
      <c r="B31" s="983">
        <v>0</v>
      </c>
      <c r="C31" s="983">
        <v>1</v>
      </c>
      <c r="D31" s="983">
        <v>7</v>
      </c>
      <c r="E31" s="983">
        <v>0</v>
      </c>
      <c r="F31" s="983">
        <v>0</v>
      </c>
      <c r="G31" s="983">
        <v>0</v>
      </c>
      <c r="H31" s="983">
        <v>8</v>
      </c>
      <c r="I31" s="983">
        <v>3</v>
      </c>
      <c r="J31" s="983">
        <v>60</v>
      </c>
      <c r="K31" s="983">
        <v>271</v>
      </c>
      <c r="L31" s="983">
        <v>217</v>
      </c>
      <c r="M31" s="983">
        <v>319</v>
      </c>
      <c r="N31" s="983">
        <v>870</v>
      </c>
      <c r="O31" s="983">
        <v>0</v>
      </c>
      <c r="P31" s="983">
        <v>36</v>
      </c>
      <c r="Q31" s="983">
        <v>183</v>
      </c>
      <c r="R31" s="983">
        <v>189</v>
      </c>
      <c r="S31" s="983">
        <v>163</v>
      </c>
      <c r="T31" s="983">
        <v>571</v>
      </c>
    </row>
    <row r="32" spans="1:20" ht="16.5" customHeight="1">
      <c r="A32" s="1041" t="s">
        <v>767</v>
      </c>
      <c r="B32" s="983">
        <v>0</v>
      </c>
      <c r="C32" s="983">
        <v>18</v>
      </c>
      <c r="D32" s="983">
        <v>31</v>
      </c>
      <c r="E32" s="983">
        <v>5</v>
      </c>
      <c r="F32" s="983">
        <v>1</v>
      </c>
      <c r="G32" s="983">
        <v>0</v>
      </c>
      <c r="H32" s="983">
        <v>55</v>
      </c>
      <c r="I32" s="983">
        <v>23</v>
      </c>
      <c r="J32" s="983">
        <v>539</v>
      </c>
      <c r="K32" s="983">
        <v>2464</v>
      </c>
      <c r="L32" s="983">
        <v>1615</v>
      </c>
      <c r="M32" s="983">
        <v>2423</v>
      </c>
      <c r="N32" s="983">
        <v>7064</v>
      </c>
      <c r="O32" s="983">
        <v>20</v>
      </c>
      <c r="P32" s="983">
        <v>524</v>
      </c>
      <c r="Q32" s="983">
        <v>2988</v>
      </c>
      <c r="R32" s="983">
        <v>2028</v>
      </c>
      <c r="S32" s="983">
        <v>1502</v>
      </c>
      <c r="T32" s="983">
        <v>7062</v>
      </c>
    </row>
    <row r="33" spans="1:20" ht="16.5" customHeight="1">
      <c r="A33" s="1041" t="s">
        <v>768</v>
      </c>
      <c r="B33" s="983">
        <v>0</v>
      </c>
      <c r="C33" s="983">
        <v>2</v>
      </c>
      <c r="D33" s="983">
        <v>5</v>
      </c>
      <c r="E33" s="983">
        <v>2</v>
      </c>
      <c r="F33" s="983">
        <v>1</v>
      </c>
      <c r="G33" s="983">
        <v>0</v>
      </c>
      <c r="H33" s="983">
        <v>10</v>
      </c>
      <c r="I33" s="983">
        <v>14</v>
      </c>
      <c r="J33" s="983">
        <v>311</v>
      </c>
      <c r="K33" s="983">
        <v>1259</v>
      </c>
      <c r="L33" s="983">
        <v>801</v>
      </c>
      <c r="M33" s="983">
        <v>1096</v>
      </c>
      <c r="N33" s="983">
        <v>3481</v>
      </c>
      <c r="O33" s="983">
        <v>4</v>
      </c>
      <c r="P33" s="983">
        <v>207</v>
      </c>
      <c r="Q33" s="983">
        <v>1378</v>
      </c>
      <c r="R33" s="983">
        <v>1030</v>
      </c>
      <c r="S33" s="983">
        <v>940</v>
      </c>
      <c r="T33" s="983">
        <v>3559</v>
      </c>
    </row>
    <row r="34" spans="1:20" ht="16.5" customHeight="1">
      <c r="A34" s="1041" t="s">
        <v>769</v>
      </c>
      <c r="B34" s="983">
        <v>0</v>
      </c>
      <c r="C34" s="983">
        <v>7</v>
      </c>
      <c r="D34" s="983">
        <v>5</v>
      </c>
      <c r="E34" s="983">
        <v>1</v>
      </c>
      <c r="F34" s="983">
        <v>1</v>
      </c>
      <c r="G34" s="983">
        <v>2</v>
      </c>
      <c r="H34" s="983">
        <v>16</v>
      </c>
      <c r="I34" s="983">
        <v>5</v>
      </c>
      <c r="J34" s="983">
        <v>104</v>
      </c>
      <c r="K34" s="983">
        <v>412</v>
      </c>
      <c r="L34" s="983">
        <v>338</v>
      </c>
      <c r="M34" s="983">
        <v>585</v>
      </c>
      <c r="N34" s="983">
        <v>1444</v>
      </c>
      <c r="O34" s="983">
        <v>0</v>
      </c>
      <c r="P34" s="983">
        <v>69</v>
      </c>
      <c r="Q34" s="983">
        <v>418</v>
      </c>
      <c r="R34" s="983">
        <v>280</v>
      </c>
      <c r="S34" s="983">
        <v>196</v>
      </c>
      <c r="T34" s="983">
        <v>963</v>
      </c>
    </row>
    <row r="35" spans="1:20" ht="16.5" customHeight="1">
      <c r="A35" s="1041" t="s">
        <v>770</v>
      </c>
      <c r="B35" s="983">
        <v>0</v>
      </c>
      <c r="C35" s="983">
        <v>2</v>
      </c>
      <c r="D35" s="983">
        <v>1</v>
      </c>
      <c r="E35" s="983">
        <v>0</v>
      </c>
      <c r="F35" s="983">
        <v>0</v>
      </c>
      <c r="G35" s="983">
        <v>0</v>
      </c>
      <c r="H35" s="983">
        <v>3</v>
      </c>
      <c r="I35" s="983">
        <v>3</v>
      </c>
      <c r="J35" s="983">
        <v>62</v>
      </c>
      <c r="K35" s="983">
        <v>338</v>
      </c>
      <c r="L35" s="983">
        <v>163</v>
      </c>
      <c r="M35" s="983">
        <v>94</v>
      </c>
      <c r="N35" s="983">
        <v>660</v>
      </c>
      <c r="O35" s="983">
        <v>4</v>
      </c>
      <c r="P35" s="983">
        <v>56</v>
      </c>
      <c r="Q35" s="983">
        <v>412</v>
      </c>
      <c r="R35" s="983">
        <v>339</v>
      </c>
      <c r="S35" s="983">
        <v>253</v>
      </c>
      <c r="T35" s="983">
        <v>1064</v>
      </c>
    </row>
    <row r="36" spans="1:20" ht="16.5" customHeight="1">
      <c r="A36" s="1041" t="s">
        <v>771</v>
      </c>
      <c r="B36" s="983">
        <v>0</v>
      </c>
      <c r="C36" s="983">
        <v>1</v>
      </c>
      <c r="D36" s="983">
        <v>3</v>
      </c>
      <c r="E36" s="983">
        <v>1</v>
      </c>
      <c r="F36" s="983">
        <v>1</v>
      </c>
      <c r="G36" s="983">
        <v>0</v>
      </c>
      <c r="H36" s="983">
        <v>6</v>
      </c>
      <c r="I36" s="983">
        <v>3</v>
      </c>
      <c r="J36" s="983">
        <v>70</v>
      </c>
      <c r="K36" s="983">
        <v>282</v>
      </c>
      <c r="L36" s="983">
        <v>200</v>
      </c>
      <c r="M36" s="983">
        <v>406</v>
      </c>
      <c r="N36" s="983">
        <v>961</v>
      </c>
      <c r="O36" s="983">
        <v>1</v>
      </c>
      <c r="P36" s="983">
        <v>41</v>
      </c>
      <c r="Q36" s="983">
        <v>266</v>
      </c>
      <c r="R36" s="983">
        <v>197</v>
      </c>
      <c r="S36" s="983">
        <v>158</v>
      </c>
      <c r="T36" s="983">
        <v>663</v>
      </c>
    </row>
    <row r="37" spans="1:20" ht="16.5" customHeight="1">
      <c r="A37" s="1041" t="s">
        <v>772</v>
      </c>
      <c r="B37" s="983">
        <v>0</v>
      </c>
      <c r="C37" s="983">
        <v>3</v>
      </c>
      <c r="D37" s="983">
        <v>9</v>
      </c>
      <c r="E37" s="983">
        <v>2</v>
      </c>
      <c r="F37" s="983">
        <v>1</v>
      </c>
      <c r="G37" s="983">
        <v>0</v>
      </c>
      <c r="H37" s="983">
        <v>15</v>
      </c>
      <c r="I37" s="983">
        <v>7</v>
      </c>
      <c r="J37" s="983">
        <v>96</v>
      </c>
      <c r="K37" s="983">
        <v>392</v>
      </c>
      <c r="L37" s="983">
        <v>285</v>
      </c>
      <c r="M37" s="983">
        <v>433</v>
      </c>
      <c r="N37" s="983">
        <v>1213</v>
      </c>
      <c r="O37" s="983">
        <v>13</v>
      </c>
      <c r="P37" s="983">
        <v>38</v>
      </c>
      <c r="Q37" s="983">
        <v>273</v>
      </c>
      <c r="R37" s="983">
        <v>227</v>
      </c>
      <c r="S37" s="983">
        <v>228</v>
      </c>
      <c r="T37" s="983">
        <v>779</v>
      </c>
    </row>
    <row r="38" spans="1:20" ht="16.5" customHeight="1">
      <c r="A38" s="1041" t="s">
        <v>773</v>
      </c>
      <c r="B38" s="983">
        <v>0</v>
      </c>
      <c r="C38" s="983">
        <v>1</v>
      </c>
      <c r="D38" s="983">
        <v>4</v>
      </c>
      <c r="E38" s="983">
        <v>1</v>
      </c>
      <c r="F38" s="983">
        <v>0</v>
      </c>
      <c r="G38" s="983">
        <v>1</v>
      </c>
      <c r="H38" s="983">
        <v>7</v>
      </c>
      <c r="I38" s="983">
        <v>1</v>
      </c>
      <c r="J38" s="983">
        <v>58</v>
      </c>
      <c r="K38" s="983">
        <v>344</v>
      </c>
      <c r="L38" s="983">
        <v>287</v>
      </c>
      <c r="M38" s="983">
        <v>534</v>
      </c>
      <c r="N38" s="983">
        <v>1224</v>
      </c>
      <c r="O38" s="983">
        <v>1</v>
      </c>
      <c r="P38" s="983">
        <v>41</v>
      </c>
      <c r="Q38" s="983">
        <v>369</v>
      </c>
      <c r="R38" s="983">
        <v>322</v>
      </c>
      <c r="S38" s="983">
        <v>377</v>
      </c>
      <c r="T38" s="983">
        <v>1110</v>
      </c>
    </row>
    <row r="39" spans="1:20" ht="16.5" customHeight="1">
      <c r="A39" s="1041" t="s">
        <v>774</v>
      </c>
      <c r="B39" s="983">
        <v>0</v>
      </c>
      <c r="C39" s="983">
        <v>7</v>
      </c>
      <c r="D39" s="983">
        <v>9</v>
      </c>
      <c r="E39" s="983">
        <v>2</v>
      </c>
      <c r="F39" s="983">
        <v>1</v>
      </c>
      <c r="G39" s="983">
        <v>2</v>
      </c>
      <c r="H39" s="983">
        <v>21</v>
      </c>
      <c r="I39" s="983">
        <v>7</v>
      </c>
      <c r="J39" s="983">
        <v>130</v>
      </c>
      <c r="K39" s="983">
        <v>788</v>
      </c>
      <c r="L39" s="983">
        <v>551</v>
      </c>
      <c r="M39" s="983">
        <v>821</v>
      </c>
      <c r="N39" s="983">
        <v>2297</v>
      </c>
      <c r="O39" s="983">
        <v>3</v>
      </c>
      <c r="P39" s="983">
        <v>128</v>
      </c>
      <c r="Q39" s="983">
        <v>1019</v>
      </c>
      <c r="R39" s="983">
        <v>823</v>
      </c>
      <c r="S39" s="983">
        <v>1020</v>
      </c>
      <c r="T39" s="983">
        <v>2993</v>
      </c>
    </row>
    <row r="40" spans="1:20" ht="16.5" customHeight="1">
      <c r="A40" s="1041" t="s">
        <v>775</v>
      </c>
      <c r="B40" s="983">
        <v>0</v>
      </c>
      <c r="C40" s="983">
        <v>5</v>
      </c>
      <c r="D40" s="983">
        <v>6</v>
      </c>
      <c r="E40" s="983">
        <v>1</v>
      </c>
      <c r="F40" s="983">
        <v>0</v>
      </c>
      <c r="G40" s="983">
        <v>0</v>
      </c>
      <c r="H40" s="983">
        <v>12</v>
      </c>
      <c r="I40" s="983">
        <v>16</v>
      </c>
      <c r="J40" s="983">
        <v>216</v>
      </c>
      <c r="K40" s="983">
        <v>1009</v>
      </c>
      <c r="L40" s="983">
        <v>638</v>
      </c>
      <c r="M40" s="983">
        <v>1142</v>
      </c>
      <c r="N40" s="983">
        <v>3021</v>
      </c>
      <c r="O40" s="983">
        <v>3</v>
      </c>
      <c r="P40" s="983">
        <v>98</v>
      </c>
      <c r="Q40" s="983">
        <v>832</v>
      </c>
      <c r="R40" s="983">
        <v>692</v>
      </c>
      <c r="S40" s="983">
        <v>807</v>
      </c>
      <c r="T40" s="983">
        <v>2432</v>
      </c>
    </row>
    <row r="41" spans="1:20" ht="16.5" customHeight="1">
      <c r="A41" s="1041" t="s">
        <v>776</v>
      </c>
      <c r="B41" s="983">
        <v>0</v>
      </c>
      <c r="C41" s="983">
        <v>2</v>
      </c>
      <c r="D41" s="983">
        <v>5</v>
      </c>
      <c r="E41" s="983">
        <v>3</v>
      </c>
      <c r="F41" s="983">
        <v>1</v>
      </c>
      <c r="G41" s="983">
        <v>1</v>
      </c>
      <c r="H41" s="983">
        <v>12</v>
      </c>
      <c r="I41" s="983">
        <v>8</v>
      </c>
      <c r="J41" s="983">
        <v>47</v>
      </c>
      <c r="K41" s="983">
        <v>270</v>
      </c>
      <c r="L41" s="983">
        <v>140</v>
      </c>
      <c r="M41" s="983">
        <v>131</v>
      </c>
      <c r="N41" s="983">
        <v>596</v>
      </c>
      <c r="O41" s="983">
        <v>3</v>
      </c>
      <c r="P41" s="983">
        <v>125</v>
      </c>
      <c r="Q41" s="983">
        <v>1161</v>
      </c>
      <c r="R41" s="983">
        <v>740</v>
      </c>
      <c r="S41" s="983">
        <v>619</v>
      </c>
      <c r="T41" s="983">
        <v>2648</v>
      </c>
    </row>
    <row r="42" spans="1:20" ht="16.5" customHeight="1">
      <c r="A42" s="1041" t="s">
        <v>777</v>
      </c>
      <c r="B42" s="983">
        <v>1</v>
      </c>
      <c r="C42" s="983">
        <v>3</v>
      </c>
      <c r="D42" s="983">
        <v>8</v>
      </c>
      <c r="E42" s="983">
        <v>3</v>
      </c>
      <c r="F42" s="983">
        <v>1</v>
      </c>
      <c r="G42" s="983">
        <v>0</v>
      </c>
      <c r="H42" s="983">
        <v>16</v>
      </c>
      <c r="I42" s="983">
        <v>5</v>
      </c>
      <c r="J42" s="983">
        <v>60</v>
      </c>
      <c r="K42" s="983">
        <v>228</v>
      </c>
      <c r="L42" s="983">
        <v>121</v>
      </c>
      <c r="M42" s="983">
        <v>112</v>
      </c>
      <c r="N42" s="983">
        <v>526</v>
      </c>
      <c r="O42" s="983">
        <v>21</v>
      </c>
      <c r="P42" s="983">
        <v>117</v>
      </c>
      <c r="Q42" s="983">
        <v>873</v>
      </c>
      <c r="R42" s="983">
        <v>660</v>
      </c>
      <c r="S42" s="983">
        <v>744</v>
      </c>
      <c r="T42" s="983">
        <v>2415</v>
      </c>
    </row>
    <row r="43" spans="1:20" ht="16.5" customHeight="1">
      <c r="A43" s="1041" t="s">
        <v>778</v>
      </c>
      <c r="B43" s="983">
        <v>0</v>
      </c>
      <c r="C43" s="983">
        <v>1</v>
      </c>
      <c r="D43" s="983">
        <v>7</v>
      </c>
      <c r="E43" s="983">
        <v>4</v>
      </c>
      <c r="F43" s="983">
        <v>0</v>
      </c>
      <c r="G43" s="983">
        <v>0</v>
      </c>
      <c r="H43" s="983">
        <v>12</v>
      </c>
      <c r="I43" s="983">
        <v>12</v>
      </c>
      <c r="J43" s="983">
        <v>145</v>
      </c>
      <c r="K43" s="983">
        <v>596</v>
      </c>
      <c r="L43" s="983">
        <v>434</v>
      </c>
      <c r="M43" s="983">
        <v>508</v>
      </c>
      <c r="N43" s="983">
        <v>1695</v>
      </c>
      <c r="O43" s="983">
        <v>8</v>
      </c>
      <c r="P43" s="983">
        <v>137</v>
      </c>
      <c r="Q43" s="983">
        <v>936</v>
      </c>
      <c r="R43" s="983">
        <v>637</v>
      </c>
      <c r="S43" s="983">
        <v>650</v>
      </c>
      <c r="T43" s="983">
        <v>2368</v>
      </c>
    </row>
    <row r="44" spans="1:20" ht="16.5" customHeight="1">
      <c r="A44" s="1041" t="s">
        <v>779</v>
      </c>
      <c r="B44" s="983">
        <v>0</v>
      </c>
      <c r="C44" s="983">
        <v>1</v>
      </c>
      <c r="D44" s="983">
        <v>9</v>
      </c>
      <c r="E44" s="983">
        <v>2</v>
      </c>
      <c r="F44" s="983">
        <v>0</v>
      </c>
      <c r="G44" s="983">
        <v>0</v>
      </c>
      <c r="H44" s="983">
        <v>12</v>
      </c>
      <c r="I44" s="983">
        <v>8</v>
      </c>
      <c r="J44" s="983">
        <v>75</v>
      </c>
      <c r="K44" s="983">
        <v>435</v>
      </c>
      <c r="L44" s="983">
        <v>360</v>
      </c>
      <c r="M44" s="983">
        <v>607</v>
      </c>
      <c r="N44" s="983">
        <v>1485</v>
      </c>
      <c r="O44" s="983">
        <v>10</v>
      </c>
      <c r="P44" s="983">
        <v>70</v>
      </c>
      <c r="Q44" s="983">
        <v>521</v>
      </c>
      <c r="R44" s="983">
        <v>410</v>
      </c>
      <c r="S44" s="983">
        <v>504</v>
      </c>
      <c r="T44" s="983">
        <v>1515</v>
      </c>
    </row>
    <row r="45" spans="1:20" ht="16.5" customHeight="1">
      <c r="A45" s="1041" t="s">
        <v>780</v>
      </c>
      <c r="B45" s="983">
        <v>0</v>
      </c>
      <c r="C45" s="983">
        <v>10</v>
      </c>
      <c r="D45" s="983">
        <v>30</v>
      </c>
      <c r="E45" s="983">
        <v>5</v>
      </c>
      <c r="F45" s="983">
        <v>1</v>
      </c>
      <c r="G45" s="983">
        <v>0</v>
      </c>
      <c r="H45" s="983">
        <v>46</v>
      </c>
      <c r="I45" s="983">
        <v>27</v>
      </c>
      <c r="J45" s="983">
        <v>325</v>
      </c>
      <c r="K45" s="983">
        <v>1619</v>
      </c>
      <c r="L45" s="983">
        <v>987</v>
      </c>
      <c r="M45" s="983">
        <v>1724</v>
      </c>
      <c r="N45" s="983">
        <v>4682</v>
      </c>
      <c r="O45" s="983">
        <v>23</v>
      </c>
      <c r="P45" s="983">
        <v>399</v>
      </c>
      <c r="Q45" s="983">
        <v>2568</v>
      </c>
      <c r="R45" s="983">
        <v>1818</v>
      </c>
      <c r="S45" s="983">
        <v>2306</v>
      </c>
      <c r="T45" s="983">
        <v>7114</v>
      </c>
    </row>
    <row r="46" spans="1:20" ht="16.5" customHeight="1">
      <c r="A46" s="1041" t="s">
        <v>781</v>
      </c>
      <c r="B46" s="983">
        <v>0</v>
      </c>
      <c r="C46" s="983">
        <v>3</v>
      </c>
      <c r="D46" s="983">
        <v>19</v>
      </c>
      <c r="E46" s="983">
        <v>2</v>
      </c>
      <c r="F46" s="983">
        <v>2</v>
      </c>
      <c r="G46" s="983">
        <v>1</v>
      </c>
      <c r="H46" s="983">
        <v>27</v>
      </c>
      <c r="I46" s="983">
        <v>25</v>
      </c>
      <c r="J46" s="983">
        <v>134</v>
      </c>
      <c r="K46" s="983">
        <v>618</v>
      </c>
      <c r="L46" s="983">
        <v>330</v>
      </c>
      <c r="M46" s="983">
        <v>761</v>
      </c>
      <c r="N46" s="983">
        <v>1868</v>
      </c>
      <c r="O46" s="983">
        <v>22</v>
      </c>
      <c r="P46" s="983">
        <v>141</v>
      </c>
      <c r="Q46" s="983">
        <v>801</v>
      </c>
      <c r="R46" s="983">
        <v>462</v>
      </c>
      <c r="S46" s="983">
        <v>520</v>
      </c>
      <c r="T46" s="983">
        <v>1946</v>
      </c>
    </row>
    <row r="47" spans="1:20" ht="16.5" customHeight="1">
      <c r="A47" s="1041" t="s">
        <v>782</v>
      </c>
      <c r="B47" s="983">
        <v>0</v>
      </c>
      <c r="C47" s="983">
        <v>9</v>
      </c>
      <c r="D47" s="983">
        <v>16</v>
      </c>
      <c r="E47" s="983">
        <v>1</v>
      </c>
      <c r="F47" s="983">
        <v>2</v>
      </c>
      <c r="G47" s="983">
        <v>2</v>
      </c>
      <c r="H47" s="983">
        <v>30</v>
      </c>
      <c r="I47" s="983">
        <v>15</v>
      </c>
      <c r="J47" s="983">
        <v>123</v>
      </c>
      <c r="K47" s="983">
        <v>695</v>
      </c>
      <c r="L47" s="983">
        <v>385</v>
      </c>
      <c r="M47" s="983">
        <v>545</v>
      </c>
      <c r="N47" s="983">
        <v>1763</v>
      </c>
      <c r="O47" s="983">
        <v>22</v>
      </c>
      <c r="P47" s="983">
        <v>210</v>
      </c>
      <c r="Q47" s="983">
        <v>1787</v>
      </c>
      <c r="R47" s="983">
        <v>1338</v>
      </c>
      <c r="S47" s="983">
        <v>1753</v>
      </c>
      <c r="T47" s="983">
        <v>5110</v>
      </c>
    </row>
    <row r="48" spans="1:20" ht="16.5" customHeight="1">
      <c r="A48" s="1041" t="s">
        <v>783</v>
      </c>
      <c r="B48" s="983">
        <v>0</v>
      </c>
      <c r="C48" s="983">
        <v>6</v>
      </c>
      <c r="D48" s="983">
        <v>12</v>
      </c>
      <c r="E48" s="983">
        <v>2</v>
      </c>
      <c r="F48" s="983">
        <v>1</v>
      </c>
      <c r="G48" s="983">
        <v>1</v>
      </c>
      <c r="H48" s="983">
        <v>22</v>
      </c>
      <c r="I48" s="983">
        <v>6</v>
      </c>
      <c r="J48" s="983">
        <v>109</v>
      </c>
      <c r="K48" s="983">
        <v>703</v>
      </c>
      <c r="L48" s="983">
        <v>475</v>
      </c>
      <c r="M48" s="983">
        <v>975</v>
      </c>
      <c r="N48" s="983">
        <v>2268</v>
      </c>
      <c r="O48" s="983">
        <v>2</v>
      </c>
      <c r="P48" s="983">
        <v>119</v>
      </c>
      <c r="Q48" s="983">
        <v>944</v>
      </c>
      <c r="R48" s="983">
        <v>795</v>
      </c>
      <c r="S48" s="983">
        <v>1009</v>
      </c>
      <c r="T48" s="983">
        <v>2869</v>
      </c>
    </row>
    <row r="49" spans="1:20" ht="16.5" customHeight="1">
      <c r="A49" s="1041" t="s">
        <v>784</v>
      </c>
      <c r="B49" s="983">
        <v>0</v>
      </c>
      <c r="C49" s="983">
        <v>4</v>
      </c>
      <c r="D49" s="983">
        <v>15</v>
      </c>
      <c r="E49" s="983">
        <v>1</v>
      </c>
      <c r="F49" s="983">
        <v>0</v>
      </c>
      <c r="G49" s="983">
        <v>0</v>
      </c>
      <c r="H49" s="983">
        <v>20</v>
      </c>
      <c r="I49" s="983">
        <v>5</v>
      </c>
      <c r="J49" s="983">
        <v>139</v>
      </c>
      <c r="K49" s="983">
        <v>756</v>
      </c>
      <c r="L49" s="983">
        <v>506</v>
      </c>
      <c r="M49" s="983">
        <v>686</v>
      </c>
      <c r="N49" s="983">
        <v>2092</v>
      </c>
      <c r="O49" s="983">
        <v>4</v>
      </c>
      <c r="P49" s="983">
        <v>140</v>
      </c>
      <c r="Q49" s="983">
        <v>887</v>
      </c>
      <c r="R49" s="983">
        <v>668</v>
      </c>
      <c r="S49" s="983">
        <v>992</v>
      </c>
      <c r="T49" s="983">
        <v>2691</v>
      </c>
    </row>
    <row r="50" spans="1:20" ht="16.5" customHeight="1">
      <c r="A50" s="1041" t="s">
        <v>785</v>
      </c>
      <c r="B50" s="983">
        <v>2</v>
      </c>
      <c r="C50" s="983">
        <v>3</v>
      </c>
      <c r="D50" s="983">
        <v>3</v>
      </c>
      <c r="E50" s="983">
        <v>1</v>
      </c>
      <c r="F50" s="983">
        <v>0</v>
      </c>
      <c r="G50" s="983">
        <v>0</v>
      </c>
      <c r="H50" s="983">
        <v>9</v>
      </c>
      <c r="I50" s="983">
        <v>13</v>
      </c>
      <c r="J50" s="983">
        <v>89</v>
      </c>
      <c r="K50" s="983">
        <v>336</v>
      </c>
      <c r="L50" s="983">
        <v>186</v>
      </c>
      <c r="M50" s="983">
        <v>347</v>
      </c>
      <c r="N50" s="983">
        <v>971</v>
      </c>
      <c r="O50" s="983">
        <v>5</v>
      </c>
      <c r="P50" s="983">
        <v>162</v>
      </c>
      <c r="Q50" s="983">
        <v>1373</v>
      </c>
      <c r="R50" s="983">
        <v>1040</v>
      </c>
      <c r="S50" s="983">
        <v>1731</v>
      </c>
      <c r="T50" s="983">
        <v>4311</v>
      </c>
    </row>
    <row r="51" spans="1:20" ht="16.5" customHeight="1">
      <c r="A51" s="1041" t="s">
        <v>786</v>
      </c>
      <c r="B51" s="983">
        <v>0</v>
      </c>
      <c r="C51" s="983">
        <v>3</v>
      </c>
      <c r="D51" s="983">
        <v>6</v>
      </c>
      <c r="E51" s="983">
        <v>1</v>
      </c>
      <c r="F51" s="983">
        <v>0</v>
      </c>
      <c r="G51" s="983">
        <v>0</v>
      </c>
      <c r="H51" s="983">
        <v>10</v>
      </c>
      <c r="I51" s="983">
        <v>19</v>
      </c>
      <c r="J51" s="983">
        <v>197</v>
      </c>
      <c r="K51" s="983">
        <v>1086</v>
      </c>
      <c r="L51" s="983">
        <v>547</v>
      </c>
      <c r="M51" s="983">
        <v>861</v>
      </c>
      <c r="N51" s="983">
        <v>2710</v>
      </c>
      <c r="O51" s="983">
        <v>9</v>
      </c>
      <c r="P51" s="983">
        <v>293</v>
      </c>
      <c r="Q51" s="983">
        <v>2041</v>
      </c>
      <c r="R51" s="983">
        <v>1499</v>
      </c>
      <c r="S51" s="983">
        <v>2204</v>
      </c>
      <c r="T51" s="983">
        <v>6046</v>
      </c>
    </row>
    <row r="52" spans="1:20" ht="16.5" customHeight="1">
      <c r="A52" s="1041" t="s">
        <v>787</v>
      </c>
      <c r="B52" s="983">
        <v>0</v>
      </c>
      <c r="C52" s="983">
        <v>5</v>
      </c>
      <c r="D52" s="983">
        <v>10</v>
      </c>
      <c r="E52" s="983">
        <v>2</v>
      </c>
      <c r="F52" s="983">
        <v>0</v>
      </c>
      <c r="G52" s="983">
        <v>2</v>
      </c>
      <c r="H52" s="983">
        <v>19</v>
      </c>
      <c r="I52" s="983">
        <v>14</v>
      </c>
      <c r="J52" s="983">
        <v>179</v>
      </c>
      <c r="K52" s="983">
        <v>853</v>
      </c>
      <c r="L52" s="983">
        <v>399</v>
      </c>
      <c r="M52" s="983">
        <v>714</v>
      </c>
      <c r="N52" s="983">
        <v>2159</v>
      </c>
      <c r="O52" s="983">
        <v>4</v>
      </c>
      <c r="P52" s="983">
        <v>196</v>
      </c>
      <c r="Q52" s="983">
        <v>1415</v>
      </c>
      <c r="R52" s="983">
        <v>597</v>
      </c>
      <c r="S52" s="983">
        <v>539</v>
      </c>
      <c r="T52" s="983">
        <v>2751</v>
      </c>
    </row>
    <row r="53" spans="1:20" ht="16.5" customHeight="1">
      <c r="A53" s="1041" t="s">
        <v>788</v>
      </c>
      <c r="B53" s="983">
        <v>0</v>
      </c>
      <c r="C53" s="983">
        <v>4</v>
      </c>
      <c r="D53" s="983">
        <v>13</v>
      </c>
      <c r="E53" s="983">
        <v>3</v>
      </c>
      <c r="F53" s="983">
        <v>1</v>
      </c>
      <c r="G53" s="983">
        <v>0</v>
      </c>
      <c r="H53" s="983">
        <v>21</v>
      </c>
      <c r="I53" s="983">
        <v>15</v>
      </c>
      <c r="J53" s="983">
        <v>254</v>
      </c>
      <c r="K53" s="983">
        <v>1058</v>
      </c>
      <c r="L53" s="983">
        <v>713</v>
      </c>
      <c r="M53" s="983">
        <v>829</v>
      </c>
      <c r="N53" s="983">
        <v>2869</v>
      </c>
      <c r="O53" s="983">
        <v>19</v>
      </c>
      <c r="P53" s="983">
        <v>226</v>
      </c>
      <c r="Q53" s="983">
        <v>1225</v>
      </c>
      <c r="R53" s="983">
        <v>839</v>
      </c>
      <c r="S53" s="983">
        <v>1144</v>
      </c>
      <c r="T53" s="983">
        <v>3453</v>
      </c>
    </row>
    <row r="54" spans="1:20" ht="16.5" customHeight="1">
      <c r="A54" s="1041" t="s">
        <v>789</v>
      </c>
      <c r="B54" s="983">
        <v>0</v>
      </c>
      <c r="C54" s="983">
        <v>2</v>
      </c>
      <c r="D54" s="983">
        <v>2</v>
      </c>
      <c r="E54" s="983">
        <v>1</v>
      </c>
      <c r="F54" s="983">
        <v>0</v>
      </c>
      <c r="G54" s="983">
        <v>0</v>
      </c>
      <c r="H54" s="983">
        <v>5</v>
      </c>
      <c r="I54" s="983">
        <v>12</v>
      </c>
      <c r="J54" s="983">
        <v>73</v>
      </c>
      <c r="K54" s="983">
        <v>289</v>
      </c>
      <c r="L54" s="983">
        <v>256</v>
      </c>
      <c r="M54" s="983">
        <v>686</v>
      </c>
      <c r="N54" s="983">
        <v>1316</v>
      </c>
      <c r="O54" s="983">
        <v>15</v>
      </c>
      <c r="P54" s="983">
        <v>87</v>
      </c>
      <c r="Q54" s="983">
        <v>308</v>
      </c>
      <c r="R54" s="983">
        <v>215</v>
      </c>
      <c r="S54" s="983">
        <v>298</v>
      </c>
      <c r="T54" s="983">
        <v>923</v>
      </c>
    </row>
    <row r="55" spans="1:20" ht="16.5" customHeight="1">
      <c r="A55" s="1041" t="s">
        <v>790</v>
      </c>
      <c r="B55" s="983">
        <v>0</v>
      </c>
      <c r="C55" s="983">
        <v>6</v>
      </c>
      <c r="D55" s="983">
        <v>10</v>
      </c>
      <c r="E55" s="983">
        <v>1</v>
      </c>
      <c r="F55" s="983">
        <v>0</v>
      </c>
      <c r="G55" s="983">
        <v>1</v>
      </c>
      <c r="H55" s="983">
        <v>18</v>
      </c>
      <c r="I55" s="983">
        <v>4</v>
      </c>
      <c r="J55" s="983">
        <v>67</v>
      </c>
      <c r="K55" s="983">
        <v>298</v>
      </c>
      <c r="L55" s="983">
        <v>142</v>
      </c>
      <c r="M55" s="983">
        <v>73</v>
      </c>
      <c r="N55" s="983">
        <v>584</v>
      </c>
      <c r="O55" s="983">
        <v>1</v>
      </c>
      <c r="P55" s="983">
        <v>47</v>
      </c>
      <c r="Q55" s="983">
        <v>215</v>
      </c>
      <c r="R55" s="983">
        <v>110</v>
      </c>
      <c r="S55" s="983">
        <v>29</v>
      </c>
      <c r="T55" s="983">
        <v>402</v>
      </c>
    </row>
    <row r="56" spans="1:20" ht="16.5" customHeight="1">
      <c r="A56" s="1041" t="s">
        <v>791</v>
      </c>
      <c r="B56" s="983">
        <v>0</v>
      </c>
      <c r="C56" s="983">
        <v>15</v>
      </c>
      <c r="D56" s="983">
        <v>17</v>
      </c>
      <c r="E56" s="983">
        <v>3</v>
      </c>
      <c r="F56" s="983">
        <v>0</v>
      </c>
      <c r="G56" s="983">
        <v>3</v>
      </c>
      <c r="H56" s="983">
        <v>38</v>
      </c>
      <c r="I56" s="983">
        <v>11</v>
      </c>
      <c r="J56" s="983">
        <v>80</v>
      </c>
      <c r="K56" s="983">
        <v>295</v>
      </c>
      <c r="L56" s="983">
        <v>148</v>
      </c>
      <c r="M56" s="983">
        <v>123</v>
      </c>
      <c r="N56" s="983">
        <v>657</v>
      </c>
      <c r="O56" s="983">
        <v>20</v>
      </c>
      <c r="P56" s="983">
        <v>33</v>
      </c>
      <c r="Q56" s="983">
        <v>154</v>
      </c>
      <c r="R56" s="983">
        <v>117</v>
      </c>
      <c r="S56" s="983">
        <v>82</v>
      </c>
      <c r="T56" s="983">
        <v>406</v>
      </c>
    </row>
    <row r="57" spans="1:20" ht="16.5" customHeight="1">
      <c r="A57" s="1041" t="s">
        <v>792</v>
      </c>
      <c r="B57" s="983">
        <v>1</v>
      </c>
      <c r="C57" s="983">
        <v>4</v>
      </c>
      <c r="D57" s="983">
        <v>12</v>
      </c>
      <c r="E57" s="983">
        <v>1</v>
      </c>
      <c r="F57" s="983">
        <v>2</v>
      </c>
      <c r="G57" s="983">
        <v>3</v>
      </c>
      <c r="H57" s="983">
        <v>23</v>
      </c>
      <c r="I57" s="983">
        <v>48</v>
      </c>
      <c r="J57" s="983">
        <v>203</v>
      </c>
      <c r="K57" s="983">
        <v>849</v>
      </c>
      <c r="L57" s="983">
        <v>521</v>
      </c>
      <c r="M57" s="983">
        <v>617</v>
      </c>
      <c r="N57" s="983">
        <v>2238</v>
      </c>
      <c r="O57" s="983">
        <v>33</v>
      </c>
      <c r="P57" s="983">
        <v>177</v>
      </c>
      <c r="Q57" s="983">
        <v>589</v>
      </c>
      <c r="R57" s="983">
        <v>365</v>
      </c>
      <c r="S57" s="983">
        <v>187</v>
      </c>
      <c r="T57" s="983">
        <v>1351</v>
      </c>
    </row>
    <row r="58" spans="1:20" ht="16.5" customHeight="1">
      <c r="A58" s="1041" t="s">
        <v>793</v>
      </c>
      <c r="B58" s="983">
        <v>0</v>
      </c>
      <c r="C58" s="983">
        <v>6</v>
      </c>
      <c r="D58" s="983">
        <v>3</v>
      </c>
      <c r="E58" s="983">
        <v>1</v>
      </c>
      <c r="F58" s="983">
        <v>0</v>
      </c>
      <c r="G58" s="983">
        <v>0</v>
      </c>
      <c r="H58" s="983">
        <v>10</v>
      </c>
      <c r="I58" s="983">
        <v>35</v>
      </c>
      <c r="J58" s="983">
        <v>83</v>
      </c>
      <c r="K58" s="983">
        <v>278</v>
      </c>
      <c r="L58" s="983">
        <v>160</v>
      </c>
      <c r="M58" s="983">
        <v>222</v>
      </c>
      <c r="N58" s="983">
        <v>778</v>
      </c>
      <c r="O58" s="983">
        <v>18</v>
      </c>
      <c r="P58" s="983">
        <v>54</v>
      </c>
      <c r="Q58" s="983">
        <v>199</v>
      </c>
      <c r="R58" s="983">
        <v>103</v>
      </c>
      <c r="S58" s="983">
        <v>77</v>
      </c>
      <c r="T58" s="983">
        <v>451</v>
      </c>
    </row>
    <row r="59" spans="1:20" ht="16.5" customHeight="1">
      <c r="A59" s="1041" t="s">
        <v>794</v>
      </c>
      <c r="B59" s="983">
        <v>1</v>
      </c>
      <c r="C59" s="983">
        <v>5</v>
      </c>
      <c r="D59" s="983">
        <v>1</v>
      </c>
      <c r="E59" s="983">
        <v>0</v>
      </c>
      <c r="F59" s="983">
        <v>0</v>
      </c>
      <c r="G59" s="983">
        <v>0</v>
      </c>
      <c r="H59" s="983">
        <v>7</v>
      </c>
      <c r="I59" s="983">
        <v>3</v>
      </c>
      <c r="J59" s="983">
        <v>35</v>
      </c>
      <c r="K59" s="983">
        <v>141</v>
      </c>
      <c r="L59" s="983">
        <v>84</v>
      </c>
      <c r="M59" s="983">
        <v>102</v>
      </c>
      <c r="N59" s="983">
        <v>365</v>
      </c>
      <c r="O59" s="983">
        <v>0</v>
      </c>
      <c r="P59" s="983">
        <v>40</v>
      </c>
      <c r="Q59" s="983">
        <v>190</v>
      </c>
      <c r="R59" s="983">
        <v>136</v>
      </c>
      <c r="S59" s="983">
        <v>175</v>
      </c>
      <c r="T59" s="983">
        <v>541</v>
      </c>
    </row>
    <row r="60" spans="1:20" ht="16.5" customHeight="1">
      <c r="A60" s="1041" t="s">
        <v>820</v>
      </c>
      <c r="B60" s="983">
        <v>0</v>
      </c>
      <c r="C60" s="983">
        <v>4</v>
      </c>
      <c r="D60" s="983">
        <v>0</v>
      </c>
      <c r="E60" s="983">
        <v>1</v>
      </c>
      <c r="F60" s="983">
        <v>0</v>
      </c>
      <c r="G60" s="983">
        <v>0</v>
      </c>
      <c r="H60" s="983">
        <v>5</v>
      </c>
      <c r="I60" s="983">
        <v>10</v>
      </c>
      <c r="J60" s="983">
        <v>149</v>
      </c>
      <c r="K60" s="983">
        <v>717</v>
      </c>
      <c r="L60" s="983">
        <v>506</v>
      </c>
      <c r="M60" s="983">
        <v>415</v>
      </c>
      <c r="N60" s="983">
        <v>1797</v>
      </c>
      <c r="O60" s="983">
        <v>2</v>
      </c>
      <c r="P60" s="983">
        <v>33</v>
      </c>
      <c r="Q60" s="983">
        <v>240</v>
      </c>
      <c r="R60" s="983">
        <v>198</v>
      </c>
      <c r="S60" s="983">
        <v>133</v>
      </c>
      <c r="T60" s="983">
        <v>606</v>
      </c>
    </row>
    <row r="61" spans="1:20" ht="16.5" customHeight="1">
      <c r="A61" s="1041" t="s">
        <v>811</v>
      </c>
      <c r="B61" s="983">
        <v>0</v>
      </c>
      <c r="C61" s="983">
        <v>2</v>
      </c>
      <c r="D61" s="983">
        <v>4</v>
      </c>
      <c r="E61" s="983">
        <v>0</v>
      </c>
      <c r="F61" s="983">
        <v>0</v>
      </c>
      <c r="G61" s="983">
        <v>0</v>
      </c>
      <c r="H61" s="983">
        <v>6</v>
      </c>
      <c r="I61" s="983">
        <v>9</v>
      </c>
      <c r="J61" s="983">
        <v>57</v>
      </c>
      <c r="K61" s="983">
        <v>149</v>
      </c>
      <c r="L61" s="983">
        <v>71</v>
      </c>
      <c r="M61" s="983">
        <v>50</v>
      </c>
      <c r="N61" s="983">
        <v>336</v>
      </c>
      <c r="O61" s="983">
        <v>18</v>
      </c>
      <c r="P61" s="983">
        <v>25</v>
      </c>
      <c r="Q61" s="983">
        <v>208</v>
      </c>
      <c r="R61" s="983">
        <v>136</v>
      </c>
      <c r="S61" s="983">
        <v>89</v>
      </c>
      <c r="T61" s="983">
        <v>476</v>
      </c>
    </row>
    <row r="62" spans="1:20" ht="16.5" customHeight="1">
      <c r="A62" s="1041" t="s">
        <v>797</v>
      </c>
      <c r="B62" s="983">
        <v>0</v>
      </c>
      <c r="C62" s="983">
        <v>1</v>
      </c>
      <c r="D62" s="983">
        <v>4</v>
      </c>
      <c r="E62" s="983">
        <v>0</v>
      </c>
      <c r="F62" s="983">
        <v>0</v>
      </c>
      <c r="G62" s="983">
        <v>0</v>
      </c>
      <c r="H62" s="983">
        <v>5</v>
      </c>
      <c r="I62" s="983">
        <v>14</v>
      </c>
      <c r="J62" s="983">
        <v>51</v>
      </c>
      <c r="K62" s="983">
        <v>238</v>
      </c>
      <c r="L62" s="983">
        <v>153</v>
      </c>
      <c r="M62" s="983">
        <v>193</v>
      </c>
      <c r="N62" s="983">
        <v>649</v>
      </c>
      <c r="O62" s="983">
        <v>43</v>
      </c>
      <c r="P62" s="983">
        <v>55</v>
      </c>
      <c r="Q62" s="983">
        <v>270</v>
      </c>
      <c r="R62" s="983">
        <v>178</v>
      </c>
      <c r="S62" s="983">
        <v>333</v>
      </c>
      <c r="T62" s="983">
        <v>879</v>
      </c>
    </row>
    <row r="63" spans="1:20" ht="16.5" customHeight="1">
      <c r="A63" s="1041" t="s">
        <v>798</v>
      </c>
      <c r="B63" s="983">
        <v>0</v>
      </c>
      <c r="C63" s="983">
        <v>4</v>
      </c>
      <c r="D63" s="983">
        <v>14</v>
      </c>
      <c r="E63" s="983">
        <v>1</v>
      </c>
      <c r="F63" s="983">
        <v>1</v>
      </c>
      <c r="G63" s="983">
        <v>0</v>
      </c>
      <c r="H63" s="983">
        <v>20</v>
      </c>
      <c r="I63" s="983">
        <v>16</v>
      </c>
      <c r="J63" s="983">
        <v>222</v>
      </c>
      <c r="K63" s="983">
        <v>792</v>
      </c>
      <c r="L63" s="983">
        <v>384</v>
      </c>
      <c r="M63" s="983">
        <v>243</v>
      </c>
      <c r="N63" s="983">
        <v>1657</v>
      </c>
      <c r="O63" s="983">
        <v>15</v>
      </c>
      <c r="P63" s="983">
        <v>185</v>
      </c>
      <c r="Q63" s="983">
        <v>1048</v>
      </c>
      <c r="R63" s="983">
        <v>643</v>
      </c>
      <c r="S63" s="983">
        <v>369</v>
      </c>
      <c r="T63" s="983">
        <v>2260</v>
      </c>
    </row>
    <row r="64" spans="1:20" ht="16.5" customHeight="1">
      <c r="A64" s="1041" t="s">
        <v>799</v>
      </c>
      <c r="B64" s="983">
        <v>1</v>
      </c>
      <c r="C64" s="983">
        <v>1</v>
      </c>
      <c r="D64" s="983">
        <v>5</v>
      </c>
      <c r="E64" s="983">
        <v>0</v>
      </c>
      <c r="F64" s="983">
        <v>0</v>
      </c>
      <c r="G64" s="983">
        <v>0</v>
      </c>
      <c r="H64" s="983">
        <v>7</v>
      </c>
      <c r="I64" s="983">
        <v>5</v>
      </c>
      <c r="J64" s="983">
        <v>35</v>
      </c>
      <c r="K64" s="983">
        <v>188</v>
      </c>
      <c r="L64" s="983">
        <v>230</v>
      </c>
      <c r="M64" s="983">
        <v>781</v>
      </c>
      <c r="N64" s="983">
        <v>1239</v>
      </c>
      <c r="O64" s="983">
        <v>3</v>
      </c>
      <c r="P64" s="983">
        <v>76</v>
      </c>
      <c r="Q64" s="983">
        <v>424</v>
      </c>
      <c r="R64" s="983">
        <v>480</v>
      </c>
      <c r="S64" s="983">
        <v>792</v>
      </c>
      <c r="T64" s="983">
        <v>1775</v>
      </c>
    </row>
    <row r="65" spans="1:20" ht="16.5" customHeight="1">
      <c r="A65" s="1041" t="s">
        <v>800</v>
      </c>
      <c r="B65" s="983">
        <v>0</v>
      </c>
      <c r="C65" s="983">
        <v>0</v>
      </c>
      <c r="D65" s="983">
        <v>3</v>
      </c>
      <c r="E65" s="983">
        <v>1</v>
      </c>
      <c r="F65" s="983">
        <v>0</v>
      </c>
      <c r="G65" s="983">
        <v>0</v>
      </c>
      <c r="H65" s="983">
        <v>4</v>
      </c>
      <c r="I65" s="983">
        <v>8</v>
      </c>
      <c r="J65" s="983">
        <v>19</v>
      </c>
      <c r="K65" s="983">
        <v>29</v>
      </c>
      <c r="L65" s="983">
        <v>18</v>
      </c>
      <c r="M65" s="983">
        <v>9</v>
      </c>
      <c r="N65" s="983">
        <v>83</v>
      </c>
      <c r="O65" s="983">
        <v>21</v>
      </c>
      <c r="P65" s="983">
        <v>18</v>
      </c>
      <c r="Q65" s="983">
        <v>40</v>
      </c>
      <c r="R65" s="983">
        <v>12</v>
      </c>
      <c r="S65" s="983">
        <v>12</v>
      </c>
      <c r="T65" s="983">
        <v>103</v>
      </c>
    </row>
    <row r="66" spans="1:20" ht="16.5" customHeight="1">
      <c r="A66" s="1041" t="s">
        <v>801</v>
      </c>
      <c r="B66" s="983">
        <v>0</v>
      </c>
      <c r="C66" s="983">
        <v>3</v>
      </c>
      <c r="D66" s="983">
        <v>7</v>
      </c>
      <c r="E66" s="983">
        <v>1</v>
      </c>
      <c r="F66" s="983">
        <v>0</v>
      </c>
      <c r="G66" s="983">
        <v>0</v>
      </c>
      <c r="H66" s="983">
        <v>11</v>
      </c>
      <c r="I66" s="983">
        <v>26</v>
      </c>
      <c r="J66" s="983">
        <v>127</v>
      </c>
      <c r="K66" s="983">
        <v>519</v>
      </c>
      <c r="L66" s="983">
        <v>373</v>
      </c>
      <c r="M66" s="983">
        <v>439</v>
      </c>
      <c r="N66" s="983">
        <v>1484</v>
      </c>
      <c r="O66" s="983">
        <v>13</v>
      </c>
      <c r="P66" s="983">
        <v>83</v>
      </c>
      <c r="Q66" s="983">
        <v>367</v>
      </c>
      <c r="R66" s="983">
        <v>288</v>
      </c>
      <c r="S66" s="983">
        <v>166</v>
      </c>
      <c r="T66" s="983">
        <v>917</v>
      </c>
    </row>
    <row r="67" spans="1:20" ht="16.5" customHeight="1">
      <c r="A67" s="1041" t="s">
        <v>802</v>
      </c>
      <c r="B67" s="983">
        <v>0</v>
      </c>
      <c r="C67" s="983">
        <v>3</v>
      </c>
      <c r="D67" s="983">
        <v>4</v>
      </c>
      <c r="E67" s="983">
        <v>1</v>
      </c>
      <c r="F67" s="983">
        <v>1</v>
      </c>
      <c r="G67" s="983">
        <v>0</v>
      </c>
      <c r="H67" s="983">
        <v>9</v>
      </c>
      <c r="I67" s="983">
        <v>28</v>
      </c>
      <c r="J67" s="983">
        <v>117</v>
      </c>
      <c r="K67" s="983">
        <v>567</v>
      </c>
      <c r="L67" s="983">
        <v>326</v>
      </c>
      <c r="M67" s="983">
        <v>337</v>
      </c>
      <c r="N67" s="983">
        <v>1375</v>
      </c>
      <c r="O67" s="983">
        <v>11</v>
      </c>
      <c r="P67" s="983">
        <v>127</v>
      </c>
      <c r="Q67" s="983">
        <v>716</v>
      </c>
      <c r="R67" s="983">
        <v>485</v>
      </c>
      <c r="S67" s="983">
        <v>333</v>
      </c>
      <c r="T67" s="983">
        <v>1672</v>
      </c>
    </row>
    <row r="68" spans="1:20" ht="16.5" customHeight="1">
      <c r="A68" s="1041" t="s">
        <v>841</v>
      </c>
      <c r="B68" s="983">
        <v>0</v>
      </c>
      <c r="C68" s="983">
        <v>2</v>
      </c>
      <c r="D68" s="983">
        <v>6</v>
      </c>
      <c r="E68" s="983">
        <v>0</v>
      </c>
      <c r="F68" s="983">
        <v>3</v>
      </c>
      <c r="G68" s="983">
        <v>2</v>
      </c>
      <c r="H68" s="983">
        <v>13</v>
      </c>
      <c r="I68" s="983">
        <v>23</v>
      </c>
      <c r="J68" s="983">
        <v>95</v>
      </c>
      <c r="K68" s="983">
        <v>439</v>
      </c>
      <c r="L68" s="983">
        <v>330</v>
      </c>
      <c r="M68" s="983">
        <v>577</v>
      </c>
      <c r="N68" s="983">
        <v>1464</v>
      </c>
      <c r="O68" s="983">
        <v>2</v>
      </c>
      <c r="P68" s="983">
        <v>63</v>
      </c>
      <c r="Q68" s="983">
        <v>257</v>
      </c>
      <c r="R68" s="983">
        <v>218</v>
      </c>
      <c r="S68" s="983">
        <v>163</v>
      </c>
      <c r="T68" s="983">
        <v>703</v>
      </c>
    </row>
    <row r="69" spans="1:20" ht="16.5" customHeight="1">
      <c r="A69" s="1041" t="s">
        <v>804</v>
      </c>
      <c r="B69" s="983">
        <v>0</v>
      </c>
      <c r="C69" s="983">
        <v>11</v>
      </c>
      <c r="D69" s="983">
        <v>27</v>
      </c>
      <c r="E69" s="983">
        <v>4</v>
      </c>
      <c r="F69" s="983">
        <v>1</v>
      </c>
      <c r="G69" s="983">
        <v>3</v>
      </c>
      <c r="H69" s="983">
        <v>46</v>
      </c>
      <c r="I69" s="983">
        <v>20</v>
      </c>
      <c r="J69" s="983">
        <v>143</v>
      </c>
      <c r="K69" s="983">
        <v>482</v>
      </c>
      <c r="L69" s="983">
        <v>295</v>
      </c>
      <c r="M69" s="983">
        <v>408</v>
      </c>
      <c r="N69" s="983">
        <v>1348</v>
      </c>
      <c r="O69" s="983">
        <v>22</v>
      </c>
      <c r="P69" s="983">
        <v>124</v>
      </c>
      <c r="Q69" s="983">
        <v>492</v>
      </c>
      <c r="R69" s="983">
        <v>357</v>
      </c>
      <c r="S69" s="983">
        <v>348</v>
      </c>
      <c r="T69" s="983">
        <v>1343</v>
      </c>
    </row>
    <row r="70" spans="1:20" ht="16.5" customHeight="1">
      <c r="A70" s="1041" t="s">
        <v>805</v>
      </c>
      <c r="B70" s="983">
        <v>0</v>
      </c>
      <c r="C70" s="983">
        <v>4</v>
      </c>
      <c r="D70" s="983">
        <v>9</v>
      </c>
      <c r="E70" s="983">
        <v>1</v>
      </c>
      <c r="F70" s="983">
        <v>0</v>
      </c>
      <c r="G70" s="983">
        <v>0</v>
      </c>
      <c r="H70" s="983">
        <v>14</v>
      </c>
      <c r="I70" s="983">
        <v>6</v>
      </c>
      <c r="J70" s="983">
        <v>66</v>
      </c>
      <c r="K70" s="983">
        <v>338</v>
      </c>
      <c r="L70" s="983">
        <v>218</v>
      </c>
      <c r="M70" s="983">
        <v>395</v>
      </c>
      <c r="N70" s="983">
        <v>1023</v>
      </c>
      <c r="O70" s="983">
        <v>5</v>
      </c>
      <c r="P70" s="983">
        <v>130</v>
      </c>
      <c r="Q70" s="983">
        <v>890</v>
      </c>
      <c r="R70" s="983">
        <v>689</v>
      </c>
      <c r="S70" s="983">
        <v>901</v>
      </c>
      <c r="T70" s="983">
        <v>2615</v>
      </c>
    </row>
    <row r="71" spans="1:20" ht="16.5" customHeight="1">
      <c r="A71" s="1042" t="s">
        <v>806</v>
      </c>
      <c r="B71" s="983">
        <v>0</v>
      </c>
      <c r="C71" s="983">
        <v>11</v>
      </c>
      <c r="D71" s="983">
        <v>8</v>
      </c>
      <c r="E71" s="983">
        <v>2</v>
      </c>
      <c r="F71" s="983">
        <v>0</v>
      </c>
      <c r="G71" s="983">
        <v>0</v>
      </c>
      <c r="H71" s="983">
        <v>21</v>
      </c>
      <c r="I71" s="983">
        <v>8</v>
      </c>
      <c r="J71" s="983">
        <v>138</v>
      </c>
      <c r="K71" s="983">
        <v>506</v>
      </c>
      <c r="L71" s="983">
        <v>349</v>
      </c>
      <c r="M71" s="983">
        <v>421</v>
      </c>
      <c r="N71" s="983">
        <v>1422</v>
      </c>
      <c r="O71" s="983">
        <v>7</v>
      </c>
      <c r="P71" s="983">
        <v>143</v>
      </c>
      <c r="Q71" s="983">
        <v>786</v>
      </c>
      <c r="R71" s="983">
        <v>556</v>
      </c>
      <c r="S71" s="983">
        <v>610</v>
      </c>
      <c r="T71" s="983">
        <v>2102</v>
      </c>
    </row>
    <row r="72" spans="1:20" ht="16.5" customHeight="1">
      <c r="A72" s="988" t="s">
        <v>807</v>
      </c>
      <c r="B72" s="983">
        <v>0</v>
      </c>
      <c r="C72" s="983">
        <v>3</v>
      </c>
      <c r="D72" s="983">
        <v>11</v>
      </c>
      <c r="E72" s="983">
        <v>2</v>
      </c>
      <c r="F72" s="983">
        <v>4</v>
      </c>
      <c r="G72" s="983">
        <v>1</v>
      </c>
      <c r="H72" s="983">
        <v>21</v>
      </c>
      <c r="I72" s="983">
        <v>20</v>
      </c>
      <c r="J72" s="983">
        <v>113</v>
      </c>
      <c r="K72" s="983">
        <v>403</v>
      </c>
      <c r="L72" s="983">
        <v>275</v>
      </c>
      <c r="M72" s="983">
        <v>434</v>
      </c>
      <c r="N72" s="983">
        <v>1245</v>
      </c>
      <c r="O72" s="983">
        <v>12</v>
      </c>
      <c r="P72" s="983">
        <v>129</v>
      </c>
      <c r="Q72" s="983">
        <v>544</v>
      </c>
      <c r="R72" s="983">
        <v>370</v>
      </c>
      <c r="S72" s="983">
        <v>476</v>
      </c>
      <c r="T72" s="983">
        <v>1531</v>
      </c>
    </row>
    <row r="73" spans="1:20" ht="16.5" customHeight="1">
      <c r="A73" s="990" t="s">
        <v>21</v>
      </c>
      <c r="B73" s="983">
        <v>18</v>
      </c>
      <c r="C73" s="983">
        <v>467</v>
      </c>
      <c r="D73" s="983">
        <v>789</v>
      </c>
      <c r="E73" s="983">
        <v>124</v>
      </c>
      <c r="F73" s="983">
        <v>44</v>
      </c>
      <c r="G73" s="983">
        <v>61</v>
      </c>
      <c r="H73" s="983">
        <v>1503</v>
      </c>
      <c r="I73" s="983">
        <v>1217</v>
      </c>
      <c r="J73" s="983">
        <v>10675</v>
      </c>
      <c r="K73" s="983">
        <v>46961</v>
      </c>
      <c r="L73" s="983">
        <v>29864</v>
      </c>
      <c r="M73" s="983">
        <v>43207</v>
      </c>
      <c r="N73" s="983">
        <v>131924</v>
      </c>
      <c r="O73" s="983">
        <v>774</v>
      </c>
      <c r="P73" s="983">
        <v>9751</v>
      </c>
      <c r="Q73" s="983">
        <v>59857</v>
      </c>
      <c r="R73" s="983">
        <v>42039</v>
      </c>
      <c r="S73" s="983">
        <v>42701</v>
      </c>
      <c r="T73" s="983">
        <v>155122</v>
      </c>
    </row>
  </sheetData>
  <mergeCells count="4">
    <mergeCell ref="A4:A5"/>
    <mergeCell ref="B4:H4"/>
    <mergeCell ref="I4:N4"/>
    <mergeCell ref="O4:T4"/>
  </mergeCells>
  <phoneticPr fontId="1"/>
  <pageMargins left="0.78740157480314965" right="0.59055118110236227" top="0.39370078740157483" bottom="0.59055118110236227" header="0.19685039370078741" footer="0.39370078740157483"/>
  <pageSetup paperSize="9" scale="66" orientation="portrait" r:id="rId1"/>
  <headerFooter>
    <oddFooter>&amp;L&amp;"ＭＳ Ｐ明朝,標準"（平成26年6月30日現在）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6" width="5.77734375" style="948" customWidth="1"/>
    <col min="7" max="7" width="6.44140625" style="948" customWidth="1"/>
    <col min="8" max="12" width="7.21875" style="948" customWidth="1"/>
    <col min="13" max="16384" width="9" style="948"/>
  </cols>
  <sheetData>
    <row r="1" spans="1:13" s="963" customFormat="1" ht="18" customHeight="1">
      <c r="A1" s="945" t="s">
        <v>260</v>
      </c>
      <c r="B1" s="962"/>
    </row>
    <row r="2" spans="1:13" ht="18" customHeight="1">
      <c r="A2" s="947" t="s">
        <v>1683</v>
      </c>
    </row>
    <row r="3" spans="1:13" ht="11.25" customHeight="1"/>
    <row r="4" spans="1:13" ht="18" customHeight="1">
      <c r="A4" s="2057"/>
      <c r="B4" s="2059" t="s">
        <v>891</v>
      </c>
      <c r="C4" s="2060"/>
      <c r="D4" s="2060" t="s">
        <v>904</v>
      </c>
      <c r="E4" s="2060"/>
      <c r="F4" s="2060" t="s">
        <v>905</v>
      </c>
      <c r="G4" s="2061" t="s">
        <v>906</v>
      </c>
      <c r="H4" s="2062" t="s">
        <v>893</v>
      </c>
      <c r="I4" s="2063"/>
      <c r="J4" s="2063" t="s">
        <v>907</v>
      </c>
      <c r="K4" s="2063"/>
      <c r="L4" s="2063" t="s">
        <v>908</v>
      </c>
      <c r="M4" s="2064" t="s">
        <v>909</v>
      </c>
    </row>
    <row r="5" spans="1:13" ht="59.25" customHeight="1">
      <c r="A5" s="2058"/>
      <c r="B5" s="1039"/>
      <c r="C5" s="1039"/>
      <c r="D5" s="1039"/>
      <c r="E5" s="1039"/>
      <c r="F5" s="1039"/>
      <c r="G5" s="1040" t="s">
        <v>187</v>
      </c>
      <c r="H5" s="1043"/>
      <c r="I5" s="1043"/>
      <c r="J5" s="1043"/>
      <c r="K5" s="1043"/>
      <c r="L5" s="1043"/>
      <c r="M5" s="1044" t="s">
        <v>187</v>
      </c>
    </row>
    <row r="6" spans="1:13" ht="16.5" customHeight="1">
      <c r="A6" s="1041" t="s">
        <v>741</v>
      </c>
      <c r="B6" s="983">
        <v>12</v>
      </c>
      <c r="C6" s="983">
        <v>96</v>
      </c>
      <c r="D6" s="983">
        <v>259</v>
      </c>
      <c r="E6" s="983">
        <v>27</v>
      </c>
      <c r="F6" s="983">
        <v>1</v>
      </c>
      <c r="G6" s="983">
        <v>395</v>
      </c>
      <c r="H6" s="983">
        <v>48</v>
      </c>
      <c r="I6" s="983">
        <v>646</v>
      </c>
      <c r="J6" s="983">
        <v>3739</v>
      </c>
      <c r="K6" s="983">
        <v>2650</v>
      </c>
      <c r="L6" s="983">
        <v>4381</v>
      </c>
      <c r="M6" s="983">
        <v>11464</v>
      </c>
    </row>
    <row r="7" spans="1:13" ht="16.5" customHeight="1">
      <c r="A7" s="1041" t="s">
        <v>742</v>
      </c>
      <c r="B7" s="983">
        <v>0</v>
      </c>
      <c r="C7" s="983">
        <v>1</v>
      </c>
      <c r="D7" s="983">
        <v>1</v>
      </c>
      <c r="E7" s="983">
        <v>0</v>
      </c>
      <c r="F7" s="983">
        <v>0</v>
      </c>
      <c r="G7" s="983">
        <v>2</v>
      </c>
      <c r="H7" s="983">
        <v>21</v>
      </c>
      <c r="I7" s="983">
        <v>273</v>
      </c>
      <c r="J7" s="983">
        <v>1374</v>
      </c>
      <c r="K7" s="983">
        <v>874</v>
      </c>
      <c r="L7" s="983">
        <v>1217</v>
      </c>
      <c r="M7" s="983">
        <v>3759</v>
      </c>
    </row>
    <row r="8" spans="1:13" ht="16.5" customHeight="1">
      <c r="A8" s="1041" t="s">
        <v>743</v>
      </c>
      <c r="B8" s="983">
        <v>0</v>
      </c>
      <c r="C8" s="983">
        <v>16</v>
      </c>
      <c r="D8" s="983">
        <v>17</v>
      </c>
      <c r="E8" s="983">
        <v>4</v>
      </c>
      <c r="F8" s="983">
        <v>0</v>
      </c>
      <c r="G8" s="983">
        <v>37</v>
      </c>
      <c r="H8" s="983">
        <v>28</v>
      </c>
      <c r="I8" s="983">
        <v>384</v>
      </c>
      <c r="J8" s="983">
        <v>1520</v>
      </c>
      <c r="K8" s="983">
        <v>963</v>
      </c>
      <c r="L8" s="983">
        <v>815</v>
      </c>
      <c r="M8" s="983">
        <v>3710</v>
      </c>
    </row>
    <row r="9" spans="1:13" ht="16.5" customHeight="1">
      <c r="A9" s="1041" t="s">
        <v>744</v>
      </c>
      <c r="B9" s="983">
        <v>0</v>
      </c>
      <c r="C9" s="983">
        <v>0</v>
      </c>
      <c r="D9" s="983">
        <v>0</v>
      </c>
      <c r="E9" s="983">
        <v>0</v>
      </c>
      <c r="F9" s="983">
        <v>0</v>
      </c>
      <c r="G9" s="983">
        <v>0</v>
      </c>
      <c r="H9" s="983">
        <v>10</v>
      </c>
      <c r="I9" s="983">
        <v>224</v>
      </c>
      <c r="J9" s="983">
        <v>1160</v>
      </c>
      <c r="K9" s="983">
        <v>762</v>
      </c>
      <c r="L9" s="983">
        <v>941</v>
      </c>
      <c r="M9" s="983">
        <v>3097</v>
      </c>
    </row>
    <row r="10" spans="1:13" ht="16.5" customHeight="1">
      <c r="A10" s="1041" t="s">
        <v>745</v>
      </c>
      <c r="B10" s="983">
        <v>0</v>
      </c>
      <c r="C10" s="983">
        <v>1</v>
      </c>
      <c r="D10" s="983">
        <v>0</v>
      </c>
      <c r="E10" s="983">
        <v>0</v>
      </c>
      <c r="F10" s="983">
        <v>0</v>
      </c>
      <c r="G10" s="983">
        <v>1</v>
      </c>
      <c r="H10" s="983">
        <v>14</v>
      </c>
      <c r="I10" s="983">
        <v>202</v>
      </c>
      <c r="J10" s="983">
        <v>1244</v>
      </c>
      <c r="K10" s="983">
        <v>897</v>
      </c>
      <c r="L10" s="983">
        <v>1237</v>
      </c>
      <c r="M10" s="983">
        <v>3594</v>
      </c>
    </row>
    <row r="11" spans="1:13" ht="16.5" customHeight="1">
      <c r="A11" s="1041" t="s">
        <v>746</v>
      </c>
      <c r="B11" s="983">
        <v>0</v>
      </c>
      <c r="C11" s="983">
        <v>1</v>
      </c>
      <c r="D11" s="983">
        <v>0</v>
      </c>
      <c r="E11" s="983">
        <v>0</v>
      </c>
      <c r="F11" s="983">
        <v>0</v>
      </c>
      <c r="G11" s="983">
        <v>1</v>
      </c>
      <c r="H11" s="983">
        <v>35</v>
      </c>
      <c r="I11" s="983">
        <v>230</v>
      </c>
      <c r="J11" s="983">
        <v>1159</v>
      </c>
      <c r="K11" s="983">
        <v>718</v>
      </c>
      <c r="L11" s="983">
        <v>1135</v>
      </c>
      <c r="M11" s="983">
        <v>3277</v>
      </c>
    </row>
    <row r="12" spans="1:13" ht="16.5" customHeight="1">
      <c r="A12" s="1041" t="s">
        <v>747</v>
      </c>
      <c r="B12" s="983">
        <v>0</v>
      </c>
      <c r="C12" s="983">
        <v>1</v>
      </c>
      <c r="D12" s="983">
        <v>0</v>
      </c>
      <c r="E12" s="983">
        <v>1</v>
      </c>
      <c r="F12" s="983">
        <v>0</v>
      </c>
      <c r="G12" s="983">
        <v>2</v>
      </c>
      <c r="H12" s="983">
        <v>29</v>
      </c>
      <c r="I12" s="983">
        <v>337</v>
      </c>
      <c r="J12" s="983">
        <v>2049</v>
      </c>
      <c r="K12" s="983">
        <v>1349</v>
      </c>
      <c r="L12" s="983">
        <v>1404</v>
      </c>
      <c r="M12" s="983">
        <v>5168</v>
      </c>
    </row>
    <row r="13" spans="1:13" ht="16.5" customHeight="1">
      <c r="A13" s="1041" t="s">
        <v>748</v>
      </c>
      <c r="B13" s="983">
        <v>0</v>
      </c>
      <c r="C13" s="983">
        <v>6</v>
      </c>
      <c r="D13" s="983">
        <v>10</v>
      </c>
      <c r="E13" s="983">
        <v>3</v>
      </c>
      <c r="F13" s="983">
        <v>0</v>
      </c>
      <c r="G13" s="983">
        <v>19</v>
      </c>
      <c r="H13" s="983">
        <v>38</v>
      </c>
      <c r="I13" s="983">
        <v>530</v>
      </c>
      <c r="J13" s="983">
        <v>2826</v>
      </c>
      <c r="K13" s="983">
        <v>1620</v>
      </c>
      <c r="L13" s="983">
        <v>1194</v>
      </c>
      <c r="M13" s="983">
        <v>6208</v>
      </c>
    </row>
    <row r="14" spans="1:13" ht="16.5" customHeight="1">
      <c r="A14" s="1041" t="s">
        <v>749</v>
      </c>
      <c r="B14" s="983">
        <v>0</v>
      </c>
      <c r="C14" s="983">
        <v>11</v>
      </c>
      <c r="D14" s="983">
        <v>8</v>
      </c>
      <c r="E14" s="983">
        <v>1</v>
      </c>
      <c r="F14" s="983">
        <v>0</v>
      </c>
      <c r="G14" s="983">
        <v>20</v>
      </c>
      <c r="H14" s="983">
        <v>22</v>
      </c>
      <c r="I14" s="983">
        <v>354</v>
      </c>
      <c r="J14" s="983">
        <v>1963</v>
      </c>
      <c r="K14" s="983">
        <v>1234</v>
      </c>
      <c r="L14" s="983">
        <v>1038</v>
      </c>
      <c r="M14" s="983">
        <v>4611</v>
      </c>
    </row>
    <row r="15" spans="1:13" ht="16.5" customHeight="1">
      <c r="A15" s="1041" t="s">
        <v>750</v>
      </c>
      <c r="B15" s="983">
        <v>0</v>
      </c>
      <c r="C15" s="983">
        <v>6</v>
      </c>
      <c r="D15" s="983">
        <v>9</v>
      </c>
      <c r="E15" s="983">
        <v>0</v>
      </c>
      <c r="F15" s="983">
        <v>0</v>
      </c>
      <c r="G15" s="983">
        <v>15</v>
      </c>
      <c r="H15" s="983">
        <v>12</v>
      </c>
      <c r="I15" s="983">
        <v>369</v>
      </c>
      <c r="J15" s="983">
        <v>1971</v>
      </c>
      <c r="K15" s="983">
        <v>1199</v>
      </c>
      <c r="L15" s="983">
        <v>1026</v>
      </c>
      <c r="M15" s="983">
        <v>4577</v>
      </c>
    </row>
    <row r="16" spans="1:13" ht="16.5" customHeight="1">
      <c r="A16" s="1041" t="s">
        <v>751</v>
      </c>
      <c r="B16" s="983">
        <v>0</v>
      </c>
      <c r="C16" s="983">
        <v>10</v>
      </c>
      <c r="D16" s="983">
        <v>21</v>
      </c>
      <c r="E16" s="983">
        <v>2</v>
      </c>
      <c r="F16" s="983">
        <v>1</v>
      </c>
      <c r="G16" s="983">
        <v>34</v>
      </c>
      <c r="H16" s="983">
        <v>62</v>
      </c>
      <c r="I16" s="983">
        <v>791</v>
      </c>
      <c r="J16" s="983">
        <v>3245</v>
      </c>
      <c r="K16" s="983">
        <v>2349</v>
      </c>
      <c r="L16" s="983">
        <v>3989</v>
      </c>
      <c r="M16" s="983">
        <v>10436</v>
      </c>
    </row>
    <row r="17" spans="1:13" ht="16.5" customHeight="1">
      <c r="A17" s="1041" t="s">
        <v>752</v>
      </c>
      <c r="B17" s="983">
        <v>0</v>
      </c>
      <c r="C17" s="983">
        <v>1</v>
      </c>
      <c r="D17" s="983">
        <v>1</v>
      </c>
      <c r="E17" s="983">
        <v>0</v>
      </c>
      <c r="F17" s="983">
        <v>0</v>
      </c>
      <c r="G17" s="983">
        <v>2</v>
      </c>
      <c r="H17" s="983">
        <v>69</v>
      </c>
      <c r="I17" s="983">
        <v>697</v>
      </c>
      <c r="J17" s="983">
        <v>4070</v>
      </c>
      <c r="K17" s="983">
        <v>2653</v>
      </c>
      <c r="L17" s="983">
        <v>2228</v>
      </c>
      <c r="M17" s="983">
        <v>9717</v>
      </c>
    </row>
    <row r="18" spans="1:13" ht="16.5" customHeight="1">
      <c r="A18" s="1041" t="s">
        <v>753</v>
      </c>
      <c r="B18" s="983">
        <v>27</v>
      </c>
      <c r="C18" s="983">
        <v>65</v>
      </c>
      <c r="D18" s="983">
        <v>74</v>
      </c>
      <c r="E18" s="983">
        <v>22</v>
      </c>
      <c r="F18" s="983">
        <v>12</v>
      </c>
      <c r="G18" s="983">
        <v>200</v>
      </c>
      <c r="H18" s="983">
        <v>298</v>
      </c>
      <c r="I18" s="983">
        <v>1774</v>
      </c>
      <c r="J18" s="983">
        <v>7360</v>
      </c>
      <c r="K18" s="983">
        <v>5059</v>
      </c>
      <c r="L18" s="983">
        <v>5094</v>
      </c>
      <c r="M18" s="983">
        <v>19585</v>
      </c>
    </row>
    <row r="19" spans="1:13" ht="16.5" customHeight="1">
      <c r="A19" s="1041" t="s">
        <v>754</v>
      </c>
      <c r="B19" s="983">
        <v>0</v>
      </c>
      <c r="C19" s="983">
        <v>11</v>
      </c>
      <c r="D19" s="983">
        <v>31</v>
      </c>
      <c r="E19" s="983">
        <v>2</v>
      </c>
      <c r="F19" s="983">
        <v>2</v>
      </c>
      <c r="G19" s="983">
        <v>46</v>
      </c>
      <c r="H19" s="983">
        <v>31</v>
      </c>
      <c r="I19" s="983">
        <v>470</v>
      </c>
      <c r="J19" s="983">
        <v>2164</v>
      </c>
      <c r="K19" s="983">
        <v>1286</v>
      </c>
      <c r="L19" s="983">
        <v>1222</v>
      </c>
      <c r="M19" s="983">
        <v>5173</v>
      </c>
    </row>
    <row r="20" spans="1:13" ht="16.5" customHeight="1">
      <c r="A20" s="1041" t="s">
        <v>755</v>
      </c>
      <c r="B20" s="983">
        <v>0</v>
      </c>
      <c r="C20" s="983">
        <v>10</v>
      </c>
      <c r="D20" s="983">
        <v>20</v>
      </c>
      <c r="E20" s="983">
        <v>3</v>
      </c>
      <c r="F20" s="983">
        <v>1</v>
      </c>
      <c r="G20" s="983">
        <v>34</v>
      </c>
      <c r="H20" s="983">
        <v>18</v>
      </c>
      <c r="I20" s="983">
        <v>198</v>
      </c>
      <c r="J20" s="983">
        <v>1200</v>
      </c>
      <c r="K20" s="983">
        <v>854</v>
      </c>
      <c r="L20" s="983">
        <v>1203</v>
      </c>
      <c r="M20" s="983">
        <v>3473</v>
      </c>
    </row>
    <row r="21" spans="1:13" ht="16.5" customHeight="1">
      <c r="A21" s="1041" t="s">
        <v>756</v>
      </c>
      <c r="B21" s="983">
        <v>0</v>
      </c>
      <c r="C21" s="983">
        <v>9</v>
      </c>
      <c r="D21" s="983">
        <v>17</v>
      </c>
      <c r="E21" s="983">
        <v>3</v>
      </c>
      <c r="F21" s="983">
        <v>0</v>
      </c>
      <c r="G21" s="983">
        <v>29</v>
      </c>
      <c r="H21" s="983">
        <v>11</v>
      </c>
      <c r="I21" s="983">
        <v>170</v>
      </c>
      <c r="J21" s="983">
        <v>1106</v>
      </c>
      <c r="K21" s="983">
        <v>755</v>
      </c>
      <c r="L21" s="983">
        <v>889</v>
      </c>
      <c r="M21" s="983">
        <v>2931</v>
      </c>
    </row>
    <row r="22" spans="1:13" ht="16.5" customHeight="1">
      <c r="A22" s="1041" t="s">
        <v>757</v>
      </c>
      <c r="B22" s="983">
        <v>0</v>
      </c>
      <c r="C22" s="983">
        <v>0</v>
      </c>
      <c r="D22" s="983">
        <v>0</v>
      </c>
      <c r="E22" s="983">
        <v>0</v>
      </c>
      <c r="F22" s="983">
        <v>0</v>
      </c>
      <c r="G22" s="983">
        <v>0</v>
      </c>
      <c r="H22" s="983">
        <v>10</v>
      </c>
      <c r="I22" s="983">
        <v>268</v>
      </c>
      <c r="J22" s="983">
        <v>1077</v>
      </c>
      <c r="K22" s="983">
        <v>928</v>
      </c>
      <c r="L22" s="983">
        <v>1096</v>
      </c>
      <c r="M22" s="983">
        <v>3379</v>
      </c>
    </row>
    <row r="23" spans="1:13" ht="16.5" customHeight="1">
      <c r="A23" s="1041" t="s">
        <v>758</v>
      </c>
      <c r="B23" s="983">
        <v>0</v>
      </c>
      <c r="C23" s="983">
        <v>0</v>
      </c>
      <c r="D23" s="983">
        <v>0</v>
      </c>
      <c r="E23" s="983">
        <v>0</v>
      </c>
      <c r="F23" s="983">
        <v>0</v>
      </c>
      <c r="G23" s="983">
        <v>0</v>
      </c>
      <c r="H23" s="983">
        <v>17</v>
      </c>
      <c r="I23" s="983">
        <v>138</v>
      </c>
      <c r="J23" s="983">
        <v>649</v>
      </c>
      <c r="K23" s="983">
        <v>472</v>
      </c>
      <c r="L23" s="983">
        <v>704</v>
      </c>
      <c r="M23" s="983">
        <v>1980</v>
      </c>
    </row>
    <row r="24" spans="1:13" ht="16.5" customHeight="1">
      <c r="A24" s="1041" t="s">
        <v>759</v>
      </c>
      <c r="B24" s="983">
        <v>0</v>
      </c>
      <c r="C24" s="983">
        <v>2</v>
      </c>
      <c r="D24" s="983">
        <v>4</v>
      </c>
      <c r="E24" s="983">
        <v>1</v>
      </c>
      <c r="F24" s="983">
        <v>0</v>
      </c>
      <c r="G24" s="983">
        <v>7</v>
      </c>
      <c r="H24" s="983">
        <v>12</v>
      </c>
      <c r="I24" s="983">
        <v>129</v>
      </c>
      <c r="J24" s="983">
        <v>792</v>
      </c>
      <c r="K24" s="983">
        <v>526</v>
      </c>
      <c r="L24" s="983">
        <v>508</v>
      </c>
      <c r="M24" s="983">
        <v>1967</v>
      </c>
    </row>
    <row r="25" spans="1:13" ht="16.5" customHeight="1">
      <c r="A25" s="1041" t="s">
        <v>760</v>
      </c>
      <c r="B25" s="983">
        <v>0</v>
      </c>
      <c r="C25" s="983">
        <v>5</v>
      </c>
      <c r="D25" s="983">
        <v>15</v>
      </c>
      <c r="E25" s="983">
        <v>2</v>
      </c>
      <c r="F25" s="983">
        <v>0</v>
      </c>
      <c r="G25" s="983">
        <v>22</v>
      </c>
      <c r="H25" s="983">
        <v>71</v>
      </c>
      <c r="I25" s="983">
        <v>393</v>
      </c>
      <c r="J25" s="983">
        <v>1608</v>
      </c>
      <c r="K25" s="983">
        <v>1045</v>
      </c>
      <c r="L25" s="983">
        <v>1038</v>
      </c>
      <c r="M25" s="983">
        <v>4155</v>
      </c>
    </row>
    <row r="26" spans="1:13" ht="16.5" customHeight="1">
      <c r="A26" s="1041" t="s">
        <v>761</v>
      </c>
      <c r="B26" s="983">
        <v>0</v>
      </c>
      <c r="C26" s="983">
        <v>0</v>
      </c>
      <c r="D26" s="983">
        <v>2</v>
      </c>
      <c r="E26" s="983">
        <v>1</v>
      </c>
      <c r="F26" s="983">
        <v>2</v>
      </c>
      <c r="G26" s="983">
        <v>5</v>
      </c>
      <c r="H26" s="983">
        <v>18</v>
      </c>
      <c r="I26" s="983">
        <v>322</v>
      </c>
      <c r="J26" s="983">
        <v>1518</v>
      </c>
      <c r="K26" s="983">
        <v>1010</v>
      </c>
      <c r="L26" s="983">
        <v>793</v>
      </c>
      <c r="M26" s="983">
        <v>3661</v>
      </c>
    </row>
    <row r="27" spans="1:13" ht="16.5" customHeight="1">
      <c r="A27" s="1041" t="s">
        <v>762</v>
      </c>
      <c r="B27" s="983">
        <v>0</v>
      </c>
      <c r="C27" s="983">
        <v>0</v>
      </c>
      <c r="D27" s="983">
        <v>0</v>
      </c>
      <c r="E27" s="983">
        <v>0</v>
      </c>
      <c r="F27" s="983">
        <v>0</v>
      </c>
      <c r="G27" s="983">
        <v>0</v>
      </c>
      <c r="H27" s="983">
        <v>15</v>
      </c>
      <c r="I27" s="983">
        <v>266</v>
      </c>
      <c r="J27" s="983">
        <v>1568</v>
      </c>
      <c r="K27" s="983">
        <v>927</v>
      </c>
      <c r="L27" s="983">
        <v>645</v>
      </c>
      <c r="M27" s="983">
        <v>3421</v>
      </c>
    </row>
    <row r="28" spans="1:13" ht="16.5" customHeight="1">
      <c r="A28" s="1041" t="s">
        <v>763</v>
      </c>
      <c r="B28" s="983">
        <v>0</v>
      </c>
      <c r="C28" s="983">
        <v>1</v>
      </c>
      <c r="D28" s="983">
        <v>0</v>
      </c>
      <c r="E28" s="983">
        <v>0</v>
      </c>
      <c r="F28" s="983">
        <v>0</v>
      </c>
      <c r="G28" s="983">
        <v>1</v>
      </c>
      <c r="H28" s="983">
        <v>43</v>
      </c>
      <c r="I28" s="983">
        <v>714</v>
      </c>
      <c r="J28" s="983">
        <v>3208</v>
      </c>
      <c r="K28" s="983">
        <v>1755</v>
      </c>
      <c r="L28" s="983">
        <v>1413</v>
      </c>
      <c r="M28" s="983">
        <v>7133</v>
      </c>
    </row>
    <row r="29" spans="1:13" ht="16.5" customHeight="1">
      <c r="A29" s="1041" t="s">
        <v>764</v>
      </c>
      <c r="B29" s="983">
        <v>6</v>
      </c>
      <c r="C29" s="983">
        <v>7</v>
      </c>
      <c r="D29" s="983">
        <v>11</v>
      </c>
      <c r="E29" s="983">
        <v>0</v>
      </c>
      <c r="F29" s="983">
        <v>1</v>
      </c>
      <c r="G29" s="983">
        <v>25</v>
      </c>
      <c r="H29" s="983">
        <v>86</v>
      </c>
      <c r="I29" s="983">
        <v>345</v>
      </c>
      <c r="J29" s="983">
        <v>1673</v>
      </c>
      <c r="K29" s="983">
        <v>1007</v>
      </c>
      <c r="L29" s="983">
        <v>1094</v>
      </c>
      <c r="M29" s="983">
        <v>4205</v>
      </c>
    </row>
    <row r="30" spans="1:13" ht="16.5" customHeight="1">
      <c r="A30" s="1041" t="s">
        <v>765</v>
      </c>
      <c r="B30" s="983">
        <v>0</v>
      </c>
      <c r="C30" s="983">
        <v>6</v>
      </c>
      <c r="D30" s="983">
        <v>10</v>
      </c>
      <c r="E30" s="983">
        <v>3</v>
      </c>
      <c r="F30" s="983">
        <v>0</v>
      </c>
      <c r="G30" s="983">
        <v>19</v>
      </c>
      <c r="H30" s="983">
        <v>8</v>
      </c>
      <c r="I30" s="983">
        <v>150</v>
      </c>
      <c r="J30" s="983">
        <v>558</v>
      </c>
      <c r="K30" s="983">
        <v>358</v>
      </c>
      <c r="L30" s="983">
        <v>550</v>
      </c>
      <c r="M30" s="983">
        <v>1624</v>
      </c>
    </row>
    <row r="31" spans="1:13" ht="16.5" customHeight="1">
      <c r="A31" s="1041" t="s">
        <v>766</v>
      </c>
      <c r="B31" s="983">
        <v>0</v>
      </c>
      <c r="C31" s="983">
        <v>2</v>
      </c>
      <c r="D31" s="983">
        <v>2</v>
      </c>
      <c r="E31" s="983">
        <v>0</v>
      </c>
      <c r="F31" s="983">
        <v>0</v>
      </c>
      <c r="G31" s="983">
        <v>4</v>
      </c>
      <c r="H31" s="983">
        <v>3</v>
      </c>
      <c r="I31" s="983">
        <v>99</v>
      </c>
      <c r="J31" s="983">
        <v>463</v>
      </c>
      <c r="K31" s="983">
        <v>406</v>
      </c>
      <c r="L31" s="983">
        <v>482</v>
      </c>
      <c r="M31" s="983">
        <v>1453</v>
      </c>
    </row>
    <row r="32" spans="1:13" ht="16.5" customHeight="1">
      <c r="A32" s="1041" t="s">
        <v>767</v>
      </c>
      <c r="B32" s="983">
        <v>13</v>
      </c>
      <c r="C32" s="983">
        <v>23</v>
      </c>
      <c r="D32" s="983">
        <v>51</v>
      </c>
      <c r="E32" s="983">
        <v>4</v>
      </c>
      <c r="F32" s="983">
        <v>7</v>
      </c>
      <c r="G32" s="983">
        <v>98</v>
      </c>
      <c r="H32" s="983">
        <v>56</v>
      </c>
      <c r="I32" s="983">
        <v>1104</v>
      </c>
      <c r="J32" s="983">
        <v>5534</v>
      </c>
      <c r="K32" s="983">
        <v>3653</v>
      </c>
      <c r="L32" s="983">
        <v>3932</v>
      </c>
      <c r="M32" s="983">
        <v>14279</v>
      </c>
    </row>
    <row r="33" spans="1:13" ht="16.5" customHeight="1">
      <c r="A33" s="1041" t="s">
        <v>768</v>
      </c>
      <c r="B33" s="983">
        <v>43</v>
      </c>
      <c r="C33" s="983">
        <v>104</v>
      </c>
      <c r="D33" s="983">
        <v>122</v>
      </c>
      <c r="E33" s="983">
        <v>19</v>
      </c>
      <c r="F33" s="983">
        <v>2</v>
      </c>
      <c r="G33" s="983">
        <v>290</v>
      </c>
      <c r="H33" s="983">
        <v>61</v>
      </c>
      <c r="I33" s="983">
        <v>624</v>
      </c>
      <c r="J33" s="983">
        <v>2764</v>
      </c>
      <c r="K33" s="983">
        <v>1853</v>
      </c>
      <c r="L33" s="983">
        <v>2038</v>
      </c>
      <c r="M33" s="983">
        <v>7340</v>
      </c>
    </row>
    <row r="34" spans="1:13" ht="16.5" customHeight="1">
      <c r="A34" s="1041" t="s">
        <v>769</v>
      </c>
      <c r="B34" s="983">
        <v>0</v>
      </c>
      <c r="C34" s="983">
        <v>16</v>
      </c>
      <c r="D34" s="983">
        <v>14</v>
      </c>
      <c r="E34" s="983">
        <v>2</v>
      </c>
      <c r="F34" s="983">
        <v>1</v>
      </c>
      <c r="G34" s="983">
        <v>33</v>
      </c>
      <c r="H34" s="983">
        <v>5</v>
      </c>
      <c r="I34" s="983">
        <v>196</v>
      </c>
      <c r="J34" s="983">
        <v>849</v>
      </c>
      <c r="K34" s="983">
        <v>622</v>
      </c>
      <c r="L34" s="983">
        <v>784</v>
      </c>
      <c r="M34" s="983">
        <v>2456</v>
      </c>
    </row>
    <row r="35" spans="1:13" ht="16.5" customHeight="1">
      <c r="A35" s="1041" t="s">
        <v>770</v>
      </c>
      <c r="B35" s="983">
        <v>0</v>
      </c>
      <c r="C35" s="983">
        <v>0</v>
      </c>
      <c r="D35" s="983">
        <v>1</v>
      </c>
      <c r="E35" s="983">
        <v>0</v>
      </c>
      <c r="F35" s="983">
        <v>0</v>
      </c>
      <c r="G35" s="983">
        <v>1</v>
      </c>
      <c r="H35" s="983">
        <v>7</v>
      </c>
      <c r="I35" s="983">
        <v>120</v>
      </c>
      <c r="J35" s="983">
        <v>752</v>
      </c>
      <c r="K35" s="983">
        <v>502</v>
      </c>
      <c r="L35" s="983">
        <v>347</v>
      </c>
      <c r="M35" s="983">
        <v>1728</v>
      </c>
    </row>
    <row r="36" spans="1:13" ht="16.5" customHeight="1">
      <c r="A36" s="1041" t="s">
        <v>771</v>
      </c>
      <c r="B36" s="983">
        <v>0</v>
      </c>
      <c r="C36" s="983">
        <v>7</v>
      </c>
      <c r="D36" s="983">
        <v>9</v>
      </c>
      <c r="E36" s="983">
        <v>1</v>
      </c>
      <c r="F36" s="983">
        <v>1</v>
      </c>
      <c r="G36" s="983">
        <v>18</v>
      </c>
      <c r="H36" s="983">
        <v>4</v>
      </c>
      <c r="I36" s="983">
        <v>119</v>
      </c>
      <c r="J36" s="983">
        <v>560</v>
      </c>
      <c r="K36" s="983">
        <v>400</v>
      </c>
      <c r="L36" s="983">
        <v>565</v>
      </c>
      <c r="M36" s="983">
        <v>1648</v>
      </c>
    </row>
    <row r="37" spans="1:13" ht="16.5" customHeight="1">
      <c r="A37" s="1041" t="s">
        <v>772</v>
      </c>
      <c r="B37" s="983">
        <v>0</v>
      </c>
      <c r="C37" s="983">
        <v>0</v>
      </c>
      <c r="D37" s="983">
        <v>0</v>
      </c>
      <c r="E37" s="983">
        <v>0</v>
      </c>
      <c r="F37" s="983">
        <v>0</v>
      </c>
      <c r="G37" s="983">
        <v>0</v>
      </c>
      <c r="H37" s="983">
        <v>20</v>
      </c>
      <c r="I37" s="983">
        <v>137</v>
      </c>
      <c r="J37" s="983">
        <v>674</v>
      </c>
      <c r="K37" s="983">
        <v>515</v>
      </c>
      <c r="L37" s="983">
        <v>661</v>
      </c>
      <c r="M37" s="983">
        <v>2007</v>
      </c>
    </row>
    <row r="38" spans="1:13" ht="16.5" customHeight="1">
      <c r="A38" s="1041" t="s">
        <v>773</v>
      </c>
      <c r="B38" s="983">
        <v>0</v>
      </c>
      <c r="C38" s="983">
        <v>0</v>
      </c>
      <c r="D38" s="983">
        <v>0</v>
      </c>
      <c r="E38" s="983">
        <v>0</v>
      </c>
      <c r="F38" s="983">
        <v>0</v>
      </c>
      <c r="G38" s="983">
        <v>0</v>
      </c>
      <c r="H38" s="983">
        <v>2</v>
      </c>
      <c r="I38" s="983">
        <v>100</v>
      </c>
      <c r="J38" s="983">
        <v>717</v>
      </c>
      <c r="K38" s="983">
        <v>610</v>
      </c>
      <c r="L38" s="983">
        <v>912</v>
      </c>
      <c r="M38" s="983">
        <v>2341</v>
      </c>
    </row>
    <row r="39" spans="1:13" ht="16.5" customHeight="1">
      <c r="A39" s="1041" t="s">
        <v>774</v>
      </c>
      <c r="B39" s="983">
        <v>0</v>
      </c>
      <c r="C39" s="983">
        <v>14</v>
      </c>
      <c r="D39" s="983">
        <v>15</v>
      </c>
      <c r="E39" s="983">
        <v>5</v>
      </c>
      <c r="F39" s="983">
        <v>0</v>
      </c>
      <c r="G39" s="983">
        <v>34</v>
      </c>
      <c r="H39" s="983">
        <v>10</v>
      </c>
      <c r="I39" s="983">
        <v>279</v>
      </c>
      <c r="J39" s="983">
        <v>1831</v>
      </c>
      <c r="K39" s="983">
        <v>1382</v>
      </c>
      <c r="L39" s="983">
        <v>1843</v>
      </c>
      <c r="M39" s="983">
        <v>5345</v>
      </c>
    </row>
    <row r="40" spans="1:13" ht="16.5" customHeight="1">
      <c r="A40" s="1041" t="s">
        <v>775</v>
      </c>
      <c r="B40" s="983">
        <v>0</v>
      </c>
      <c r="C40" s="983">
        <v>4</v>
      </c>
      <c r="D40" s="983">
        <v>5</v>
      </c>
      <c r="E40" s="983">
        <v>2</v>
      </c>
      <c r="F40" s="983">
        <v>0</v>
      </c>
      <c r="G40" s="983">
        <v>11</v>
      </c>
      <c r="H40" s="983">
        <v>19</v>
      </c>
      <c r="I40" s="983">
        <v>323</v>
      </c>
      <c r="J40" s="983">
        <v>1852</v>
      </c>
      <c r="K40" s="983">
        <v>1333</v>
      </c>
      <c r="L40" s="983">
        <v>1949</v>
      </c>
      <c r="M40" s="983">
        <v>5476</v>
      </c>
    </row>
    <row r="41" spans="1:13" ht="16.5" customHeight="1">
      <c r="A41" s="1041" t="s">
        <v>776</v>
      </c>
      <c r="B41" s="983">
        <v>0</v>
      </c>
      <c r="C41" s="983">
        <v>1</v>
      </c>
      <c r="D41" s="983">
        <v>0</v>
      </c>
      <c r="E41" s="983">
        <v>0</v>
      </c>
      <c r="F41" s="983">
        <v>0</v>
      </c>
      <c r="G41" s="983">
        <v>1</v>
      </c>
      <c r="H41" s="983">
        <v>11</v>
      </c>
      <c r="I41" s="983">
        <v>175</v>
      </c>
      <c r="J41" s="983">
        <v>1436</v>
      </c>
      <c r="K41" s="983">
        <v>884</v>
      </c>
      <c r="L41" s="983">
        <v>751</v>
      </c>
      <c r="M41" s="983">
        <v>3257</v>
      </c>
    </row>
    <row r="42" spans="1:13" ht="16.5" customHeight="1">
      <c r="A42" s="1041" t="s">
        <v>777</v>
      </c>
      <c r="B42" s="983">
        <v>0</v>
      </c>
      <c r="C42" s="983">
        <v>0</v>
      </c>
      <c r="D42" s="983">
        <v>0</v>
      </c>
      <c r="E42" s="983">
        <v>0</v>
      </c>
      <c r="F42" s="983">
        <v>2</v>
      </c>
      <c r="G42" s="983">
        <v>2</v>
      </c>
      <c r="H42" s="983">
        <v>27</v>
      </c>
      <c r="I42" s="983">
        <v>180</v>
      </c>
      <c r="J42" s="983">
        <v>1109</v>
      </c>
      <c r="K42" s="983">
        <v>785</v>
      </c>
      <c r="L42" s="983">
        <v>858</v>
      </c>
      <c r="M42" s="983">
        <v>2959</v>
      </c>
    </row>
    <row r="43" spans="1:13" ht="16.5" customHeight="1">
      <c r="A43" s="1041" t="s">
        <v>778</v>
      </c>
      <c r="B43" s="983">
        <v>0</v>
      </c>
      <c r="C43" s="983">
        <v>0</v>
      </c>
      <c r="D43" s="983">
        <v>0</v>
      </c>
      <c r="E43" s="983">
        <v>1</v>
      </c>
      <c r="F43" s="983">
        <v>0</v>
      </c>
      <c r="G43" s="983">
        <v>1</v>
      </c>
      <c r="H43" s="983">
        <v>20</v>
      </c>
      <c r="I43" s="983">
        <v>283</v>
      </c>
      <c r="J43" s="983">
        <v>1539</v>
      </c>
      <c r="K43" s="983">
        <v>1076</v>
      </c>
      <c r="L43" s="983">
        <v>1158</v>
      </c>
      <c r="M43" s="983">
        <v>4076</v>
      </c>
    </row>
    <row r="44" spans="1:13" ht="16.5" customHeight="1">
      <c r="A44" s="1041" t="s">
        <v>779</v>
      </c>
      <c r="B44" s="983">
        <v>0</v>
      </c>
      <c r="C44" s="983">
        <v>1</v>
      </c>
      <c r="D44" s="983">
        <v>2</v>
      </c>
      <c r="E44" s="983">
        <v>1</v>
      </c>
      <c r="F44" s="983">
        <v>1</v>
      </c>
      <c r="G44" s="983">
        <v>5</v>
      </c>
      <c r="H44" s="983">
        <v>18</v>
      </c>
      <c r="I44" s="983">
        <v>147</v>
      </c>
      <c r="J44" s="983">
        <v>967</v>
      </c>
      <c r="K44" s="983">
        <v>773</v>
      </c>
      <c r="L44" s="983">
        <v>1112</v>
      </c>
      <c r="M44" s="983">
        <v>3017</v>
      </c>
    </row>
    <row r="45" spans="1:13" ht="16.5" customHeight="1">
      <c r="A45" s="1041" t="s">
        <v>780</v>
      </c>
      <c r="B45" s="983">
        <v>0</v>
      </c>
      <c r="C45" s="983">
        <v>1</v>
      </c>
      <c r="D45" s="983">
        <v>3</v>
      </c>
      <c r="E45" s="983">
        <v>0</v>
      </c>
      <c r="F45" s="983">
        <v>2</v>
      </c>
      <c r="G45" s="983">
        <v>6</v>
      </c>
      <c r="H45" s="983">
        <v>50</v>
      </c>
      <c r="I45" s="983">
        <v>735</v>
      </c>
      <c r="J45" s="983">
        <v>4220</v>
      </c>
      <c r="K45" s="983">
        <v>2811</v>
      </c>
      <c r="L45" s="983">
        <v>4032</v>
      </c>
      <c r="M45" s="983">
        <v>11848</v>
      </c>
    </row>
    <row r="46" spans="1:13" ht="16.5" customHeight="1">
      <c r="A46" s="1041" t="s">
        <v>781</v>
      </c>
      <c r="B46" s="983">
        <v>0</v>
      </c>
      <c r="C46" s="983">
        <v>12</v>
      </c>
      <c r="D46" s="983">
        <v>14</v>
      </c>
      <c r="E46" s="983">
        <v>3</v>
      </c>
      <c r="F46" s="983">
        <v>3</v>
      </c>
      <c r="G46" s="983">
        <v>32</v>
      </c>
      <c r="H46" s="983">
        <v>47</v>
      </c>
      <c r="I46" s="983">
        <v>290</v>
      </c>
      <c r="J46" s="983">
        <v>1452</v>
      </c>
      <c r="K46" s="983">
        <v>799</v>
      </c>
      <c r="L46" s="983">
        <v>1285</v>
      </c>
      <c r="M46" s="983">
        <v>3873</v>
      </c>
    </row>
    <row r="47" spans="1:13" ht="16.5" customHeight="1">
      <c r="A47" s="1041" t="s">
        <v>782</v>
      </c>
      <c r="B47" s="983">
        <v>0</v>
      </c>
      <c r="C47" s="983">
        <v>8</v>
      </c>
      <c r="D47" s="983">
        <v>6</v>
      </c>
      <c r="E47" s="983">
        <v>2</v>
      </c>
      <c r="F47" s="983">
        <v>0</v>
      </c>
      <c r="G47" s="983">
        <v>16</v>
      </c>
      <c r="H47" s="983">
        <v>37</v>
      </c>
      <c r="I47" s="983">
        <v>350</v>
      </c>
      <c r="J47" s="983">
        <v>2504</v>
      </c>
      <c r="K47" s="983">
        <v>1728</v>
      </c>
      <c r="L47" s="983">
        <v>2300</v>
      </c>
      <c r="M47" s="983">
        <v>6919</v>
      </c>
    </row>
    <row r="48" spans="1:13" ht="16.5" customHeight="1">
      <c r="A48" s="1041" t="s">
        <v>783</v>
      </c>
      <c r="B48" s="983">
        <v>0</v>
      </c>
      <c r="C48" s="983">
        <v>8</v>
      </c>
      <c r="D48" s="983">
        <v>11</v>
      </c>
      <c r="E48" s="983">
        <v>1</v>
      </c>
      <c r="F48" s="983">
        <v>0</v>
      </c>
      <c r="G48" s="983">
        <v>20</v>
      </c>
      <c r="H48" s="983">
        <v>8</v>
      </c>
      <c r="I48" s="983">
        <v>242</v>
      </c>
      <c r="J48" s="983">
        <v>1670</v>
      </c>
      <c r="K48" s="983">
        <v>1274</v>
      </c>
      <c r="L48" s="983">
        <v>1985</v>
      </c>
      <c r="M48" s="983">
        <v>5179</v>
      </c>
    </row>
    <row r="49" spans="1:13" ht="16.5" customHeight="1">
      <c r="A49" s="1041" t="s">
        <v>784</v>
      </c>
      <c r="B49" s="983">
        <v>0</v>
      </c>
      <c r="C49" s="983">
        <v>0</v>
      </c>
      <c r="D49" s="983">
        <v>1</v>
      </c>
      <c r="E49" s="983">
        <v>0</v>
      </c>
      <c r="F49" s="983">
        <v>0</v>
      </c>
      <c r="G49" s="983">
        <v>1</v>
      </c>
      <c r="H49" s="983">
        <v>9</v>
      </c>
      <c r="I49" s="983">
        <v>283</v>
      </c>
      <c r="J49" s="983">
        <v>1659</v>
      </c>
      <c r="K49" s="983">
        <v>1175</v>
      </c>
      <c r="L49" s="983">
        <v>1678</v>
      </c>
      <c r="M49" s="983">
        <v>4804</v>
      </c>
    </row>
    <row r="50" spans="1:13" ht="16.5" customHeight="1">
      <c r="A50" s="1041" t="s">
        <v>785</v>
      </c>
      <c r="B50" s="983">
        <v>0</v>
      </c>
      <c r="C50" s="983">
        <v>0</v>
      </c>
      <c r="D50" s="983">
        <v>0</v>
      </c>
      <c r="E50" s="983">
        <v>0</v>
      </c>
      <c r="F50" s="983">
        <v>0</v>
      </c>
      <c r="G50" s="983">
        <v>0</v>
      </c>
      <c r="H50" s="983">
        <v>20</v>
      </c>
      <c r="I50" s="983">
        <v>254</v>
      </c>
      <c r="J50" s="983">
        <v>1712</v>
      </c>
      <c r="K50" s="983">
        <v>1227</v>
      </c>
      <c r="L50" s="983">
        <v>2078</v>
      </c>
      <c r="M50" s="983">
        <v>5291</v>
      </c>
    </row>
    <row r="51" spans="1:13" ht="16.5" customHeight="1">
      <c r="A51" s="1041" t="s">
        <v>786</v>
      </c>
      <c r="B51" s="983">
        <v>0</v>
      </c>
      <c r="C51" s="983">
        <v>7</v>
      </c>
      <c r="D51" s="983">
        <v>10</v>
      </c>
      <c r="E51" s="983">
        <v>0</v>
      </c>
      <c r="F51" s="983">
        <v>0</v>
      </c>
      <c r="G51" s="983">
        <v>17</v>
      </c>
      <c r="H51" s="983">
        <v>28</v>
      </c>
      <c r="I51" s="983">
        <v>500</v>
      </c>
      <c r="J51" s="983">
        <v>3143</v>
      </c>
      <c r="K51" s="983">
        <v>2047</v>
      </c>
      <c r="L51" s="983">
        <v>3065</v>
      </c>
      <c r="M51" s="983">
        <v>8783</v>
      </c>
    </row>
    <row r="52" spans="1:13" ht="16.5" customHeight="1">
      <c r="A52" s="1041" t="s">
        <v>787</v>
      </c>
      <c r="B52" s="983">
        <v>0</v>
      </c>
      <c r="C52" s="983">
        <v>10</v>
      </c>
      <c r="D52" s="983">
        <v>21</v>
      </c>
      <c r="E52" s="983">
        <v>4</v>
      </c>
      <c r="F52" s="983">
        <v>1</v>
      </c>
      <c r="G52" s="983">
        <v>36</v>
      </c>
      <c r="H52" s="983">
        <v>18</v>
      </c>
      <c r="I52" s="983">
        <v>390</v>
      </c>
      <c r="J52" s="983">
        <v>2299</v>
      </c>
      <c r="K52" s="983">
        <v>1002</v>
      </c>
      <c r="L52" s="983">
        <v>1256</v>
      </c>
      <c r="M52" s="983">
        <v>4965</v>
      </c>
    </row>
    <row r="53" spans="1:13" ht="16.5" customHeight="1">
      <c r="A53" s="1041" t="s">
        <v>788</v>
      </c>
      <c r="B53" s="983">
        <v>2</v>
      </c>
      <c r="C53" s="983">
        <v>36</v>
      </c>
      <c r="D53" s="983">
        <v>110</v>
      </c>
      <c r="E53" s="983">
        <v>15</v>
      </c>
      <c r="F53" s="983">
        <v>2</v>
      </c>
      <c r="G53" s="983">
        <v>165</v>
      </c>
      <c r="H53" s="983">
        <v>36</v>
      </c>
      <c r="I53" s="983">
        <v>520</v>
      </c>
      <c r="J53" s="983">
        <v>2406</v>
      </c>
      <c r="K53" s="983">
        <v>1571</v>
      </c>
      <c r="L53" s="983">
        <v>1975</v>
      </c>
      <c r="M53" s="983">
        <v>6508</v>
      </c>
    </row>
    <row r="54" spans="1:13" ht="16.5" customHeight="1">
      <c r="A54" s="1041" t="s">
        <v>789</v>
      </c>
      <c r="B54" s="983">
        <v>0</v>
      </c>
      <c r="C54" s="983">
        <v>0</v>
      </c>
      <c r="D54" s="983">
        <v>0</v>
      </c>
      <c r="E54" s="983">
        <v>0</v>
      </c>
      <c r="F54" s="983">
        <v>0</v>
      </c>
      <c r="G54" s="983">
        <v>0</v>
      </c>
      <c r="H54" s="983">
        <v>27</v>
      </c>
      <c r="I54" s="983">
        <v>162</v>
      </c>
      <c r="J54" s="983">
        <v>599</v>
      </c>
      <c r="K54" s="983">
        <v>472</v>
      </c>
      <c r="L54" s="983">
        <v>984</v>
      </c>
      <c r="M54" s="983">
        <v>2244</v>
      </c>
    </row>
    <row r="55" spans="1:13" ht="16.5" customHeight="1">
      <c r="A55" s="1041" t="s">
        <v>790</v>
      </c>
      <c r="B55" s="983">
        <v>0</v>
      </c>
      <c r="C55" s="983">
        <v>0</v>
      </c>
      <c r="D55" s="983">
        <v>2</v>
      </c>
      <c r="E55" s="983">
        <v>0</v>
      </c>
      <c r="F55" s="983">
        <v>0</v>
      </c>
      <c r="G55" s="983">
        <v>2</v>
      </c>
      <c r="H55" s="983">
        <v>5</v>
      </c>
      <c r="I55" s="983">
        <v>120</v>
      </c>
      <c r="J55" s="983">
        <v>525</v>
      </c>
      <c r="K55" s="983">
        <v>253</v>
      </c>
      <c r="L55" s="983">
        <v>103</v>
      </c>
      <c r="M55" s="983">
        <v>1006</v>
      </c>
    </row>
    <row r="56" spans="1:13" ht="16.5" customHeight="1">
      <c r="A56" s="1041" t="s">
        <v>791</v>
      </c>
      <c r="B56" s="983">
        <v>0</v>
      </c>
      <c r="C56" s="983">
        <v>13</v>
      </c>
      <c r="D56" s="983">
        <v>18</v>
      </c>
      <c r="E56" s="983">
        <v>1</v>
      </c>
      <c r="F56" s="983">
        <v>0</v>
      </c>
      <c r="G56" s="983">
        <v>32</v>
      </c>
      <c r="H56" s="983">
        <v>31</v>
      </c>
      <c r="I56" s="983">
        <v>141</v>
      </c>
      <c r="J56" s="983">
        <v>484</v>
      </c>
      <c r="K56" s="983">
        <v>269</v>
      </c>
      <c r="L56" s="983">
        <v>208</v>
      </c>
      <c r="M56" s="983">
        <v>1133</v>
      </c>
    </row>
    <row r="57" spans="1:13" ht="16.5" customHeight="1">
      <c r="A57" s="1041" t="s">
        <v>792</v>
      </c>
      <c r="B57" s="983">
        <v>0</v>
      </c>
      <c r="C57" s="983">
        <v>0</v>
      </c>
      <c r="D57" s="983">
        <v>3</v>
      </c>
      <c r="E57" s="983">
        <v>0</v>
      </c>
      <c r="F57" s="983">
        <v>0</v>
      </c>
      <c r="G57" s="983">
        <v>3</v>
      </c>
      <c r="H57" s="983">
        <v>82</v>
      </c>
      <c r="I57" s="983">
        <v>384</v>
      </c>
      <c r="J57" s="983">
        <v>1453</v>
      </c>
      <c r="K57" s="983">
        <v>889</v>
      </c>
      <c r="L57" s="983">
        <v>807</v>
      </c>
      <c r="M57" s="983">
        <v>3615</v>
      </c>
    </row>
    <row r="58" spans="1:13" ht="16.5" customHeight="1">
      <c r="A58" s="1041" t="s">
        <v>793</v>
      </c>
      <c r="B58" s="983">
        <v>0</v>
      </c>
      <c r="C58" s="983">
        <v>0</v>
      </c>
      <c r="D58" s="983">
        <v>0</v>
      </c>
      <c r="E58" s="983">
        <v>1</v>
      </c>
      <c r="F58" s="983">
        <v>0</v>
      </c>
      <c r="G58" s="983">
        <v>1</v>
      </c>
      <c r="H58" s="983">
        <v>53</v>
      </c>
      <c r="I58" s="983">
        <v>143</v>
      </c>
      <c r="J58" s="983">
        <v>480</v>
      </c>
      <c r="K58" s="983">
        <v>265</v>
      </c>
      <c r="L58" s="983">
        <v>299</v>
      </c>
      <c r="M58" s="983">
        <v>1240</v>
      </c>
    </row>
    <row r="59" spans="1:13" ht="16.5" customHeight="1">
      <c r="A59" s="1041" t="s">
        <v>794</v>
      </c>
      <c r="B59" s="983">
        <v>0</v>
      </c>
      <c r="C59" s="983">
        <v>0</v>
      </c>
      <c r="D59" s="983">
        <v>0</v>
      </c>
      <c r="E59" s="983">
        <v>0</v>
      </c>
      <c r="F59" s="983">
        <v>0</v>
      </c>
      <c r="G59" s="983">
        <v>0</v>
      </c>
      <c r="H59" s="983">
        <v>4</v>
      </c>
      <c r="I59" s="983">
        <v>80</v>
      </c>
      <c r="J59" s="983">
        <v>332</v>
      </c>
      <c r="K59" s="983">
        <v>220</v>
      </c>
      <c r="L59" s="983">
        <v>277</v>
      </c>
      <c r="M59" s="983">
        <v>913</v>
      </c>
    </row>
    <row r="60" spans="1:13" ht="16.5" customHeight="1">
      <c r="A60" s="1041" t="s">
        <v>820</v>
      </c>
      <c r="B60" s="983">
        <v>0</v>
      </c>
      <c r="C60" s="983">
        <v>0</v>
      </c>
      <c r="D60" s="983">
        <v>0</v>
      </c>
      <c r="E60" s="983">
        <v>0</v>
      </c>
      <c r="F60" s="983">
        <v>0</v>
      </c>
      <c r="G60" s="983">
        <v>0</v>
      </c>
      <c r="H60" s="983">
        <v>12</v>
      </c>
      <c r="I60" s="983">
        <v>186</v>
      </c>
      <c r="J60" s="983">
        <v>957</v>
      </c>
      <c r="K60" s="983">
        <v>705</v>
      </c>
      <c r="L60" s="983">
        <v>548</v>
      </c>
      <c r="M60" s="983">
        <v>2408</v>
      </c>
    </row>
    <row r="61" spans="1:13" ht="16.5" customHeight="1">
      <c r="A61" s="1041" t="s">
        <v>811</v>
      </c>
      <c r="B61" s="983">
        <v>0</v>
      </c>
      <c r="C61" s="983">
        <v>2</v>
      </c>
      <c r="D61" s="983">
        <v>9</v>
      </c>
      <c r="E61" s="983">
        <v>1</v>
      </c>
      <c r="F61" s="983">
        <v>0</v>
      </c>
      <c r="G61" s="983">
        <v>12</v>
      </c>
      <c r="H61" s="983">
        <v>27</v>
      </c>
      <c r="I61" s="983">
        <v>86</v>
      </c>
      <c r="J61" s="983">
        <v>370</v>
      </c>
      <c r="K61" s="983">
        <v>208</v>
      </c>
      <c r="L61" s="983">
        <v>139</v>
      </c>
      <c r="M61" s="983">
        <v>830</v>
      </c>
    </row>
    <row r="62" spans="1:13" ht="16.5" customHeight="1">
      <c r="A62" s="1041" t="s">
        <v>797</v>
      </c>
      <c r="B62" s="983">
        <v>0</v>
      </c>
      <c r="C62" s="983">
        <v>0</v>
      </c>
      <c r="D62" s="983">
        <v>0</v>
      </c>
      <c r="E62" s="983">
        <v>0</v>
      </c>
      <c r="F62" s="983">
        <v>0</v>
      </c>
      <c r="G62" s="983">
        <v>0</v>
      </c>
      <c r="H62" s="983">
        <v>57</v>
      </c>
      <c r="I62" s="983">
        <v>107</v>
      </c>
      <c r="J62" s="983">
        <v>512</v>
      </c>
      <c r="K62" s="983">
        <v>331</v>
      </c>
      <c r="L62" s="983">
        <v>526</v>
      </c>
      <c r="M62" s="983">
        <v>1533</v>
      </c>
    </row>
    <row r="63" spans="1:13" ht="16.5" customHeight="1">
      <c r="A63" s="1041" t="s">
        <v>798</v>
      </c>
      <c r="B63" s="983">
        <v>0</v>
      </c>
      <c r="C63" s="983">
        <v>10</v>
      </c>
      <c r="D63" s="983">
        <v>18</v>
      </c>
      <c r="E63" s="983">
        <v>3</v>
      </c>
      <c r="F63" s="983">
        <v>1</v>
      </c>
      <c r="G63" s="983">
        <v>32</v>
      </c>
      <c r="H63" s="983">
        <v>31</v>
      </c>
      <c r="I63" s="983">
        <v>421</v>
      </c>
      <c r="J63" s="983">
        <v>1872</v>
      </c>
      <c r="K63" s="983">
        <v>1032</v>
      </c>
      <c r="L63" s="983">
        <v>613</v>
      </c>
      <c r="M63" s="983">
        <v>3969</v>
      </c>
    </row>
    <row r="64" spans="1:13" ht="16.5" customHeight="1">
      <c r="A64" s="1041" t="s">
        <v>799</v>
      </c>
      <c r="B64" s="983">
        <v>0</v>
      </c>
      <c r="C64" s="983">
        <v>0</v>
      </c>
      <c r="D64" s="983">
        <v>0</v>
      </c>
      <c r="E64" s="983">
        <v>1</v>
      </c>
      <c r="F64" s="983">
        <v>5</v>
      </c>
      <c r="G64" s="983">
        <v>6</v>
      </c>
      <c r="H64" s="983">
        <v>9</v>
      </c>
      <c r="I64" s="983">
        <v>112</v>
      </c>
      <c r="J64" s="983">
        <v>617</v>
      </c>
      <c r="K64" s="983">
        <v>711</v>
      </c>
      <c r="L64" s="983">
        <v>1578</v>
      </c>
      <c r="M64" s="983">
        <v>3027</v>
      </c>
    </row>
    <row r="65" spans="1:13" ht="16.5" customHeight="1">
      <c r="A65" s="1041" t="s">
        <v>800</v>
      </c>
      <c r="B65" s="983">
        <v>0</v>
      </c>
      <c r="C65" s="983">
        <v>0</v>
      </c>
      <c r="D65" s="983">
        <v>1</v>
      </c>
      <c r="E65" s="983">
        <v>0</v>
      </c>
      <c r="F65" s="983">
        <v>0</v>
      </c>
      <c r="G65" s="983">
        <v>1</v>
      </c>
      <c r="H65" s="983">
        <v>29</v>
      </c>
      <c r="I65" s="983">
        <v>37</v>
      </c>
      <c r="J65" s="983">
        <v>73</v>
      </c>
      <c r="K65" s="983">
        <v>31</v>
      </c>
      <c r="L65" s="983">
        <v>21</v>
      </c>
      <c r="M65" s="983">
        <v>191</v>
      </c>
    </row>
    <row r="66" spans="1:13" ht="16.5" customHeight="1">
      <c r="A66" s="1041" t="s">
        <v>801</v>
      </c>
      <c r="B66" s="983">
        <v>0</v>
      </c>
      <c r="C66" s="983">
        <v>3</v>
      </c>
      <c r="D66" s="983">
        <v>9</v>
      </c>
      <c r="E66" s="983">
        <v>2</v>
      </c>
      <c r="F66" s="983">
        <v>1</v>
      </c>
      <c r="G66" s="983">
        <v>15</v>
      </c>
      <c r="H66" s="983">
        <v>39</v>
      </c>
      <c r="I66" s="983">
        <v>216</v>
      </c>
      <c r="J66" s="983">
        <v>902</v>
      </c>
      <c r="K66" s="983">
        <v>664</v>
      </c>
      <c r="L66" s="983">
        <v>606</v>
      </c>
      <c r="M66" s="983">
        <v>2427</v>
      </c>
    </row>
    <row r="67" spans="1:13" ht="16.5" customHeight="1">
      <c r="A67" s="1041" t="s">
        <v>802</v>
      </c>
      <c r="B67" s="983">
        <v>0</v>
      </c>
      <c r="C67" s="983">
        <v>1</v>
      </c>
      <c r="D67" s="983">
        <v>2</v>
      </c>
      <c r="E67" s="983">
        <v>0</v>
      </c>
      <c r="F67" s="983">
        <v>0</v>
      </c>
      <c r="G67" s="983">
        <v>3</v>
      </c>
      <c r="H67" s="983">
        <v>39</v>
      </c>
      <c r="I67" s="983">
        <v>248</v>
      </c>
      <c r="J67" s="983">
        <v>1289</v>
      </c>
      <c r="K67" s="983">
        <v>813</v>
      </c>
      <c r="L67" s="983">
        <v>670</v>
      </c>
      <c r="M67" s="983">
        <v>3059</v>
      </c>
    </row>
    <row r="68" spans="1:13" ht="16.5" customHeight="1">
      <c r="A68" s="1041" t="s">
        <v>841</v>
      </c>
      <c r="B68" s="983">
        <v>0</v>
      </c>
      <c r="C68" s="983">
        <v>11</v>
      </c>
      <c r="D68" s="983">
        <v>22</v>
      </c>
      <c r="E68" s="983">
        <v>4</v>
      </c>
      <c r="F68" s="983">
        <v>0</v>
      </c>
      <c r="G68" s="983">
        <v>37</v>
      </c>
      <c r="H68" s="983">
        <v>25</v>
      </c>
      <c r="I68" s="983">
        <v>171</v>
      </c>
      <c r="J68" s="983">
        <v>724</v>
      </c>
      <c r="K68" s="983">
        <v>555</v>
      </c>
      <c r="L68" s="983">
        <v>742</v>
      </c>
      <c r="M68" s="983">
        <v>2217</v>
      </c>
    </row>
    <row r="69" spans="1:13" ht="16.5" customHeight="1">
      <c r="A69" s="1041" t="s">
        <v>804</v>
      </c>
      <c r="B69" s="983">
        <v>0</v>
      </c>
      <c r="C69" s="983">
        <v>0</v>
      </c>
      <c r="D69" s="983">
        <v>1</v>
      </c>
      <c r="E69" s="983">
        <v>0</v>
      </c>
      <c r="F69" s="983">
        <v>0</v>
      </c>
      <c r="G69" s="983">
        <v>1</v>
      </c>
      <c r="H69" s="983">
        <v>42</v>
      </c>
      <c r="I69" s="983">
        <v>278</v>
      </c>
      <c r="J69" s="983">
        <v>1002</v>
      </c>
      <c r="K69" s="983">
        <v>657</v>
      </c>
      <c r="L69" s="983">
        <v>759</v>
      </c>
      <c r="M69" s="983">
        <v>2738</v>
      </c>
    </row>
    <row r="70" spans="1:13" ht="16.5" customHeight="1">
      <c r="A70" s="1041" t="s">
        <v>805</v>
      </c>
      <c r="B70" s="983">
        <v>0</v>
      </c>
      <c r="C70" s="983">
        <v>0</v>
      </c>
      <c r="D70" s="983">
        <v>1</v>
      </c>
      <c r="E70" s="983">
        <v>1</v>
      </c>
      <c r="F70" s="983">
        <v>0</v>
      </c>
      <c r="G70" s="983">
        <v>2</v>
      </c>
      <c r="H70" s="983">
        <v>11</v>
      </c>
      <c r="I70" s="983">
        <v>200</v>
      </c>
      <c r="J70" s="983">
        <v>1238</v>
      </c>
      <c r="K70" s="983">
        <v>909</v>
      </c>
      <c r="L70" s="983">
        <v>1296</v>
      </c>
      <c r="M70" s="983">
        <v>3654</v>
      </c>
    </row>
    <row r="71" spans="1:13" ht="16.5" customHeight="1">
      <c r="A71" s="1042" t="s">
        <v>806</v>
      </c>
      <c r="B71" s="983">
        <v>0</v>
      </c>
      <c r="C71" s="983">
        <v>0</v>
      </c>
      <c r="D71" s="983">
        <v>0</v>
      </c>
      <c r="E71" s="983">
        <v>0</v>
      </c>
      <c r="F71" s="983">
        <v>0</v>
      </c>
      <c r="G71" s="983">
        <v>0</v>
      </c>
      <c r="H71" s="983">
        <v>15</v>
      </c>
      <c r="I71" s="983">
        <v>292</v>
      </c>
      <c r="J71" s="983">
        <v>1300</v>
      </c>
      <c r="K71" s="983">
        <v>907</v>
      </c>
      <c r="L71" s="983">
        <v>1031</v>
      </c>
      <c r="M71" s="983">
        <v>3545</v>
      </c>
    </row>
    <row r="72" spans="1:13" ht="16.5" customHeight="1">
      <c r="A72" s="988" t="s">
        <v>807</v>
      </c>
      <c r="B72" s="983">
        <v>0</v>
      </c>
      <c r="C72" s="983">
        <v>1</v>
      </c>
      <c r="D72" s="983">
        <v>0</v>
      </c>
      <c r="E72" s="983">
        <v>2</v>
      </c>
      <c r="F72" s="983">
        <v>0</v>
      </c>
      <c r="G72" s="983">
        <v>3</v>
      </c>
      <c r="H72" s="983">
        <v>32</v>
      </c>
      <c r="I72" s="983">
        <v>246</v>
      </c>
      <c r="J72" s="983">
        <v>958</v>
      </c>
      <c r="K72" s="983">
        <v>653</v>
      </c>
      <c r="L72" s="983">
        <v>911</v>
      </c>
      <c r="M72" s="983">
        <v>2800</v>
      </c>
    </row>
    <row r="73" spans="1:13" ht="16.5" customHeight="1">
      <c r="A73" s="990" t="s">
        <v>21</v>
      </c>
      <c r="B73" s="983">
        <v>103</v>
      </c>
      <c r="C73" s="983">
        <v>561</v>
      </c>
      <c r="D73" s="983">
        <v>993</v>
      </c>
      <c r="E73" s="983">
        <v>151</v>
      </c>
      <c r="F73" s="983">
        <v>49</v>
      </c>
      <c r="G73" s="983">
        <v>1857</v>
      </c>
      <c r="H73" s="983">
        <v>2112</v>
      </c>
      <c r="I73" s="983">
        <v>21454</v>
      </c>
      <c r="J73" s="983">
        <v>108600</v>
      </c>
      <c r="K73" s="983">
        <v>72222</v>
      </c>
      <c r="L73" s="983">
        <v>86018</v>
      </c>
      <c r="M73" s="983">
        <v>290406</v>
      </c>
    </row>
  </sheetData>
  <mergeCells count="3">
    <mergeCell ref="A4:A5"/>
    <mergeCell ref="B4:G4"/>
    <mergeCell ref="H4:M4"/>
  </mergeCells>
  <phoneticPr fontId="1"/>
  <pageMargins left="0.78740157480314965" right="0.59055118110236227" top="0.39370078740157483" bottom="0.59055118110236227" header="0.19685039370078741" footer="0.39370078740157483"/>
  <pageSetup paperSize="9" scale="66" orientation="portrait" r:id="rId1"/>
  <headerFooter>
    <oddFooter>&amp;L&amp;"ＭＳ Ｐ明朝,標準"（平成26年6月30日現在）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2" width="10.21875" style="948" customWidth="1"/>
    <col min="3" max="7" width="7.44140625" style="948" customWidth="1"/>
    <col min="8" max="8" width="9.44140625" style="948" customWidth="1"/>
    <col min="9" max="12" width="7.44140625" style="948" customWidth="1"/>
    <col min="13" max="13" width="7.44140625" style="931" customWidth="1"/>
    <col min="14" max="16384" width="9" style="948"/>
  </cols>
  <sheetData>
    <row r="1" spans="1:13" ht="18" customHeight="1">
      <c r="A1" s="945" t="s">
        <v>260</v>
      </c>
    </row>
    <row r="2" spans="1:13" ht="18" customHeight="1">
      <c r="A2" s="947" t="s">
        <v>1684</v>
      </c>
    </row>
    <row r="3" spans="1:13" ht="11.25" customHeight="1"/>
    <row r="4" spans="1:13" ht="18" customHeight="1">
      <c r="A4" s="2067"/>
      <c r="B4" s="1990" t="s">
        <v>910</v>
      </c>
      <c r="C4" s="2005"/>
      <c r="D4" s="1996"/>
      <c r="E4" s="2007" t="s">
        <v>911</v>
      </c>
      <c r="F4" s="1996"/>
      <c r="G4" s="1996"/>
      <c r="H4" s="1996" t="s">
        <v>912</v>
      </c>
      <c r="I4" s="1996"/>
      <c r="J4" s="1996"/>
      <c r="K4" s="1996" t="s">
        <v>913</v>
      </c>
      <c r="L4" s="1996"/>
      <c r="M4" s="1999"/>
    </row>
    <row r="5" spans="1:13" ht="94.5" customHeight="1">
      <c r="A5" s="2067"/>
      <c r="B5" s="2004"/>
      <c r="C5" s="2006"/>
      <c r="D5" s="1997"/>
      <c r="E5" s="2008"/>
      <c r="F5" s="1997"/>
      <c r="G5" s="1997"/>
      <c r="H5" s="1997"/>
      <c r="I5" s="1997"/>
      <c r="J5" s="1997"/>
      <c r="K5" s="1997"/>
      <c r="L5" s="1997"/>
      <c r="M5" s="2000"/>
    </row>
    <row r="6" spans="1:13" ht="16.5" customHeight="1">
      <c r="A6" s="1045" t="s">
        <v>741</v>
      </c>
      <c r="B6" s="1046">
        <v>11464</v>
      </c>
      <c r="C6" s="1001">
        <v>92</v>
      </c>
      <c r="D6" s="1001">
        <v>0</v>
      </c>
      <c r="E6" s="1001">
        <v>0</v>
      </c>
      <c r="F6" s="1001">
        <v>212</v>
      </c>
      <c r="G6" s="1001">
        <v>0</v>
      </c>
      <c r="H6" s="1001">
        <v>2062</v>
      </c>
      <c r="I6" s="1001">
        <v>1190</v>
      </c>
      <c r="J6" s="1001">
        <v>77</v>
      </c>
      <c r="K6" s="1001">
        <v>737</v>
      </c>
      <c r="L6" s="1001">
        <v>0</v>
      </c>
      <c r="M6" s="935">
        <v>0</v>
      </c>
    </row>
    <row r="7" spans="1:13" ht="16.5" customHeight="1">
      <c r="A7" s="1047" t="s">
        <v>742</v>
      </c>
      <c r="B7" s="1046">
        <v>3759</v>
      </c>
      <c r="C7" s="1001">
        <v>0</v>
      </c>
      <c r="D7" s="1001">
        <v>0</v>
      </c>
      <c r="E7" s="1001">
        <v>40</v>
      </c>
      <c r="F7" s="1001">
        <v>262</v>
      </c>
      <c r="G7" s="1001">
        <v>0</v>
      </c>
      <c r="H7" s="1001">
        <v>803</v>
      </c>
      <c r="I7" s="1001">
        <v>587</v>
      </c>
      <c r="J7" s="1001">
        <v>0</v>
      </c>
      <c r="K7" s="1001">
        <v>26</v>
      </c>
      <c r="L7" s="1001">
        <v>0</v>
      </c>
      <c r="M7" s="935">
        <v>0</v>
      </c>
    </row>
    <row r="8" spans="1:13" ht="16.5" customHeight="1">
      <c r="A8" s="1047" t="s">
        <v>743</v>
      </c>
      <c r="B8" s="1046">
        <v>3710</v>
      </c>
      <c r="C8" s="1001">
        <v>0</v>
      </c>
      <c r="D8" s="1001">
        <v>0</v>
      </c>
      <c r="E8" s="1001">
        <v>0</v>
      </c>
      <c r="F8" s="1001">
        <v>126</v>
      </c>
      <c r="G8" s="1001">
        <v>0</v>
      </c>
      <c r="H8" s="1001">
        <v>294</v>
      </c>
      <c r="I8" s="1001">
        <v>189</v>
      </c>
      <c r="J8" s="1001">
        <v>0</v>
      </c>
      <c r="K8" s="1001">
        <v>0</v>
      </c>
      <c r="L8" s="1001">
        <v>0</v>
      </c>
      <c r="M8" s="935">
        <v>0</v>
      </c>
    </row>
    <row r="9" spans="1:13" ht="16.5" customHeight="1">
      <c r="A9" s="1047" t="s">
        <v>744</v>
      </c>
      <c r="B9" s="1046">
        <v>3097</v>
      </c>
      <c r="C9" s="1001">
        <v>88</v>
      </c>
      <c r="D9" s="1001">
        <v>0</v>
      </c>
      <c r="E9" s="1001">
        <v>0</v>
      </c>
      <c r="F9" s="1001">
        <v>53</v>
      </c>
      <c r="G9" s="1001">
        <v>0</v>
      </c>
      <c r="H9" s="1001">
        <v>916</v>
      </c>
      <c r="I9" s="1001">
        <v>411</v>
      </c>
      <c r="J9" s="1001">
        <v>0</v>
      </c>
      <c r="K9" s="1001">
        <v>0</v>
      </c>
      <c r="L9" s="1001">
        <v>0</v>
      </c>
      <c r="M9" s="935">
        <v>0</v>
      </c>
    </row>
    <row r="10" spans="1:13" ht="16.5" customHeight="1">
      <c r="A10" s="1047" t="s">
        <v>745</v>
      </c>
      <c r="B10" s="1046">
        <v>3594</v>
      </c>
      <c r="C10" s="1001">
        <v>61</v>
      </c>
      <c r="D10" s="1001">
        <v>0</v>
      </c>
      <c r="E10" s="1001">
        <v>0</v>
      </c>
      <c r="F10" s="1001">
        <v>92</v>
      </c>
      <c r="G10" s="1001">
        <v>60</v>
      </c>
      <c r="H10" s="1001">
        <v>1218</v>
      </c>
      <c r="I10" s="1001">
        <v>288</v>
      </c>
      <c r="J10" s="1001">
        <v>0</v>
      </c>
      <c r="K10" s="1001">
        <v>145</v>
      </c>
      <c r="L10" s="1001">
        <v>0</v>
      </c>
      <c r="M10" s="935">
        <v>0</v>
      </c>
    </row>
    <row r="11" spans="1:13" ht="16.5" customHeight="1">
      <c r="A11" s="1047" t="s">
        <v>746</v>
      </c>
      <c r="B11" s="1046">
        <v>3277</v>
      </c>
      <c r="C11" s="1001">
        <v>201</v>
      </c>
      <c r="D11" s="1001">
        <v>0</v>
      </c>
      <c r="E11" s="1001">
        <v>0</v>
      </c>
      <c r="F11" s="1001">
        <v>187</v>
      </c>
      <c r="G11" s="1001">
        <v>0</v>
      </c>
      <c r="H11" s="1001">
        <v>859</v>
      </c>
      <c r="I11" s="1001">
        <v>455</v>
      </c>
      <c r="J11" s="1001">
        <v>0</v>
      </c>
      <c r="K11" s="1001">
        <v>0</v>
      </c>
      <c r="L11" s="1001">
        <v>0</v>
      </c>
      <c r="M11" s="935">
        <v>0</v>
      </c>
    </row>
    <row r="12" spans="1:13" ht="16.5" customHeight="1">
      <c r="A12" s="1047" t="s">
        <v>747</v>
      </c>
      <c r="B12" s="1046">
        <v>5168</v>
      </c>
      <c r="C12" s="1001">
        <v>95</v>
      </c>
      <c r="D12" s="1001">
        <v>51</v>
      </c>
      <c r="E12" s="1001">
        <v>0</v>
      </c>
      <c r="F12" s="1001">
        <v>204</v>
      </c>
      <c r="G12" s="1001">
        <v>0</v>
      </c>
      <c r="H12" s="1001">
        <v>1530</v>
      </c>
      <c r="I12" s="1001">
        <v>406</v>
      </c>
      <c r="J12" s="1001">
        <v>69</v>
      </c>
      <c r="K12" s="1001">
        <v>95</v>
      </c>
      <c r="L12" s="1001">
        <v>0</v>
      </c>
      <c r="M12" s="935">
        <v>0</v>
      </c>
    </row>
    <row r="13" spans="1:13" ht="16.5" customHeight="1">
      <c r="A13" s="1047" t="s">
        <v>748</v>
      </c>
      <c r="B13" s="1046">
        <v>6208</v>
      </c>
      <c r="C13" s="1001">
        <v>36</v>
      </c>
      <c r="D13" s="1001">
        <v>0</v>
      </c>
      <c r="E13" s="1001">
        <v>0</v>
      </c>
      <c r="F13" s="1001">
        <v>205</v>
      </c>
      <c r="G13" s="1001">
        <v>824</v>
      </c>
      <c r="H13" s="1001">
        <v>1473</v>
      </c>
      <c r="I13" s="1001">
        <v>297</v>
      </c>
      <c r="J13" s="1001">
        <v>0</v>
      </c>
      <c r="K13" s="1001">
        <v>0</v>
      </c>
      <c r="L13" s="1001">
        <v>0</v>
      </c>
      <c r="M13" s="935">
        <v>25</v>
      </c>
    </row>
    <row r="14" spans="1:13" ht="16.5" customHeight="1">
      <c r="A14" s="1047" t="s">
        <v>749</v>
      </c>
      <c r="B14" s="1046">
        <v>4611</v>
      </c>
      <c r="C14" s="1001">
        <v>59</v>
      </c>
      <c r="D14" s="1001">
        <v>0</v>
      </c>
      <c r="E14" s="1001">
        <v>59</v>
      </c>
      <c r="F14" s="1001">
        <v>117</v>
      </c>
      <c r="G14" s="1001">
        <v>0</v>
      </c>
      <c r="H14" s="1001">
        <v>2395</v>
      </c>
      <c r="I14" s="1001">
        <v>87</v>
      </c>
      <c r="J14" s="1001">
        <v>94</v>
      </c>
      <c r="K14" s="1001">
        <v>0</v>
      </c>
      <c r="L14" s="1001">
        <v>0</v>
      </c>
      <c r="M14" s="935">
        <v>10</v>
      </c>
    </row>
    <row r="15" spans="1:13" ht="16.5" customHeight="1">
      <c r="A15" s="1047" t="s">
        <v>750</v>
      </c>
      <c r="B15" s="1046">
        <v>4577</v>
      </c>
      <c r="C15" s="1001">
        <v>107</v>
      </c>
      <c r="D15" s="1001">
        <v>0</v>
      </c>
      <c r="E15" s="1001">
        <v>0</v>
      </c>
      <c r="F15" s="1001">
        <v>182</v>
      </c>
      <c r="G15" s="1001">
        <v>0</v>
      </c>
      <c r="H15" s="1001">
        <v>2127</v>
      </c>
      <c r="I15" s="1001">
        <v>307</v>
      </c>
      <c r="J15" s="1001">
        <v>0</v>
      </c>
      <c r="K15" s="1001">
        <v>219</v>
      </c>
      <c r="L15" s="1001">
        <v>0</v>
      </c>
      <c r="M15" s="935">
        <v>0</v>
      </c>
    </row>
    <row r="16" spans="1:13" ht="16.5" customHeight="1">
      <c r="A16" s="1047" t="s">
        <v>751</v>
      </c>
      <c r="B16" s="1046">
        <v>10436</v>
      </c>
      <c r="C16" s="1001">
        <v>446</v>
      </c>
      <c r="D16" s="1001">
        <v>0</v>
      </c>
      <c r="E16" s="1001">
        <v>0</v>
      </c>
      <c r="F16" s="1001">
        <v>336</v>
      </c>
      <c r="G16" s="1001">
        <v>0</v>
      </c>
      <c r="H16" s="1001">
        <v>2765</v>
      </c>
      <c r="I16" s="1001">
        <v>2329</v>
      </c>
      <c r="J16" s="1001">
        <v>36</v>
      </c>
      <c r="K16" s="1001">
        <v>142</v>
      </c>
      <c r="L16" s="1001">
        <v>0</v>
      </c>
      <c r="M16" s="935">
        <v>23</v>
      </c>
    </row>
    <row r="17" spans="1:13" ht="16.5" customHeight="1">
      <c r="A17" s="1047" t="s">
        <v>752</v>
      </c>
      <c r="B17" s="1046">
        <v>9717</v>
      </c>
      <c r="C17" s="1001">
        <v>313</v>
      </c>
      <c r="D17" s="1001">
        <v>0</v>
      </c>
      <c r="E17" s="1001">
        <v>44</v>
      </c>
      <c r="F17" s="1001">
        <v>168</v>
      </c>
      <c r="G17" s="1001">
        <v>0</v>
      </c>
      <c r="H17" s="1001">
        <v>5392</v>
      </c>
      <c r="I17" s="1001">
        <v>578</v>
      </c>
      <c r="J17" s="1001">
        <v>82</v>
      </c>
      <c r="K17" s="1001">
        <v>78</v>
      </c>
      <c r="L17" s="1001">
        <v>0</v>
      </c>
      <c r="M17" s="935">
        <v>48</v>
      </c>
    </row>
    <row r="18" spans="1:13" ht="16.5" customHeight="1">
      <c r="A18" s="1047" t="s">
        <v>753</v>
      </c>
      <c r="B18" s="1046">
        <v>19585</v>
      </c>
      <c r="C18" s="1001">
        <v>821</v>
      </c>
      <c r="D18" s="1001">
        <v>82</v>
      </c>
      <c r="E18" s="1001">
        <v>0</v>
      </c>
      <c r="F18" s="1001">
        <v>720</v>
      </c>
      <c r="G18" s="1001">
        <v>136</v>
      </c>
      <c r="H18" s="1001">
        <v>3848</v>
      </c>
      <c r="I18" s="1001">
        <v>1269</v>
      </c>
      <c r="J18" s="1001">
        <v>107</v>
      </c>
      <c r="K18" s="1001">
        <v>60</v>
      </c>
      <c r="L18" s="1001">
        <v>0</v>
      </c>
      <c r="M18" s="935">
        <v>193</v>
      </c>
    </row>
    <row r="19" spans="1:13" ht="16.5" customHeight="1">
      <c r="A19" s="1047" t="s">
        <v>754</v>
      </c>
      <c r="B19" s="1046">
        <v>5173</v>
      </c>
      <c r="C19" s="1001">
        <v>43</v>
      </c>
      <c r="D19" s="1001">
        <v>0</v>
      </c>
      <c r="E19" s="1001">
        <v>0</v>
      </c>
      <c r="F19" s="1001">
        <v>390</v>
      </c>
      <c r="G19" s="1001">
        <v>0</v>
      </c>
      <c r="H19" s="1001">
        <v>2470</v>
      </c>
      <c r="I19" s="1001">
        <v>568</v>
      </c>
      <c r="J19" s="1001">
        <v>0</v>
      </c>
      <c r="K19" s="1001">
        <v>0</v>
      </c>
      <c r="L19" s="1001">
        <v>0</v>
      </c>
      <c r="M19" s="935">
        <v>14</v>
      </c>
    </row>
    <row r="20" spans="1:13" ht="16.5" customHeight="1">
      <c r="A20" s="1047" t="s">
        <v>755</v>
      </c>
      <c r="B20" s="1046">
        <v>3473</v>
      </c>
      <c r="C20" s="1001">
        <v>0</v>
      </c>
      <c r="D20" s="1001">
        <v>0</v>
      </c>
      <c r="E20" s="1001">
        <v>0</v>
      </c>
      <c r="F20" s="1001">
        <v>138</v>
      </c>
      <c r="G20" s="1001">
        <v>0</v>
      </c>
      <c r="H20" s="1001">
        <v>1190</v>
      </c>
      <c r="I20" s="1001">
        <v>784</v>
      </c>
      <c r="J20" s="1001">
        <v>100</v>
      </c>
      <c r="K20" s="1001">
        <v>0</v>
      </c>
      <c r="L20" s="1001">
        <v>0</v>
      </c>
      <c r="M20" s="935">
        <v>0</v>
      </c>
    </row>
    <row r="21" spans="1:13" ht="16.5" customHeight="1">
      <c r="A21" s="1047" t="s">
        <v>756</v>
      </c>
      <c r="B21" s="1046">
        <v>2931</v>
      </c>
      <c r="C21" s="1001">
        <v>29</v>
      </c>
      <c r="D21" s="1001">
        <v>0</v>
      </c>
      <c r="E21" s="1001">
        <v>0</v>
      </c>
      <c r="F21" s="1001">
        <v>48</v>
      </c>
      <c r="G21" s="1001">
        <v>167</v>
      </c>
      <c r="H21" s="1001">
        <v>904</v>
      </c>
      <c r="I21" s="1001">
        <v>482</v>
      </c>
      <c r="J21" s="1001">
        <v>0</v>
      </c>
      <c r="K21" s="1001">
        <v>0</v>
      </c>
      <c r="L21" s="1001">
        <v>0</v>
      </c>
      <c r="M21" s="935">
        <v>0</v>
      </c>
    </row>
    <row r="22" spans="1:13" ht="16.5" customHeight="1">
      <c r="A22" s="1047" t="s">
        <v>757</v>
      </c>
      <c r="B22" s="1046">
        <v>3379</v>
      </c>
      <c r="C22" s="1001">
        <v>122</v>
      </c>
      <c r="D22" s="1001">
        <v>0</v>
      </c>
      <c r="E22" s="1001">
        <v>0</v>
      </c>
      <c r="F22" s="1001">
        <v>142</v>
      </c>
      <c r="G22" s="1001">
        <v>0</v>
      </c>
      <c r="H22" s="1001">
        <v>1530</v>
      </c>
      <c r="I22" s="1001">
        <v>517</v>
      </c>
      <c r="J22" s="1001">
        <v>0</v>
      </c>
      <c r="K22" s="1001">
        <v>0</v>
      </c>
      <c r="L22" s="1001">
        <v>0</v>
      </c>
      <c r="M22" s="935">
        <v>0</v>
      </c>
    </row>
    <row r="23" spans="1:13" ht="16.5" customHeight="1">
      <c r="A23" s="1047" t="s">
        <v>758</v>
      </c>
      <c r="B23" s="1046">
        <v>1980</v>
      </c>
      <c r="C23" s="1001">
        <v>37</v>
      </c>
      <c r="D23" s="1001">
        <v>0</v>
      </c>
      <c r="E23" s="1001">
        <v>0</v>
      </c>
      <c r="F23" s="1001">
        <v>46</v>
      </c>
      <c r="G23" s="1001">
        <v>0</v>
      </c>
      <c r="H23" s="1001">
        <v>720</v>
      </c>
      <c r="I23" s="1001">
        <v>263</v>
      </c>
      <c r="J23" s="1001">
        <v>0</v>
      </c>
      <c r="K23" s="1001">
        <v>0</v>
      </c>
      <c r="L23" s="1001">
        <v>0</v>
      </c>
      <c r="M23" s="935">
        <v>0</v>
      </c>
    </row>
    <row r="24" spans="1:13" ht="16.5" customHeight="1">
      <c r="A24" s="1047" t="s">
        <v>759</v>
      </c>
      <c r="B24" s="1046">
        <v>1967</v>
      </c>
      <c r="C24" s="1001">
        <v>67</v>
      </c>
      <c r="D24" s="1001">
        <v>0</v>
      </c>
      <c r="E24" s="1001">
        <v>0</v>
      </c>
      <c r="F24" s="1001">
        <v>49</v>
      </c>
      <c r="G24" s="1001">
        <v>0</v>
      </c>
      <c r="H24" s="1001">
        <v>779</v>
      </c>
      <c r="I24" s="1001">
        <v>143</v>
      </c>
      <c r="J24" s="1001">
        <v>0</v>
      </c>
      <c r="K24" s="1001">
        <v>130</v>
      </c>
      <c r="L24" s="1001">
        <v>0</v>
      </c>
      <c r="M24" s="935">
        <v>0</v>
      </c>
    </row>
    <row r="25" spans="1:13" ht="16.5" customHeight="1">
      <c r="A25" s="1047" t="s">
        <v>760</v>
      </c>
      <c r="B25" s="1046">
        <v>4155</v>
      </c>
      <c r="C25" s="1001">
        <v>128</v>
      </c>
      <c r="D25" s="1001">
        <v>0</v>
      </c>
      <c r="E25" s="1001">
        <v>0</v>
      </c>
      <c r="F25" s="1001">
        <v>102</v>
      </c>
      <c r="G25" s="1001">
        <v>109</v>
      </c>
      <c r="H25" s="1001">
        <v>1080</v>
      </c>
      <c r="I25" s="1001">
        <v>80</v>
      </c>
      <c r="J25" s="1001">
        <v>0</v>
      </c>
      <c r="K25" s="1001">
        <v>0</v>
      </c>
      <c r="L25" s="1001">
        <v>0</v>
      </c>
      <c r="M25" s="935">
        <v>37</v>
      </c>
    </row>
    <row r="26" spans="1:13" ht="16.5" customHeight="1">
      <c r="A26" s="1047" t="s">
        <v>761</v>
      </c>
      <c r="B26" s="1046">
        <v>3661</v>
      </c>
      <c r="C26" s="1001">
        <v>71</v>
      </c>
      <c r="D26" s="1001">
        <v>47</v>
      </c>
      <c r="E26" s="1001">
        <v>0</v>
      </c>
      <c r="F26" s="1001">
        <v>159</v>
      </c>
      <c r="G26" s="1001">
        <v>0</v>
      </c>
      <c r="H26" s="1001">
        <v>1045</v>
      </c>
      <c r="I26" s="1001">
        <v>551</v>
      </c>
      <c r="J26" s="1001">
        <v>0</v>
      </c>
      <c r="K26" s="1001">
        <v>0</v>
      </c>
      <c r="L26" s="1001">
        <v>0</v>
      </c>
      <c r="M26" s="935">
        <v>0</v>
      </c>
    </row>
    <row r="27" spans="1:13" ht="16.5" customHeight="1">
      <c r="A27" s="1047" t="s">
        <v>762</v>
      </c>
      <c r="B27" s="1046">
        <v>3421</v>
      </c>
      <c r="C27" s="1001">
        <v>82</v>
      </c>
      <c r="D27" s="1001">
        <v>0</v>
      </c>
      <c r="E27" s="1001">
        <v>0</v>
      </c>
      <c r="F27" s="1001">
        <v>130</v>
      </c>
      <c r="G27" s="1001">
        <v>0</v>
      </c>
      <c r="H27" s="1001">
        <v>1498</v>
      </c>
      <c r="I27" s="1001">
        <v>243</v>
      </c>
      <c r="J27" s="1001">
        <v>28</v>
      </c>
      <c r="K27" s="1001">
        <v>0</v>
      </c>
      <c r="L27" s="1001">
        <v>0</v>
      </c>
      <c r="M27" s="935">
        <v>0</v>
      </c>
    </row>
    <row r="28" spans="1:13" ht="16.5" customHeight="1">
      <c r="A28" s="1047" t="s">
        <v>763</v>
      </c>
      <c r="B28" s="1046">
        <v>7133</v>
      </c>
      <c r="C28" s="1001">
        <v>282</v>
      </c>
      <c r="D28" s="1001">
        <v>0</v>
      </c>
      <c r="E28" s="1001">
        <v>0</v>
      </c>
      <c r="F28" s="1001">
        <v>275</v>
      </c>
      <c r="G28" s="1001">
        <v>0</v>
      </c>
      <c r="H28" s="1001">
        <v>2221</v>
      </c>
      <c r="I28" s="1001">
        <v>337</v>
      </c>
      <c r="J28" s="1001">
        <v>0</v>
      </c>
      <c r="K28" s="1001">
        <v>0</v>
      </c>
      <c r="L28" s="1001">
        <v>0</v>
      </c>
      <c r="M28" s="935">
        <v>0</v>
      </c>
    </row>
    <row r="29" spans="1:13" ht="16.5" customHeight="1">
      <c r="A29" s="1047" t="s">
        <v>764</v>
      </c>
      <c r="B29" s="1046">
        <v>4205</v>
      </c>
      <c r="C29" s="1001">
        <v>123</v>
      </c>
      <c r="D29" s="1001">
        <v>0</v>
      </c>
      <c r="E29" s="1001">
        <v>0</v>
      </c>
      <c r="F29" s="1001">
        <v>209</v>
      </c>
      <c r="G29" s="1001">
        <v>92</v>
      </c>
      <c r="H29" s="1001">
        <v>1189</v>
      </c>
      <c r="I29" s="1001">
        <v>437</v>
      </c>
      <c r="J29" s="1001">
        <v>0</v>
      </c>
      <c r="K29" s="1001">
        <v>96</v>
      </c>
      <c r="L29" s="1001">
        <v>0</v>
      </c>
      <c r="M29" s="935">
        <v>0</v>
      </c>
    </row>
    <row r="30" spans="1:13" ht="16.5" customHeight="1">
      <c r="A30" s="1047" t="s">
        <v>765</v>
      </c>
      <c r="B30" s="1046">
        <v>1624</v>
      </c>
      <c r="C30" s="1001">
        <v>0</v>
      </c>
      <c r="D30" s="1001">
        <v>0</v>
      </c>
      <c r="E30" s="1001">
        <v>0</v>
      </c>
      <c r="F30" s="1001">
        <v>178</v>
      </c>
      <c r="G30" s="1001">
        <v>0</v>
      </c>
      <c r="H30" s="1001">
        <v>639</v>
      </c>
      <c r="I30" s="1001">
        <v>231</v>
      </c>
      <c r="J30" s="1001">
        <v>0</v>
      </c>
      <c r="K30" s="1001">
        <v>0</v>
      </c>
      <c r="L30" s="1001">
        <v>0</v>
      </c>
      <c r="M30" s="935">
        <v>0</v>
      </c>
    </row>
    <row r="31" spans="1:13" ht="16.5" customHeight="1">
      <c r="A31" s="1047" t="s">
        <v>766</v>
      </c>
      <c r="B31" s="1046">
        <v>1453</v>
      </c>
      <c r="C31" s="1001">
        <v>104</v>
      </c>
      <c r="D31" s="1001">
        <v>0</v>
      </c>
      <c r="E31" s="1001">
        <v>0</v>
      </c>
      <c r="F31" s="1001">
        <v>78</v>
      </c>
      <c r="G31" s="1001">
        <v>0</v>
      </c>
      <c r="H31" s="1001">
        <v>297</v>
      </c>
      <c r="I31" s="1001">
        <v>151</v>
      </c>
      <c r="J31" s="1001">
        <v>0</v>
      </c>
      <c r="K31" s="1001">
        <v>0</v>
      </c>
      <c r="L31" s="1001">
        <v>0</v>
      </c>
      <c r="M31" s="935">
        <v>0</v>
      </c>
    </row>
    <row r="32" spans="1:13" ht="16.5" customHeight="1">
      <c r="A32" s="1047" t="s">
        <v>767</v>
      </c>
      <c r="B32" s="1046">
        <v>14279</v>
      </c>
      <c r="C32" s="1001">
        <v>222</v>
      </c>
      <c r="D32" s="1001">
        <v>39</v>
      </c>
      <c r="E32" s="1001">
        <v>0</v>
      </c>
      <c r="F32" s="1001">
        <v>807</v>
      </c>
      <c r="G32" s="1001">
        <v>0</v>
      </c>
      <c r="H32" s="1001">
        <v>4484</v>
      </c>
      <c r="I32" s="1001">
        <v>1541</v>
      </c>
      <c r="J32" s="1001">
        <v>0</v>
      </c>
      <c r="K32" s="1001">
        <v>267</v>
      </c>
      <c r="L32" s="1001">
        <v>0</v>
      </c>
      <c r="M32" s="935">
        <v>29</v>
      </c>
    </row>
    <row r="33" spans="1:13" ht="16.5" customHeight="1">
      <c r="A33" s="1047" t="s">
        <v>768</v>
      </c>
      <c r="B33" s="1046">
        <v>7340</v>
      </c>
      <c r="C33" s="1001">
        <v>181</v>
      </c>
      <c r="D33" s="1001">
        <v>0</v>
      </c>
      <c r="E33" s="1001">
        <v>0</v>
      </c>
      <c r="F33" s="1001">
        <v>342</v>
      </c>
      <c r="G33" s="1001">
        <v>79</v>
      </c>
      <c r="H33" s="1001">
        <v>2201</v>
      </c>
      <c r="I33" s="1001">
        <v>884</v>
      </c>
      <c r="J33" s="1001">
        <v>0</v>
      </c>
      <c r="K33" s="1001">
        <v>150</v>
      </c>
      <c r="L33" s="1001">
        <v>0</v>
      </c>
      <c r="M33" s="935">
        <v>0</v>
      </c>
    </row>
    <row r="34" spans="1:13" ht="16.5" customHeight="1">
      <c r="A34" s="1047" t="s">
        <v>769</v>
      </c>
      <c r="B34" s="1046">
        <v>2456</v>
      </c>
      <c r="C34" s="1001">
        <v>113</v>
      </c>
      <c r="D34" s="1001">
        <v>0</v>
      </c>
      <c r="E34" s="1001">
        <v>34</v>
      </c>
      <c r="F34" s="1001">
        <v>103</v>
      </c>
      <c r="G34" s="1001">
        <v>84</v>
      </c>
      <c r="H34" s="1001">
        <v>871</v>
      </c>
      <c r="I34" s="1001">
        <v>307</v>
      </c>
      <c r="J34" s="1001">
        <v>0</v>
      </c>
      <c r="K34" s="1001">
        <v>50</v>
      </c>
      <c r="L34" s="1001">
        <v>0</v>
      </c>
      <c r="M34" s="935">
        <v>0</v>
      </c>
    </row>
    <row r="35" spans="1:13" ht="16.5" customHeight="1">
      <c r="A35" s="1047" t="s">
        <v>770</v>
      </c>
      <c r="B35" s="1046">
        <v>1728</v>
      </c>
      <c r="C35" s="1001">
        <v>34</v>
      </c>
      <c r="D35" s="1001">
        <v>0</v>
      </c>
      <c r="E35" s="1001">
        <v>0</v>
      </c>
      <c r="F35" s="1001">
        <v>120</v>
      </c>
      <c r="G35" s="1001">
        <v>0</v>
      </c>
      <c r="H35" s="1001">
        <v>737</v>
      </c>
      <c r="I35" s="1001">
        <v>0</v>
      </c>
      <c r="J35" s="1001">
        <v>0</v>
      </c>
      <c r="K35" s="1001">
        <v>0</v>
      </c>
      <c r="L35" s="1001">
        <v>0</v>
      </c>
      <c r="M35" s="935">
        <v>0</v>
      </c>
    </row>
    <row r="36" spans="1:13" ht="16.5" customHeight="1">
      <c r="A36" s="1047" t="s">
        <v>771</v>
      </c>
      <c r="B36" s="1046">
        <v>1648</v>
      </c>
      <c r="C36" s="1001">
        <v>0</v>
      </c>
      <c r="D36" s="1001">
        <v>0</v>
      </c>
      <c r="E36" s="1001">
        <v>0</v>
      </c>
      <c r="F36" s="1001">
        <v>133</v>
      </c>
      <c r="G36" s="1001">
        <v>0</v>
      </c>
      <c r="H36" s="1001">
        <v>661</v>
      </c>
      <c r="I36" s="1001">
        <v>306</v>
      </c>
      <c r="J36" s="1001">
        <v>58</v>
      </c>
      <c r="K36" s="1001">
        <v>0</v>
      </c>
      <c r="L36" s="1001">
        <v>0</v>
      </c>
      <c r="M36" s="935">
        <v>0</v>
      </c>
    </row>
    <row r="37" spans="1:13" ht="16.5" customHeight="1">
      <c r="A37" s="1047" t="s">
        <v>772</v>
      </c>
      <c r="B37" s="1046">
        <v>2007</v>
      </c>
      <c r="C37" s="1001">
        <v>34</v>
      </c>
      <c r="D37" s="1001">
        <v>0</v>
      </c>
      <c r="E37" s="1001">
        <v>0</v>
      </c>
      <c r="F37" s="1001">
        <v>63</v>
      </c>
      <c r="G37" s="1001">
        <v>0</v>
      </c>
      <c r="H37" s="1001">
        <v>885</v>
      </c>
      <c r="I37" s="1001">
        <v>189</v>
      </c>
      <c r="J37" s="1001">
        <v>0</v>
      </c>
      <c r="K37" s="1001">
        <v>0</v>
      </c>
      <c r="L37" s="1001">
        <v>0</v>
      </c>
      <c r="M37" s="935">
        <v>15</v>
      </c>
    </row>
    <row r="38" spans="1:13" ht="16.5" customHeight="1">
      <c r="A38" s="1047" t="s">
        <v>773</v>
      </c>
      <c r="B38" s="1046">
        <v>2341</v>
      </c>
      <c r="C38" s="1001">
        <v>0</v>
      </c>
      <c r="D38" s="1001">
        <v>0</v>
      </c>
      <c r="E38" s="1001">
        <v>0</v>
      </c>
      <c r="F38" s="1001">
        <v>117</v>
      </c>
      <c r="G38" s="1001">
        <v>0</v>
      </c>
      <c r="H38" s="1001">
        <v>925</v>
      </c>
      <c r="I38" s="1001">
        <v>393</v>
      </c>
      <c r="J38" s="1001">
        <v>0</v>
      </c>
      <c r="K38" s="1001">
        <v>0</v>
      </c>
      <c r="L38" s="1001">
        <v>0</v>
      </c>
      <c r="M38" s="935">
        <v>0</v>
      </c>
    </row>
    <row r="39" spans="1:13" ht="16.5" customHeight="1">
      <c r="A39" s="1047" t="s">
        <v>774</v>
      </c>
      <c r="B39" s="1046">
        <v>5345</v>
      </c>
      <c r="C39" s="1001">
        <v>0</v>
      </c>
      <c r="D39" s="1001">
        <v>0</v>
      </c>
      <c r="E39" s="1001">
        <v>0</v>
      </c>
      <c r="F39" s="1001">
        <v>187</v>
      </c>
      <c r="G39" s="1001">
        <v>0</v>
      </c>
      <c r="H39" s="1001">
        <v>1488</v>
      </c>
      <c r="I39" s="1001">
        <v>709</v>
      </c>
      <c r="J39" s="1001">
        <v>0</v>
      </c>
      <c r="K39" s="1001">
        <v>0</v>
      </c>
      <c r="L39" s="1001">
        <v>0</v>
      </c>
      <c r="M39" s="935">
        <v>0</v>
      </c>
    </row>
    <row r="40" spans="1:13" ht="16.5" customHeight="1">
      <c r="A40" s="1047" t="s">
        <v>775</v>
      </c>
      <c r="B40" s="1046">
        <v>5476</v>
      </c>
      <c r="C40" s="1001">
        <v>121</v>
      </c>
      <c r="D40" s="1001">
        <v>159</v>
      </c>
      <c r="E40" s="1001">
        <v>0</v>
      </c>
      <c r="F40" s="1001">
        <v>134</v>
      </c>
      <c r="G40" s="1001">
        <v>0</v>
      </c>
      <c r="H40" s="1001">
        <v>1512</v>
      </c>
      <c r="I40" s="1001">
        <v>849</v>
      </c>
      <c r="J40" s="1001">
        <v>0</v>
      </c>
      <c r="K40" s="1001">
        <v>0</v>
      </c>
      <c r="L40" s="1001">
        <v>0</v>
      </c>
      <c r="M40" s="935">
        <v>0</v>
      </c>
    </row>
    <row r="41" spans="1:13" ht="16.5" customHeight="1">
      <c r="A41" s="1047" t="s">
        <v>776</v>
      </c>
      <c r="B41" s="1046">
        <v>3257</v>
      </c>
      <c r="C41" s="1001">
        <v>0</v>
      </c>
      <c r="D41" s="1001">
        <v>0</v>
      </c>
      <c r="E41" s="1001">
        <v>35</v>
      </c>
      <c r="F41" s="1001">
        <v>142</v>
      </c>
      <c r="G41" s="1001">
        <v>106</v>
      </c>
      <c r="H41" s="1001">
        <v>1286</v>
      </c>
      <c r="I41" s="1001">
        <v>43</v>
      </c>
      <c r="J41" s="1001">
        <v>0</v>
      </c>
      <c r="K41" s="1001">
        <v>0</v>
      </c>
      <c r="L41" s="1001">
        <v>0</v>
      </c>
      <c r="M41" s="935">
        <v>0</v>
      </c>
    </row>
    <row r="42" spans="1:13" ht="16.5" customHeight="1">
      <c r="A42" s="1047" t="s">
        <v>777</v>
      </c>
      <c r="B42" s="1046">
        <v>2959</v>
      </c>
      <c r="C42" s="1001">
        <v>0</v>
      </c>
      <c r="D42" s="1001">
        <v>0</v>
      </c>
      <c r="E42" s="1001">
        <v>0</v>
      </c>
      <c r="F42" s="1001">
        <v>157</v>
      </c>
      <c r="G42" s="1001">
        <v>0</v>
      </c>
      <c r="H42" s="1001">
        <v>1316</v>
      </c>
      <c r="I42" s="1001">
        <v>208</v>
      </c>
      <c r="J42" s="1001">
        <v>0</v>
      </c>
      <c r="K42" s="1001">
        <v>60</v>
      </c>
      <c r="L42" s="1001">
        <v>0</v>
      </c>
      <c r="M42" s="935">
        <v>19</v>
      </c>
    </row>
    <row r="43" spans="1:13" ht="16.5" customHeight="1">
      <c r="A43" s="1047" t="s">
        <v>778</v>
      </c>
      <c r="B43" s="1046">
        <v>4076</v>
      </c>
      <c r="C43" s="1001">
        <v>34</v>
      </c>
      <c r="D43" s="1001">
        <v>0</v>
      </c>
      <c r="E43" s="1001">
        <v>0</v>
      </c>
      <c r="F43" s="1001">
        <v>204</v>
      </c>
      <c r="G43" s="1001">
        <v>0</v>
      </c>
      <c r="H43" s="1001">
        <v>1320</v>
      </c>
      <c r="I43" s="1001">
        <v>510</v>
      </c>
      <c r="J43" s="1001">
        <v>0</v>
      </c>
      <c r="K43" s="1001">
        <v>187</v>
      </c>
      <c r="L43" s="1001">
        <v>0</v>
      </c>
      <c r="M43" s="935">
        <v>0</v>
      </c>
    </row>
    <row r="44" spans="1:13" ht="16.5" customHeight="1">
      <c r="A44" s="1047" t="s">
        <v>779</v>
      </c>
      <c r="B44" s="1046">
        <v>3017</v>
      </c>
      <c r="C44" s="1001">
        <v>45</v>
      </c>
      <c r="D44" s="1001">
        <v>0</v>
      </c>
      <c r="E44" s="1001">
        <v>0</v>
      </c>
      <c r="F44" s="1001">
        <v>222</v>
      </c>
      <c r="G44" s="1001">
        <v>0</v>
      </c>
      <c r="H44" s="1001">
        <v>1055</v>
      </c>
      <c r="I44" s="1001">
        <v>337</v>
      </c>
      <c r="J44" s="1001">
        <v>0</v>
      </c>
      <c r="K44" s="1001">
        <v>88</v>
      </c>
      <c r="L44" s="1001">
        <v>0</v>
      </c>
      <c r="M44" s="935">
        <v>9</v>
      </c>
    </row>
    <row r="45" spans="1:13" ht="16.5" customHeight="1">
      <c r="A45" s="1047" t="s">
        <v>780</v>
      </c>
      <c r="B45" s="1046">
        <v>11848</v>
      </c>
      <c r="C45" s="1001">
        <v>358</v>
      </c>
      <c r="D45" s="1001">
        <v>0</v>
      </c>
      <c r="E45" s="1001">
        <v>0</v>
      </c>
      <c r="F45" s="1001">
        <v>335</v>
      </c>
      <c r="G45" s="1001">
        <v>146</v>
      </c>
      <c r="H45" s="1001">
        <v>3006</v>
      </c>
      <c r="I45" s="1001">
        <v>1479</v>
      </c>
      <c r="J45" s="1001">
        <v>43</v>
      </c>
      <c r="K45" s="1001">
        <v>57</v>
      </c>
      <c r="L45" s="1001">
        <v>0</v>
      </c>
      <c r="M45" s="935">
        <v>0</v>
      </c>
    </row>
    <row r="46" spans="1:13" ht="16.5" customHeight="1">
      <c r="A46" s="1047" t="s">
        <v>781</v>
      </c>
      <c r="B46" s="1046">
        <v>3873</v>
      </c>
      <c r="C46" s="1001">
        <v>51</v>
      </c>
      <c r="D46" s="1001">
        <v>0</v>
      </c>
      <c r="E46" s="1001">
        <v>0</v>
      </c>
      <c r="F46" s="1001">
        <v>171</v>
      </c>
      <c r="G46" s="1001">
        <v>0</v>
      </c>
      <c r="H46" s="1001">
        <v>767</v>
      </c>
      <c r="I46" s="1001">
        <v>420</v>
      </c>
      <c r="J46" s="1001">
        <v>0</v>
      </c>
      <c r="K46" s="1001">
        <v>0</v>
      </c>
      <c r="L46" s="1001">
        <v>0</v>
      </c>
      <c r="M46" s="935">
        <v>25</v>
      </c>
    </row>
    <row r="47" spans="1:13" ht="16.5" customHeight="1">
      <c r="A47" s="1047" t="s">
        <v>782</v>
      </c>
      <c r="B47" s="1046">
        <v>6919</v>
      </c>
      <c r="C47" s="1001">
        <v>36</v>
      </c>
      <c r="D47" s="1001">
        <v>0</v>
      </c>
      <c r="E47" s="1001">
        <v>0</v>
      </c>
      <c r="F47" s="1001">
        <v>255</v>
      </c>
      <c r="G47" s="1001">
        <v>0</v>
      </c>
      <c r="H47" s="1001">
        <v>2934</v>
      </c>
      <c r="I47" s="1001">
        <v>491</v>
      </c>
      <c r="J47" s="1001">
        <v>54</v>
      </c>
      <c r="K47" s="1001">
        <v>90</v>
      </c>
      <c r="L47" s="1001">
        <v>0</v>
      </c>
      <c r="M47" s="935">
        <v>21</v>
      </c>
    </row>
    <row r="48" spans="1:13" ht="16.5" customHeight="1">
      <c r="A48" s="1047" t="s">
        <v>783</v>
      </c>
      <c r="B48" s="1046">
        <v>5179</v>
      </c>
      <c r="C48" s="1001">
        <v>36</v>
      </c>
      <c r="D48" s="1001">
        <v>0</v>
      </c>
      <c r="E48" s="1001">
        <v>0</v>
      </c>
      <c r="F48" s="1001">
        <v>232</v>
      </c>
      <c r="G48" s="1001">
        <v>0</v>
      </c>
      <c r="H48" s="1001">
        <v>1595</v>
      </c>
      <c r="I48" s="1001">
        <v>693</v>
      </c>
      <c r="J48" s="1001">
        <v>60</v>
      </c>
      <c r="K48" s="1001">
        <v>0</v>
      </c>
      <c r="L48" s="1001">
        <v>0</v>
      </c>
      <c r="M48" s="935">
        <v>0</v>
      </c>
    </row>
    <row r="49" spans="1:13" ht="16.5" customHeight="1">
      <c r="A49" s="1047" t="s">
        <v>784</v>
      </c>
      <c r="B49" s="1046">
        <v>4804</v>
      </c>
      <c r="C49" s="1001">
        <v>0</v>
      </c>
      <c r="D49" s="1001">
        <v>0</v>
      </c>
      <c r="E49" s="1001">
        <v>0</v>
      </c>
      <c r="F49" s="1001">
        <v>96</v>
      </c>
      <c r="G49" s="1001">
        <v>113</v>
      </c>
      <c r="H49" s="1001">
        <v>1754</v>
      </c>
      <c r="I49" s="1001">
        <v>832</v>
      </c>
      <c r="J49" s="1001">
        <v>0</v>
      </c>
      <c r="K49" s="1001">
        <v>160</v>
      </c>
      <c r="L49" s="1001">
        <v>0</v>
      </c>
      <c r="M49" s="935">
        <v>0</v>
      </c>
    </row>
    <row r="50" spans="1:13" ht="16.5" customHeight="1">
      <c r="A50" s="1047" t="s">
        <v>785</v>
      </c>
      <c r="B50" s="1046">
        <v>5291</v>
      </c>
      <c r="C50" s="1001">
        <v>44</v>
      </c>
      <c r="D50" s="1001">
        <v>0</v>
      </c>
      <c r="E50" s="1001">
        <v>29</v>
      </c>
      <c r="F50" s="1001">
        <v>134</v>
      </c>
      <c r="G50" s="1001">
        <v>35</v>
      </c>
      <c r="H50" s="1001">
        <v>1621</v>
      </c>
      <c r="I50" s="1001">
        <v>523</v>
      </c>
      <c r="J50" s="1001">
        <v>0</v>
      </c>
      <c r="K50" s="1001">
        <v>113</v>
      </c>
      <c r="L50" s="1001">
        <v>0</v>
      </c>
      <c r="M50" s="935">
        <v>0</v>
      </c>
    </row>
    <row r="51" spans="1:13" ht="16.5" customHeight="1">
      <c r="A51" s="1047" t="s">
        <v>786</v>
      </c>
      <c r="B51" s="1046">
        <v>8783</v>
      </c>
      <c r="C51" s="1001">
        <v>41</v>
      </c>
      <c r="D51" s="1001">
        <v>0</v>
      </c>
      <c r="E51" s="1001">
        <v>0</v>
      </c>
      <c r="F51" s="1001">
        <v>240</v>
      </c>
      <c r="G51" s="1001">
        <v>0</v>
      </c>
      <c r="H51" s="1001">
        <v>2135</v>
      </c>
      <c r="I51" s="1001">
        <v>1320</v>
      </c>
      <c r="J51" s="1001">
        <v>0</v>
      </c>
      <c r="K51" s="1001">
        <v>98</v>
      </c>
      <c r="L51" s="1001">
        <v>0</v>
      </c>
      <c r="M51" s="935">
        <v>0</v>
      </c>
    </row>
    <row r="52" spans="1:13" ht="16.5" customHeight="1">
      <c r="A52" s="1047" t="s">
        <v>787</v>
      </c>
      <c r="B52" s="1046">
        <v>4965</v>
      </c>
      <c r="C52" s="1001">
        <v>128</v>
      </c>
      <c r="D52" s="1001">
        <v>0</v>
      </c>
      <c r="E52" s="1001">
        <v>0</v>
      </c>
      <c r="F52" s="1001">
        <v>438</v>
      </c>
      <c r="G52" s="1001">
        <v>0</v>
      </c>
      <c r="H52" s="1001">
        <v>1978</v>
      </c>
      <c r="I52" s="1001">
        <v>642</v>
      </c>
      <c r="J52" s="1001">
        <v>0</v>
      </c>
      <c r="K52" s="1001">
        <v>276</v>
      </c>
      <c r="L52" s="1001">
        <v>0</v>
      </c>
      <c r="M52" s="935">
        <v>0</v>
      </c>
    </row>
    <row r="53" spans="1:13" ht="16.5" customHeight="1">
      <c r="A53" s="1047" t="s">
        <v>788</v>
      </c>
      <c r="B53" s="1046">
        <v>6508</v>
      </c>
      <c r="C53" s="1001">
        <v>192</v>
      </c>
      <c r="D53" s="1001">
        <v>0</v>
      </c>
      <c r="E53" s="1001">
        <v>58</v>
      </c>
      <c r="F53" s="1001">
        <v>255</v>
      </c>
      <c r="G53" s="1001">
        <v>509</v>
      </c>
      <c r="H53" s="1001">
        <v>2669</v>
      </c>
      <c r="I53" s="1001">
        <v>769</v>
      </c>
      <c r="J53" s="1001">
        <v>0</v>
      </c>
      <c r="K53" s="1001">
        <v>402</v>
      </c>
      <c r="L53" s="1001">
        <v>0</v>
      </c>
      <c r="M53" s="935">
        <v>0</v>
      </c>
    </row>
    <row r="54" spans="1:13" ht="16.5" customHeight="1">
      <c r="A54" s="1047" t="s">
        <v>789</v>
      </c>
      <c r="B54" s="1046">
        <v>2244</v>
      </c>
      <c r="C54" s="1001">
        <v>0</v>
      </c>
      <c r="D54" s="1001">
        <v>0</v>
      </c>
      <c r="E54" s="1001">
        <v>0</v>
      </c>
      <c r="F54" s="1001">
        <v>148</v>
      </c>
      <c r="G54" s="1001">
        <v>0</v>
      </c>
      <c r="H54" s="1001">
        <v>869</v>
      </c>
      <c r="I54" s="1001">
        <v>226</v>
      </c>
      <c r="J54" s="1001">
        <v>182</v>
      </c>
      <c r="K54" s="1001">
        <v>0</v>
      </c>
      <c r="L54" s="1001">
        <v>0</v>
      </c>
      <c r="M54" s="935">
        <v>19</v>
      </c>
    </row>
    <row r="55" spans="1:13" ht="16.5" customHeight="1">
      <c r="A55" s="1047" t="s">
        <v>790</v>
      </c>
      <c r="B55" s="1046">
        <v>1006</v>
      </c>
      <c r="C55" s="1001">
        <v>30</v>
      </c>
      <c r="D55" s="1001">
        <v>0</v>
      </c>
      <c r="E55" s="1001">
        <v>0</v>
      </c>
      <c r="F55" s="1001">
        <v>129</v>
      </c>
      <c r="G55" s="1001">
        <v>0</v>
      </c>
      <c r="H55" s="1001">
        <v>63</v>
      </c>
      <c r="I55" s="1001">
        <v>0</v>
      </c>
      <c r="J55" s="1001">
        <v>0</v>
      </c>
      <c r="K55" s="1001">
        <v>0</v>
      </c>
      <c r="L55" s="1001">
        <v>0</v>
      </c>
      <c r="M55" s="935">
        <v>0</v>
      </c>
    </row>
    <row r="56" spans="1:13" ht="16.5" customHeight="1">
      <c r="A56" s="1047" t="s">
        <v>791</v>
      </c>
      <c r="B56" s="1046">
        <v>1133</v>
      </c>
      <c r="C56" s="1001">
        <v>81</v>
      </c>
      <c r="D56" s="1001">
        <v>0</v>
      </c>
      <c r="E56" s="1001">
        <v>0</v>
      </c>
      <c r="F56" s="1001">
        <v>74</v>
      </c>
      <c r="G56" s="1001">
        <v>0</v>
      </c>
      <c r="H56" s="1001">
        <v>363</v>
      </c>
      <c r="I56" s="1001">
        <v>99</v>
      </c>
      <c r="J56" s="1001">
        <v>0</v>
      </c>
      <c r="K56" s="1001">
        <v>0</v>
      </c>
      <c r="L56" s="1001">
        <v>0</v>
      </c>
      <c r="M56" s="935">
        <v>21</v>
      </c>
    </row>
    <row r="57" spans="1:13" ht="16.5" customHeight="1">
      <c r="A57" s="1047" t="s">
        <v>792</v>
      </c>
      <c r="B57" s="1046">
        <v>3615</v>
      </c>
      <c r="C57" s="1001">
        <v>40</v>
      </c>
      <c r="D57" s="1001">
        <v>38</v>
      </c>
      <c r="E57" s="1001">
        <v>107</v>
      </c>
      <c r="F57" s="1001">
        <v>162</v>
      </c>
      <c r="G57" s="1001">
        <v>0</v>
      </c>
      <c r="H57" s="1001">
        <v>729</v>
      </c>
      <c r="I57" s="1001">
        <v>415</v>
      </c>
      <c r="J57" s="1001">
        <v>42</v>
      </c>
      <c r="K57" s="1001">
        <v>146</v>
      </c>
      <c r="L57" s="1001">
        <v>0</v>
      </c>
      <c r="M57" s="935">
        <v>29</v>
      </c>
    </row>
    <row r="58" spans="1:13" ht="16.5" customHeight="1">
      <c r="A58" s="1047" t="s">
        <v>793</v>
      </c>
      <c r="B58" s="1046">
        <v>1240</v>
      </c>
      <c r="C58" s="1001">
        <v>0</v>
      </c>
      <c r="D58" s="1001">
        <v>0</v>
      </c>
      <c r="E58" s="1001">
        <v>0</v>
      </c>
      <c r="F58" s="1001">
        <v>134</v>
      </c>
      <c r="G58" s="1001">
        <v>0</v>
      </c>
      <c r="H58" s="1001">
        <v>501</v>
      </c>
      <c r="I58" s="1001">
        <v>40</v>
      </c>
      <c r="J58" s="1001">
        <v>0</v>
      </c>
      <c r="K58" s="1001">
        <v>0</v>
      </c>
      <c r="L58" s="1001">
        <v>0</v>
      </c>
      <c r="M58" s="935">
        <v>29</v>
      </c>
    </row>
    <row r="59" spans="1:13" ht="16.5" customHeight="1">
      <c r="A59" s="1047" t="s">
        <v>794</v>
      </c>
      <c r="B59" s="1046">
        <v>913</v>
      </c>
      <c r="C59" s="1001">
        <v>37</v>
      </c>
      <c r="D59" s="1001">
        <v>0</v>
      </c>
      <c r="E59" s="1001">
        <v>0</v>
      </c>
      <c r="F59" s="1001">
        <v>73</v>
      </c>
      <c r="G59" s="1001">
        <v>0</v>
      </c>
      <c r="H59" s="1001">
        <v>258</v>
      </c>
      <c r="I59" s="1001">
        <v>108</v>
      </c>
      <c r="J59" s="1001">
        <v>177</v>
      </c>
      <c r="K59" s="1001">
        <v>0</v>
      </c>
      <c r="L59" s="1001">
        <v>0</v>
      </c>
      <c r="M59" s="935">
        <v>0</v>
      </c>
    </row>
    <row r="60" spans="1:13" ht="16.5" customHeight="1">
      <c r="A60" s="1047" t="s">
        <v>820</v>
      </c>
      <c r="B60" s="1046">
        <v>2408</v>
      </c>
      <c r="C60" s="1001">
        <v>0</v>
      </c>
      <c r="D60" s="1001">
        <v>0</v>
      </c>
      <c r="E60" s="1001">
        <v>0</v>
      </c>
      <c r="F60" s="1001">
        <v>96</v>
      </c>
      <c r="G60" s="1001">
        <v>0</v>
      </c>
      <c r="H60" s="1001">
        <v>1159</v>
      </c>
      <c r="I60" s="1001">
        <v>94</v>
      </c>
      <c r="J60" s="1001">
        <v>0</v>
      </c>
      <c r="K60" s="1001">
        <v>0</v>
      </c>
      <c r="L60" s="1001">
        <v>0</v>
      </c>
      <c r="M60" s="935">
        <v>0</v>
      </c>
    </row>
    <row r="61" spans="1:13" ht="16.5" customHeight="1">
      <c r="A61" s="1047" t="s">
        <v>811</v>
      </c>
      <c r="B61" s="1046">
        <v>830</v>
      </c>
      <c r="C61" s="1001">
        <v>103</v>
      </c>
      <c r="D61" s="1001">
        <v>0</v>
      </c>
      <c r="E61" s="1001">
        <v>0</v>
      </c>
      <c r="F61" s="1001">
        <v>50</v>
      </c>
      <c r="G61" s="1001">
        <v>0</v>
      </c>
      <c r="H61" s="1001">
        <v>540</v>
      </c>
      <c r="I61" s="1001">
        <v>0</v>
      </c>
      <c r="J61" s="1001">
        <v>0</v>
      </c>
      <c r="K61" s="1001">
        <v>0</v>
      </c>
      <c r="L61" s="1001">
        <v>0</v>
      </c>
      <c r="M61" s="935">
        <v>26</v>
      </c>
    </row>
    <row r="62" spans="1:13" ht="16.5" customHeight="1">
      <c r="A62" s="1047" t="s">
        <v>797</v>
      </c>
      <c r="B62" s="1046">
        <v>1533</v>
      </c>
      <c r="C62" s="1001">
        <v>32</v>
      </c>
      <c r="D62" s="1001">
        <v>0</v>
      </c>
      <c r="E62" s="1001">
        <v>0</v>
      </c>
      <c r="F62" s="1001">
        <v>46</v>
      </c>
      <c r="G62" s="1001">
        <v>0</v>
      </c>
      <c r="H62" s="1001">
        <v>431</v>
      </c>
      <c r="I62" s="1001">
        <v>341</v>
      </c>
      <c r="J62" s="1001">
        <v>141</v>
      </c>
      <c r="K62" s="1001">
        <v>0</v>
      </c>
      <c r="L62" s="1001">
        <v>0</v>
      </c>
      <c r="M62" s="935">
        <v>42</v>
      </c>
    </row>
    <row r="63" spans="1:13" ht="16.5" customHeight="1">
      <c r="A63" s="1047" t="s">
        <v>798</v>
      </c>
      <c r="B63" s="1046">
        <v>3969</v>
      </c>
      <c r="C63" s="1001">
        <v>79</v>
      </c>
      <c r="D63" s="1001">
        <v>94</v>
      </c>
      <c r="E63" s="1001">
        <v>0</v>
      </c>
      <c r="F63" s="1001">
        <v>200</v>
      </c>
      <c r="G63" s="1001">
        <v>0</v>
      </c>
      <c r="H63" s="1001">
        <v>1708</v>
      </c>
      <c r="I63" s="1001">
        <v>29</v>
      </c>
      <c r="J63" s="1001">
        <v>0</v>
      </c>
      <c r="K63" s="1001">
        <v>0</v>
      </c>
      <c r="L63" s="1001">
        <v>0</v>
      </c>
      <c r="M63" s="935">
        <v>7</v>
      </c>
    </row>
    <row r="64" spans="1:13" ht="16.5" customHeight="1">
      <c r="A64" s="1047" t="s">
        <v>799</v>
      </c>
      <c r="B64" s="1046">
        <v>3027</v>
      </c>
      <c r="C64" s="1001">
        <v>0</v>
      </c>
      <c r="D64" s="1001">
        <v>0</v>
      </c>
      <c r="E64" s="1001">
        <v>0</v>
      </c>
      <c r="F64" s="1001">
        <v>215</v>
      </c>
      <c r="G64" s="1001">
        <v>0</v>
      </c>
      <c r="H64" s="1001">
        <v>738</v>
      </c>
      <c r="I64" s="1001">
        <v>109</v>
      </c>
      <c r="J64" s="1001">
        <v>0</v>
      </c>
      <c r="K64" s="1001">
        <v>0</v>
      </c>
      <c r="L64" s="1001">
        <v>0</v>
      </c>
      <c r="M64" s="935">
        <v>0</v>
      </c>
    </row>
    <row r="65" spans="1:13" ht="16.5" customHeight="1">
      <c r="A65" s="1047" t="s">
        <v>800</v>
      </c>
      <c r="B65" s="1046">
        <v>191</v>
      </c>
      <c r="C65" s="1001">
        <v>39</v>
      </c>
      <c r="D65" s="1001">
        <v>0</v>
      </c>
      <c r="E65" s="1001">
        <v>55</v>
      </c>
      <c r="F65" s="1001">
        <v>0</v>
      </c>
      <c r="G65" s="1001">
        <v>0</v>
      </c>
      <c r="H65" s="1001">
        <v>0</v>
      </c>
      <c r="I65" s="1001">
        <v>0</v>
      </c>
      <c r="J65" s="1001">
        <v>0</v>
      </c>
      <c r="K65" s="1001">
        <v>0</v>
      </c>
      <c r="L65" s="1001">
        <v>0</v>
      </c>
      <c r="M65" s="935">
        <v>22</v>
      </c>
    </row>
    <row r="66" spans="1:13" ht="16.5" customHeight="1">
      <c r="A66" s="1047" t="s">
        <v>801</v>
      </c>
      <c r="B66" s="1046">
        <v>2427</v>
      </c>
      <c r="C66" s="1001">
        <v>234</v>
      </c>
      <c r="D66" s="1001">
        <v>0</v>
      </c>
      <c r="E66" s="1001">
        <v>0</v>
      </c>
      <c r="F66" s="1001">
        <v>75</v>
      </c>
      <c r="G66" s="1001">
        <v>35</v>
      </c>
      <c r="H66" s="1001">
        <v>387</v>
      </c>
      <c r="I66" s="1001">
        <v>221</v>
      </c>
      <c r="J66" s="1001">
        <v>0</v>
      </c>
      <c r="K66" s="1001">
        <v>0</v>
      </c>
      <c r="L66" s="1001">
        <v>0</v>
      </c>
      <c r="M66" s="935">
        <v>19</v>
      </c>
    </row>
    <row r="67" spans="1:13" ht="16.5" customHeight="1">
      <c r="A67" s="1047" t="s">
        <v>802</v>
      </c>
      <c r="B67" s="1046">
        <v>3059</v>
      </c>
      <c r="C67" s="1001">
        <v>47</v>
      </c>
      <c r="D67" s="1001">
        <v>0</v>
      </c>
      <c r="E67" s="1001">
        <v>0</v>
      </c>
      <c r="F67" s="1001">
        <v>188</v>
      </c>
      <c r="G67" s="1001">
        <v>0</v>
      </c>
      <c r="H67" s="1001">
        <v>899</v>
      </c>
      <c r="I67" s="1001">
        <v>146</v>
      </c>
      <c r="J67" s="1001">
        <v>0</v>
      </c>
      <c r="K67" s="1001">
        <v>0</v>
      </c>
      <c r="L67" s="1001">
        <v>0</v>
      </c>
      <c r="M67" s="935">
        <v>30</v>
      </c>
    </row>
    <row r="68" spans="1:13" ht="16.5" customHeight="1">
      <c r="A68" s="1047" t="s">
        <v>841</v>
      </c>
      <c r="B68" s="1046">
        <v>2217</v>
      </c>
      <c r="C68" s="1001">
        <v>48</v>
      </c>
      <c r="D68" s="1001">
        <v>0</v>
      </c>
      <c r="E68" s="1001">
        <v>0</v>
      </c>
      <c r="F68" s="1001">
        <v>208</v>
      </c>
      <c r="G68" s="1001">
        <v>0</v>
      </c>
      <c r="H68" s="1001">
        <v>765</v>
      </c>
      <c r="I68" s="1001">
        <v>341</v>
      </c>
      <c r="J68" s="1001">
        <v>0</v>
      </c>
      <c r="K68" s="1001">
        <v>0</v>
      </c>
      <c r="L68" s="1001">
        <v>0</v>
      </c>
      <c r="M68" s="935">
        <v>16</v>
      </c>
    </row>
    <row r="69" spans="1:13" ht="16.5" customHeight="1">
      <c r="A69" s="1047" t="s">
        <v>804</v>
      </c>
      <c r="B69" s="1046">
        <v>2738</v>
      </c>
      <c r="C69" s="1001">
        <v>141</v>
      </c>
      <c r="D69" s="1001">
        <v>0</v>
      </c>
      <c r="E69" s="1001">
        <v>0</v>
      </c>
      <c r="F69" s="1001">
        <v>44</v>
      </c>
      <c r="G69" s="1001">
        <v>0</v>
      </c>
      <c r="H69" s="1001">
        <v>1075</v>
      </c>
      <c r="I69" s="1001">
        <v>400</v>
      </c>
      <c r="J69" s="1001">
        <v>0</v>
      </c>
      <c r="K69" s="1001">
        <v>0</v>
      </c>
      <c r="L69" s="1001">
        <v>0</v>
      </c>
      <c r="M69" s="935">
        <v>17</v>
      </c>
    </row>
    <row r="70" spans="1:13" ht="16.5" customHeight="1">
      <c r="A70" s="1047" t="s">
        <v>805</v>
      </c>
      <c r="B70" s="1046">
        <v>3654</v>
      </c>
      <c r="C70" s="1001">
        <v>45</v>
      </c>
      <c r="D70" s="1001">
        <v>0</v>
      </c>
      <c r="E70" s="1001">
        <v>37</v>
      </c>
      <c r="F70" s="1001">
        <v>130</v>
      </c>
      <c r="G70" s="1001">
        <v>112</v>
      </c>
      <c r="H70" s="1001">
        <v>896</v>
      </c>
      <c r="I70" s="1001">
        <v>683</v>
      </c>
      <c r="J70" s="1001">
        <v>0</v>
      </c>
      <c r="K70" s="1001">
        <v>0</v>
      </c>
      <c r="L70" s="1001">
        <v>0</v>
      </c>
      <c r="M70" s="935">
        <v>0</v>
      </c>
    </row>
    <row r="71" spans="1:13" ht="16.5" customHeight="1">
      <c r="A71" s="1048" t="s">
        <v>806</v>
      </c>
      <c r="B71" s="1046">
        <v>3545</v>
      </c>
      <c r="C71" s="1001">
        <v>124</v>
      </c>
      <c r="D71" s="1001">
        <v>0</v>
      </c>
      <c r="E71" s="1001">
        <v>0</v>
      </c>
      <c r="F71" s="1001">
        <v>222</v>
      </c>
      <c r="G71" s="1001">
        <v>0</v>
      </c>
      <c r="H71" s="1001">
        <v>1170</v>
      </c>
      <c r="I71" s="1001">
        <v>54</v>
      </c>
      <c r="J71" s="1001">
        <v>0</v>
      </c>
      <c r="K71" s="1001">
        <v>0</v>
      </c>
      <c r="L71" s="1001">
        <v>0</v>
      </c>
      <c r="M71" s="935">
        <v>0</v>
      </c>
    </row>
    <row r="72" spans="1:13" ht="16.5" customHeight="1">
      <c r="A72" s="988" t="s">
        <v>807</v>
      </c>
      <c r="B72" s="1046">
        <v>2800</v>
      </c>
      <c r="C72" s="1001">
        <v>74</v>
      </c>
      <c r="D72" s="1001">
        <v>0</v>
      </c>
      <c r="E72" s="1001">
        <v>0</v>
      </c>
      <c r="F72" s="1001">
        <v>108</v>
      </c>
      <c r="G72" s="1001">
        <v>0</v>
      </c>
      <c r="H72" s="1001">
        <v>601</v>
      </c>
      <c r="I72" s="1001">
        <v>215</v>
      </c>
      <c r="J72" s="1001">
        <v>0</v>
      </c>
      <c r="K72" s="1001">
        <v>0</v>
      </c>
      <c r="L72" s="1001">
        <v>0</v>
      </c>
      <c r="M72" s="935">
        <v>17</v>
      </c>
    </row>
    <row r="73" spans="1:13" ht="16.5" customHeight="1">
      <c r="A73" s="1049" t="s">
        <v>21</v>
      </c>
      <c r="B73" s="1046">
        <v>290406</v>
      </c>
      <c r="C73" s="1001">
        <v>6231</v>
      </c>
      <c r="D73" s="1001">
        <v>510</v>
      </c>
      <c r="E73" s="1001">
        <v>498</v>
      </c>
      <c r="F73" s="1001">
        <v>11997</v>
      </c>
      <c r="G73" s="1001">
        <v>2607</v>
      </c>
      <c r="H73" s="1001">
        <v>91596</v>
      </c>
      <c r="I73" s="1001">
        <v>30146</v>
      </c>
      <c r="J73" s="1001">
        <v>1350</v>
      </c>
      <c r="K73" s="1001">
        <v>3872</v>
      </c>
      <c r="L73" s="1001">
        <v>0</v>
      </c>
      <c r="M73" s="935">
        <v>762</v>
      </c>
    </row>
    <row r="74" spans="1:13" ht="6" customHeight="1"/>
    <row r="75" spans="1:13" ht="30" customHeight="1">
      <c r="A75" s="2065"/>
      <c r="B75" s="2066"/>
      <c r="C75" s="2066"/>
      <c r="D75" s="2066"/>
      <c r="E75" s="2066"/>
      <c r="F75" s="2066"/>
      <c r="G75" s="2066"/>
      <c r="H75" s="2066"/>
      <c r="I75" s="2066"/>
      <c r="J75" s="2066"/>
      <c r="K75" s="2066"/>
      <c r="L75" s="2066"/>
    </row>
  </sheetData>
  <mergeCells count="14">
    <mergeCell ref="M4:M5"/>
    <mergeCell ref="A75:L75"/>
    <mergeCell ref="G4:G5"/>
    <mergeCell ref="H4:H5"/>
    <mergeCell ref="I4:I5"/>
    <mergeCell ref="J4:J5"/>
    <mergeCell ref="K4:K5"/>
    <mergeCell ref="L4:L5"/>
    <mergeCell ref="A4:A5"/>
    <mergeCell ref="B4:B5"/>
    <mergeCell ref="C4:C5"/>
    <mergeCell ref="D4:D5"/>
    <mergeCell ref="E4:E5"/>
    <mergeCell ref="F4:F5"/>
  </mergeCells>
  <phoneticPr fontId="1"/>
  <pageMargins left="0.78740157480314965" right="0.59055118110236227" top="0.39370078740157483" bottom="0.59055118110236227" header="0.19685039370078741" footer="0.39370078740157483"/>
  <pageSetup paperSize="9" scale="62" orientation="portrait" r:id="rId1"/>
  <headerFooter>
    <oddFooter>&amp;L&amp;"ＭＳ Ｐ明朝,標準"（平成26年6月30日現在）</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2" width="7.6640625" style="948" customWidth="1"/>
    <col min="3" max="4" width="7.44140625" style="948" customWidth="1"/>
    <col min="5" max="5" width="9.44140625" style="948" customWidth="1"/>
    <col min="6" max="13" width="7.44140625" style="948" customWidth="1"/>
    <col min="14" max="16384" width="9" style="948"/>
  </cols>
  <sheetData>
    <row r="1" spans="1:13" ht="18" customHeight="1">
      <c r="A1" s="945" t="s">
        <v>260</v>
      </c>
    </row>
    <row r="2" spans="1:13" ht="18" customHeight="1">
      <c r="A2" s="947" t="s">
        <v>1685</v>
      </c>
    </row>
    <row r="3" spans="1:13" ht="11.25" customHeight="1"/>
    <row r="4" spans="1:13" ht="18" customHeight="1">
      <c r="A4" s="2067"/>
      <c r="B4" s="2070"/>
      <c r="C4" s="2072"/>
      <c r="D4" s="2072"/>
      <c r="E4" s="2068"/>
      <c r="F4" s="2068"/>
      <c r="G4" s="2068"/>
      <c r="H4" s="1996" t="s">
        <v>914</v>
      </c>
      <c r="I4" s="1996"/>
      <c r="J4" s="1996"/>
      <c r="K4" s="1996"/>
      <c r="L4" s="1996"/>
      <c r="M4" s="2068" t="s">
        <v>915</v>
      </c>
    </row>
    <row r="5" spans="1:13" ht="94.5" customHeight="1">
      <c r="A5" s="2067"/>
      <c r="B5" s="2071"/>
      <c r="C5" s="2073"/>
      <c r="D5" s="2073"/>
      <c r="E5" s="2069"/>
      <c r="F5" s="2073"/>
      <c r="G5" s="2069"/>
      <c r="H5" s="1997"/>
      <c r="I5" s="1997"/>
      <c r="J5" s="1997"/>
      <c r="K5" s="1997"/>
      <c r="L5" s="1997"/>
      <c r="M5" s="2069"/>
    </row>
    <row r="6" spans="1:13" ht="16.5" customHeight="1">
      <c r="A6" s="1045" t="s">
        <v>741</v>
      </c>
      <c r="B6" s="1001">
        <v>0</v>
      </c>
      <c r="C6" s="1000">
        <v>0</v>
      </c>
      <c r="D6" s="1000">
        <v>350</v>
      </c>
      <c r="E6" s="1001">
        <v>5945</v>
      </c>
      <c r="F6" s="1001">
        <v>420</v>
      </c>
      <c r="G6" s="1001">
        <v>308</v>
      </c>
      <c r="H6" s="1001">
        <v>0</v>
      </c>
      <c r="I6" s="1001">
        <v>0</v>
      </c>
      <c r="J6" s="1001">
        <v>0</v>
      </c>
      <c r="K6" s="1001">
        <v>0</v>
      </c>
      <c r="L6" s="1001">
        <v>12</v>
      </c>
      <c r="M6" s="1001">
        <v>59</v>
      </c>
    </row>
    <row r="7" spans="1:13" ht="16.5" customHeight="1">
      <c r="A7" s="1047" t="s">
        <v>742</v>
      </c>
      <c r="B7" s="1001">
        <v>0</v>
      </c>
      <c r="C7" s="1000">
        <v>34</v>
      </c>
      <c r="D7" s="1000">
        <v>35</v>
      </c>
      <c r="E7" s="1001">
        <v>1343</v>
      </c>
      <c r="F7" s="1001">
        <v>440</v>
      </c>
      <c r="G7" s="1001">
        <v>0</v>
      </c>
      <c r="H7" s="1001">
        <v>0</v>
      </c>
      <c r="I7" s="1001">
        <v>0</v>
      </c>
      <c r="J7" s="1001">
        <v>0</v>
      </c>
      <c r="K7" s="1001">
        <v>20</v>
      </c>
      <c r="L7" s="1001">
        <v>0</v>
      </c>
      <c r="M7" s="1001">
        <v>169</v>
      </c>
    </row>
    <row r="8" spans="1:13" ht="16.5" customHeight="1">
      <c r="A8" s="1047" t="s">
        <v>743</v>
      </c>
      <c r="B8" s="1001">
        <v>33</v>
      </c>
      <c r="C8" s="1000">
        <v>0</v>
      </c>
      <c r="D8" s="1000">
        <v>82</v>
      </c>
      <c r="E8" s="1001">
        <v>2149</v>
      </c>
      <c r="F8" s="1001">
        <v>795</v>
      </c>
      <c r="G8" s="1001">
        <v>0</v>
      </c>
      <c r="H8" s="1001">
        <v>0</v>
      </c>
      <c r="I8" s="1001">
        <v>0</v>
      </c>
      <c r="J8" s="1001">
        <v>42</v>
      </c>
      <c r="K8" s="1001">
        <v>0</v>
      </c>
      <c r="L8" s="1001">
        <v>0</v>
      </c>
      <c r="M8" s="1001">
        <v>0</v>
      </c>
    </row>
    <row r="9" spans="1:13" ht="16.5" customHeight="1">
      <c r="A9" s="1047" t="s">
        <v>744</v>
      </c>
      <c r="B9" s="1001">
        <v>0</v>
      </c>
      <c r="C9" s="1000">
        <v>0</v>
      </c>
      <c r="D9" s="1000">
        <v>41</v>
      </c>
      <c r="E9" s="1001">
        <v>1491</v>
      </c>
      <c r="F9" s="1001">
        <v>97</v>
      </c>
      <c r="G9" s="1001">
        <v>0</v>
      </c>
      <c r="H9" s="1001">
        <v>0</v>
      </c>
      <c r="I9" s="1001">
        <v>0</v>
      </c>
      <c r="J9" s="1001">
        <v>0</v>
      </c>
      <c r="K9" s="1001">
        <v>0</v>
      </c>
      <c r="L9" s="1001">
        <v>0</v>
      </c>
      <c r="M9" s="1001">
        <v>0</v>
      </c>
    </row>
    <row r="10" spans="1:13" ht="16.5" customHeight="1">
      <c r="A10" s="1047" t="s">
        <v>745</v>
      </c>
      <c r="B10" s="1001">
        <v>0</v>
      </c>
      <c r="C10" s="1000">
        <v>0</v>
      </c>
      <c r="D10" s="1000">
        <v>42</v>
      </c>
      <c r="E10" s="1001">
        <v>1202</v>
      </c>
      <c r="F10" s="1001">
        <v>307</v>
      </c>
      <c r="G10" s="1001">
        <v>59</v>
      </c>
      <c r="H10" s="1001">
        <v>92</v>
      </c>
      <c r="I10" s="1001">
        <v>0</v>
      </c>
      <c r="J10" s="1001">
        <v>0</v>
      </c>
      <c r="K10" s="1001">
        <v>28</v>
      </c>
      <c r="L10" s="1001">
        <v>0</v>
      </c>
      <c r="M10" s="1001">
        <v>0</v>
      </c>
    </row>
    <row r="11" spans="1:13" ht="16.5" customHeight="1">
      <c r="A11" s="1047" t="s">
        <v>746</v>
      </c>
      <c r="B11" s="1001">
        <v>0</v>
      </c>
      <c r="C11" s="1000">
        <v>19</v>
      </c>
      <c r="D11" s="1000">
        <v>109</v>
      </c>
      <c r="E11" s="1001">
        <v>1256</v>
      </c>
      <c r="F11" s="1001">
        <v>40</v>
      </c>
      <c r="G11" s="1001">
        <v>0</v>
      </c>
      <c r="H11" s="1001">
        <v>0</v>
      </c>
      <c r="I11" s="1001">
        <v>0</v>
      </c>
      <c r="J11" s="1001">
        <v>0</v>
      </c>
      <c r="K11" s="1001">
        <v>32</v>
      </c>
      <c r="L11" s="1001">
        <v>0</v>
      </c>
      <c r="M11" s="1001">
        <v>119</v>
      </c>
    </row>
    <row r="12" spans="1:13" ht="16.5" customHeight="1">
      <c r="A12" s="1047" t="s">
        <v>747</v>
      </c>
      <c r="B12" s="1001">
        <v>0</v>
      </c>
      <c r="C12" s="1000">
        <v>0</v>
      </c>
      <c r="D12" s="1000">
        <v>27</v>
      </c>
      <c r="E12" s="1001">
        <v>2592</v>
      </c>
      <c r="F12" s="1001">
        <v>0</v>
      </c>
      <c r="G12" s="1001">
        <v>0</v>
      </c>
      <c r="H12" s="1001">
        <v>37</v>
      </c>
      <c r="I12" s="1001">
        <v>0</v>
      </c>
      <c r="J12" s="1001">
        <v>19</v>
      </c>
      <c r="K12" s="1001">
        <v>0</v>
      </c>
      <c r="L12" s="1001">
        <v>43</v>
      </c>
      <c r="M12" s="1001">
        <v>0</v>
      </c>
    </row>
    <row r="13" spans="1:13" ht="16.5" customHeight="1">
      <c r="A13" s="1047" t="s">
        <v>748</v>
      </c>
      <c r="B13" s="1001">
        <v>17</v>
      </c>
      <c r="C13" s="1000">
        <v>0</v>
      </c>
      <c r="D13" s="1000">
        <v>1061</v>
      </c>
      <c r="E13" s="1001">
        <v>1179</v>
      </c>
      <c r="F13" s="1001">
        <v>146</v>
      </c>
      <c r="G13" s="1001">
        <v>0</v>
      </c>
      <c r="H13" s="1001">
        <v>918</v>
      </c>
      <c r="I13" s="1001">
        <v>0</v>
      </c>
      <c r="J13" s="1001">
        <v>27</v>
      </c>
      <c r="K13" s="1001">
        <v>0</v>
      </c>
      <c r="L13" s="1001">
        <v>0</v>
      </c>
      <c r="M13" s="1001">
        <v>0</v>
      </c>
    </row>
    <row r="14" spans="1:13" ht="16.5" customHeight="1">
      <c r="A14" s="1047" t="s">
        <v>749</v>
      </c>
      <c r="B14" s="1001">
        <v>17</v>
      </c>
      <c r="C14" s="1000">
        <v>35</v>
      </c>
      <c r="D14" s="1000">
        <v>80</v>
      </c>
      <c r="E14" s="1001">
        <v>1515</v>
      </c>
      <c r="F14" s="1001">
        <v>114</v>
      </c>
      <c r="G14" s="1001">
        <v>0</v>
      </c>
      <c r="H14" s="1001">
        <v>0</v>
      </c>
      <c r="I14" s="1001">
        <v>0</v>
      </c>
      <c r="J14" s="1001">
        <v>0</v>
      </c>
      <c r="K14" s="1001">
        <v>0</v>
      </c>
      <c r="L14" s="1001">
        <v>29</v>
      </c>
      <c r="M14" s="1001">
        <v>0</v>
      </c>
    </row>
    <row r="15" spans="1:13" ht="16.5" customHeight="1">
      <c r="A15" s="1047" t="s">
        <v>750</v>
      </c>
      <c r="B15" s="1001">
        <v>15</v>
      </c>
      <c r="C15" s="1000">
        <v>0</v>
      </c>
      <c r="D15" s="1000">
        <v>0</v>
      </c>
      <c r="E15" s="1001">
        <v>1592</v>
      </c>
      <c r="F15" s="1001">
        <v>0</v>
      </c>
      <c r="G15" s="1001">
        <v>0</v>
      </c>
      <c r="H15" s="1001">
        <v>0</v>
      </c>
      <c r="I15" s="1001">
        <v>0</v>
      </c>
      <c r="J15" s="1001">
        <v>0</v>
      </c>
      <c r="K15" s="1001">
        <v>28</v>
      </c>
      <c r="L15" s="1001">
        <v>0</v>
      </c>
      <c r="M15" s="1001">
        <v>0</v>
      </c>
    </row>
    <row r="16" spans="1:13" ht="16.5" customHeight="1">
      <c r="A16" s="1047" t="s">
        <v>751</v>
      </c>
      <c r="B16" s="1001">
        <v>31</v>
      </c>
      <c r="C16" s="1000">
        <v>0</v>
      </c>
      <c r="D16" s="1000">
        <v>140</v>
      </c>
      <c r="E16" s="1001">
        <v>3514</v>
      </c>
      <c r="F16" s="1001">
        <v>111</v>
      </c>
      <c r="G16" s="1001">
        <v>0</v>
      </c>
      <c r="H16" s="1001">
        <v>149</v>
      </c>
      <c r="I16" s="1001">
        <v>0</v>
      </c>
      <c r="J16" s="1001">
        <v>0</v>
      </c>
      <c r="K16" s="1001">
        <v>0</v>
      </c>
      <c r="L16" s="1001">
        <v>67</v>
      </c>
      <c r="M16" s="1001">
        <v>347</v>
      </c>
    </row>
    <row r="17" spans="1:13" ht="16.5" customHeight="1">
      <c r="A17" s="1047" t="s">
        <v>752</v>
      </c>
      <c r="B17" s="1001">
        <v>0</v>
      </c>
      <c r="C17" s="1000">
        <v>0</v>
      </c>
      <c r="D17" s="1000">
        <v>74</v>
      </c>
      <c r="E17" s="1001">
        <v>2505</v>
      </c>
      <c r="F17" s="1001">
        <v>229</v>
      </c>
      <c r="G17" s="1001">
        <v>0</v>
      </c>
      <c r="H17" s="1001">
        <v>159</v>
      </c>
      <c r="I17" s="1001">
        <v>0</v>
      </c>
      <c r="J17" s="1001">
        <v>0</v>
      </c>
      <c r="K17" s="1001">
        <v>0</v>
      </c>
      <c r="L17" s="1001">
        <v>0</v>
      </c>
      <c r="M17" s="1001">
        <v>47</v>
      </c>
    </row>
    <row r="18" spans="1:13" ht="16.5" customHeight="1">
      <c r="A18" s="1047" t="s">
        <v>753</v>
      </c>
      <c r="B18" s="1001">
        <v>96</v>
      </c>
      <c r="C18" s="1000">
        <v>206</v>
      </c>
      <c r="D18" s="1000">
        <v>817</v>
      </c>
      <c r="E18" s="1001">
        <v>9484</v>
      </c>
      <c r="F18" s="1001">
        <v>823</v>
      </c>
      <c r="G18" s="1001">
        <v>50</v>
      </c>
      <c r="H18" s="1001">
        <v>121</v>
      </c>
      <c r="I18" s="1001">
        <v>80</v>
      </c>
      <c r="J18" s="1001">
        <v>77</v>
      </c>
      <c r="K18" s="1001">
        <v>124</v>
      </c>
      <c r="L18" s="1001">
        <v>47</v>
      </c>
      <c r="M18" s="1001">
        <v>424</v>
      </c>
    </row>
    <row r="19" spans="1:13" ht="16.5" customHeight="1">
      <c r="A19" s="1047" t="s">
        <v>754</v>
      </c>
      <c r="B19" s="1001">
        <v>46</v>
      </c>
      <c r="C19" s="1000">
        <v>0</v>
      </c>
      <c r="D19" s="1000">
        <v>159</v>
      </c>
      <c r="E19" s="1001">
        <v>1433</v>
      </c>
      <c r="F19" s="1001">
        <v>0</v>
      </c>
      <c r="G19" s="1001">
        <v>0</v>
      </c>
      <c r="H19" s="1001">
        <v>0</v>
      </c>
      <c r="I19" s="1001">
        <v>0</v>
      </c>
      <c r="J19" s="1001">
        <v>0</v>
      </c>
      <c r="K19" s="1001">
        <v>0</v>
      </c>
      <c r="L19" s="1001">
        <v>0</v>
      </c>
      <c r="M19" s="1001">
        <v>50</v>
      </c>
    </row>
    <row r="20" spans="1:13" ht="16.5" customHeight="1">
      <c r="A20" s="1047" t="s">
        <v>755</v>
      </c>
      <c r="B20" s="1001">
        <v>32</v>
      </c>
      <c r="C20" s="1000">
        <v>25</v>
      </c>
      <c r="D20" s="1000">
        <v>40</v>
      </c>
      <c r="E20" s="1001">
        <v>1063</v>
      </c>
      <c r="F20" s="1001">
        <v>101</v>
      </c>
      <c r="G20" s="1001">
        <v>0</v>
      </c>
      <c r="H20" s="1001">
        <v>0</v>
      </c>
      <c r="I20" s="1001">
        <v>0</v>
      </c>
      <c r="J20" s="1001">
        <v>0</v>
      </c>
      <c r="K20" s="1001">
        <v>0</v>
      </c>
      <c r="L20" s="1001">
        <v>0</v>
      </c>
      <c r="M20" s="1001">
        <v>0</v>
      </c>
    </row>
    <row r="21" spans="1:13" ht="16.5" customHeight="1">
      <c r="A21" s="1047" t="s">
        <v>756</v>
      </c>
      <c r="B21" s="1001">
        <v>29</v>
      </c>
      <c r="C21" s="1000">
        <v>25</v>
      </c>
      <c r="D21" s="1000">
        <v>65</v>
      </c>
      <c r="E21" s="1001">
        <v>1086</v>
      </c>
      <c r="F21" s="1001">
        <v>60</v>
      </c>
      <c r="G21" s="1001">
        <v>0</v>
      </c>
      <c r="H21" s="1001">
        <v>0</v>
      </c>
      <c r="I21" s="1001">
        <v>0</v>
      </c>
      <c r="J21" s="1001">
        <v>0</v>
      </c>
      <c r="K21" s="1001">
        <v>36</v>
      </c>
      <c r="L21" s="1001">
        <v>0</v>
      </c>
      <c r="M21" s="1001">
        <v>0</v>
      </c>
    </row>
    <row r="22" spans="1:13" ht="16.5" customHeight="1">
      <c r="A22" s="1047" t="s">
        <v>757</v>
      </c>
      <c r="B22" s="1001">
        <v>0</v>
      </c>
      <c r="C22" s="1000">
        <v>31</v>
      </c>
      <c r="D22" s="1000">
        <v>337</v>
      </c>
      <c r="E22" s="1001">
        <v>700</v>
      </c>
      <c r="F22" s="1001">
        <v>0</v>
      </c>
      <c r="G22" s="1001">
        <v>0</v>
      </c>
      <c r="H22" s="1001">
        <v>0</v>
      </c>
      <c r="I22" s="1001">
        <v>0</v>
      </c>
      <c r="J22" s="1001">
        <v>0</v>
      </c>
      <c r="K22" s="1001">
        <v>0</v>
      </c>
      <c r="L22" s="1001">
        <v>0</v>
      </c>
      <c r="M22" s="1001">
        <v>0</v>
      </c>
    </row>
    <row r="23" spans="1:13" ht="16.5" customHeight="1">
      <c r="A23" s="1047" t="s">
        <v>758</v>
      </c>
      <c r="B23" s="1001">
        <v>0</v>
      </c>
      <c r="C23" s="1000">
        <v>0</v>
      </c>
      <c r="D23" s="1000">
        <v>30</v>
      </c>
      <c r="E23" s="1001">
        <v>679</v>
      </c>
      <c r="F23" s="1001">
        <v>0</v>
      </c>
      <c r="G23" s="1001">
        <v>0</v>
      </c>
      <c r="H23" s="1001">
        <v>165</v>
      </c>
      <c r="I23" s="1001">
        <v>0</v>
      </c>
      <c r="J23" s="1001">
        <v>0</v>
      </c>
      <c r="K23" s="1001">
        <v>0</v>
      </c>
      <c r="L23" s="1001">
        <v>0</v>
      </c>
      <c r="M23" s="1001">
        <v>40</v>
      </c>
    </row>
    <row r="24" spans="1:13" ht="16.5" customHeight="1">
      <c r="A24" s="1047" t="s">
        <v>759</v>
      </c>
      <c r="B24" s="1001">
        <v>5</v>
      </c>
      <c r="C24" s="1000">
        <v>0</v>
      </c>
      <c r="D24" s="1000">
        <v>0</v>
      </c>
      <c r="E24" s="1001">
        <v>764</v>
      </c>
      <c r="F24" s="1001">
        <v>0</v>
      </c>
      <c r="G24" s="1001">
        <v>0</v>
      </c>
      <c r="H24" s="1001">
        <v>0</v>
      </c>
      <c r="I24" s="1001">
        <v>0</v>
      </c>
      <c r="J24" s="1001">
        <v>0</v>
      </c>
      <c r="K24" s="1001">
        <v>30</v>
      </c>
      <c r="L24" s="1001">
        <v>0</v>
      </c>
      <c r="M24" s="1001">
        <v>0</v>
      </c>
    </row>
    <row r="25" spans="1:13" ht="16.5" customHeight="1">
      <c r="A25" s="1047" t="s">
        <v>760</v>
      </c>
      <c r="B25" s="1001">
        <v>20</v>
      </c>
      <c r="C25" s="1000">
        <v>34</v>
      </c>
      <c r="D25" s="1000">
        <v>138</v>
      </c>
      <c r="E25" s="1001">
        <v>1619</v>
      </c>
      <c r="F25" s="1001">
        <v>545</v>
      </c>
      <c r="G25" s="1001">
        <v>86</v>
      </c>
      <c r="H25" s="1001">
        <v>0</v>
      </c>
      <c r="I25" s="1001">
        <v>0</v>
      </c>
      <c r="J25" s="1001">
        <v>0</v>
      </c>
      <c r="K25" s="1001">
        <v>34</v>
      </c>
      <c r="L25" s="1001">
        <v>0</v>
      </c>
      <c r="M25" s="1001">
        <v>143</v>
      </c>
    </row>
    <row r="26" spans="1:13" ht="16.5" customHeight="1">
      <c r="A26" s="1047" t="s">
        <v>761</v>
      </c>
      <c r="B26" s="1001">
        <v>0</v>
      </c>
      <c r="C26" s="1000">
        <v>22</v>
      </c>
      <c r="D26" s="1000">
        <v>45</v>
      </c>
      <c r="E26" s="1001">
        <v>1296</v>
      </c>
      <c r="F26" s="1001">
        <v>181</v>
      </c>
      <c r="G26" s="1001">
        <v>0</v>
      </c>
      <c r="H26" s="1001">
        <v>218</v>
      </c>
      <c r="I26" s="1001">
        <v>0</v>
      </c>
      <c r="J26" s="1001">
        <v>0</v>
      </c>
      <c r="K26" s="1001">
        <v>26</v>
      </c>
      <c r="L26" s="1001">
        <v>0</v>
      </c>
      <c r="M26" s="1001">
        <v>0</v>
      </c>
    </row>
    <row r="27" spans="1:13" ht="16.5" customHeight="1">
      <c r="A27" s="1047" t="s">
        <v>762</v>
      </c>
      <c r="B27" s="1001">
        <v>0</v>
      </c>
      <c r="C27" s="1000">
        <v>0</v>
      </c>
      <c r="D27" s="1000">
        <v>80</v>
      </c>
      <c r="E27" s="1001">
        <v>796</v>
      </c>
      <c r="F27" s="1001">
        <v>200</v>
      </c>
      <c r="G27" s="1001">
        <v>270</v>
      </c>
      <c r="H27" s="1001">
        <v>0</v>
      </c>
      <c r="I27" s="1001">
        <v>0</v>
      </c>
      <c r="J27" s="1001">
        <v>0</v>
      </c>
      <c r="K27" s="1001">
        <v>0</v>
      </c>
      <c r="L27" s="1001">
        <v>94</v>
      </c>
      <c r="M27" s="1001">
        <v>0</v>
      </c>
    </row>
    <row r="28" spans="1:13" ht="16.5" customHeight="1">
      <c r="A28" s="1047" t="s">
        <v>763</v>
      </c>
      <c r="B28" s="1001">
        <v>0</v>
      </c>
      <c r="C28" s="1000">
        <v>59</v>
      </c>
      <c r="D28" s="1000">
        <v>41</v>
      </c>
      <c r="E28" s="1001">
        <v>3463</v>
      </c>
      <c r="F28" s="1001">
        <v>266</v>
      </c>
      <c r="G28" s="1001">
        <v>128</v>
      </c>
      <c r="H28" s="1001">
        <v>0</v>
      </c>
      <c r="I28" s="1001">
        <v>17</v>
      </c>
      <c r="J28" s="1001">
        <v>44</v>
      </c>
      <c r="K28" s="1001">
        <v>0</v>
      </c>
      <c r="L28" s="1001">
        <v>0</v>
      </c>
      <c r="M28" s="1001">
        <v>0</v>
      </c>
    </row>
    <row r="29" spans="1:13" ht="16.5" customHeight="1">
      <c r="A29" s="1047" t="s">
        <v>764</v>
      </c>
      <c r="B29" s="1001">
        <v>17</v>
      </c>
      <c r="C29" s="1000">
        <v>0</v>
      </c>
      <c r="D29" s="1000">
        <v>0</v>
      </c>
      <c r="E29" s="1001">
        <v>1528</v>
      </c>
      <c r="F29" s="1001">
        <v>491</v>
      </c>
      <c r="G29" s="1001">
        <v>0</v>
      </c>
      <c r="H29" s="1001">
        <v>0</v>
      </c>
      <c r="I29" s="1001">
        <v>0</v>
      </c>
      <c r="J29" s="1001">
        <v>0</v>
      </c>
      <c r="K29" s="1001">
        <v>0</v>
      </c>
      <c r="L29" s="1001">
        <v>23</v>
      </c>
      <c r="M29" s="1001">
        <v>0</v>
      </c>
    </row>
    <row r="30" spans="1:13" ht="16.5" customHeight="1">
      <c r="A30" s="1047" t="s">
        <v>765</v>
      </c>
      <c r="B30" s="1001">
        <v>19</v>
      </c>
      <c r="C30" s="1000">
        <v>0</v>
      </c>
      <c r="D30" s="1000">
        <v>71</v>
      </c>
      <c r="E30" s="1001">
        <v>457</v>
      </c>
      <c r="F30" s="1001">
        <v>0</v>
      </c>
      <c r="G30" s="1001">
        <v>0</v>
      </c>
      <c r="H30" s="1001">
        <v>0</v>
      </c>
      <c r="I30" s="1001">
        <v>0</v>
      </c>
      <c r="J30" s="1001">
        <v>29</v>
      </c>
      <c r="K30" s="1001">
        <v>0</v>
      </c>
      <c r="L30" s="1001">
        <v>0</v>
      </c>
      <c r="M30" s="1001">
        <v>0</v>
      </c>
    </row>
    <row r="31" spans="1:13" ht="16.5" customHeight="1">
      <c r="A31" s="1047" t="s">
        <v>766</v>
      </c>
      <c r="B31" s="1001">
        <v>0</v>
      </c>
      <c r="C31" s="1000">
        <v>0</v>
      </c>
      <c r="D31" s="1000">
        <v>118</v>
      </c>
      <c r="E31" s="1001">
        <v>619</v>
      </c>
      <c r="F31" s="1001">
        <v>0</v>
      </c>
      <c r="G31" s="1001">
        <v>0</v>
      </c>
      <c r="H31" s="1001">
        <v>86</v>
      </c>
      <c r="I31" s="1001">
        <v>0</v>
      </c>
      <c r="J31" s="1001">
        <v>0</v>
      </c>
      <c r="K31" s="1001">
        <v>0</v>
      </c>
      <c r="L31" s="1001">
        <v>0</v>
      </c>
      <c r="M31" s="1001">
        <v>0</v>
      </c>
    </row>
    <row r="32" spans="1:13" ht="16.5" customHeight="1">
      <c r="A32" s="1047" t="s">
        <v>767</v>
      </c>
      <c r="B32" s="1001">
        <v>30</v>
      </c>
      <c r="C32" s="1000">
        <v>0</v>
      </c>
      <c r="D32" s="1000">
        <v>26</v>
      </c>
      <c r="E32" s="1001">
        <v>6571</v>
      </c>
      <c r="F32" s="1001">
        <v>55</v>
      </c>
      <c r="G32" s="1001">
        <v>0</v>
      </c>
      <c r="H32" s="1001">
        <v>0</v>
      </c>
      <c r="I32" s="1001">
        <v>0</v>
      </c>
      <c r="J32" s="1001">
        <v>31</v>
      </c>
      <c r="K32" s="1001">
        <v>33</v>
      </c>
      <c r="L32" s="1001">
        <v>99</v>
      </c>
      <c r="M32" s="1001">
        <v>45</v>
      </c>
    </row>
    <row r="33" spans="1:13" ht="16.5" customHeight="1">
      <c r="A33" s="1047" t="s">
        <v>768</v>
      </c>
      <c r="B33" s="1001">
        <v>0</v>
      </c>
      <c r="C33" s="1000">
        <v>0</v>
      </c>
      <c r="D33" s="1000">
        <v>55</v>
      </c>
      <c r="E33" s="1001">
        <v>3365</v>
      </c>
      <c r="F33" s="1001">
        <v>0</v>
      </c>
      <c r="G33" s="1001">
        <v>0</v>
      </c>
      <c r="H33" s="1001">
        <v>0</v>
      </c>
      <c r="I33" s="1001">
        <v>0</v>
      </c>
      <c r="J33" s="1001">
        <v>0</v>
      </c>
      <c r="K33" s="1001">
        <v>33</v>
      </c>
      <c r="L33" s="1001">
        <v>0</v>
      </c>
      <c r="M33" s="1001">
        <v>50</v>
      </c>
    </row>
    <row r="34" spans="1:13" ht="16.5" customHeight="1">
      <c r="A34" s="1047" t="s">
        <v>769</v>
      </c>
      <c r="B34" s="1001">
        <v>33</v>
      </c>
      <c r="C34" s="1000">
        <v>0</v>
      </c>
      <c r="D34" s="1000">
        <v>34</v>
      </c>
      <c r="E34" s="1001">
        <v>827</v>
      </c>
      <c r="F34" s="1001">
        <v>0</v>
      </c>
      <c r="G34" s="1001">
        <v>0</v>
      </c>
      <c r="H34" s="1001">
        <v>0</v>
      </c>
      <c r="I34" s="1001">
        <v>0</v>
      </c>
      <c r="J34" s="1001">
        <v>0</v>
      </c>
      <c r="K34" s="1001">
        <v>0</v>
      </c>
      <c r="L34" s="1001">
        <v>0</v>
      </c>
      <c r="M34" s="1001">
        <v>0</v>
      </c>
    </row>
    <row r="35" spans="1:13" ht="16.5" customHeight="1">
      <c r="A35" s="1047" t="s">
        <v>770</v>
      </c>
      <c r="B35" s="1001">
        <v>0</v>
      </c>
      <c r="C35" s="1000">
        <v>0</v>
      </c>
      <c r="D35" s="1000">
        <v>79</v>
      </c>
      <c r="E35" s="1001">
        <v>728</v>
      </c>
      <c r="F35" s="1001">
        <v>0</v>
      </c>
      <c r="G35" s="1001">
        <v>0</v>
      </c>
      <c r="H35" s="1001">
        <v>0</v>
      </c>
      <c r="I35" s="1001">
        <v>0</v>
      </c>
      <c r="J35" s="1001">
        <v>0</v>
      </c>
      <c r="K35" s="1001">
        <v>30</v>
      </c>
      <c r="L35" s="1001">
        <v>0</v>
      </c>
      <c r="M35" s="1001">
        <v>0</v>
      </c>
    </row>
    <row r="36" spans="1:13" ht="16.5" customHeight="1">
      <c r="A36" s="1047" t="s">
        <v>771</v>
      </c>
      <c r="B36" s="1001">
        <v>17</v>
      </c>
      <c r="C36" s="1000">
        <v>0</v>
      </c>
      <c r="D36" s="1000">
        <v>0</v>
      </c>
      <c r="E36" s="1001">
        <v>365</v>
      </c>
      <c r="F36" s="1001">
        <v>52</v>
      </c>
      <c r="G36" s="1001">
        <v>0</v>
      </c>
      <c r="H36" s="1001">
        <v>0</v>
      </c>
      <c r="I36" s="1001">
        <v>0</v>
      </c>
      <c r="J36" s="1001">
        <v>0</v>
      </c>
      <c r="K36" s="1001">
        <v>0</v>
      </c>
      <c r="L36" s="1001">
        <v>0</v>
      </c>
      <c r="M36" s="1001">
        <v>56</v>
      </c>
    </row>
    <row r="37" spans="1:13" ht="16.5" customHeight="1">
      <c r="A37" s="1047" t="s">
        <v>772</v>
      </c>
      <c r="B37" s="1001">
        <v>0</v>
      </c>
      <c r="C37" s="1000">
        <v>0</v>
      </c>
      <c r="D37" s="1000">
        <v>118</v>
      </c>
      <c r="E37" s="1001">
        <v>682</v>
      </c>
      <c r="F37" s="1001">
        <v>0</v>
      </c>
      <c r="G37" s="1001">
        <v>0</v>
      </c>
      <c r="H37" s="1001">
        <v>0</v>
      </c>
      <c r="I37" s="1001">
        <v>0</v>
      </c>
      <c r="J37" s="1001">
        <v>0</v>
      </c>
      <c r="K37" s="1001">
        <v>21</v>
      </c>
      <c r="L37" s="1001">
        <v>0</v>
      </c>
      <c r="M37" s="1001">
        <v>0</v>
      </c>
    </row>
    <row r="38" spans="1:13" ht="16.5" customHeight="1">
      <c r="A38" s="1047" t="s">
        <v>773</v>
      </c>
      <c r="B38" s="1001">
        <v>0</v>
      </c>
      <c r="C38" s="1000">
        <v>0</v>
      </c>
      <c r="D38" s="1000">
        <v>0</v>
      </c>
      <c r="E38" s="1001">
        <v>834</v>
      </c>
      <c r="F38" s="1001">
        <v>0</v>
      </c>
      <c r="G38" s="1001">
        <v>0</v>
      </c>
      <c r="H38" s="1001">
        <v>0</v>
      </c>
      <c r="I38" s="1001">
        <v>0</v>
      </c>
      <c r="J38" s="1001">
        <v>14</v>
      </c>
      <c r="K38" s="1001">
        <v>0</v>
      </c>
      <c r="L38" s="1001">
        <v>0</v>
      </c>
      <c r="M38" s="1001">
        <v>58</v>
      </c>
    </row>
    <row r="39" spans="1:13" ht="16.5" customHeight="1">
      <c r="A39" s="1047" t="s">
        <v>774</v>
      </c>
      <c r="B39" s="1001">
        <v>31</v>
      </c>
      <c r="C39" s="1000">
        <v>46</v>
      </c>
      <c r="D39" s="1000">
        <v>81</v>
      </c>
      <c r="E39" s="1001">
        <v>2589</v>
      </c>
      <c r="F39" s="1001">
        <v>58</v>
      </c>
      <c r="G39" s="1001">
        <v>107</v>
      </c>
      <c r="H39" s="1001">
        <v>0</v>
      </c>
      <c r="I39" s="1001">
        <v>0</v>
      </c>
      <c r="J39" s="1001">
        <v>0</v>
      </c>
      <c r="K39" s="1001">
        <v>0</v>
      </c>
      <c r="L39" s="1001">
        <v>0</v>
      </c>
      <c r="M39" s="1001">
        <v>49</v>
      </c>
    </row>
    <row r="40" spans="1:13" ht="16.5" customHeight="1">
      <c r="A40" s="1047" t="s">
        <v>775</v>
      </c>
      <c r="B40" s="1001">
        <v>7</v>
      </c>
      <c r="C40" s="1000">
        <v>0</v>
      </c>
      <c r="D40" s="1000">
        <v>85</v>
      </c>
      <c r="E40" s="1001">
        <v>2224</v>
      </c>
      <c r="F40" s="1001">
        <v>0</v>
      </c>
      <c r="G40" s="1001">
        <v>291</v>
      </c>
      <c r="H40" s="1001">
        <v>0</v>
      </c>
      <c r="I40" s="1001">
        <v>0</v>
      </c>
      <c r="J40" s="1001">
        <v>0</v>
      </c>
      <c r="K40" s="1001">
        <v>0</v>
      </c>
      <c r="L40" s="1001">
        <v>94</v>
      </c>
      <c r="M40" s="1001">
        <v>0</v>
      </c>
    </row>
    <row r="41" spans="1:13" ht="16.5" customHeight="1">
      <c r="A41" s="1047" t="s">
        <v>776</v>
      </c>
      <c r="B41" s="1001">
        <v>0</v>
      </c>
      <c r="C41" s="1000">
        <v>0</v>
      </c>
      <c r="D41" s="1000">
        <v>188</v>
      </c>
      <c r="E41" s="1001">
        <v>752</v>
      </c>
      <c r="F41" s="1001">
        <v>669</v>
      </c>
      <c r="G41" s="1001">
        <v>0</v>
      </c>
      <c r="H41" s="1001">
        <v>0</v>
      </c>
      <c r="I41" s="1001">
        <v>0</v>
      </c>
      <c r="J41" s="1001">
        <v>0</v>
      </c>
      <c r="K41" s="1001">
        <v>36</v>
      </c>
      <c r="L41" s="1001">
        <v>0</v>
      </c>
      <c r="M41" s="1001">
        <v>0</v>
      </c>
    </row>
    <row r="42" spans="1:13" ht="16.5" customHeight="1">
      <c r="A42" s="1047" t="s">
        <v>777</v>
      </c>
      <c r="B42" s="1001">
        <v>0</v>
      </c>
      <c r="C42" s="1000">
        <v>31</v>
      </c>
      <c r="D42" s="1000">
        <v>9</v>
      </c>
      <c r="E42" s="1001">
        <v>720</v>
      </c>
      <c r="F42" s="1001">
        <v>425</v>
      </c>
      <c r="G42" s="1001">
        <v>0</v>
      </c>
      <c r="H42" s="1001">
        <v>0</v>
      </c>
      <c r="I42" s="1001">
        <v>0</v>
      </c>
      <c r="J42" s="1001">
        <v>0</v>
      </c>
      <c r="K42" s="1001">
        <v>0</v>
      </c>
      <c r="L42" s="1001">
        <v>14</v>
      </c>
      <c r="M42" s="1001">
        <v>0</v>
      </c>
    </row>
    <row r="43" spans="1:13" ht="16.5" customHeight="1">
      <c r="A43" s="1047" t="s">
        <v>778</v>
      </c>
      <c r="B43" s="1001">
        <v>0</v>
      </c>
      <c r="C43" s="1000">
        <v>0</v>
      </c>
      <c r="D43" s="1000">
        <v>24</v>
      </c>
      <c r="E43" s="1001">
        <v>1769</v>
      </c>
      <c r="F43" s="1001">
        <v>0</v>
      </c>
      <c r="G43" s="1001">
        <v>0</v>
      </c>
      <c r="H43" s="1001">
        <v>0</v>
      </c>
      <c r="I43" s="1001">
        <v>0</v>
      </c>
      <c r="J43" s="1001">
        <v>0</v>
      </c>
      <c r="K43" s="1001">
        <v>0</v>
      </c>
      <c r="L43" s="1001">
        <v>28</v>
      </c>
      <c r="M43" s="1001">
        <v>0</v>
      </c>
    </row>
    <row r="44" spans="1:13" ht="16.5" customHeight="1">
      <c r="A44" s="1047" t="s">
        <v>779</v>
      </c>
      <c r="B44" s="1001">
        <v>0</v>
      </c>
      <c r="C44" s="1000">
        <v>0</v>
      </c>
      <c r="D44" s="1000">
        <v>94</v>
      </c>
      <c r="E44" s="1001">
        <v>1002</v>
      </c>
      <c r="F44" s="1001">
        <v>150</v>
      </c>
      <c r="G44" s="1001">
        <v>0</v>
      </c>
      <c r="H44" s="1001">
        <v>0</v>
      </c>
      <c r="I44" s="1001">
        <v>0</v>
      </c>
      <c r="J44" s="1001">
        <v>0</v>
      </c>
      <c r="K44" s="1001">
        <v>15</v>
      </c>
      <c r="L44" s="1001">
        <v>0</v>
      </c>
      <c r="M44" s="1001">
        <v>0</v>
      </c>
    </row>
    <row r="45" spans="1:13" ht="16.5" customHeight="1">
      <c r="A45" s="1047" t="s">
        <v>780</v>
      </c>
      <c r="B45" s="1001">
        <v>0</v>
      </c>
      <c r="C45" s="1000">
        <v>6</v>
      </c>
      <c r="D45" s="1000">
        <v>669</v>
      </c>
      <c r="E45" s="1001">
        <v>5318</v>
      </c>
      <c r="F45" s="1001">
        <v>195</v>
      </c>
      <c r="G45" s="1001">
        <v>131</v>
      </c>
      <c r="H45" s="1001">
        <v>0</v>
      </c>
      <c r="I45" s="1001">
        <v>0</v>
      </c>
      <c r="J45" s="1001">
        <v>0</v>
      </c>
      <c r="K45" s="1001">
        <v>0</v>
      </c>
      <c r="L45" s="1001">
        <v>105</v>
      </c>
      <c r="M45" s="1001">
        <v>0</v>
      </c>
    </row>
    <row r="46" spans="1:13" ht="16.5" customHeight="1">
      <c r="A46" s="1047" t="s">
        <v>781</v>
      </c>
      <c r="B46" s="1001">
        <v>31</v>
      </c>
      <c r="C46" s="1000">
        <v>194</v>
      </c>
      <c r="D46" s="1000">
        <v>0</v>
      </c>
      <c r="E46" s="1001">
        <v>2194</v>
      </c>
      <c r="F46" s="1001">
        <v>0</v>
      </c>
      <c r="G46" s="1001">
        <v>0</v>
      </c>
      <c r="H46" s="1001">
        <v>0</v>
      </c>
      <c r="I46" s="1001">
        <v>0</v>
      </c>
      <c r="J46" s="1001">
        <v>0</v>
      </c>
      <c r="K46" s="1001">
        <v>0</v>
      </c>
      <c r="L46" s="1001">
        <v>20</v>
      </c>
      <c r="M46" s="1001">
        <v>0</v>
      </c>
    </row>
    <row r="47" spans="1:13" ht="16.5" customHeight="1">
      <c r="A47" s="1047" t="s">
        <v>782</v>
      </c>
      <c r="B47" s="1001">
        <v>16</v>
      </c>
      <c r="C47" s="1000">
        <v>20</v>
      </c>
      <c r="D47" s="1000">
        <v>20</v>
      </c>
      <c r="E47" s="1001">
        <v>2922</v>
      </c>
      <c r="F47" s="1001">
        <v>0</v>
      </c>
      <c r="G47" s="1001">
        <v>0</v>
      </c>
      <c r="H47" s="1001">
        <v>28</v>
      </c>
      <c r="I47" s="1001">
        <v>0</v>
      </c>
      <c r="J47" s="1001">
        <v>0</v>
      </c>
      <c r="K47" s="1001">
        <v>32</v>
      </c>
      <c r="L47" s="1001">
        <v>0</v>
      </c>
      <c r="M47" s="1001">
        <v>0</v>
      </c>
    </row>
    <row r="48" spans="1:13" ht="16.5" customHeight="1">
      <c r="A48" s="1047" t="s">
        <v>783</v>
      </c>
      <c r="B48" s="1001">
        <v>20</v>
      </c>
      <c r="C48" s="1000">
        <v>0</v>
      </c>
      <c r="D48" s="1000">
        <v>53</v>
      </c>
      <c r="E48" s="1001">
        <v>2490</v>
      </c>
      <c r="F48" s="1001">
        <v>0</v>
      </c>
      <c r="G48" s="1001">
        <v>0</v>
      </c>
      <c r="H48" s="1001">
        <v>0</v>
      </c>
      <c r="I48" s="1001">
        <v>0</v>
      </c>
      <c r="J48" s="1001">
        <v>0</v>
      </c>
      <c r="K48" s="1001">
        <v>0</v>
      </c>
      <c r="L48" s="1001">
        <v>0</v>
      </c>
      <c r="M48" s="1001">
        <v>0</v>
      </c>
    </row>
    <row r="49" spans="1:13" ht="16.5" customHeight="1">
      <c r="A49" s="1047" t="s">
        <v>784</v>
      </c>
      <c r="B49" s="1001">
        <v>0</v>
      </c>
      <c r="C49" s="1000">
        <v>0</v>
      </c>
      <c r="D49" s="1000">
        <v>32</v>
      </c>
      <c r="E49" s="1001">
        <v>1817</v>
      </c>
      <c r="F49" s="1001">
        <v>0</v>
      </c>
      <c r="G49" s="1001">
        <v>0</v>
      </c>
      <c r="H49" s="1001">
        <v>0</v>
      </c>
      <c r="I49" s="1001">
        <v>0</v>
      </c>
      <c r="J49" s="1001">
        <v>0</v>
      </c>
      <c r="K49" s="1001">
        <v>0</v>
      </c>
      <c r="L49" s="1001">
        <v>0</v>
      </c>
      <c r="M49" s="1001">
        <v>0</v>
      </c>
    </row>
    <row r="50" spans="1:13" ht="16.5" customHeight="1">
      <c r="A50" s="1047" t="s">
        <v>785</v>
      </c>
      <c r="B50" s="1001">
        <v>0</v>
      </c>
      <c r="C50" s="1000">
        <v>0</v>
      </c>
      <c r="D50" s="1000">
        <v>0</v>
      </c>
      <c r="E50" s="1001">
        <v>2645</v>
      </c>
      <c r="F50" s="1001">
        <v>0</v>
      </c>
      <c r="G50" s="1001">
        <v>0</v>
      </c>
      <c r="H50" s="1001">
        <v>0</v>
      </c>
      <c r="I50" s="1001">
        <v>0</v>
      </c>
      <c r="J50" s="1001">
        <v>0</v>
      </c>
      <c r="K50" s="1001">
        <v>21</v>
      </c>
      <c r="L50" s="1001">
        <v>85</v>
      </c>
      <c r="M50" s="1001">
        <v>41</v>
      </c>
    </row>
    <row r="51" spans="1:13" ht="16.5" customHeight="1">
      <c r="A51" s="1047" t="s">
        <v>786</v>
      </c>
      <c r="B51" s="1001">
        <v>17</v>
      </c>
      <c r="C51" s="1000">
        <v>27</v>
      </c>
      <c r="D51" s="1000">
        <v>0</v>
      </c>
      <c r="E51" s="1001">
        <v>4568</v>
      </c>
      <c r="F51" s="1001">
        <v>203</v>
      </c>
      <c r="G51" s="1001">
        <v>102</v>
      </c>
      <c r="H51" s="1001">
        <v>0</v>
      </c>
      <c r="I51" s="1001">
        <v>0</v>
      </c>
      <c r="J51" s="1001">
        <v>0</v>
      </c>
      <c r="K51" s="1001">
        <v>32</v>
      </c>
      <c r="L51" s="1001">
        <v>0</v>
      </c>
      <c r="M51" s="1001">
        <v>0</v>
      </c>
    </row>
    <row r="52" spans="1:13" ht="16.5" customHeight="1">
      <c r="A52" s="1047" t="s">
        <v>787</v>
      </c>
      <c r="B52" s="1001">
        <v>32</v>
      </c>
      <c r="C52" s="1000">
        <v>5</v>
      </c>
      <c r="D52" s="1000">
        <v>17</v>
      </c>
      <c r="E52" s="1001">
        <v>1379</v>
      </c>
      <c r="F52" s="1001">
        <v>0</v>
      </c>
      <c r="G52" s="1001">
        <v>0</v>
      </c>
      <c r="H52" s="1001">
        <v>0</v>
      </c>
      <c r="I52" s="1001">
        <v>0</v>
      </c>
      <c r="J52" s="1001">
        <v>0</v>
      </c>
      <c r="K52" s="1001">
        <v>0</v>
      </c>
      <c r="L52" s="1001">
        <v>24</v>
      </c>
      <c r="M52" s="1001">
        <v>46</v>
      </c>
    </row>
    <row r="53" spans="1:13" ht="16.5" customHeight="1">
      <c r="A53" s="1047" t="s">
        <v>788</v>
      </c>
      <c r="B53" s="1001">
        <v>0</v>
      </c>
      <c r="C53" s="1000">
        <v>57</v>
      </c>
      <c r="D53" s="1000">
        <v>40</v>
      </c>
      <c r="E53" s="1001">
        <v>1441</v>
      </c>
      <c r="F53" s="1001">
        <v>0</v>
      </c>
      <c r="G53" s="1001">
        <v>0</v>
      </c>
      <c r="H53" s="1001">
        <v>0</v>
      </c>
      <c r="I53" s="1001">
        <v>0</v>
      </c>
      <c r="J53" s="1001">
        <v>0</v>
      </c>
      <c r="K53" s="1001">
        <v>59</v>
      </c>
      <c r="L53" s="1001">
        <v>0</v>
      </c>
      <c r="M53" s="1001">
        <v>57</v>
      </c>
    </row>
    <row r="54" spans="1:13" ht="16.5" customHeight="1">
      <c r="A54" s="1047" t="s">
        <v>789</v>
      </c>
      <c r="B54" s="1001">
        <v>0</v>
      </c>
      <c r="C54" s="1000">
        <v>0</v>
      </c>
      <c r="D54" s="1000">
        <v>61</v>
      </c>
      <c r="E54" s="1001">
        <v>507</v>
      </c>
      <c r="F54" s="1001">
        <v>76</v>
      </c>
      <c r="G54" s="1001">
        <v>0</v>
      </c>
      <c r="H54" s="1001">
        <v>0</v>
      </c>
      <c r="I54" s="1001">
        <v>0</v>
      </c>
      <c r="J54" s="1001">
        <v>0</v>
      </c>
      <c r="K54" s="1001">
        <v>34</v>
      </c>
      <c r="L54" s="1001">
        <v>0</v>
      </c>
      <c r="M54" s="1001">
        <v>122</v>
      </c>
    </row>
    <row r="55" spans="1:13" ht="16.5" customHeight="1">
      <c r="A55" s="1047" t="s">
        <v>790</v>
      </c>
      <c r="B55" s="1001">
        <v>0</v>
      </c>
      <c r="C55" s="1000">
        <v>0</v>
      </c>
      <c r="D55" s="1000">
        <v>0</v>
      </c>
      <c r="E55" s="1001">
        <v>679</v>
      </c>
      <c r="F55" s="1001">
        <v>105</v>
      </c>
      <c r="G55" s="1001">
        <v>0</v>
      </c>
      <c r="H55" s="1001">
        <v>0</v>
      </c>
      <c r="I55" s="1001">
        <v>0</v>
      </c>
      <c r="J55" s="1001">
        <v>0</v>
      </c>
      <c r="K55" s="1001">
        <v>0</v>
      </c>
      <c r="L55" s="1001">
        <v>0</v>
      </c>
      <c r="M55" s="1001">
        <v>0</v>
      </c>
    </row>
    <row r="56" spans="1:13" ht="16.5" customHeight="1">
      <c r="A56" s="1047" t="s">
        <v>791</v>
      </c>
      <c r="B56" s="1001">
        <v>30</v>
      </c>
      <c r="C56" s="1000">
        <v>0</v>
      </c>
      <c r="D56" s="1000">
        <v>137</v>
      </c>
      <c r="E56" s="1001">
        <v>290</v>
      </c>
      <c r="F56" s="1001">
        <v>0</v>
      </c>
      <c r="G56" s="1001">
        <v>0</v>
      </c>
      <c r="H56" s="1001">
        <v>0</v>
      </c>
      <c r="I56" s="1001">
        <v>0</v>
      </c>
      <c r="J56" s="1001">
        <v>0</v>
      </c>
      <c r="K56" s="1001">
        <v>38</v>
      </c>
      <c r="L56" s="1001">
        <v>0</v>
      </c>
      <c r="M56" s="1001">
        <v>0</v>
      </c>
    </row>
    <row r="57" spans="1:13" ht="16.5" customHeight="1">
      <c r="A57" s="1047" t="s">
        <v>792</v>
      </c>
      <c r="B57" s="1001">
        <v>0</v>
      </c>
      <c r="C57" s="1000">
        <v>0</v>
      </c>
      <c r="D57" s="1000">
        <v>26</v>
      </c>
      <c r="E57" s="1001">
        <v>1067</v>
      </c>
      <c r="F57" s="1001">
        <v>380</v>
      </c>
      <c r="G57" s="1001">
        <v>415</v>
      </c>
      <c r="H57" s="1001">
        <v>0</v>
      </c>
      <c r="I57" s="1001">
        <v>19</v>
      </c>
      <c r="J57" s="1001">
        <v>0</v>
      </c>
      <c r="K57" s="1001">
        <v>0</v>
      </c>
      <c r="L57" s="1001">
        <v>0</v>
      </c>
      <c r="M57" s="1001">
        <v>0</v>
      </c>
    </row>
    <row r="58" spans="1:13" ht="16.5" customHeight="1">
      <c r="A58" s="1047" t="s">
        <v>793</v>
      </c>
      <c r="B58" s="1001">
        <v>0</v>
      </c>
      <c r="C58" s="1000">
        <v>22</v>
      </c>
      <c r="D58" s="1000">
        <v>0</v>
      </c>
      <c r="E58" s="1001">
        <v>384</v>
      </c>
      <c r="F58" s="1001">
        <v>0</v>
      </c>
      <c r="G58" s="1001">
        <v>0</v>
      </c>
      <c r="H58" s="1001">
        <v>0</v>
      </c>
      <c r="I58" s="1001">
        <v>0</v>
      </c>
      <c r="J58" s="1001">
        <v>35</v>
      </c>
      <c r="K58" s="1001">
        <v>0</v>
      </c>
      <c r="L58" s="1001">
        <v>0</v>
      </c>
      <c r="M58" s="1001">
        <v>95</v>
      </c>
    </row>
    <row r="59" spans="1:13" ht="16.5" customHeight="1">
      <c r="A59" s="1047" t="s">
        <v>794</v>
      </c>
      <c r="B59" s="1001">
        <v>0</v>
      </c>
      <c r="C59" s="1000">
        <v>0</v>
      </c>
      <c r="D59" s="1000">
        <v>0</v>
      </c>
      <c r="E59" s="1001">
        <v>260</v>
      </c>
      <c r="F59" s="1001">
        <v>0</v>
      </c>
      <c r="G59" s="1001">
        <v>0</v>
      </c>
      <c r="H59" s="1001">
        <v>0</v>
      </c>
      <c r="I59" s="1001">
        <v>0</v>
      </c>
      <c r="J59" s="1001">
        <v>0</v>
      </c>
      <c r="K59" s="1001">
        <v>0</v>
      </c>
      <c r="L59" s="1001">
        <v>0</v>
      </c>
      <c r="M59" s="1001">
        <v>0</v>
      </c>
    </row>
    <row r="60" spans="1:13" ht="16.5" customHeight="1">
      <c r="A60" s="1047" t="s">
        <v>820</v>
      </c>
      <c r="B60" s="1001">
        <v>0</v>
      </c>
      <c r="C60" s="1000">
        <v>0</v>
      </c>
      <c r="D60" s="1000">
        <v>0</v>
      </c>
      <c r="E60" s="1001">
        <v>1000</v>
      </c>
      <c r="F60" s="1001">
        <v>0</v>
      </c>
      <c r="G60" s="1001">
        <v>0</v>
      </c>
      <c r="H60" s="1001">
        <v>0</v>
      </c>
      <c r="I60" s="1001">
        <v>0</v>
      </c>
      <c r="J60" s="1001">
        <v>0</v>
      </c>
      <c r="K60" s="1001">
        <v>59</v>
      </c>
      <c r="L60" s="1001">
        <v>0</v>
      </c>
      <c r="M60" s="1001">
        <v>0</v>
      </c>
    </row>
    <row r="61" spans="1:13" ht="16.5" customHeight="1">
      <c r="A61" s="1047" t="s">
        <v>811</v>
      </c>
      <c r="B61" s="1001">
        <v>11</v>
      </c>
      <c r="C61" s="1000">
        <v>0</v>
      </c>
      <c r="D61" s="1000">
        <v>0</v>
      </c>
      <c r="E61" s="1001">
        <v>100</v>
      </c>
      <c r="F61" s="1001">
        <v>0</v>
      </c>
      <c r="G61" s="1001">
        <v>0</v>
      </c>
      <c r="H61" s="1001">
        <v>0</v>
      </c>
      <c r="I61" s="1001">
        <v>0</v>
      </c>
      <c r="J61" s="1001">
        <v>0</v>
      </c>
      <c r="K61" s="1001">
        <v>0</v>
      </c>
      <c r="L61" s="1001">
        <v>0</v>
      </c>
      <c r="M61" s="1001">
        <v>0</v>
      </c>
    </row>
    <row r="62" spans="1:13" ht="16.5" customHeight="1">
      <c r="A62" s="1047" t="s">
        <v>797</v>
      </c>
      <c r="B62" s="1001">
        <v>0</v>
      </c>
      <c r="C62" s="1000">
        <v>0</v>
      </c>
      <c r="D62" s="1000">
        <v>60</v>
      </c>
      <c r="E62" s="1001">
        <v>205</v>
      </c>
      <c r="F62" s="1001">
        <v>149</v>
      </c>
      <c r="G62" s="1001">
        <v>0</v>
      </c>
      <c r="H62" s="1001">
        <v>0</v>
      </c>
      <c r="I62" s="1001">
        <v>0</v>
      </c>
      <c r="J62" s="1001">
        <v>0</v>
      </c>
      <c r="K62" s="1001">
        <v>35</v>
      </c>
      <c r="L62" s="1001">
        <v>0</v>
      </c>
      <c r="M62" s="1001">
        <v>51</v>
      </c>
    </row>
    <row r="63" spans="1:13" ht="16.5" customHeight="1">
      <c r="A63" s="1047" t="s">
        <v>798</v>
      </c>
      <c r="B63" s="1001">
        <v>29</v>
      </c>
      <c r="C63" s="1000">
        <v>0</v>
      </c>
      <c r="D63" s="1000">
        <v>0</v>
      </c>
      <c r="E63" s="1001">
        <v>1763</v>
      </c>
      <c r="F63" s="1001">
        <v>0</v>
      </c>
      <c r="G63" s="1001">
        <v>0</v>
      </c>
      <c r="H63" s="1001">
        <v>0</v>
      </c>
      <c r="I63" s="1001">
        <v>0</v>
      </c>
      <c r="J63" s="1001">
        <v>60</v>
      </c>
      <c r="K63" s="1001">
        <v>0</v>
      </c>
      <c r="L63" s="1001">
        <v>0</v>
      </c>
      <c r="M63" s="1001">
        <v>0</v>
      </c>
    </row>
    <row r="64" spans="1:13" ht="16.5" customHeight="1">
      <c r="A64" s="1047" t="s">
        <v>799</v>
      </c>
      <c r="B64" s="1001">
        <v>0</v>
      </c>
      <c r="C64" s="1000">
        <v>0</v>
      </c>
      <c r="D64" s="1000">
        <v>0</v>
      </c>
      <c r="E64" s="1001">
        <v>1555</v>
      </c>
      <c r="F64" s="1001">
        <v>276</v>
      </c>
      <c r="G64" s="1001">
        <v>0</v>
      </c>
      <c r="H64" s="1001">
        <v>14</v>
      </c>
      <c r="I64" s="1001">
        <v>0</v>
      </c>
      <c r="J64" s="1001">
        <v>0</v>
      </c>
      <c r="K64" s="1001">
        <v>0</v>
      </c>
      <c r="L64" s="1001">
        <v>0</v>
      </c>
      <c r="M64" s="1001">
        <v>120</v>
      </c>
    </row>
    <row r="65" spans="1:13" ht="16.5" customHeight="1">
      <c r="A65" s="1047" t="s">
        <v>800</v>
      </c>
      <c r="B65" s="1001">
        <v>0</v>
      </c>
      <c r="C65" s="1000">
        <v>0</v>
      </c>
      <c r="D65" s="1000">
        <v>30</v>
      </c>
      <c r="E65" s="1001">
        <v>10</v>
      </c>
      <c r="F65" s="1001">
        <v>0</v>
      </c>
      <c r="G65" s="1001">
        <v>0</v>
      </c>
      <c r="H65" s="1001">
        <v>0</v>
      </c>
      <c r="I65" s="1001">
        <v>0</v>
      </c>
      <c r="J65" s="1001">
        <v>0</v>
      </c>
      <c r="K65" s="1001">
        <v>35</v>
      </c>
      <c r="L65" s="1001">
        <v>0</v>
      </c>
      <c r="M65" s="1001">
        <v>0</v>
      </c>
    </row>
    <row r="66" spans="1:13" ht="16.5" customHeight="1">
      <c r="A66" s="1047" t="s">
        <v>801</v>
      </c>
      <c r="B66" s="1001">
        <v>0</v>
      </c>
      <c r="C66" s="1000">
        <v>0</v>
      </c>
      <c r="D66" s="1000">
        <v>124</v>
      </c>
      <c r="E66" s="1001">
        <v>1318</v>
      </c>
      <c r="F66" s="1001">
        <v>0</v>
      </c>
      <c r="G66" s="1001">
        <v>0</v>
      </c>
      <c r="H66" s="1001">
        <v>0</v>
      </c>
      <c r="I66" s="1001">
        <v>0</v>
      </c>
      <c r="J66" s="1001">
        <v>0</v>
      </c>
      <c r="K66" s="1001">
        <v>0</v>
      </c>
      <c r="L66" s="1001">
        <v>14</v>
      </c>
      <c r="M66" s="1001">
        <v>0</v>
      </c>
    </row>
    <row r="67" spans="1:13" ht="16.5" customHeight="1">
      <c r="A67" s="1047" t="s">
        <v>802</v>
      </c>
      <c r="B67" s="1001">
        <v>0</v>
      </c>
      <c r="C67" s="1000">
        <v>0</v>
      </c>
      <c r="D67" s="1000">
        <v>337</v>
      </c>
      <c r="E67" s="1001">
        <v>1372</v>
      </c>
      <c r="F67" s="1001">
        <v>0</v>
      </c>
      <c r="G67" s="1001">
        <v>0</v>
      </c>
      <c r="H67" s="1001">
        <v>0</v>
      </c>
      <c r="I67" s="1001">
        <v>0</v>
      </c>
      <c r="J67" s="1001">
        <v>0</v>
      </c>
      <c r="K67" s="1001">
        <v>40</v>
      </c>
      <c r="L67" s="1001">
        <v>0</v>
      </c>
      <c r="M67" s="1001">
        <v>0</v>
      </c>
    </row>
    <row r="68" spans="1:13" ht="16.5" customHeight="1">
      <c r="A68" s="1047" t="s">
        <v>841</v>
      </c>
      <c r="B68" s="1001">
        <v>35</v>
      </c>
      <c r="C68" s="1000">
        <v>0</v>
      </c>
      <c r="D68" s="1000">
        <v>153</v>
      </c>
      <c r="E68" s="1001">
        <v>633</v>
      </c>
      <c r="F68" s="1001">
        <v>0</v>
      </c>
      <c r="G68" s="1001">
        <v>0</v>
      </c>
      <c r="H68" s="1001">
        <v>0</v>
      </c>
      <c r="I68" s="1001">
        <v>18</v>
      </c>
      <c r="J68" s="1001">
        <v>0</v>
      </c>
      <c r="K68" s="1001">
        <v>0</v>
      </c>
      <c r="L68" s="1001">
        <v>0</v>
      </c>
      <c r="M68" s="1001">
        <v>0</v>
      </c>
    </row>
    <row r="69" spans="1:13" ht="16.5" customHeight="1">
      <c r="A69" s="1047" t="s">
        <v>804</v>
      </c>
      <c r="B69" s="1001">
        <v>0</v>
      </c>
      <c r="C69" s="1000">
        <v>0</v>
      </c>
      <c r="D69" s="1000">
        <v>61</v>
      </c>
      <c r="E69" s="1001">
        <v>983</v>
      </c>
      <c r="F69" s="1001">
        <v>0</v>
      </c>
      <c r="G69" s="1001">
        <v>0</v>
      </c>
      <c r="H69" s="1001">
        <v>0</v>
      </c>
      <c r="I69" s="1001">
        <v>17</v>
      </c>
      <c r="J69" s="1001">
        <v>0</v>
      </c>
      <c r="K69" s="1001">
        <v>0</v>
      </c>
      <c r="L69" s="1001">
        <v>0</v>
      </c>
      <c r="M69" s="1001">
        <v>0</v>
      </c>
    </row>
    <row r="70" spans="1:13" ht="16.5" customHeight="1">
      <c r="A70" s="1047" t="s">
        <v>805</v>
      </c>
      <c r="B70" s="1001">
        <v>0</v>
      </c>
      <c r="C70" s="1000">
        <v>38</v>
      </c>
      <c r="D70" s="1000">
        <v>146</v>
      </c>
      <c r="E70" s="1001">
        <v>1353</v>
      </c>
      <c r="F70" s="1001">
        <v>179</v>
      </c>
      <c r="G70" s="1001">
        <v>0</v>
      </c>
      <c r="H70" s="1001">
        <v>0</v>
      </c>
      <c r="I70" s="1001">
        <v>0</v>
      </c>
      <c r="J70" s="1001">
        <v>35</v>
      </c>
      <c r="K70" s="1001">
        <v>0</v>
      </c>
      <c r="L70" s="1001">
        <v>0</v>
      </c>
      <c r="M70" s="1001">
        <v>0</v>
      </c>
    </row>
    <row r="71" spans="1:13" ht="16.5" customHeight="1">
      <c r="A71" s="1048" t="s">
        <v>806</v>
      </c>
      <c r="B71" s="1001">
        <v>0</v>
      </c>
      <c r="C71" s="1000">
        <v>0</v>
      </c>
      <c r="D71" s="1000">
        <v>87</v>
      </c>
      <c r="E71" s="1001">
        <v>1757</v>
      </c>
      <c r="F71" s="1001">
        <v>0</v>
      </c>
      <c r="G71" s="1001">
        <v>35</v>
      </c>
      <c r="H71" s="1001">
        <v>0</v>
      </c>
      <c r="I71" s="1001">
        <v>0</v>
      </c>
      <c r="J71" s="1001">
        <v>0</v>
      </c>
      <c r="K71" s="1001">
        <v>40</v>
      </c>
      <c r="L71" s="1001">
        <v>56</v>
      </c>
      <c r="M71" s="1001">
        <v>0</v>
      </c>
    </row>
    <row r="72" spans="1:13" ht="16.5" customHeight="1">
      <c r="A72" s="988" t="s">
        <v>807</v>
      </c>
      <c r="B72" s="1001">
        <v>0</v>
      </c>
      <c r="C72" s="1000">
        <v>37</v>
      </c>
      <c r="D72" s="1000">
        <v>92</v>
      </c>
      <c r="E72" s="1001">
        <v>1627</v>
      </c>
      <c r="F72" s="1001">
        <v>0</v>
      </c>
      <c r="G72" s="1001">
        <v>0</v>
      </c>
      <c r="H72" s="1001">
        <v>0</v>
      </c>
      <c r="I72" s="1001">
        <v>0</v>
      </c>
      <c r="J72" s="1001">
        <v>0</v>
      </c>
      <c r="K72" s="1001">
        <v>0</v>
      </c>
      <c r="L72" s="1001">
        <v>29</v>
      </c>
      <c r="M72" s="1001">
        <v>0</v>
      </c>
    </row>
    <row r="73" spans="1:13" ht="16.5" customHeight="1">
      <c r="A73" s="1049" t="s">
        <v>21</v>
      </c>
      <c r="B73" s="1001">
        <v>716</v>
      </c>
      <c r="C73" s="1000">
        <v>973</v>
      </c>
      <c r="D73" s="1000">
        <v>6920</v>
      </c>
      <c r="E73" s="1001">
        <v>115335</v>
      </c>
      <c r="F73" s="1001">
        <v>8338</v>
      </c>
      <c r="G73" s="1001">
        <v>1982</v>
      </c>
      <c r="H73" s="1001">
        <v>1987</v>
      </c>
      <c r="I73" s="1001">
        <v>151</v>
      </c>
      <c r="J73" s="1001">
        <v>413</v>
      </c>
      <c r="K73" s="1001">
        <v>951</v>
      </c>
      <c r="L73" s="1001">
        <v>883</v>
      </c>
      <c r="M73" s="1001">
        <v>2188</v>
      </c>
    </row>
    <row r="74" spans="1:13" ht="6" customHeight="1"/>
    <row r="75" spans="1:13" ht="30" customHeight="1">
      <c r="A75" s="2065"/>
      <c r="B75" s="2066"/>
      <c r="C75" s="2066"/>
      <c r="D75" s="2066"/>
      <c r="E75" s="2066"/>
      <c r="F75" s="2066"/>
      <c r="G75" s="2066"/>
      <c r="H75" s="2066"/>
      <c r="I75" s="2066"/>
      <c r="J75" s="2066"/>
      <c r="K75" s="2066"/>
      <c r="L75" s="2066"/>
      <c r="M75" s="2066"/>
    </row>
  </sheetData>
  <mergeCells count="14">
    <mergeCell ref="M4:M5"/>
    <mergeCell ref="A75:M75"/>
    <mergeCell ref="G4:G5"/>
    <mergeCell ref="H4:H5"/>
    <mergeCell ref="I4:I5"/>
    <mergeCell ref="J4:J5"/>
    <mergeCell ref="K4:K5"/>
    <mergeCell ref="L4:L5"/>
    <mergeCell ref="A4:A5"/>
    <mergeCell ref="B4:B5"/>
    <mergeCell ref="C4:C5"/>
    <mergeCell ref="D4:D5"/>
    <mergeCell ref="E4:E5"/>
    <mergeCell ref="F4:F5"/>
  </mergeCells>
  <phoneticPr fontId="1"/>
  <pageMargins left="0.78740157480314965" right="0.59055118110236227" top="0.39370078740157483" bottom="0.59055118110236227" header="0.19685039370078741" footer="0.39370078740157483"/>
  <pageSetup paperSize="9" scale="62" orientation="portrait" r:id="rId1"/>
  <headerFooter>
    <oddFooter>&amp;L&amp;"ＭＳ Ｐ明朝,標準"（平成26年6月30日現在）</oddFoot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6"/>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31" customWidth="1"/>
    <col min="2" max="2" width="9.6640625" style="931" bestFit="1" customWidth="1"/>
    <col min="3" max="3" width="9" style="931" bestFit="1" customWidth="1"/>
    <col min="4" max="4" width="9.109375" style="931" bestFit="1" customWidth="1"/>
    <col min="5" max="6" width="8.77734375" style="931" customWidth="1"/>
    <col min="7" max="14" width="7.77734375" style="931" customWidth="1"/>
    <col min="15" max="15" width="8.6640625" style="931" customWidth="1"/>
    <col min="16" max="16" width="7" style="931" customWidth="1"/>
    <col min="17" max="17" width="6.88671875" style="931" customWidth="1"/>
    <col min="18" max="16384" width="9" style="931"/>
  </cols>
  <sheetData>
    <row r="1" spans="1:34" s="1051" customFormat="1" ht="18" customHeight="1">
      <c r="A1" s="1050" t="s">
        <v>916</v>
      </c>
      <c r="B1" s="1050"/>
      <c r="C1" s="1050"/>
      <c r="D1" s="1050"/>
      <c r="E1" s="1050"/>
      <c r="F1" s="1050"/>
      <c r="G1" s="1050"/>
      <c r="H1" s="1050"/>
      <c r="I1" s="1050"/>
      <c r="J1" s="1050"/>
      <c r="K1" s="1050"/>
      <c r="L1" s="1050"/>
      <c r="M1" s="1050"/>
      <c r="N1" s="1050"/>
    </row>
    <row r="2" spans="1:34" ht="18" customHeight="1">
      <c r="A2" s="932" t="s">
        <v>1686</v>
      </c>
    </row>
    <row r="3" spans="1:34" s="1051" customFormat="1" ht="11.25" customHeight="1">
      <c r="A3" s="1052"/>
      <c r="B3" s="1053"/>
      <c r="C3" s="1053"/>
      <c r="D3" s="1053"/>
      <c r="E3" s="1053"/>
      <c r="F3" s="1053"/>
      <c r="G3" s="1053"/>
      <c r="H3" s="1053"/>
      <c r="I3" s="1053"/>
      <c r="J3" s="1053"/>
      <c r="K3" s="1053"/>
      <c r="L3" s="1053"/>
      <c r="M3" s="1053"/>
      <c r="N3" s="1053"/>
    </row>
    <row r="4" spans="1:34" ht="10.5" customHeight="1">
      <c r="A4" s="2044"/>
      <c r="B4" s="2083" t="s">
        <v>917</v>
      </c>
      <c r="C4" s="1054"/>
      <c r="D4" s="2097" t="s">
        <v>918</v>
      </c>
      <c r="E4" s="2100" t="s">
        <v>919</v>
      </c>
      <c r="F4" s="2084"/>
      <c r="G4" s="2087" t="s">
        <v>920</v>
      </c>
      <c r="H4" s="2087"/>
      <c r="I4" s="2084"/>
      <c r="J4" s="2083" t="s">
        <v>921</v>
      </c>
      <c r="K4" s="2084"/>
      <c r="L4" s="2083" t="s">
        <v>922</v>
      </c>
      <c r="M4" s="2087"/>
      <c r="N4" s="2088"/>
      <c r="O4" s="2090" t="s">
        <v>923</v>
      </c>
      <c r="P4" s="2092"/>
      <c r="Q4" s="2093"/>
    </row>
    <row r="5" spans="1:34" ht="42" customHeight="1">
      <c r="A5" s="2094"/>
      <c r="B5" s="2096"/>
      <c r="C5" s="2101" t="s">
        <v>924</v>
      </c>
      <c r="D5" s="2098"/>
      <c r="E5" s="2078"/>
      <c r="F5" s="2085"/>
      <c r="G5" s="2089"/>
      <c r="H5" s="2089"/>
      <c r="I5" s="2085"/>
      <c r="J5" s="2081"/>
      <c r="K5" s="2085"/>
      <c r="L5" s="2081"/>
      <c r="M5" s="2089"/>
      <c r="N5" s="2089"/>
      <c r="O5" s="2091"/>
      <c r="P5" s="2074" t="s">
        <v>925</v>
      </c>
      <c r="Q5" s="2074" t="s">
        <v>926</v>
      </c>
    </row>
    <row r="6" spans="1:34" ht="10.5" customHeight="1">
      <c r="A6" s="2094"/>
      <c r="B6" s="2096"/>
      <c r="C6" s="2102"/>
      <c r="D6" s="2098"/>
      <c r="E6" s="2077" t="s">
        <v>927</v>
      </c>
      <c r="F6" s="2079" t="s">
        <v>928</v>
      </c>
      <c r="G6" s="2080" t="s">
        <v>927</v>
      </c>
      <c r="H6" s="1055"/>
      <c r="I6" s="2082" t="s">
        <v>929</v>
      </c>
      <c r="J6" s="2080" t="s">
        <v>927</v>
      </c>
      <c r="K6" s="2082" t="s">
        <v>929</v>
      </c>
      <c r="L6" s="2080" t="s">
        <v>927</v>
      </c>
      <c r="M6" s="1055"/>
      <c r="N6" s="2086" t="s">
        <v>929</v>
      </c>
      <c r="O6" s="2091"/>
      <c r="P6" s="2075"/>
      <c r="Q6" s="2075"/>
    </row>
    <row r="7" spans="1:34" ht="56.25" customHeight="1">
      <c r="A7" s="2095"/>
      <c r="B7" s="2081"/>
      <c r="C7" s="2103"/>
      <c r="D7" s="2099"/>
      <c r="E7" s="2078"/>
      <c r="F7" s="2079"/>
      <c r="G7" s="2081"/>
      <c r="H7" s="1056" t="s">
        <v>930</v>
      </c>
      <c r="I7" s="2082"/>
      <c r="J7" s="2081"/>
      <c r="K7" s="2082"/>
      <c r="L7" s="2081"/>
      <c r="M7" s="1056" t="s">
        <v>930</v>
      </c>
      <c r="N7" s="2086"/>
      <c r="O7" s="2091"/>
      <c r="P7" s="2076"/>
      <c r="Q7" s="2076"/>
      <c r="R7" s="1057"/>
      <c r="S7" s="1057"/>
      <c r="T7" s="1057"/>
      <c r="U7" s="1057"/>
      <c r="V7" s="1057"/>
      <c r="W7" s="1057"/>
      <c r="X7" s="1057"/>
      <c r="Y7" s="1057"/>
      <c r="Z7" s="1057"/>
      <c r="AA7" s="1057"/>
      <c r="AB7" s="1057"/>
      <c r="AC7" s="1057"/>
      <c r="AD7" s="1057"/>
      <c r="AE7" s="1057"/>
      <c r="AF7" s="1057"/>
      <c r="AG7" s="1057"/>
      <c r="AH7" s="1057"/>
    </row>
    <row r="8" spans="1:34" ht="15" customHeight="1">
      <c r="A8" s="1058" t="s">
        <v>741</v>
      </c>
      <c r="B8" s="1059">
        <v>1265</v>
      </c>
      <c r="C8" s="1059">
        <v>207</v>
      </c>
      <c r="D8" s="1060">
        <v>161</v>
      </c>
      <c r="E8" s="1061">
        <v>57183</v>
      </c>
      <c r="F8" s="1062">
        <v>106731</v>
      </c>
      <c r="G8" s="1059">
        <v>254</v>
      </c>
      <c r="H8" s="1059">
        <v>0</v>
      </c>
      <c r="I8" s="1059">
        <v>327</v>
      </c>
      <c r="J8" s="1059">
        <v>25</v>
      </c>
      <c r="K8" s="1059">
        <v>40</v>
      </c>
      <c r="L8" s="1063">
        <v>2153</v>
      </c>
      <c r="M8" s="1064">
        <v>0</v>
      </c>
      <c r="N8" s="1063">
        <v>8361</v>
      </c>
      <c r="O8" s="1061">
        <v>305</v>
      </c>
      <c r="P8" s="1062">
        <v>94</v>
      </c>
      <c r="Q8" s="1062">
        <v>73</v>
      </c>
      <c r="R8" s="1057"/>
      <c r="S8" s="1057"/>
      <c r="T8" s="1057"/>
      <c r="U8" s="1065"/>
      <c r="V8" s="1057"/>
      <c r="W8" s="1057"/>
      <c r="X8" s="1057"/>
      <c r="Y8" s="1057"/>
      <c r="Z8" s="1057"/>
      <c r="AA8" s="1057"/>
      <c r="AB8" s="1057"/>
      <c r="AC8" s="1057"/>
      <c r="AD8" s="1057"/>
      <c r="AE8" s="1057"/>
      <c r="AF8" s="1057"/>
      <c r="AG8" s="1057"/>
      <c r="AH8" s="1057"/>
    </row>
    <row r="9" spans="1:34" ht="15" customHeight="1">
      <c r="A9" s="1058" t="s">
        <v>742</v>
      </c>
      <c r="B9" s="1059">
        <v>523</v>
      </c>
      <c r="C9" s="1059">
        <v>85</v>
      </c>
      <c r="D9" s="1066">
        <v>47</v>
      </c>
      <c r="E9" s="1059">
        <v>25525</v>
      </c>
      <c r="F9" s="1059">
        <v>45567</v>
      </c>
      <c r="G9" s="1059">
        <v>103</v>
      </c>
      <c r="H9" s="1059">
        <v>0</v>
      </c>
      <c r="I9" s="1059">
        <v>279</v>
      </c>
      <c r="J9" s="1059">
        <v>27</v>
      </c>
      <c r="K9" s="1059">
        <v>35</v>
      </c>
      <c r="L9" s="1063">
        <v>801</v>
      </c>
      <c r="M9" s="1064">
        <v>0</v>
      </c>
      <c r="N9" s="1063">
        <v>1977</v>
      </c>
      <c r="O9" s="1061">
        <v>88</v>
      </c>
      <c r="P9" s="1062">
        <v>30</v>
      </c>
      <c r="Q9" s="1062">
        <v>15</v>
      </c>
      <c r="R9" s="1057"/>
      <c r="S9" s="1057"/>
      <c r="T9" s="1057"/>
      <c r="U9" s="1065"/>
      <c r="V9" s="1057"/>
      <c r="W9" s="1057"/>
      <c r="X9" s="1057"/>
      <c r="Y9" s="1057"/>
      <c r="Z9" s="1057"/>
      <c r="AA9" s="1057"/>
      <c r="AB9" s="1057"/>
      <c r="AC9" s="1057"/>
      <c r="AD9" s="1057"/>
      <c r="AE9" s="1057"/>
      <c r="AF9" s="1057"/>
      <c r="AG9" s="1057"/>
      <c r="AH9" s="1057"/>
    </row>
    <row r="10" spans="1:34" ht="15" customHeight="1">
      <c r="A10" s="1058" t="s">
        <v>743</v>
      </c>
      <c r="B10" s="1059">
        <v>425</v>
      </c>
      <c r="C10" s="1059">
        <v>62</v>
      </c>
      <c r="D10" s="1066">
        <v>47</v>
      </c>
      <c r="E10" s="1059">
        <v>18532</v>
      </c>
      <c r="F10" s="1059">
        <v>32871</v>
      </c>
      <c r="G10" s="1059">
        <v>15</v>
      </c>
      <c r="H10" s="1059">
        <v>0</v>
      </c>
      <c r="I10" s="1059">
        <v>15</v>
      </c>
      <c r="J10" s="1059">
        <v>1</v>
      </c>
      <c r="K10" s="1059">
        <v>1</v>
      </c>
      <c r="L10" s="1063">
        <v>787</v>
      </c>
      <c r="M10" s="1064">
        <v>0</v>
      </c>
      <c r="N10" s="1063">
        <v>1278</v>
      </c>
      <c r="O10" s="1061">
        <v>122</v>
      </c>
      <c r="P10" s="1062">
        <v>31</v>
      </c>
      <c r="Q10" s="1062">
        <v>30</v>
      </c>
      <c r="R10" s="1057"/>
      <c r="S10" s="1057"/>
      <c r="T10" s="1057"/>
      <c r="U10" s="1065"/>
      <c r="V10" s="1057"/>
      <c r="W10" s="1057"/>
      <c r="X10" s="1057"/>
      <c r="Y10" s="1057"/>
      <c r="Z10" s="1057"/>
      <c r="AA10" s="1057"/>
      <c r="AB10" s="1057"/>
      <c r="AC10" s="1057"/>
      <c r="AD10" s="1057"/>
      <c r="AE10" s="1057"/>
      <c r="AF10" s="1057"/>
      <c r="AG10" s="1057"/>
      <c r="AH10" s="1057"/>
    </row>
    <row r="11" spans="1:34" ht="15" customHeight="1">
      <c r="A11" s="1058" t="s">
        <v>744</v>
      </c>
      <c r="B11" s="1059">
        <v>277</v>
      </c>
      <c r="C11" s="1059">
        <v>29</v>
      </c>
      <c r="D11" s="1066">
        <v>39</v>
      </c>
      <c r="E11" s="1059">
        <v>16019</v>
      </c>
      <c r="F11" s="1059">
        <v>26159</v>
      </c>
      <c r="G11" s="1059">
        <v>0</v>
      </c>
      <c r="H11" s="1059">
        <v>0</v>
      </c>
      <c r="I11" s="1059">
        <v>0</v>
      </c>
      <c r="J11" s="1059">
        <v>7</v>
      </c>
      <c r="K11" s="1059">
        <v>8</v>
      </c>
      <c r="L11" s="1063">
        <v>357</v>
      </c>
      <c r="M11" s="1064">
        <v>0</v>
      </c>
      <c r="N11" s="1063">
        <v>807</v>
      </c>
      <c r="O11" s="1061">
        <v>40</v>
      </c>
      <c r="P11" s="1062">
        <v>5</v>
      </c>
      <c r="Q11" s="1062">
        <v>16</v>
      </c>
      <c r="R11" s="1057"/>
      <c r="S11" s="1057"/>
      <c r="T11" s="1057"/>
      <c r="U11" s="1065"/>
      <c r="V11" s="1057"/>
      <c r="W11" s="1057"/>
      <c r="X11" s="1057"/>
      <c r="Y11" s="1057"/>
      <c r="Z11" s="1057"/>
      <c r="AA11" s="1057"/>
      <c r="AB11" s="1057"/>
      <c r="AC11" s="1057"/>
      <c r="AD11" s="1057"/>
      <c r="AE11" s="1057"/>
      <c r="AF11" s="1057"/>
      <c r="AG11" s="1057"/>
      <c r="AH11" s="1057"/>
    </row>
    <row r="12" spans="1:34" ht="15" customHeight="1">
      <c r="A12" s="1058" t="s">
        <v>745</v>
      </c>
      <c r="B12" s="1059">
        <v>397</v>
      </c>
      <c r="C12" s="1059">
        <v>60</v>
      </c>
      <c r="D12" s="1066">
        <v>46</v>
      </c>
      <c r="E12" s="1059">
        <v>14439</v>
      </c>
      <c r="F12" s="1059">
        <v>26385</v>
      </c>
      <c r="G12" s="1059">
        <v>8</v>
      </c>
      <c r="H12" s="1059">
        <v>0</v>
      </c>
      <c r="I12" s="1059">
        <v>21</v>
      </c>
      <c r="J12" s="1059">
        <v>1</v>
      </c>
      <c r="K12" s="1059">
        <v>2</v>
      </c>
      <c r="L12" s="1063">
        <v>281</v>
      </c>
      <c r="M12" s="1064">
        <v>0</v>
      </c>
      <c r="N12" s="1063">
        <v>508</v>
      </c>
      <c r="O12" s="1061">
        <v>30</v>
      </c>
      <c r="P12" s="1062">
        <v>13</v>
      </c>
      <c r="Q12" s="1062">
        <v>11</v>
      </c>
      <c r="R12" s="1057"/>
      <c r="S12" s="1057"/>
      <c r="T12" s="1057"/>
      <c r="U12" s="1065"/>
      <c r="V12" s="1057"/>
      <c r="W12" s="1057"/>
      <c r="X12" s="1057"/>
      <c r="Y12" s="1057"/>
      <c r="Z12" s="1057"/>
      <c r="AA12" s="1057"/>
      <c r="AB12" s="1057"/>
      <c r="AC12" s="1057"/>
      <c r="AD12" s="1057"/>
      <c r="AE12" s="1057"/>
      <c r="AF12" s="1057"/>
      <c r="AG12" s="1057"/>
      <c r="AH12" s="1057"/>
    </row>
    <row r="13" spans="1:34" ht="15" customHeight="1">
      <c r="A13" s="1058" t="s">
        <v>746</v>
      </c>
      <c r="B13" s="1059">
        <v>429</v>
      </c>
      <c r="C13" s="1059">
        <v>82</v>
      </c>
      <c r="D13" s="1066">
        <v>44</v>
      </c>
      <c r="E13" s="1059">
        <v>19256</v>
      </c>
      <c r="F13" s="1059">
        <v>38025</v>
      </c>
      <c r="G13" s="1059">
        <v>60</v>
      </c>
      <c r="H13" s="1059">
        <v>0</v>
      </c>
      <c r="I13" s="1059">
        <v>88</v>
      </c>
      <c r="J13" s="1059">
        <v>118</v>
      </c>
      <c r="K13" s="1059">
        <v>124</v>
      </c>
      <c r="L13" s="1063">
        <v>523</v>
      </c>
      <c r="M13" s="1064">
        <v>0</v>
      </c>
      <c r="N13" s="1063">
        <v>1312</v>
      </c>
      <c r="O13" s="1061">
        <v>80</v>
      </c>
      <c r="P13" s="1062">
        <v>24</v>
      </c>
      <c r="Q13" s="1062">
        <v>23</v>
      </c>
      <c r="R13" s="1057"/>
      <c r="S13" s="1057"/>
      <c r="T13" s="1057"/>
      <c r="U13" s="1065"/>
      <c r="V13" s="1057"/>
      <c r="W13" s="1057"/>
      <c r="X13" s="1057"/>
      <c r="Y13" s="1057"/>
      <c r="Z13" s="1057"/>
      <c r="AA13" s="1057"/>
      <c r="AB13" s="1057"/>
      <c r="AC13" s="1057"/>
      <c r="AD13" s="1057"/>
      <c r="AE13" s="1057"/>
      <c r="AF13" s="1057"/>
      <c r="AG13" s="1057"/>
      <c r="AH13" s="1057"/>
    </row>
    <row r="14" spans="1:34" ht="15" customHeight="1">
      <c r="A14" s="1058" t="s">
        <v>747</v>
      </c>
      <c r="B14" s="1059">
        <v>511</v>
      </c>
      <c r="C14" s="1059">
        <v>77</v>
      </c>
      <c r="D14" s="1066">
        <v>60</v>
      </c>
      <c r="E14" s="1059">
        <v>24388</v>
      </c>
      <c r="F14" s="1059">
        <v>44172</v>
      </c>
      <c r="G14" s="1059">
        <v>107</v>
      </c>
      <c r="H14" s="1059">
        <v>0</v>
      </c>
      <c r="I14" s="1059">
        <v>117</v>
      </c>
      <c r="J14" s="1059">
        <v>0</v>
      </c>
      <c r="K14" s="1059">
        <v>0</v>
      </c>
      <c r="L14" s="1063">
        <v>868</v>
      </c>
      <c r="M14" s="1064">
        <v>0</v>
      </c>
      <c r="N14" s="1063">
        <v>1893</v>
      </c>
      <c r="O14" s="1061">
        <v>101</v>
      </c>
      <c r="P14" s="1062">
        <v>34</v>
      </c>
      <c r="Q14" s="1062">
        <v>24</v>
      </c>
      <c r="R14" s="1057"/>
      <c r="S14" s="1057"/>
      <c r="T14" s="1057"/>
      <c r="U14" s="1065"/>
      <c r="V14" s="1057"/>
      <c r="W14" s="1057"/>
      <c r="X14" s="1057"/>
      <c r="Y14" s="1057"/>
      <c r="Z14" s="1057"/>
      <c r="AA14" s="1057"/>
      <c r="AB14" s="1057"/>
      <c r="AC14" s="1057"/>
      <c r="AD14" s="1057"/>
      <c r="AE14" s="1057"/>
      <c r="AF14" s="1057"/>
      <c r="AG14" s="1057"/>
      <c r="AH14" s="1057"/>
    </row>
    <row r="15" spans="1:34" ht="15" customHeight="1">
      <c r="A15" s="1058" t="s">
        <v>748</v>
      </c>
      <c r="B15" s="1059">
        <v>618</v>
      </c>
      <c r="C15" s="1059">
        <v>88</v>
      </c>
      <c r="D15" s="1066">
        <v>79</v>
      </c>
      <c r="E15" s="1059">
        <v>30385</v>
      </c>
      <c r="F15" s="1059">
        <v>49140</v>
      </c>
      <c r="G15" s="1059">
        <v>10</v>
      </c>
      <c r="H15" s="1059">
        <v>0</v>
      </c>
      <c r="I15" s="1059">
        <v>10</v>
      </c>
      <c r="J15" s="1059">
        <v>2</v>
      </c>
      <c r="K15" s="1059">
        <v>2</v>
      </c>
      <c r="L15" s="1063">
        <v>616</v>
      </c>
      <c r="M15" s="1064">
        <v>0</v>
      </c>
      <c r="N15" s="1063">
        <v>1679</v>
      </c>
      <c r="O15" s="1061">
        <v>75</v>
      </c>
      <c r="P15" s="1062">
        <v>28</v>
      </c>
      <c r="Q15" s="1062">
        <v>20</v>
      </c>
      <c r="R15" s="1057"/>
      <c r="S15" s="1057"/>
      <c r="T15" s="1057"/>
      <c r="U15" s="1065"/>
      <c r="V15" s="1057"/>
      <c r="W15" s="1057"/>
      <c r="X15" s="1057"/>
      <c r="Y15" s="1057"/>
      <c r="Z15" s="1057"/>
      <c r="AA15" s="1057"/>
      <c r="AB15" s="1057"/>
      <c r="AC15" s="1057"/>
      <c r="AD15" s="1057"/>
      <c r="AE15" s="1057"/>
      <c r="AF15" s="1057"/>
      <c r="AG15" s="1057"/>
      <c r="AH15" s="1057"/>
    </row>
    <row r="16" spans="1:34" ht="15" customHeight="1">
      <c r="A16" s="1058" t="s">
        <v>749</v>
      </c>
      <c r="B16" s="1059">
        <v>427</v>
      </c>
      <c r="C16" s="1059">
        <v>58</v>
      </c>
      <c r="D16" s="1066">
        <v>55</v>
      </c>
      <c r="E16" s="1059">
        <v>27108</v>
      </c>
      <c r="F16" s="1059">
        <v>45418</v>
      </c>
      <c r="G16" s="1059">
        <v>13</v>
      </c>
      <c r="H16" s="1059">
        <v>0</v>
      </c>
      <c r="I16" s="1059">
        <v>113</v>
      </c>
      <c r="J16" s="1059">
        <v>3</v>
      </c>
      <c r="K16" s="1059">
        <v>3</v>
      </c>
      <c r="L16" s="1063">
        <v>817</v>
      </c>
      <c r="M16" s="1064">
        <v>0</v>
      </c>
      <c r="N16" s="1063">
        <v>1826</v>
      </c>
      <c r="O16" s="1061">
        <v>124</v>
      </c>
      <c r="P16" s="1062">
        <v>26</v>
      </c>
      <c r="Q16" s="1062">
        <v>66</v>
      </c>
      <c r="R16" s="1057"/>
      <c r="S16" s="1057"/>
      <c r="T16" s="1057"/>
      <c r="U16" s="1065"/>
      <c r="V16" s="1057"/>
      <c r="W16" s="1057"/>
      <c r="X16" s="1057"/>
      <c r="Y16" s="1057"/>
      <c r="Z16" s="1057"/>
      <c r="AA16" s="1057"/>
      <c r="AB16" s="1057"/>
      <c r="AC16" s="1057"/>
      <c r="AD16" s="1057"/>
      <c r="AE16" s="1057"/>
      <c r="AF16" s="1057"/>
      <c r="AG16" s="1057"/>
      <c r="AH16" s="1057"/>
    </row>
    <row r="17" spans="1:34" ht="15" customHeight="1">
      <c r="A17" s="1058" t="s">
        <v>750</v>
      </c>
      <c r="B17" s="1059">
        <v>401</v>
      </c>
      <c r="C17" s="1059">
        <v>72</v>
      </c>
      <c r="D17" s="1066">
        <v>50</v>
      </c>
      <c r="E17" s="1059">
        <v>19361</v>
      </c>
      <c r="F17" s="1059">
        <v>34842</v>
      </c>
      <c r="G17" s="1059">
        <v>2</v>
      </c>
      <c r="H17" s="1059">
        <v>0</v>
      </c>
      <c r="I17" s="1059">
        <v>2</v>
      </c>
      <c r="J17" s="1059">
        <v>2</v>
      </c>
      <c r="K17" s="1059">
        <v>2</v>
      </c>
      <c r="L17" s="1063">
        <v>601</v>
      </c>
      <c r="M17" s="1064">
        <v>0</v>
      </c>
      <c r="N17" s="1063">
        <v>1399</v>
      </c>
      <c r="O17" s="1061">
        <v>83</v>
      </c>
      <c r="P17" s="1062">
        <v>20</v>
      </c>
      <c r="Q17" s="1062">
        <v>36</v>
      </c>
      <c r="R17" s="1057"/>
      <c r="S17" s="1057"/>
      <c r="T17" s="1057"/>
      <c r="U17" s="1065"/>
      <c r="V17" s="1057"/>
      <c r="W17" s="1057"/>
      <c r="X17" s="1057"/>
      <c r="Y17" s="1057"/>
      <c r="Z17" s="1057"/>
      <c r="AA17" s="1057"/>
      <c r="AB17" s="1057"/>
      <c r="AC17" s="1057"/>
      <c r="AD17" s="1057"/>
      <c r="AE17" s="1057"/>
      <c r="AF17" s="1057"/>
      <c r="AG17" s="1057"/>
      <c r="AH17" s="1057"/>
    </row>
    <row r="18" spans="1:34" ht="15" customHeight="1">
      <c r="A18" s="1058" t="s">
        <v>751</v>
      </c>
      <c r="B18" s="1059">
        <v>1114</v>
      </c>
      <c r="C18" s="1059">
        <v>147</v>
      </c>
      <c r="D18" s="1066">
        <v>140</v>
      </c>
      <c r="E18" s="1059">
        <v>51116</v>
      </c>
      <c r="F18" s="1059">
        <v>84534</v>
      </c>
      <c r="G18" s="1059">
        <v>92</v>
      </c>
      <c r="H18" s="1059">
        <v>0</v>
      </c>
      <c r="I18" s="1059">
        <v>201</v>
      </c>
      <c r="J18" s="1059">
        <v>5</v>
      </c>
      <c r="K18" s="1059">
        <v>5</v>
      </c>
      <c r="L18" s="1063">
        <v>921</v>
      </c>
      <c r="M18" s="1064">
        <v>0</v>
      </c>
      <c r="N18" s="1063">
        <v>2603</v>
      </c>
      <c r="O18" s="1061">
        <v>140</v>
      </c>
      <c r="P18" s="1062">
        <v>40</v>
      </c>
      <c r="Q18" s="1062">
        <v>41</v>
      </c>
      <c r="R18" s="1057"/>
      <c r="S18" s="1057"/>
      <c r="T18" s="1057"/>
      <c r="U18" s="1065"/>
      <c r="V18" s="1057"/>
      <c r="W18" s="1057"/>
      <c r="X18" s="1057"/>
      <c r="Y18" s="1057"/>
      <c r="Z18" s="1057"/>
      <c r="AA18" s="1057"/>
      <c r="AB18" s="1057"/>
      <c r="AC18" s="1057"/>
      <c r="AD18" s="1057"/>
      <c r="AE18" s="1057"/>
      <c r="AF18" s="1057"/>
      <c r="AG18" s="1057"/>
      <c r="AH18" s="1057"/>
    </row>
    <row r="19" spans="1:34" ht="15" customHeight="1">
      <c r="A19" s="1058" t="s">
        <v>752</v>
      </c>
      <c r="B19" s="1059">
        <v>804</v>
      </c>
      <c r="C19" s="1059">
        <v>145</v>
      </c>
      <c r="D19" s="1066">
        <v>118</v>
      </c>
      <c r="E19" s="1059">
        <v>42145</v>
      </c>
      <c r="F19" s="1059">
        <v>68970</v>
      </c>
      <c r="G19" s="1059">
        <v>240</v>
      </c>
      <c r="H19" s="1059">
        <v>2</v>
      </c>
      <c r="I19" s="1059">
        <v>636</v>
      </c>
      <c r="J19" s="1059">
        <v>16</v>
      </c>
      <c r="K19" s="1059">
        <v>16</v>
      </c>
      <c r="L19" s="1063">
        <v>1054</v>
      </c>
      <c r="M19" s="1064">
        <v>34</v>
      </c>
      <c r="N19" s="1063">
        <v>2537</v>
      </c>
      <c r="O19" s="1061">
        <v>162</v>
      </c>
      <c r="P19" s="1062">
        <v>53</v>
      </c>
      <c r="Q19" s="1062">
        <v>51</v>
      </c>
      <c r="R19" s="1057"/>
      <c r="S19" s="1057"/>
      <c r="T19" s="1057"/>
      <c r="U19" s="1065"/>
      <c r="V19" s="1057"/>
      <c r="W19" s="1057"/>
      <c r="X19" s="1057"/>
      <c r="Y19" s="1057"/>
      <c r="Z19" s="1057"/>
      <c r="AA19" s="1057"/>
      <c r="AB19" s="1057"/>
      <c r="AC19" s="1057"/>
      <c r="AD19" s="1057"/>
      <c r="AE19" s="1057"/>
      <c r="AF19" s="1057"/>
      <c r="AG19" s="1057"/>
      <c r="AH19" s="1057"/>
    </row>
    <row r="20" spans="1:34" ht="15" customHeight="1">
      <c r="A20" s="1058" t="s">
        <v>753</v>
      </c>
      <c r="B20" s="1059">
        <v>3132</v>
      </c>
      <c r="C20" s="1059">
        <v>433</v>
      </c>
      <c r="D20" s="1066">
        <v>370</v>
      </c>
      <c r="E20" s="1059">
        <v>108603</v>
      </c>
      <c r="F20" s="1059">
        <v>194907</v>
      </c>
      <c r="G20" s="1059">
        <v>65</v>
      </c>
      <c r="H20" s="1059">
        <v>0</v>
      </c>
      <c r="I20" s="1059">
        <v>85</v>
      </c>
      <c r="J20" s="1059">
        <v>50</v>
      </c>
      <c r="K20" s="1059">
        <v>50</v>
      </c>
      <c r="L20" s="1063">
        <v>1807</v>
      </c>
      <c r="M20" s="1064">
        <v>0</v>
      </c>
      <c r="N20" s="1063">
        <v>5245</v>
      </c>
      <c r="O20" s="1061">
        <v>287</v>
      </c>
      <c r="P20" s="1062">
        <v>107</v>
      </c>
      <c r="Q20" s="1062">
        <v>61</v>
      </c>
      <c r="R20" s="1057"/>
      <c r="S20" s="1057"/>
      <c r="T20" s="1057"/>
      <c r="U20" s="1065"/>
      <c r="V20" s="1057"/>
      <c r="W20" s="1057"/>
      <c r="X20" s="1057"/>
      <c r="Y20" s="1057"/>
      <c r="Z20" s="1057"/>
      <c r="AA20" s="1057"/>
      <c r="AB20" s="1057"/>
      <c r="AC20" s="1057"/>
      <c r="AD20" s="1057"/>
      <c r="AE20" s="1057"/>
      <c r="AF20" s="1057"/>
      <c r="AG20" s="1057"/>
      <c r="AH20" s="1057"/>
    </row>
    <row r="21" spans="1:34" ht="15" customHeight="1">
      <c r="A21" s="1058" t="s">
        <v>754</v>
      </c>
      <c r="B21" s="1059">
        <v>531</v>
      </c>
      <c r="C21" s="1059">
        <v>75</v>
      </c>
      <c r="D21" s="1066">
        <v>79</v>
      </c>
      <c r="E21" s="1059">
        <v>21736</v>
      </c>
      <c r="F21" s="1059">
        <v>37198</v>
      </c>
      <c r="G21" s="1059">
        <v>43</v>
      </c>
      <c r="H21" s="1059">
        <v>0</v>
      </c>
      <c r="I21" s="1059">
        <v>68</v>
      </c>
      <c r="J21" s="1059">
        <v>16</v>
      </c>
      <c r="K21" s="1059">
        <v>25</v>
      </c>
      <c r="L21" s="1063">
        <v>830</v>
      </c>
      <c r="M21" s="1064">
        <v>0</v>
      </c>
      <c r="N21" s="1063">
        <v>2189</v>
      </c>
      <c r="O21" s="1061">
        <v>83</v>
      </c>
      <c r="P21" s="1062">
        <v>36</v>
      </c>
      <c r="Q21" s="1062">
        <v>19</v>
      </c>
      <c r="R21" s="1057"/>
      <c r="S21" s="1057"/>
      <c r="T21" s="1057"/>
      <c r="U21" s="1065"/>
      <c r="V21" s="1057"/>
      <c r="W21" s="1057"/>
      <c r="X21" s="1057"/>
      <c r="Y21" s="1057"/>
      <c r="Z21" s="1057"/>
      <c r="AA21" s="1057"/>
      <c r="AB21" s="1057"/>
      <c r="AC21" s="1057"/>
      <c r="AD21" s="1057"/>
      <c r="AE21" s="1057"/>
      <c r="AF21" s="1057"/>
      <c r="AG21" s="1057"/>
      <c r="AH21" s="1057"/>
    </row>
    <row r="22" spans="1:34" ht="15" customHeight="1">
      <c r="A22" s="1058" t="s">
        <v>755</v>
      </c>
      <c r="B22" s="1059">
        <v>321</v>
      </c>
      <c r="C22" s="1059">
        <v>29</v>
      </c>
      <c r="D22" s="1066">
        <v>50</v>
      </c>
      <c r="E22" s="1059">
        <v>17087</v>
      </c>
      <c r="F22" s="1059">
        <v>29212</v>
      </c>
      <c r="G22" s="1059">
        <v>3</v>
      </c>
      <c r="H22" s="1059">
        <v>0</v>
      </c>
      <c r="I22" s="1059">
        <v>9</v>
      </c>
      <c r="J22" s="1059">
        <v>3</v>
      </c>
      <c r="K22" s="1059">
        <v>7</v>
      </c>
      <c r="L22" s="1063">
        <v>416</v>
      </c>
      <c r="M22" s="1064">
        <v>0</v>
      </c>
      <c r="N22" s="1063">
        <v>841</v>
      </c>
      <c r="O22" s="1061">
        <v>53</v>
      </c>
      <c r="P22" s="1062">
        <v>21</v>
      </c>
      <c r="Q22" s="1062">
        <v>19</v>
      </c>
      <c r="R22" s="1057"/>
      <c r="S22" s="1057"/>
      <c r="T22" s="1057"/>
      <c r="U22" s="1065"/>
      <c r="V22" s="1057"/>
      <c r="W22" s="1057"/>
      <c r="X22" s="1057"/>
      <c r="Y22" s="1057"/>
      <c r="Z22" s="1057"/>
      <c r="AA22" s="1057"/>
      <c r="AB22" s="1057"/>
      <c r="AC22" s="1057"/>
      <c r="AD22" s="1057"/>
      <c r="AE22" s="1057"/>
      <c r="AF22" s="1057"/>
      <c r="AG22" s="1057"/>
      <c r="AH22" s="1057"/>
    </row>
    <row r="23" spans="1:34" ht="15" customHeight="1">
      <c r="A23" s="1058" t="s">
        <v>756</v>
      </c>
      <c r="B23" s="1059">
        <v>296</v>
      </c>
      <c r="C23" s="1059">
        <v>59</v>
      </c>
      <c r="D23" s="1066">
        <v>44</v>
      </c>
      <c r="E23" s="1059">
        <v>15954</v>
      </c>
      <c r="F23" s="1059">
        <v>30631</v>
      </c>
      <c r="G23" s="1059">
        <v>2</v>
      </c>
      <c r="H23" s="1059">
        <v>0</v>
      </c>
      <c r="I23" s="1059">
        <v>4</v>
      </c>
      <c r="J23" s="1059">
        <v>1</v>
      </c>
      <c r="K23" s="1059">
        <v>1</v>
      </c>
      <c r="L23" s="1063">
        <v>637</v>
      </c>
      <c r="M23" s="1064">
        <v>0</v>
      </c>
      <c r="N23" s="1063">
        <v>1385</v>
      </c>
      <c r="O23" s="1061">
        <v>101</v>
      </c>
      <c r="P23" s="1062">
        <v>14</v>
      </c>
      <c r="Q23" s="1062">
        <v>31</v>
      </c>
      <c r="R23" s="1057"/>
      <c r="S23" s="1057"/>
      <c r="T23" s="1057"/>
      <c r="U23" s="1065"/>
      <c r="V23" s="1057"/>
      <c r="W23" s="1057"/>
      <c r="X23" s="1057"/>
      <c r="Y23" s="1057"/>
      <c r="Z23" s="1057"/>
      <c r="AA23" s="1057"/>
      <c r="AB23" s="1057"/>
      <c r="AC23" s="1057"/>
      <c r="AD23" s="1057"/>
      <c r="AE23" s="1057"/>
      <c r="AF23" s="1057"/>
      <c r="AG23" s="1057"/>
      <c r="AH23" s="1057"/>
    </row>
    <row r="24" spans="1:34" ht="15" customHeight="1">
      <c r="A24" s="1058" t="s">
        <v>757</v>
      </c>
      <c r="B24" s="1059">
        <v>364</v>
      </c>
      <c r="C24" s="1059">
        <v>60</v>
      </c>
      <c r="D24" s="1066">
        <v>48</v>
      </c>
      <c r="E24" s="1059">
        <v>16341</v>
      </c>
      <c r="F24" s="1059">
        <v>39433</v>
      </c>
      <c r="G24" s="1059">
        <v>137</v>
      </c>
      <c r="H24" s="1059">
        <v>0</v>
      </c>
      <c r="I24" s="1059">
        <v>212</v>
      </c>
      <c r="J24" s="1059">
        <v>5</v>
      </c>
      <c r="K24" s="1059">
        <v>5</v>
      </c>
      <c r="L24" s="1063">
        <v>545</v>
      </c>
      <c r="M24" s="1064">
        <v>0</v>
      </c>
      <c r="N24" s="1063">
        <v>1217</v>
      </c>
      <c r="O24" s="1061">
        <v>54</v>
      </c>
      <c r="P24" s="1062">
        <v>26</v>
      </c>
      <c r="Q24" s="1062">
        <v>20</v>
      </c>
      <c r="R24" s="1057"/>
      <c r="S24" s="1057"/>
      <c r="T24" s="1057"/>
      <c r="U24" s="1065"/>
      <c r="V24" s="1057"/>
      <c r="W24" s="1057"/>
      <c r="X24" s="1057"/>
      <c r="Y24" s="1057"/>
      <c r="Z24" s="1057"/>
      <c r="AA24" s="1057"/>
      <c r="AB24" s="1057"/>
      <c r="AC24" s="1057"/>
      <c r="AD24" s="1057"/>
      <c r="AE24" s="1057"/>
      <c r="AF24" s="1057"/>
      <c r="AG24" s="1057"/>
      <c r="AH24" s="1057"/>
    </row>
    <row r="25" spans="1:34" ht="15" customHeight="1">
      <c r="A25" s="1058" t="s">
        <v>758</v>
      </c>
      <c r="B25" s="1059">
        <v>283</v>
      </c>
      <c r="C25" s="1059">
        <v>77</v>
      </c>
      <c r="D25" s="1066">
        <v>28</v>
      </c>
      <c r="E25" s="1059">
        <v>13074</v>
      </c>
      <c r="F25" s="1059">
        <v>25412</v>
      </c>
      <c r="G25" s="1059">
        <v>404</v>
      </c>
      <c r="H25" s="1059">
        <v>0</v>
      </c>
      <c r="I25" s="1059">
        <v>404</v>
      </c>
      <c r="J25" s="1059">
        <v>0</v>
      </c>
      <c r="K25" s="1059">
        <v>0</v>
      </c>
      <c r="L25" s="1063">
        <v>157</v>
      </c>
      <c r="M25" s="1064">
        <v>0</v>
      </c>
      <c r="N25" s="1063">
        <v>310</v>
      </c>
      <c r="O25" s="1061">
        <v>22</v>
      </c>
      <c r="P25" s="1062">
        <v>5</v>
      </c>
      <c r="Q25" s="1062">
        <v>10</v>
      </c>
      <c r="R25" s="1057"/>
      <c r="S25" s="1057"/>
      <c r="T25" s="1057"/>
      <c r="U25" s="1065"/>
      <c r="V25" s="1057"/>
      <c r="W25" s="1057"/>
      <c r="X25" s="1057"/>
      <c r="Y25" s="1057"/>
      <c r="Z25" s="1057"/>
      <c r="AA25" s="1057"/>
      <c r="AB25" s="1057"/>
      <c r="AC25" s="1057"/>
      <c r="AD25" s="1057"/>
      <c r="AE25" s="1057"/>
      <c r="AF25" s="1057"/>
      <c r="AG25" s="1057"/>
      <c r="AH25" s="1057"/>
    </row>
    <row r="26" spans="1:34" ht="15" customHeight="1">
      <c r="A26" s="1058" t="s">
        <v>759</v>
      </c>
      <c r="B26" s="1059">
        <v>249</v>
      </c>
      <c r="C26" s="1059">
        <v>23</v>
      </c>
      <c r="D26" s="1066">
        <v>23</v>
      </c>
      <c r="E26" s="1059">
        <v>10938</v>
      </c>
      <c r="F26" s="1059">
        <v>21241</v>
      </c>
      <c r="G26" s="1059">
        <v>0</v>
      </c>
      <c r="H26" s="1059">
        <v>0</v>
      </c>
      <c r="I26" s="1059">
        <v>0</v>
      </c>
      <c r="J26" s="1059">
        <v>0</v>
      </c>
      <c r="K26" s="1059">
        <v>0</v>
      </c>
      <c r="L26" s="1063">
        <v>489</v>
      </c>
      <c r="M26" s="1064">
        <v>0</v>
      </c>
      <c r="N26" s="1063">
        <v>1110</v>
      </c>
      <c r="O26" s="1061">
        <v>70</v>
      </c>
      <c r="P26" s="1062">
        <v>22</v>
      </c>
      <c r="Q26" s="1062">
        <v>25</v>
      </c>
      <c r="R26" s="1057"/>
      <c r="S26" s="1057"/>
      <c r="T26" s="1057"/>
      <c r="U26" s="1065"/>
      <c r="V26" s="1057"/>
      <c r="W26" s="1057"/>
      <c r="X26" s="1057"/>
      <c r="Y26" s="1057"/>
      <c r="Z26" s="1057"/>
      <c r="AA26" s="1057"/>
      <c r="AB26" s="1057"/>
      <c r="AC26" s="1057"/>
      <c r="AD26" s="1057"/>
      <c r="AE26" s="1057"/>
      <c r="AF26" s="1057"/>
      <c r="AG26" s="1057"/>
      <c r="AH26" s="1057"/>
    </row>
    <row r="27" spans="1:34" ht="15" customHeight="1">
      <c r="A27" s="1058" t="s">
        <v>760</v>
      </c>
      <c r="B27" s="1059">
        <v>568</v>
      </c>
      <c r="C27" s="1059">
        <v>114</v>
      </c>
      <c r="D27" s="1066">
        <v>48</v>
      </c>
      <c r="E27" s="1059">
        <v>26913</v>
      </c>
      <c r="F27" s="1059">
        <v>47626</v>
      </c>
      <c r="G27" s="1059">
        <v>74</v>
      </c>
      <c r="H27" s="1059">
        <v>0</v>
      </c>
      <c r="I27" s="1059">
        <v>105</v>
      </c>
      <c r="J27" s="1059">
        <v>18</v>
      </c>
      <c r="K27" s="1059">
        <v>23</v>
      </c>
      <c r="L27" s="1063">
        <v>744</v>
      </c>
      <c r="M27" s="1064">
        <v>0</v>
      </c>
      <c r="N27" s="1063">
        <v>1593</v>
      </c>
      <c r="O27" s="1061">
        <v>65</v>
      </c>
      <c r="P27" s="1062">
        <v>20</v>
      </c>
      <c r="Q27" s="1062">
        <v>16</v>
      </c>
      <c r="R27" s="1057"/>
      <c r="S27" s="1057"/>
      <c r="T27" s="1057"/>
      <c r="U27" s="1065"/>
      <c r="V27" s="1057"/>
      <c r="W27" s="1057"/>
      <c r="X27" s="1057"/>
      <c r="Y27" s="1057"/>
      <c r="Z27" s="1057"/>
      <c r="AA27" s="1057"/>
      <c r="AB27" s="1057"/>
      <c r="AC27" s="1057"/>
      <c r="AD27" s="1057"/>
      <c r="AE27" s="1057"/>
      <c r="AF27" s="1057"/>
      <c r="AG27" s="1057"/>
      <c r="AH27" s="1057"/>
    </row>
    <row r="28" spans="1:34" ht="15" customHeight="1">
      <c r="A28" s="1058" t="s">
        <v>761</v>
      </c>
      <c r="B28" s="1059">
        <v>474</v>
      </c>
      <c r="C28" s="1059">
        <v>83</v>
      </c>
      <c r="D28" s="1066">
        <v>57</v>
      </c>
      <c r="E28" s="1059">
        <v>18031</v>
      </c>
      <c r="F28" s="1059">
        <v>32885</v>
      </c>
      <c r="G28" s="1059">
        <v>68</v>
      </c>
      <c r="H28" s="1059">
        <v>0</v>
      </c>
      <c r="I28" s="1059">
        <v>127</v>
      </c>
      <c r="J28" s="1059">
        <v>1</v>
      </c>
      <c r="K28" s="1059">
        <v>1</v>
      </c>
      <c r="L28" s="1063">
        <v>425</v>
      </c>
      <c r="M28" s="1064">
        <v>0</v>
      </c>
      <c r="N28" s="1063">
        <v>1245</v>
      </c>
      <c r="O28" s="1061">
        <v>51</v>
      </c>
      <c r="P28" s="1062">
        <v>20</v>
      </c>
      <c r="Q28" s="1062">
        <v>13</v>
      </c>
      <c r="R28" s="1057"/>
      <c r="S28" s="1057"/>
      <c r="T28" s="1057"/>
      <c r="U28" s="1065"/>
      <c r="V28" s="1057"/>
      <c r="W28" s="1057"/>
      <c r="X28" s="1057"/>
      <c r="Y28" s="1057"/>
      <c r="Z28" s="1057"/>
      <c r="AA28" s="1057"/>
      <c r="AB28" s="1057"/>
      <c r="AC28" s="1057"/>
      <c r="AD28" s="1057"/>
      <c r="AE28" s="1057"/>
      <c r="AF28" s="1057"/>
      <c r="AG28" s="1057"/>
      <c r="AH28" s="1057"/>
    </row>
    <row r="29" spans="1:34" ht="15" customHeight="1">
      <c r="A29" s="1058" t="s">
        <v>762</v>
      </c>
      <c r="B29" s="1059">
        <v>360</v>
      </c>
      <c r="C29" s="1059">
        <v>56</v>
      </c>
      <c r="D29" s="1066">
        <v>28</v>
      </c>
      <c r="E29" s="1059">
        <v>13592</v>
      </c>
      <c r="F29" s="1059">
        <v>24563</v>
      </c>
      <c r="G29" s="1059">
        <v>0</v>
      </c>
      <c r="H29" s="1059">
        <v>0</v>
      </c>
      <c r="I29" s="1059">
        <v>0</v>
      </c>
      <c r="J29" s="1059">
        <v>4</v>
      </c>
      <c r="K29" s="1059">
        <v>4</v>
      </c>
      <c r="L29" s="1063">
        <v>382</v>
      </c>
      <c r="M29" s="1064">
        <v>0</v>
      </c>
      <c r="N29" s="1063">
        <v>821</v>
      </c>
      <c r="O29" s="1061">
        <v>77</v>
      </c>
      <c r="P29" s="1062">
        <v>14</v>
      </c>
      <c r="Q29" s="1062">
        <v>42</v>
      </c>
      <c r="R29" s="1057"/>
      <c r="S29" s="1057"/>
      <c r="T29" s="1057"/>
      <c r="U29" s="1065"/>
      <c r="V29" s="1057"/>
      <c r="W29" s="1057"/>
      <c r="X29" s="1057"/>
      <c r="Y29" s="1057"/>
      <c r="Z29" s="1057"/>
      <c r="AA29" s="1057"/>
      <c r="AB29" s="1057"/>
      <c r="AC29" s="1057"/>
      <c r="AD29" s="1057"/>
      <c r="AE29" s="1057"/>
      <c r="AF29" s="1057"/>
      <c r="AG29" s="1057"/>
      <c r="AH29" s="1057"/>
    </row>
    <row r="30" spans="1:34" ht="15" customHeight="1">
      <c r="A30" s="1058" t="s">
        <v>763</v>
      </c>
      <c r="B30" s="1059">
        <v>853</v>
      </c>
      <c r="C30" s="1059">
        <v>112</v>
      </c>
      <c r="D30" s="1066">
        <v>79</v>
      </c>
      <c r="E30" s="1059">
        <v>36408</v>
      </c>
      <c r="F30" s="1059">
        <v>76096</v>
      </c>
      <c r="G30" s="1059">
        <v>587</v>
      </c>
      <c r="H30" s="1059">
        <v>0</v>
      </c>
      <c r="I30" s="1059">
        <v>1201</v>
      </c>
      <c r="J30" s="1059">
        <v>17</v>
      </c>
      <c r="K30" s="1059">
        <v>23</v>
      </c>
      <c r="L30" s="1063">
        <v>1464</v>
      </c>
      <c r="M30" s="1064">
        <v>0</v>
      </c>
      <c r="N30" s="1063">
        <v>4788</v>
      </c>
      <c r="O30" s="1061">
        <v>136</v>
      </c>
      <c r="P30" s="1062">
        <v>61</v>
      </c>
      <c r="Q30" s="1062">
        <v>24</v>
      </c>
      <c r="R30" s="1057"/>
      <c r="S30" s="1057"/>
      <c r="T30" s="1057"/>
      <c r="U30" s="1065"/>
      <c r="V30" s="1057"/>
      <c r="W30" s="1057"/>
      <c r="X30" s="1057"/>
      <c r="Y30" s="1057"/>
      <c r="Z30" s="1057"/>
      <c r="AA30" s="1057"/>
      <c r="AB30" s="1057"/>
      <c r="AC30" s="1057"/>
      <c r="AD30" s="1057"/>
      <c r="AE30" s="1057"/>
      <c r="AF30" s="1057"/>
      <c r="AG30" s="1057"/>
      <c r="AH30" s="1057"/>
    </row>
    <row r="31" spans="1:34" ht="15" customHeight="1">
      <c r="A31" s="1058" t="s">
        <v>764</v>
      </c>
      <c r="B31" s="1059">
        <v>409</v>
      </c>
      <c r="C31" s="1059">
        <v>76</v>
      </c>
      <c r="D31" s="1066">
        <v>49</v>
      </c>
      <c r="E31" s="1059">
        <v>13472</v>
      </c>
      <c r="F31" s="1059">
        <v>32751</v>
      </c>
      <c r="G31" s="1059">
        <v>24</v>
      </c>
      <c r="H31" s="1059">
        <v>0</v>
      </c>
      <c r="I31" s="1059">
        <v>24</v>
      </c>
      <c r="J31" s="1059">
        <v>0</v>
      </c>
      <c r="K31" s="1059">
        <v>0</v>
      </c>
      <c r="L31" s="1063">
        <v>601</v>
      </c>
      <c r="M31" s="1064">
        <v>0</v>
      </c>
      <c r="N31" s="1063">
        <v>3123</v>
      </c>
      <c r="O31" s="1061">
        <v>59</v>
      </c>
      <c r="P31" s="1062">
        <v>27</v>
      </c>
      <c r="Q31" s="1062">
        <v>13</v>
      </c>
      <c r="R31" s="1057"/>
      <c r="S31" s="1057"/>
      <c r="T31" s="1057"/>
      <c r="U31" s="1065"/>
      <c r="V31" s="1057"/>
      <c r="W31" s="1057"/>
      <c r="X31" s="1057"/>
      <c r="Y31" s="1057"/>
      <c r="Z31" s="1057"/>
      <c r="AA31" s="1057"/>
      <c r="AB31" s="1057"/>
      <c r="AC31" s="1057"/>
      <c r="AD31" s="1057"/>
      <c r="AE31" s="1057"/>
      <c r="AF31" s="1057"/>
      <c r="AG31" s="1057"/>
      <c r="AH31" s="1057"/>
    </row>
    <row r="32" spans="1:34" ht="15" customHeight="1">
      <c r="A32" s="1058" t="s">
        <v>765</v>
      </c>
      <c r="B32" s="1059">
        <v>231</v>
      </c>
      <c r="C32" s="1059">
        <v>44</v>
      </c>
      <c r="D32" s="1066">
        <v>24</v>
      </c>
      <c r="E32" s="1059">
        <v>10460</v>
      </c>
      <c r="F32" s="1059">
        <v>15690</v>
      </c>
      <c r="G32" s="1059">
        <v>6</v>
      </c>
      <c r="H32" s="1059">
        <v>0</v>
      </c>
      <c r="I32" s="1059">
        <v>20</v>
      </c>
      <c r="J32" s="1059">
        <v>10</v>
      </c>
      <c r="K32" s="1059">
        <v>11</v>
      </c>
      <c r="L32" s="1063">
        <v>77</v>
      </c>
      <c r="M32" s="1064">
        <v>0</v>
      </c>
      <c r="N32" s="1063">
        <v>169</v>
      </c>
      <c r="O32" s="1061">
        <v>19</v>
      </c>
      <c r="P32" s="1062">
        <v>2</v>
      </c>
      <c r="Q32" s="1062">
        <v>8</v>
      </c>
      <c r="R32" s="1057"/>
      <c r="S32" s="1057"/>
      <c r="T32" s="1057"/>
      <c r="U32" s="1065"/>
      <c r="V32" s="1057"/>
      <c r="W32" s="1057"/>
      <c r="X32" s="1057"/>
      <c r="Y32" s="1057"/>
      <c r="Z32" s="1057"/>
      <c r="AA32" s="1057"/>
      <c r="AB32" s="1057"/>
      <c r="AC32" s="1057"/>
      <c r="AD32" s="1057"/>
      <c r="AE32" s="1057"/>
      <c r="AF32" s="1057"/>
      <c r="AG32" s="1057"/>
      <c r="AH32" s="1057"/>
    </row>
    <row r="33" spans="1:34" ht="15" customHeight="1">
      <c r="A33" s="1058" t="s">
        <v>766</v>
      </c>
      <c r="B33" s="1059">
        <v>224</v>
      </c>
      <c r="C33" s="1059">
        <v>44</v>
      </c>
      <c r="D33" s="1066">
        <v>20</v>
      </c>
      <c r="E33" s="1059">
        <v>4930</v>
      </c>
      <c r="F33" s="1059">
        <v>8872</v>
      </c>
      <c r="G33" s="1059">
        <v>2</v>
      </c>
      <c r="H33" s="1059">
        <v>0</v>
      </c>
      <c r="I33" s="1059">
        <v>2</v>
      </c>
      <c r="J33" s="1059">
        <v>11</v>
      </c>
      <c r="K33" s="1059">
        <v>14</v>
      </c>
      <c r="L33" s="1063">
        <v>25</v>
      </c>
      <c r="M33" s="1064">
        <v>0</v>
      </c>
      <c r="N33" s="1063">
        <v>99</v>
      </c>
      <c r="O33" s="1061">
        <v>6</v>
      </c>
      <c r="P33" s="1062">
        <v>2</v>
      </c>
      <c r="Q33" s="1062">
        <v>2</v>
      </c>
      <c r="R33" s="1057"/>
      <c r="S33" s="1057"/>
      <c r="T33" s="1057"/>
      <c r="U33" s="1065"/>
      <c r="V33" s="1057"/>
      <c r="W33" s="1057"/>
      <c r="X33" s="1057"/>
      <c r="Y33" s="1057"/>
      <c r="Z33" s="1057"/>
      <c r="AA33" s="1057"/>
      <c r="AB33" s="1057"/>
      <c r="AC33" s="1057"/>
      <c r="AD33" s="1057"/>
      <c r="AE33" s="1057"/>
      <c r="AF33" s="1057"/>
      <c r="AG33" s="1057"/>
      <c r="AH33" s="1057"/>
    </row>
    <row r="34" spans="1:34" ht="15" customHeight="1">
      <c r="A34" s="1058" t="s">
        <v>767</v>
      </c>
      <c r="B34" s="1059">
        <v>1569</v>
      </c>
      <c r="C34" s="1059">
        <v>298</v>
      </c>
      <c r="D34" s="1066">
        <v>156</v>
      </c>
      <c r="E34" s="1059">
        <v>42446</v>
      </c>
      <c r="F34" s="1059">
        <v>88209</v>
      </c>
      <c r="G34" s="1059">
        <v>229</v>
      </c>
      <c r="H34" s="1059">
        <v>0</v>
      </c>
      <c r="I34" s="1059">
        <v>542</v>
      </c>
      <c r="J34" s="1059">
        <v>69</v>
      </c>
      <c r="K34" s="1059">
        <v>83</v>
      </c>
      <c r="L34" s="1063">
        <v>737</v>
      </c>
      <c r="M34" s="1064">
        <v>0</v>
      </c>
      <c r="N34" s="1063">
        <v>3010</v>
      </c>
      <c r="O34" s="1061">
        <v>149</v>
      </c>
      <c r="P34" s="1062">
        <v>33</v>
      </c>
      <c r="Q34" s="1062">
        <v>46</v>
      </c>
      <c r="R34" s="1057"/>
      <c r="S34" s="1057"/>
      <c r="T34" s="1057"/>
      <c r="U34" s="1065"/>
      <c r="V34" s="1057"/>
      <c r="W34" s="1057"/>
      <c r="X34" s="1057"/>
      <c r="Y34" s="1057"/>
      <c r="Z34" s="1057"/>
      <c r="AA34" s="1057"/>
      <c r="AB34" s="1057"/>
      <c r="AC34" s="1057"/>
      <c r="AD34" s="1057"/>
      <c r="AE34" s="1057"/>
      <c r="AF34" s="1057"/>
      <c r="AG34" s="1057"/>
      <c r="AH34" s="1057"/>
    </row>
    <row r="35" spans="1:34" ht="15" customHeight="1">
      <c r="A35" s="1058" t="s">
        <v>768</v>
      </c>
      <c r="B35" s="1059">
        <v>692</v>
      </c>
      <c r="C35" s="1059">
        <v>102</v>
      </c>
      <c r="D35" s="1066">
        <v>82</v>
      </c>
      <c r="E35" s="1059">
        <v>19854</v>
      </c>
      <c r="F35" s="1059">
        <v>39320</v>
      </c>
      <c r="G35" s="1059">
        <v>28</v>
      </c>
      <c r="H35" s="1059">
        <v>0</v>
      </c>
      <c r="I35" s="1059">
        <v>30</v>
      </c>
      <c r="J35" s="1059">
        <v>3</v>
      </c>
      <c r="K35" s="1059">
        <v>5</v>
      </c>
      <c r="L35" s="1063">
        <v>728</v>
      </c>
      <c r="M35" s="1064">
        <v>0</v>
      </c>
      <c r="N35" s="1063">
        <v>2411</v>
      </c>
      <c r="O35" s="1061">
        <v>75</v>
      </c>
      <c r="P35" s="1062">
        <v>25</v>
      </c>
      <c r="Q35" s="1062">
        <v>26</v>
      </c>
      <c r="R35" s="1057"/>
      <c r="S35" s="1057"/>
      <c r="T35" s="1057"/>
      <c r="U35" s="1065"/>
      <c r="V35" s="1057"/>
      <c r="W35" s="1057"/>
      <c r="X35" s="1057"/>
      <c r="Y35" s="1057"/>
      <c r="Z35" s="1057"/>
      <c r="AA35" s="1057"/>
      <c r="AB35" s="1057"/>
      <c r="AC35" s="1057"/>
      <c r="AD35" s="1057"/>
      <c r="AE35" s="1057"/>
      <c r="AF35" s="1057"/>
      <c r="AG35" s="1057"/>
      <c r="AH35" s="1057"/>
    </row>
    <row r="36" spans="1:34" ht="15" customHeight="1">
      <c r="A36" s="1058" t="s">
        <v>769</v>
      </c>
      <c r="B36" s="1059">
        <v>271</v>
      </c>
      <c r="C36" s="1059">
        <v>45</v>
      </c>
      <c r="D36" s="1066">
        <v>32</v>
      </c>
      <c r="E36" s="1059">
        <v>11110</v>
      </c>
      <c r="F36" s="1059">
        <v>21369</v>
      </c>
      <c r="G36" s="1059">
        <v>0</v>
      </c>
      <c r="H36" s="1059">
        <v>0</v>
      </c>
      <c r="I36" s="1059">
        <v>0</v>
      </c>
      <c r="J36" s="1059">
        <v>2</v>
      </c>
      <c r="K36" s="1059">
        <v>2</v>
      </c>
      <c r="L36" s="1063">
        <v>91</v>
      </c>
      <c r="M36" s="1064">
        <v>0</v>
      </c>
      <c r="N36" s="1063">
        <v>229</v>
      </c>
      <c r="O36" s="1061">
        <v>9</v>
      </c>
      <c r="P36" s="1062">
        <v>8</v>
      </c>
      <c r="Q36" s="1062">
        <v>3</v>
      </c>
      <c r="R36" s="1057"/>
      <c r="S36" s="1057"/>
      <c r="T36" s="1057"/>
      <c r="U36" s="1065"/>
      <c r="V36" s="1057"/>
      <c r="W36" s="1057"/>
      <c r="X36" s="1057"/>
      <c r="Y36" s="1057"/>
      <c r="Z36" s="1057"/>
      <c r="AA36" s="1057"/>
      <c r="AB36" s="1057"/>
      <c r="AC36" s="1057"/>
      <c r="AD36" s="1057"/>
      <c r="AE36" s="1057"/>
      <c r="AF36" s="1057"/>
      <c r="AG36" s="1057"/>
      <c r="AH36" s="1057"/>
    </row>
    <row r="37" spans="1:34" ht="15" customHeight="1">
      <c r="A37" s="1058" t="s">
        <v>770</v>
      </c>
      <c r="B37" s="1059">
        <v>176</v>
      </c>
      <c r="C37" s="1059">
        <v>25</v>
      </c>
      <c r="D37" s="1066">
        <v>16</v>
      </c>
      <c r="E37" s="1059">
        <v>8850</v>
      </c>
      <c r="F37" s="1059">
        <v>15413</v>
      </c>
      <c r="G37" s="1059">
        <v>0</v>
      </c>
      <c r="H37" s="1059">
        <v>0</v>
      </c>
      <c r="I37" s="1059">
        <v>0</v>
      </c>
      <c r="J37" s="1059">
        <v>52</v>
      </c>
      <c r="K37" s="1059">
        <v>52</v>
      </c>
      <c r="L37" s="1063">
        <v>531</v>
      </c>
      <c r="M37" s="1064">
        <v>0</v>
      </c>
      <c r="N37" s="1063">
        <v>1257</v>
      </c>
      <c r="O37" s="1061">
        <v>60</v>
      </c>
      <c r="P37" s="1062">
        <v>25</v>
      </c>
      <c r="Q37" s="1062">
        <v>8</v>
      </c>
      <c r="R37" s="1057"/>
      <c r="S37" s="1057"/>
      <c r="T37" s="1057"/>
      <c r="U37" s="1065"/>
      <c r="V37" s="1057"/>
      <c r="W37" s="1057"/>
      <c r="X37" s="1057"/>
      <c r="Y37" s="1057"/>
      <c r="Z37" s="1057"/>
      <c r="AA37" s="1057"/>
      <c r="AB37" s="1057"/>
      <c r="AC37" s="1057"/>
      <c r="AD37" s="1057"/>
      <c r="AE37" s="1057"/>
      <c r="AF37" s="1057"/>
      <c r="AG37" s="1057"/>
      <c r="AH37" s="1057"/>
    </row>
    <row r="38" spans="1:34" ht="15" customHeight="1">
      <c r="A38" s="1058" t="s">
        <v>771</v>
      </c>
      <c r="B38" s="1059">
        <v>175</v>
      </c>
      <c r="C38" s="1059">
        <v>28</v>
      </c>
      <c r="D38" s="1066">
        <v>23</v>
      </c>
      <c r="E38" s="1059">
        <v>8550</v>
      </c>
      <c r="F38" s="1059">
        <v>17499</v>
      </c>
      <c r="G38" s="1059">
        <v>11</v>
      </c>
      <c r="H38" s="1059">
        <v>0</v>
      </c>
      <c r="I38" s="1059">
        <v>11</v>
      </c>
      <c r="J38" s="1059">
        <v>2</v>
      </c>
      <c r="K38" s="1059">
        <v>3</v>
      </c>
      <c r="L38" s="1063">
        <v>319</v>
      </c>
      <c r="M38" s="1064">
        <v>0</v>
      </c>
      <c r="N38" s="1063">
        <v>963</v>
      </c>
      <c r="O38" s="1061">
        <v>43</v>
      </c>
      <c r="P38" s="1062">
        <v>18</v>
      </c>
      <c r="Q38" s="1062">
        <v>12</v>
      </c>
      <c r="R38" s="1057"/>
      <c r="S38" s="1057"/>
      <c r="T38" s="1057"/>
      <c r="U38" s="1065"/>
      <c r="V38" s="1057"/>
      <c r="W38" s="1057"/>
      <c r="X38" s="1057"/>
      <c r="Y38" s="1057"/>
      <c r="Z38" s="1057"/>
      <c r="AA38" s="1057"/>
      <c r="AB38" s="1057"/>
      <c r="AC38" s="1057"/>
      <c r="AD38" s="1057"/>
      <c r="AE38" s="1057"/>
      <c r="AF38" s="1057"/>
      <c r="AG38" s="1057"/>
      <c r="AH38" s="1057"/>
    </row>
    <row r="39" spans="1:34" ht="15" customHeight="1">
      <c r="A39" s="1058" t="s">
        <v>772</v>
      </c>
      <c r="B39" s="1059">
        <v>246</v>
      </c>
      <c r="C39" s="1059">
        <v>38</v>
      </c>
      <c r="D39" s="1066">
        <v>30</v>
      </c>
      <c r="E39" s="1059">
        <v>10593</v>
      </c>
      <c r="F39" s="1059">
        <v>19884</v>
      </c>
      <c r="G39" s="1059">
        <v>62</v>
      </c>
      <c r="H39" s="1059">
        <v>0</v>
      </c>
      <c r="I39" s="1059">
        <v>62</v>
      </c>
      <c r="J39" s="1059">
        <v>1</v>
      </c>
      <c r="K39" s="1059">
        <v>1</v>
      </c>
      <c r="L39" s="1063">
        <v>403</v>
      </c>
      <c r="M39" s="1064">
        <v>0</v>
      </c>
      <c r="N39" s="1063">
        <v>954</v>
      </c>
      <c r="O39" s="1061">
        <v>70</v>
      </c>
      <c r="P39" s="1062">
        <v>10</v>
      </c>
      <c r="Q39" s="1062">
        <v>18</v>
      </c>
      <c r="R39" s="1057"/>
      <c r="S39" s="1057"/>
      <c r="T39" s="1057"/>
      <c r="U39" s="1065"/>
      <c r="V39" s="1057"/>
      <c r="W39" s="1057"/>
      <c r="X39" s="1057"/>
      <c r="Y39" s="1057"/>
      <c r="Z39" s="1057"/>
      <c r="AA39" s="1057"/>
      <c r="AB39" s="1057"/>
      <c r="AC39" s="1057"/>
      <c r="AD39" s="1057"/>
      <c r="AE39" s="1057"/>
      <c r="AF39" s="1057"/>
      <c r="AG39" s="1057"/>
      <c r="AH39" s="1057"/>
    </row>
    <row r="40" spans="1:34" ht="15" customHeight="1">
      <c r="A40" s="1058" t="s">
        <v>773</v>
      </c>
      <c r="B40" s="1059">
        <v>266</v>
      </c>
      <c r="C40" s="1059">
        <v>53</v>
      </c>
      <c r="D40" s="1066">
        <v>26</v>
      </c>
      <c r="E40" s="1059">
        <v>11026</v>
      </c>
      <c r="F40" s="1059">
        <v>19797</v>
      </c>
      <c r="G40" s="1059">
        <v>37</v>
      </c>
      <c r="H40" s="1059">
        <v>0</v>
      </c>
      <c r="I40" s="1059">
        <v>37</v>
      </c>
      <c r="J40" s="1059">
        <v>14</v>
      </c>
      <c r="K40" s="1059">
        <v>15</v>
      </c>
      <c r="L40" s="1063">
        <v>349</v>
      </c>
      <c r="M40" s="1064">
        <v>0</v>
      </c>
      <c r="N40" s="1063">
        <v>910</v>
      </c>
      <c r="O40" s="1061">
        <v>53</v>
      </c>
      <c r="P40" s="1062">
        <v>25</v>
      </c>
      <c r="Q40" s="1062">
        <v>14</v>
      </c>
      <c r="R40" s="1057"/>
      <c r="S40" s="1057"/>
      <c r="T40" s="1057"/>
      <c r="U40" s="1065"/>
      <c r="V40" s="1057"/>
      <c r="W40" s="1057"/>
      <c r="X40" s="1057"/>
      <c r="Y40" s="1057"/>
      <c r="Z40" s="1057"/>
      <c r="AA40" s="1057"/>
      <c r="AB40" s="1057"/>
      <c r="AC40" s="1057"/>
      <c r="AD40" s="1057"/>
      <c r="AE40" s="1057"/>
      <c r="AF40" s="1057"/>
      <c r="AG40" s="1057"/>
      <c r="AH40" s="1057"/>
    </row>
    <row r="41" spans="1:34" ht="15" customHeight="1">
      <c r="A41" s="1058" t="s">
        <v>774</v>
      </c>
      <c r="B41" s="1059">
        <v>516</v>
      </c>
      <c r="C41" s="1059">
        <v>87</v>
      </c>
      <c r="D41" s="1066">
        <v>79</v>
      </c>
      <c r="E41" s="1059">
        <v>16028</v>
      </c>
      <c r="F41" s="1059">
        <v>35638</v>
      </c>
      <c r="G41" s="1059">
        <v>48</v>
      </c>
      <c r="H41" s="1059">
        <v>0</v>
      </c>
      <c r="I41" s="1059">
        <v>121</v>
      </c>
      <c r="J41" s="1059">
        <v>11</v>
      </c>
      <c r="K41" s="1059">
        <v>11</v>
      </c>
      <c r="L41" s="1063">
        <v>871</v>
      </c>
      <c r="M41" s="1064">
        <v>0</v>
      </c>
      <c r="N41" s="1063">
        <v>3430</v>
      </c>
      <c r="O41" s="1061">
        <v>120</v>
      </c>
      <c r="P41" s="1062">
        <v>54</v>
      </c>
      <c r="Q41" s="1062">
        <v>48</v>
      </c>
      <c r="R41" s="1057"/>
      <c r="S41" s="1057"/>
      <c r="T41" s="1057"/>
      <c r="U41" s="1065"/>
      <c r="V41" s="1057"/>
      <c r="W41" s="1057"/>
      <c r="X41" s="1057"/>
      <c r="Y41" s="1057"/>
      <c r="Z41" s="1057"/>
      <c r="AA41" s="1057"/>
      <c r="AB41" s="1057"/>
      <c r="AC41" s="1057"/>
      <c r="AD41" s="1057"/>
      <c r="AE41" s="1057"/>
      <c r="AF41" s="1057"/>
      <c r="AG41" s="1057"/>
      <c r="AH41" s="1057"/>
    </row>
    <row r="42" spans="1:34" ht="15" customHeight="1">
      <c r="A42" s="1058" t="s">
        <v>775</v>
      </c>
      <c r="B42" s="1059">
        <v>425</v>
      </c>
      <c r="C42" s="1059">
        <v>67</v>
      </c>
      <c r="D42" s="1066">
        <v>77</v>
      </c>
      <c r="E42" s="1059">
        <v>16710</v>
      </c>
      <c r="F42" s="1059">
        <v>40396</v>
      </c>
      <c r="G42" s="1059">
        <v>26</v>
      </c>
      <c r="H42" s="1059">
        <v>0</v>
      </c>
      <c r="I42" s="1059">
        <v>51</v>
      </c>
      <c r="J42" s="1059">
        <v>1</v>
      </c>
      <c r="K42" s="1059">
        <v>1</v>
      </c>
      <c r="L42" s="1063">
        <v>1124</v>
      </c>
      <c r="M42" s="1064">
        <v>0</v>
      </c>
      <c r="N42" s="1063">
        <v>3678</v>
      </c>
      <c r="O42" s="1061">
        <v>157</v>
      </c>
      <c r="P42" s="1062">
        <v>39</v>
      </c>
      <c r="Q42" s="1062">
        <v>41</v>
      </c>
      <c r="R42" s="1057"/>
      <c r="S42" s="1057"/>
      <c r="T42" s="1057"/>
      <c r="U42" s="1065"/>
      <c r="V42" s="1057"/>
      <c r="W42" s="1057"/>
      <c r="X42" s="1057"/>
      <c r="Y42" s="1057"/>
      <c r="Z42" s="1057"/>
      <c r="AA42" s="1057"/>
      <c r="AB42" s="1057"/>
      <c r="AC42" s="1057"/>
      <c r="AD42" s="1057"/>
      <c r="AE42" s="1057"/>
      <c r="AF42" s="1057"/>
      <c r="AG42" s="1057"/>
      <c r="AH42" s="1057"/>
    </row>
    <row r="43" spans="1:34" ht="15" customHeight="1">
      <c r="A43" s="1058" t="s">
        <v>776</v>
      </c>
      <c r="B43" s="1059">
        <v>238</v>
      </c>
      <c r="C43" s="1059">
        <v>40</v>
      </c>
      <c r="D43" s="1066">
        <v>35</v>
      </c>
      <c r="E43" s="1059">
        <v>8651</v>
      </c>
      <c r="F43" s="1059">
        <v>18009</v>
      </c>
      <c r="G43" s="1059">
        <v>14</v>
      </c>
      <c r="H43" s="1059">
        <v>0</v>
      </c>
      <c r="I43" s="1059">
        <v>14</v>
      </c>
      <c r="J43" s="1059">
        <v>4</v>
      </c>
      <c r="K43" s="1059">
        <v>4</v>
      </c>
      <c r="L43" s="1063">
        <v>345</v>
      </c>
      <c r="M43" s="1064">
        <v>0</v>
      </c>
      <c r="N43" s="1063">
        <v>1036</v>
      </c>
      <c r="O43" s="1061">
        <v>63</v>
      </c>
      <c r="P43" s="1062">
        <v>13</v>
      </c>
      <c r="Q43" s="1062">
        <v>20</v>
      </c>
      <c r="R43" s="1057"/>
      <c r="S43" s="1057"/>
      <c r="T43" s="1057"/>
      <c r="U43" s="1065"/>
      <c r="V43" s="1057"/>
      <c r="W43" s="1057"/>
      <c r="X43" s="1057"/>
      <c r="Y43" s="1057"/>
      <c r="Z43" s="1057"/>
      <c r="AA43" s="1057"/>
      <c r="AB43" s="1057"/>
      <c r="AC43" s="1057"/>
      <c r="AD43" s="1057"/>
      <c r="AE43" s="1057"/>
      <c r="AF43" s="1057"/>
      <c r="AG43" s="1057"/>
      <c r="AH43" s="1057"/>
    </row>
    <row r="44" spans="1:34" ht="15" customHeight="1">
      <c r="A44" s="1058" t="s">
        <v>777</v>
      </c>
      <c r="B44" s="1059">
        <v>319</v>
      </c>
      <c r="C44" s="1059">
        <v>67</v>
      </c>
      <c r="D44" s="1066">
        <v>40</v>
      </c>
      <c r="E44" s="1059">
        <v>11235</v>
      </c>
      <c r="F44" s="1059">
        <v>29887</v>
      </c>
      <c r="G44" s="1059">
        <v>100</v>
      </c>
      <c r="H44" s="1059">
        <v>0</v>
      </c>
      <c r="I44" s="1059">
        <v>161</v>
      </c>
      <c r="J44" s="1059">
        <v>10</v>
      </c>
      <c r="K44" s="1059">
        <v>11</v>
      </c>
      <c r="L44" s="1063">
        <v>395</v>
      </c>
      <c r="M44" s="1064">
        <v>0</v>
      </c>
      <c r="N44" s="1063">
        <v>1112</v>
      </c>
      <c r="O44" s="1061">
        <v>140</v>
      </c>
      <c r="P44" s="1062">
        <v>24</v>
      </c>
      <c r="Q44" s="1062">
        <v>27</v>
      </c>
      <c r="R44" s="1057"/>
      <c r="S44" s="1057"/>
      <c r="T44" s="1057"/>
      <c r="U44" s="1065"/>
      <c r="V44" s="1057"/>
      <c r="W44" s="1057"/>
      <c r="X44" s="1057"/>
      <c r="Y44" s="1057"/>
      <c r="Z44" s="1057"/>
      <c r="AA44" s="1057"/>
      <c r="AB44" s="1057"/>
      <c r="AC44" s="1057"/>
      <c r="AD44" s="1057"/>
      <c r="AE44" s="1057"/>
      <c r="AF44" s="1057"/>
      <c r="AG44" s="1057"/>
      <c r="AH44" s="1057"/>
    </row>
    <row r="45" spans="1:34" ht="15" customHeight="1">
      <c r="A45" s="1058" t="s">
        <v>778</v>
      </c>
      <c r="B45" s="1059">
        <v>433</v>
      </c>
      <c r="C45" s="1059">
        <v>84</v>
      </c>
      <c r="D45" s="1066">
        <v>50</v>
      </c>
      <c r="E45" s="1059">
        <v>14863</v>
      </c>
      <c r="F45" s="1059">
        <v>31237</v>
      </c>
      <c r="G45" s="1059">
        <v>2</v>
      </c>
      <c r="H45" s="1059">
        <v>0</v>
      </c>
      <c r="I45" s="1059">
        <v>5</v>
      </c>
      <c r="J45" s="1059">
        <v>16</v>
      </c>
      <c r="K45" s="1059">
        <v>22</v>
      </c>
      <c r="L45" s="1063">
        <v>903</v>
      </c>
      <c r="M45" s="1064">
        <v>0</v>
      </c>
      <c r="N45" s="1063">
        <v>2348</v>
      </c>
      <c r="O45" s="1061">
        <v>73</v>
      </c>
      <c r="P45" s="1062">
        <v>27</v>
      </c>
      <c r="Q45" s="1062">
        <v>30</v>
      </c>
      <c r="R45" s="1057"/>
      <c r="S45" s="1057"/>
      <c r="T45" s="1057"/>
      <c r="U45" s="1065"/>
      <c r="V45" s="1057"/>
      <c r="W45" s="1057"/>
      <c r="X45" s="1057"/>
      <c r="Y45" s="1057"/>
      <c r="Z45" s="1057"/>
      <c r="AA45" s="1057"/>
      <c r="AB45" s="1057"/>
      <c r="AC45" s="1057"/>
      <c r="AD45" s="1057"/>
      <c r="AE45" s="1057"/>
      <c r="AF45" s="1057"/>
      <c r="AG45" s="1057"/>
      <c r="AH45" s="1057"/>
    </row>
    <row r="46" spans="1:34" ht="15" customHeight="1">
      <c r="A46" s="1058" t="s">
        <v>779</v>
      </c>
      <c r="B46" s="1059">
        <v>384</v>
      </c>
      <c r="C46" s="1059">
        <v>76</v>
      </c>
      <c r="D46" s="1066">
        <v>29</v>
      </c>
      <c r="E46" s="1059">
        <v>15115</v>
      </c>
      <c r="F46" s="1059">
        <v>28736</v>
      </c>
      <c r="G46" s="1059">
        <v>52</v>
      </c>
      <c r="H46" s="1059">
        <v>0</v>
      </c>
      <c r="I46" s="1059">
        <v>75</v>
      </c>
      <c r="J46" s="1059">
        <v>0</v>
      </c>
      <c r="K46" s="1059">
        <v>0</v>
      </c>
      <c r="L46" s="1063">
        <v>358</v>
      </c>
      <c r="M46" s="1064">
        <v>0</v>
      </c>
      <c r="N46" s="1063">
        <v>916</v>
      </c>
      <c r="O46" s="1061">
        <v>51</v>
      </c>
      <c r="P46" s="1062">
        <v>12</v>
      </c>
      <c r="Q46" s="1062">
        <v>19</v>
      </c>
      <c r="R46" s="1057"/>
      <c r="S46" s="1057"/>
      <c r="T46" s="1057"/>
      <c r="U46" s="1065"/>
      <c r="V46" s="1057"/>
      <c r="W46" s="1057"/>
      <c r="X46" s="1057"/>
      <c r="Y46" s="1057"/>
      <c r="Z46" s="1057"/>
      <c r="AA46" s="1057"/>
      <c r="AB46" s="1057"/>
      <c r="AC46" s="1057"/>
      <c r="AD46" s="1057"/>
      <c r="AE46" s="1057"/>
      <c r="AF46" s="1057"/>
      <c r="AG46" s="1057"/>
      <c r="AH46" s="1057"/>
    </row>
    <row r="47" spans="1:34" ht="15" customHeight="1">
      <c r="A47" s="1058" t="s">
        <v>780</v>
      </c>
      <c r="B47" s="1059">
        <v>1043</v>
      </c>
      <c r="C47" s="1059">
        <v>169</v>
      </c>
      <c r="D47" s="1066">
        <v>168</v>
      </c>
      <c r="E47" s="1059">
        <v>37665</v>
      </c>
      <c r="F47" s="1059">
        <v>92602</v>
      </c>
      <c r="G47" s="1059">
        <v>82</v>
      </c>
      <c r="H47" s="1059">
        <v>0</v>
      </c>
      <c r="I47" s="1059">
        <v>136</v>
      </c>
      <c r="J47" s="1059">
        <v>7</v>
      </c>
      <c r="K47" s="1059">
        <v>7</v>
      </c>
      <c r="L47" s="1063">
        <v>1696</v>
      </c>
      <c r="M47" s="1064">
        <v>0</v>
      </c>
      <c r="N47" s="1063">
        <v>5009</v>
      </c>
      <c r="O47" s="1061">
        <v>258</v>
      </c>
      <c r="P47" s="1062">
        <v>53</v>
      </c>
      <c r="Q47" s="1062">
        <v>83</v>
      </c>
      <c r="R47" s="1057"/>
      <c r="S47" s="1057"/>
      <c r="T47" s="1057"/>
      <c r="U47" s="1065"/>
      <c r="V47" s="1057"/>
      <c r="W47" s="1057"/>
      <c r="X47" s="1057"/>
      <c r="Y47" s="1057"/>
      <c r="Z47" s="1057"/>
      <c r="AA47" s="1057"/>
      <c r="AB47" s="1057"/>
      <c r="AC47" s="1057"/>
      <c r="AD47" s="1057"/>
      <c r="AE47" s="1057"/>
      <c r="AF47" s="1057"/>
      <c r="AG47" s="1057"/>
      <c r="AH47" s="1057"/>
    </row>
    <row r="48" spans="1:34" ht="15" customHeight="1">
      <c r="A48" s="1058" t="s">
        <v>781</v>
      </c>
      <c r="B48" s="1059">
        <v>380</v>
      </c>
      <c r="C48" s="1059">
        <v>72</v>
      </c>
      <c r="D48" s="1066">
        <v>61</v>
      </c>
      <c r="E48" s="1059">
        <v>14856</v>
      </c>
      <c r="F48" s="1059">
        <v>32879</v>
      </c>
      <c r="G48" s="1059">
        <v>79</v>
      </c>
      <c r="H48" s="1059">
        <v>0</v>
      </c>
      <c r="I48" s="1059">
        <v>111</v>
      </c>
      <c r="J48" s="1059">
        <v>0</v>
      </c>
      <c r="K48" s="1059">
        <v>0</v>
      </c>
      <c r="L48" s="1063">
        <v>872</v>
      </c>
      <c r="M48" s="1064">
        <v>0</v>
      </c>
      <c r="N48" s="1063">
        <v>2200</v>
      </c>
      <c r="O48" s="1061">
        <v>132</v>
      </c>
      <c r="P48" s="1062">
        <v>40</v>
      </c>
      <c r="Q48" s="1062">
        <v>43</v>
      </c>
      <c r="R48" s="1057"/>
      <c r="S48" s="1057"/>
      <c r="T48" s="1057"/>
      <c r="U48" s="1065"/>
      <c r="V48" s="1057"/>
      <c r="W48" s="1057"/>
      <c r="X48" s="1057"/>
      <c r="Y48" s="1057"/>
      <c r="Z48" s="1057"/>
      <c r="AA48" s="1057"/>
      <c r="AB48" s="1057"/>
      <c r="AC48" s="1057"/>
      <c r="AD48" s="1057"/>
      <c r="AE48" s="1057"/>
      <c r="AF48" s="1057"/>
      <c r="AG48" s="1057"/>
      <c r="AH48" s="1057"/>
    </row>
    <row r="49" spans="1:34" ht="15" customHeight="1">
      <c r="A49" s="1058" t="s">
        <v>782</v>
      </c>
      <c r="B49" s="1059">
        <v>594</v>
      </c>
      <c r="C49" s="1059">
        <v>118</v>
      </c>
      <c r="D49" s="1066">
        <v>72</v>
      </c>
      <c r="E49" s="1059">
        <v>18424</v>
      </c>
      <c r="F49" s="1059">
        <v>35700</v>
      </c>
      <c r="G49" s="1059">
        <v>1</v>
      </c>
      <c r="H49" s="1059">
        <v>0</v>
      </c>
      <c r="I49" s="1059">
        <v>1</v>
      </c>
      <c r="J49" s="1059">
        <v>8</v>
      </c>
      <c r="K49" s="1059">
        <v>10</v>
      </c>
      <c r="L49" s="1063">
        <v>682</v>
      </c>
      <c r="M49" s="1064">
        <v>0</v>
      </c>
      <c r="N49" s="1063">
        <v>1646</v>
      </c>
      <c r="O49" s="1061">
        <v>141</v>
      </c>
      <c r="P49" s="1062">
        <v>43</v>
      </c>
      <c r="Q49" s="1062">
        <v>53</v>
      </c>
      <c r="R49" s="1057"/>
      <c r="S49" s="1057"/>
      <c r="T49" s="1057"/>
      <c r="U49" s="1065"/>
      <c r="V49" s="1057"/>
      <c r="W49" s="1057"/>
      <c r="X49" s="1057"/>
      <c r="Y49" s="1057"/>
      <c r="Z49" s="1057"/>
      <c r="AA49" s="1057"/>
      <c r="AB49" s="1057"/>
      <c r="AC49" s="1057"/>
      <c r="AD49" s="1057"/>
      <c r="AE49" s="1057"/>
      <c r="AF49" s="1057"/>
      <c r="AG49" s="1057"/>
      <c r="AH49" s="1057"/>
    </row>
    <row r="50" spans="1:34" ht="15" customHeight="1">
      <c r="A50" s="1058" t="s">
        <v>783</v>
      </c>
      <c r="B50" s="1059">
        <v>438</v>
      </c>
      <c r="C50" s="1059">
        <v>115</v>
      </c>
      <c r="D50" s="1066">
        <v>75</v>
      </c>
      <c r="E50" s="1059">
        <v>19490</v>
      </c>
      <c r="F50" s="1059">
        <v>40223</v>
      </c>
      <c r="G50" s="1059">
        <v>27</v>
      </c>
      <c r="H50" s="1059">
        <v>0</v>
      </c>
      <c r="I50" s="1059">
        <v>27</v>
      </c>
      <c r="J50" s="1059">
        <v>8</v>
      </c>
      <c r="K50" s="1059">
        <v>8</v>
      </c>
      <c r="L50" s="1063">
        <v>828</v>
      </c>
      <c r="M50" s="1064">
        <v>1</v>
      </c>
      <c r="N50" s="1063">
        <v>1739</v>
      </c>
      <c r="O50" s="1061">
        <v>112</v>
      </c>
      <c r="P50" s="1062">
        <v>20</v>
      </c>
      <c r="Q50" s="1062">
        <v>43</v>
      </c>
      <c r="R50" s="1057"/>
      <c r="S50" s="1057"/>
      <c r="T50" s="1057"/>
      <c r="U50" s="1065"/>
      <c r="V50" s="1057"/>
      <c r="W50" s="1057"/>
      <c r="X50" s="1057"/>
      <c r="Y50" s="1057"/>
      <c r="Z50" s="1057"/>
      <c r="AA50" s="1057"/>
      <c r="AB50" s="1057"/>
      <c r="AC50" s="1057"/>
      <c r="AD50" s="1057"/>
      <c r="AE50" s="1057"/>
      <c r="AF50" s="1057"/>
      <c r="AG50" s="1057"/>
      <c r="AH50" s="1057"/>
    </row>
    <row r="51" spans="1:34" ht="15" customHeight="1">
      <c r="A51" s="1058" t="s">
        <v>784</v>
      </c>
      <c r="B51" s="1059">
        <v>351</v>
      </c>
      <c r="C51" s="1059">
        <v>75</v>
      </c>
      <c r="D51" s="1066">
        <v>61</v>
      </c>
      <c r="E51" s="1059">
        <v>15760</v>
      </c>
      <c r="F51" s="1059">
        <v>36254</v>
      </c>
      <c r="G51" s="1059">
        <v>38</v>
      </c>
      <c r="H51" s="1059">
        <v>0</v>
      </c>
      <c r="I51" s="1059">
        <v>57</v>
      </c>
      <c r="J51" s="1059">
        <v>16</v>
      </c>
      <c r="K51" s="1059">
        <v>17</v>
      </c>
      <c r="L51" s="1063">
        <v>900</v>
      </c>
      <c r="M51" s="1064">
        <v>0</v>
      </c>
      <c r="N51" s="1063">
        <v>2250</v>
      </c>
      <c r="O51" s="1061">
        <v>89</v>
      </c>
      <c r="P51" s="1062">
        <v>32</v>
      </c>
      <c r="Q51" s="1062">
        <v>34</v>
      </c>
      <c r="R51" s="1057"/>
      <c r="S51" s="1057"/>
      <c r="T51" s="1057"/>
      <c r="U51" s="1065"/>
      <c r="V51" s="1057"/>
      <c r="W51" s="1057"/>
      <c r="X51" s="1057"/>
      <c r="Y51" s="1057"/>
      <c r="Z51" s="1057"/>
      <c r="AA51" s="1057"/>
      <c r="AB51" s="1057"/>
      <c r="AC51" s="1057"/>
      <c r="AD51" s="1057"/>
      <c r="AE51" s="1057"/>
      <c r="AF51" s="1057"/>
      <c r="AG51" s="1057"/>
      <c r="AH51" s="1057"/>
    </row>
    <row r="52" spans="1:34" ht="15" customHeight="1">
      <c r="A52" s="1058" t="s">
        <v>785</v>
      </c>
      <c r="B52" s="1059">
        <v>479</v>
      </c>
      <c r="C52" s="1059">
        <v>94</v>
      </c>
      <c r="D52" s="1066">
        <v>67</v>
      </c>
      <c r="E52" s="1059">
        <v>18269</v>
      </c>
      <c r="F52" s="1059">
        <v>39177</v>
      </c>
      <c r="G52" s="1059">
        <v>69</v>
      </c>
      <c r="H52" s="1059">
        <v>0</v>
      </c>
      <c r="I52" s="1059">
        <v>77</v>
      </c>
      <c r="J52" s="1059">
        <v>14</v>
      </c>
      <c r="K52" s="1059">
        <v>18</v>
      </c>
      <c r="L52" s="1063">
        <v>1192</v>
      </c>
      <c r="M52" s="1064">
        <v>27</v>
      </c>
      <c r="N52" s="1063">
        <v>3793</v>
      </c>
      <c r="O52" s="1061">
        <v>150</v>
      </c>
      <c r="P52" s="1062">
        <v>71</v>
      </c>
      <c r="Q52" s="1062">
        <v>32</v>
      </c>
      <c r="R52" s="1057"/>
      <c r="S52" s="1057"/>
      <c r="T52" s="1057"/>
      <c r="U52" s="1065"/>
      <c r="V52" s="1057"/>
      <c r="W52" s="1057"/>
      <c r="X52" s="1057"/>
      <c r="Y52" s="1057"/>
      <c r="Z52" s="1057"/>
      <c r="AA52" s="1057"/>
      <c r="AB52" s="1057"/>
      <c r="AC52" s="1057"/>
      <c r="AD52" s="1057"/>
      <c r="AE52" s="1057"/>
      <c r="AF52" s="1057"/>
      <c r="AG52" s="1057"/>
      <c r="AH52" s="1057"/>
    </row>
    <row r="53" spans="1:34" ht="15" customHeight="1">
      <c r="A53" s="1058" t="s">
        <v>786</v>
      </c>
      <c r="B53" s="1059">
        <v>673</v>
      </c>
      <c r="C53" s="1059">
        <v>127</v>
      </c>
      <c r="D53" s="1066">
        <v>118</v>
      </c>
      <c r="E53" s="1059">
        <v>24398</v>
      </c>
      <c r="F53" s="1059">
        <v>59986</v>
      </c>
      <c r="G53" s="1059">
        <v>190</v>
      </c>
      <c r="H53" s="1059">
        <v>0</v>
      </c>
      <c r="I53" s="1059">
        <v>269</v>
      </c>
      <c r="J53" s="1059">
        <v>13</v>
      </c>
      <c r="K53" s="1059">
        <v>13</v>
      </c>
      <c r="L53" s="1063">
        <v>1999</v>
      </c>
      <c r="M53" s="1064">
        <v>0</v>
      </c>
      <c r="N53" s="1063">
        <v>5853</v>
      </c>
      <c r="O53" s="1061">
        <v>256</v>
      </c>
      <c r="P53" s="1062">
        <v>72</v>
      </c>
      <c r="Q53" s="1062">
        <v>64</v>
      </c>
      <c r="R53" s="1057"/>
      <c r="S53" s="1057"/>
      <c r="T53" s="1057"/>
      <c r="U53" s="1065"/>
      <c r="V53" s="1057"/>
      <c r="W53" s="1057"/>
      <c r="X53" s="1057"/>
      <c r="Y53" s="1057"/>
      <c r="Z53" s="1057"/>
      <c r="AA53" s="1057"/>
      <c r="AB53" s="1057"/>
      <c r="AC53" s="1057"/>
      <c r="AD53" s="1057"/>
      <c r="AE53" s="1057"/>
      <c r="AF53" s="1057"/>
      <c r="AG53" s="1057"/>
      <c r="AH53" s="1057"/>
    </row>
    <row r="54" spans="1:34" ht="15" customHeight="1">
      <c r="A54" s="1058" t="s">
        <v>787</v>
      </c>
      <c r="B54" s="1059">
        <v>554</v>
      </c>
      <c r="C54" s="1059">
        <v>98</v>
      </c>
      <c r="D54" s="1066">
        <v>73</v>
      </c>
      <c r="E54" s="1059">
        <v>20376</v>
      </c>
      <c r="F54" s="1059">
        <v>57114</v>
      </c>
      <c r="G54" s="1059">
        <v>46</v>
      </c>
      <c r="H54" s="1059">
        <v>0</v>
      </c>
      <c r="I54" s="1059">
        <v>47</v>
      </c>
      <c r="J54" s="1059">
        <v>29</v>
      </c>
      <c r="K54" s="1059">
        <v>30</v>
      </c>
      <c r="L54" s="1063">
        <v>2244</v>
      </c>
      <c r="M54" s="1064">
        <v>0</v>
      </c>
      <c r="N54" s="1063">
        <v>6745</v>
      </c>
      <c r="O54" s="1061">
        <v>191</v>
      </c>
      <c r="P54" s="1062">
        <v>84</v>
      </c>
      <c r="Q54" s="1062">
        <v>37</v>
      </c>
      <c r="R54" s="1057"/>
      <c r="S54" s="1057"/>
      <c r="T54" s="1057"/>
      <c r="U54" s="1065"/>
      <c r="V54" s="1057"/>
      <c r="W54" s="1057"/>
      <c r="X54" s="1057"/>
      <c r="Y54" s="1057"/>
      <c r="Z54" s="1057"/>
      <c r="AA54" s="1057"/>
      <c r="AB54" s="1057"/>
      <c r="AC54" s="1057"/>
      <c r="AD54" s="1057"/>
      <c r="AE54" s="1057"/>
      <c r="AF54" s="1057"/>
      <c r="AG54" s="1057"/>
      <c r="AH54" s="1057"/>
    </row>
    <row r="55" spans="1:34" ht="15" customHeight="1">
      <c r="A55" s="1058" t="s">
        <v>788</v>
      </c>
      <c r="B55" s="1059">
        <v>793</v>
      </c>
      <c r="C55" s="1059">
        <v>138</v>
      </c>
      <c r="D55" s="1066">
        <v>87</v>
      </c>
      <c r="E55" s="1059">
        <v>31275</v>
      </c>
      <c r="F55" s="1059">
        <v>64286</v>
      </c>
      <c r="G55" s="1059">
        <v>28</v>
      </c>
      <c r="H55" s="1059">
        <v>0</v>
      </c>
      <c r="I55" s="1059">
        <v>46</v>
      </c>
      <c r="J55" s="1059">
        <v>17</v>
      </c>
      <c r="K55" s="1059">
        <v>28</v>
      </c>
      <c r="L55" s="1063">
        <v>1469</v>
      </c>
      <c r="M55" s="1064">
        <v>0</v>
      </c>
      <c r="N55" s="1063">
        <v>4100</v>
      </c>
      <c r="O55" s="1061">
        <v>133</v>
      </c>
      <c r="P55" s="1062">
        <v>74</v>
      </c>
      <c r="Q55" s="1062">
        <v>47</v>
      </c>
      <c r="R55" s="1057"/>
      <c r="S55" s="1057"/>
      <c r="T55" s="1057"/>
      <c r="U55" s="1065"/>
      <c r="V55" s="1057"/>
      <c r="W55" s="1057"/>
      <c r="X55" s="1057"/>
      <c r="Y55" s="1057"/>
      <c r="Z55" s="1057"/>
      <c r="AA55" s="1057"/>
      <c r="AB55" s="1057"/>
      <c r="AC55" s="1057"/>
      <c r="AD55" s="1057"/>
      <c r="AE55" s="1057"/>
      <c r="AF55" s="1057"/>
      <c r="AG55" s="1057"/>
      <c r="AH55" s="1057"/>
    </row>
    <row r="56" spans="1:34" ht="15" customHeight="1">
      <c r="A56" s="1058" t="s">
        <v>789</v>
      </c>
      <c r="B56" s="1059">
        <v>263</v>
      </c>
      <c r="C56" s="1059">
        <v>29</v>
      </c>
      <c r="D56" s="1066">
        <v>33</v>
      </c>
      <c r="E56" s="1059">
        <v>12531</v>
      </c>
      <c r="F56" s="1059">
        <v>20074</v>
      </c>
      <c r="G56" s="1059">
        <v>22</v>
      </c>
      <c r="H56" s="1059">
        <v>0</v>
      </c>
      <c r="I56" s="1059">
        <v>70</v>
      </c>
      <c r="J56" s="1059">
        <v>2</v>
      </c>
      <c r="K56" s="1059">
        <v>2</v>
      </c>
      <c r="L56" s="1063">
        <v>224</v>
      </c>
      <c r="M56" s="1064">
        <v>0</v>
      </c>
      <c r="N56" s="1063">
        <v>637</v>
      </c>
      <c r="O56" s="1061">
        <v>27</v>
      </c>
      <c r="P56" s="1062">
        <v>10</v>
      </c>
      <c r="Q56" s="1062">
        <v>12</v>
      </c>
      <c r="R56" s="1057"/>
      <c r="S56" s="1057"/>
      <c r="T56" s="1057"/>
      <c r="U56" s="1065"/>
      <c r="V56" s="1057"/>
      <c r="W56" s="1057"/>
      <c r="X56" s="1057"/>
      <c r="Y56" s="1057"/>
      <c r="Z56" s="1057"/>
      <c r="AA56" s="1057"/>
      <c r="AB56" s="1057"/>
      <c r="AC56" s="1057"/>
      <c r="AD56" s="1057"/>
      <c r="AE56" s="1057"/>
      <c r="AF56" s="1057"/>
      <c r="AG56" s="1057"/>
      <c r="AH56" s="1057"/>
    </row>
    <row r="57" spans="1:34" ht="15" customHeight="1">
      <c r="A57" s="1058" t="s">
        <v>790</v>
      </c>
      <c r="B57" s="1059">
        <v>147</v>
      </c>
      <c r="C57" s="1059">
        <v>18</v>
      </c>
      <c r="D57" s="1066">
        <v>10</v>
      </c>
      <c r="E57" s="1059">
        <v>5916</v>
      </c>
      <c r="F57" s="1059">
        <v>10269</v>
      </c>
      <c r="G57" s="1059">
        <v>0</v>
      </c>
      <c r="H57" s="1059">
        <v>0</v>
      </c>
      <c r="I57" s="1059">
        <v>0</v>
      </c>
      <c r="J57" s="1059">
        <v>2</v>
      </c>
      <c r="K57" s="1059">
        <v>3</v>
      </c>
      <c r="L57" s="1063">
        <v>237</v>
      </c>
      <c r="M57" s="1064">
        <v>0</v>
      </c>
      <c r="N57" s="1063">
        <v>717</v>
      </c>
      <c r="O57" s="1061">
        <v>32</v>
      </c>
      <c r="P57" s="1062">
        <v>3</v>
      </c>
      <c r="Q57" s="1062">
        <v>14</v>
      </c>
      <c r="R57" s="1057"/>
      <c r="S57" s="1057"/>
      <c r="T57" s="1057"/>
      <c r="U57" s="1065"/>
      <c r="V57" s="1057"/>
      <c r="W57" s="1057"/>
      <c r="X57" s="1057"/>
      <c r="Y57" s="1057"/>
      <c r="Z57" s="1057"/>
      <c r="AA57" s="1057"/>
      <c r="AB57" s="1057"/>
      <c r="AC57" s="1057"/>
      <c r="AD57" s="1057"/>
      <c r="AE57" s="1057"/>
      <c r="AF57" s="1057"/>
      <c r="AG57" s="1057"/>
      <c r="AH57" s="1057"/>
    </row>
    <row r="58" spans="1:34" ht="15" customHeight="1">
      <c r="A58" s="1058" t="s">
        <v>791</v>
      </c>
      <c r="B58" s="1059">
        <v>183</v>
      </c>
      <c r="C58" s="1059">
        <v>28</v>
      </c>
      <c r="D58" s="1066">
        <v>10</v>
      </c>
      <c r="E58" s="1059">
        <v>9185</v>
      </c>
      <c r="F58" s="1059">
        <v>14476</v>
      </c>
      <c r="G58" s="1059">
        <v>0</v>
      </c>
      <c r="H58" s="1059">
        <v>0</v>
      </c>
      <c r="I58" s="1059">
        <v>0</v>
      </c>
      <c r="J58" s="1059">
        <v>1</v>
      </c>
      <c r="K58" s="1059">
        <v>1</v>
      </c>
      <c r="L58" s="1063">
        <v>212</v>
      </c>
      <c r="M58" s="1064">
        <v>0</v>
      </c>
      <c r="N58" s="1063">
        <v>320</v>
      </c>
      <c r="O58" s="1061">
        <v>62</v>
      </c>
      <c r="P58" s="1062">
        <v>6</v>
      </c>
      <c r="Q58" s="1062">
        <v>25</v>
      </c>
      <c r="R58" s="1057"/>
      <c r="S58" s="1057"/>
      <c r="T58" s="1057"/>
      <c r="U58" s="1065"/>
      <c r="V58" s="1057"/>
      <c r="W58" s="1057"/>
      <c r="X58" s="1057"/>
      <c r="Y58" s="1057"/>
      <c r="Z58" s="1057"/>
      <c r="AA58" s="1057"/>
      <c r="AB58" s="1057"/>
      <c r="AC58" s="1057"/>
      <c r="AD58" s="1057"/>
      <c r="AE58" s="1057"/>
      <c r="AF58" s="1057"/>
      <c r="AG58" s="1057"/>
      <c r="AH58" s="1057"/>
    </row>
    <row r="59" spans="1:34" ht="15" customHeight="1">
      <c r="A59" s="1058" t="s">
        <v>792</v>
      </c>
      <c r="B59" s="1059">
        <v>547</v>
      </c>
      <c r="C59" s="1059">
        <v>76</v>
      </c>
      <c r="D59" s="1066">
        <v>49</v>
      </c>
      <c r="E59" s="1059">
        <v>19574</v>
      </c>
      <c r="F59" s="1059">
        <v>33042</v>
      </c>
      <c r="G59" s="1059">
        <v>20</v>
      </c>
      <c r="H59" s="1059">
        <v>0</v>
      </c>
      <c r="I59" s="1059">
        <v>20</v>
      </c>
      <c r="J59" s="1059">
        <v>642</v>
      </c>
      <c r="K59" s="1059">
        <v>723</v>
      </c>
      <c r="L59" s="1063">
        <v>373</v>
      </c>
      <c r="M59" s="1064">
        <v>0</v>
      </c>
      <c r="N59" s="1063">
        <v>951</v>
      </c>
      <c r="O59" s="1061">
        <v>184</v>
      </c>
      <c r="P59" s="1062">
        <v>146</v>
      </c>
      <c r="Q59" s="1062">
        <v>23</v>
      </c>
      <c r="R59" s="1057"/>
      <c r="S59" s="1057"/>
      <c r="T59" s="1057"/>
      <c r="U59" s="1065"/>
      <c r="V59" s="1057"/>
      <c r="W59" s="1057"/>
      <c r="X59" s="1057"/>
      <c r="Y59" s="1057"/>
      <c r="Z59" s="1057"/>
      <c r="AA59" s="1057"/>
      <c r="AB59" s="1057"/>
      <c r="AC59" s="1057"/>
      <c r="AD59" s="1057"/>
      <c r="AE59" s="1057"/>
      <c r="AF59" s="1057"/>
      <c r="AG59" s="1057"/>
      <c r="AH59" s="1057"/>
    </row>
    <row r="60" spans="1:34" ht="15" customHeight="1">
      <c r="A60" s="1058" t="s">
        <v>793</v>
      </c>
      <c r="B60" s="1059">
        <v>239</v>
      </c>
      <c r="C60" s="1059">
        <v>23</v>
      </c>
      <c r="D60" s="1066">
        <v>12</v>
      </c>
      <c r="E60" s="1059">
        <v>8161</v>
      </c>
      <c r="F60" s="1059">
        <v>16690</v>
      </c>
      <c r="G60" s="1059">
        <v>33</v>
      </c>
      <c r="H60" s="1059">
        <v>0</v>
      </c>
      <c r="I60" s="1059">
        <v>62</v>
      </c>
      <c r="J60" s="1059">
        <v>1</v>
      </c>
      <c r="K60" s="1059">
        <v>1</v>
      </c>
      <c r="L60" s="1063">
        <v>168</v>
      </c>
      <c r="M60" s="1064">
        <v>0</v>
      </c>
      <c r="N60" s="1063">
        <v>630</v>
      </c>
      <c r="O60" s="1061">
        <v>35</v>
      </c>
      <c r="P60" s="1062">
        <v>7</v>
      </c>
      <c r="Q60" s="1062">
        <v>14</v>
      </c>
      <c r="R60" s="1057"/>
      <c r="S60" s="1057"/>
      <c r="T60" s="1057"/>
      <c r="U60" s="1065"/>
      <c r="V60" s="1057"/>
      <c r="W60" s="1057"/>
      <c r="X60" s="1057"/>
      <c r="Y60" s="1057"/>
      <c r="Z60" s="1057"/>
      <c r="AA60" s="1057"/>
      <c r="AB60" s="1057"/>
      <c r="AC60" s="1057"/>
      <c r="AD60" s="1057"/>
      <c r="AE60" s="1057"/>
      <c r="AF60" s="1057"/>
      <c r="AG60" s="1057"/>
      <c r="AH60" s="1057"/>
    </row>
    <row r="61" spans="1:34" ht="15" customHeight="1">
      <c r="A61" s="1058" t="s">
        <v>794</v>
      </c>
      <c r="B61" s="1059">
        <v>108</v>
      </c>
      <c r="C61" s="1059">
        <v>15</v>
      </c>
      <c r="D61" s="1066">
        <v>18</v>
      </c>
      <c r="E61" s="1059">
        <v>6355</v>
      </c>
      <c r="F61" s="1059">
        <v>10915</v>
      </c>
      <c r="G61" s="1059">
        <v>0</v>
      </c>
      <c r="H61" s="1059">
        <v>0</v>
      </c>
      <c r="I61" s="1059">
        <v>0</v>
      </c>
      <c r="J61" s="1059">
        <v>0</v>
      </c>
      <c r="K61" s="1059">
        <v>0</v>
      </c>
      <c r="L61" s="1063">
        <v>81</v>
      </c>
      <c r="M61" s="1064">
        <v>0</v>
      </c>
      <c r="N61" s="1063">
        <v>284</v>
      </c>
      <c r="O61" s="1061">
        <v>21</v>
      </c>
      <c r="P61" s="1062">
        <v>8</v>
      </c>
      <c r="Q61" s="1062">
        <v>9</v>
      </c>
      <c r="R61" s="1057"/>
      <c r="S61" s="1057"/>
      <c r="T61" s="1057"/>
      <c r="U61" s="1065"/>
      <c r="V61" s="1057"/>
      <c r="W61" s="1057"/>
      <c r="X61" s="1057"/>
      <c r="Y61" s="1057"/>
      <c r="Z61" s="1057"/>
      <c r="AA61" s="1057"/>
      <c r="AB61" s="1057"/>
      <c r="AC61" s="1057"/>
      <c r="AD61" s="1057"/>
      <c r="AE61" s="1057"/>
      <c r="AF61" s="1057"/>
      <c r="AG61" s="1057"/>
      <c r="AH61" s="1057"/>
    </row>
    <row r="62" spans="1:34" ht="15" customHeight="1">
      <c r="A62" s="1058" t="s">
        <v>820</v>
      </c>
      <c r="B62" s="1059">
        <v>204</v>
      </c>
      <c r="C62" s="1059">
        <v>35</v>
      </c>
      <c r="D62" s="1066">
        <v>28</v>
      </c>
      <c r="E62" s="1059">
        <v>9573</v>
      </c>
      <c r="F62" s="1059">
        <v>16107</v>
      </c>
      <c r="G62" s="1059">
        <v>0</v>
      </c>
      <c r="H62" s="1059">
        <v>0</v>
      </c>
      <c r="I62" s="1059">
        <v>0</v>
      </c>
      <c r="J62" s="1059">
        <v>0</v>
      </c>
      <c r="K62" s="1059">
        <v>0</v>
      </c>
      <c r="L62" s="1063">
        <v>236</v>
      </c>
      <c r="M62" s="1064">
        <v>0</v>
      </c>
      <c r="N62" s="1063">
        <v>734</v>
      </c>
      <c r="O62" s="1061">
        <v>32</v>
      </c>
      <c r="P62" s="1062">
        <v>8</v>
      </c>
      <c r="Q62" s="1062">
        <v>13</v>
      </c>
      <c r="R62" s="1057"/>
      <c r="S62" s="1057"/>
      <c r="T62" s="1057"/>
      <c r="U62" s="1065"/>
      <c r="V62" s="1057"/>
      <c r="W62" s="1057"/>
      <c r="X62" s="1057"/>
      <c r="Y62" s="1057"/>
      <c r="Z62" s="1057"/>
      <c r="AA62" s="1057"/>
      <c r="AB62" s="1057"/>
      <c r="AC62" s="1057"/>
      <c r="AD62" s="1057"/>
      <c r="AE62" s="1057"/>
      <c r="AF62" s="1057"/>
      <c r="AG62" s="1057"/>
      <c r="AH62" s="1057"/>
    </row>
    <row r="63" spans="1:34" ht="15" customHeight="1">
      <c r="A63" s="1058" t="s">
        <v>811</v>
      </c>
      <c r="B63" s="1059">
        <v>120</v>
      </c>
      <c r="C63" s="1059">
        <v>14</v>
      </c>
      <c r="D63" s="1066">
        <v>13</v>
      </c>
      <c r="E63" s="1059">
        <v>5615</v>
      </c>
      <c r="F63" s="1059">
        <v>10702</v>
      </c>
      <c r="G63" s="1059">
        <v>8</v>
      </c>
      <c r="H63" s="1059">
        <v>0</v>
      </c>
      <c r="I63" s="1059">
        <v>10</v>
      </c>
      <c r="J63" s="1059">
        <v>1</v>
      </c>
      <c r="K63" s="1059">
        <v>1</v>
      </c>
      <c r="L63" s="1063">
        <v>261</v>
      </c>
      <c r="M63" s="1064">
        <v>0</v>
      </c>
      <c r="N63" s="1063">
        <v>505</v>
      </c>
      <c r="O63" s="1061">
        <v>32</v>
      </c>
      <c r="P63" s="1062">
        <v>14</v>
      </c>
      <c r="Q63" s="1062">
        <v>18</v>
      </c>
      <c r="R63" s="1057"/>
      <c r="S63" s="1057"/>
      <c r="T63" s="1057"/>
      <c r="U63" s="1065"/>
      <c r="V63" s="1057"/>
      <c r="W63" s="1057"/>
      <c r="X63" s="1057"/>
      <c r="Y63" s="1057"/>
      <c r="Z63" s="1057"/>
      <c r="AA63" s="1057"/>
      <c r="AB63" s="1057"/>
      <c r="AC63" s="1057"/>
      <c r="AD63" s="1057"/>
      <c r="AE63" s="1057"/>
      <c r="AF63" s="1057"/>
      <c r="AG63" s="1057"/>
      <c r="AH63" s="1057"/>
    </row>
    <row r="64" spans="1:34" ht="15" customHeight="1">
      <c r="A64" s="1058" t="s">
        <v>797</v>
      </c>
      <c r="B64" s="1059">
        <v>191</v>
      </c>
      <c r="C64" s="1059">
        <v>33</v>
      </c>
      <c r="D64" s="1066">
        <v>21</v>
      </c>
      <c r="E64" s="1059">
        <v>7326</v>
      </c>
      <c r="F64" s="1059">
        <v>13676</v>
      </c>
      <c r="G64" s="1059">
        <v>105</v>
      </c>
      <c r="H64" s="1059">
        <v>0</v>
      </c>
      <c r="I64" s="1059">
        <v>172</v>
      </c>
      <c r="J64" s="1059">
        <v>6</v>
      </c>
      <c r="K64" s="1059">
        <v>7</v>
      </c>
      <c r="L64" s="1063">
        <v>179</v>
      </c>
      <c r="M64" s="1064">
        <v>0</v>
      </c>
      <c r="N64" s="1063">
        <v>421</v>
      </c>
      <c r="O64" s="1061">
        <v>34</v>
      </c>
      <c r="P64" s="1062">
        <v>7</v>
      </c>
      <c r="Q64" s="1062">
        <v>5</v>
      </c>
      <c r="R64" s="1057"/>
      <c r="S64" s="1057"/>
      <c r="T64" s="1057"/>
      <c r="U64" s="1065"/>
      <c r="V64" s="1057"/>
      <c r="W64" s="1057"/>
      <c r="X64" s="1057"/>
      <c r="Y64" s="1057"/>
      <c r="Z64" s="1057"/>
      <c r="AA64" s="1057"/>
      <c r="AB64" s="1057"/>
      <c r="AC64" s="1057"/>
      <c r="AD64" s="1057"/>
      <c r="AE64" s="1057"/>
      <c r="AF64" s="1057"/>
      <c r="AG64" s="1057"/>
      <c r="AH64" s="1057"/>
    </row>
    <row r="65" spans="1:34" ht="15" customHeight="1">
      <c r="A65" s="1058" t="s">
        <v>798</v>
      </c>
      <c r="B65" s="1059">
        <v>460</v>
      </c>
      <c r="C65" s="1059">
        <v>78</v>
      </c>
      <c r="D65" s="1066">
        <v>56</v>
      </c>
      <c r="E65" s="1059">
        <v>17212</v>
      </c>
      <c r="F65" s="1059">
        <v>34119</v>
      </c>
      <c r="G65" s="1059">
        <v>5</v>
      </c>
      <c r="H65" s="1059">
        <v>0</v>
      </c>
      <c r="I65" s="1059">
        <v>5</v>
      </c>
      <c r="J65" s="1059">
        <v>0</v>
      </c>
      <c r="K65" s="1059">
        <v>0</v>
      </c>
      <c r="L65" s="1063">
        <v>625</v>
      </c>
      <c r="M65" s="1064">
        <v>0</v>
      </c>
      <c r="N65" s="1063">
        <v>3433</v>
      </c>
      <c r="O65" s="1061">
        <v>92</v>
      </c>
      <c r="P65" s="1062">
        <v>32</v>
      </c>
      <c r="Q65" s="1062">
        <v>24</v>
      </c>
      <c r="R65" s="1057"/>
      <c r="S65" s="1057"/>
      <c r="T65" s="1057"/>
      <c r="U65" s="1065"/>
      <c r="V65" s="1057"/>
      <c r="W65" s="1057"/>
      <c r="X65" s="1057"/>
      <c r="Y65" s="1057"/>
      <c r="Z65" s="1057"/>
      <c r="AA65" s="1057"/>
      <c r="AB65" s="1057"/>
      <c r="AC65" s="1057"/>
      <c r="AD65" s="1057"/>
      <c r="AE65" s="1057"/>
      <c r="AF65" s="1057"/>
      <c r="AG65" s="1057"/>
      <c r="AH65" s="1057"/>
    </row>
    <row r="66" spans="1:34" ht="15" customHeight="1">
      <c r="A66" s="1058" t="s">
        <v>799</v>
      </c>
      <c r="B66" s="1059">
        <v>284</v>
      </c>
      <c r="C66" s="1059">
        <v>59</v>
      </c>
      <c r="D66" s="1066">
        <v>50</v>
      </c>
      <c r="E66" s="1059">
        <v>7334</v>
      </c>
      <c r="F66" s="1059">
        <v>13528</v>
      </c>
      <c r="G66" s="1059">
        <v>10</v>
      </c>
      <c r="H66" s="1059">
        <v>0</v>
      </c>
      <c r="I66" s="1059">
        <v>19</v>
      </c>
      <c r="J66" s="1059">
        <v>3</v>
      </c>
      <c r="K66" s="1059">
        <v>3</v>
      </c>
      <c r="L66" s="1063">
        <v>245</v>
      </c>
      <c r="M66" s="1064">
        <v>0</v>
      </c>
      <c r="N66" s="1063">
        <v>1014</v>
      </c>
      <c r="O66" s="1061">
        <v>28</v>
      </c>
      <c r="P66" s="1062">
        <v>17</v>
      </c>
      <c r="Q66" s="1062">
        <v>11</v>
      </c>
      <c r="R66" s="1057"/>
      <c r="S66" s="1057"/>
      <c r="T66" s="1057"/>
      <c r="U66" s="1065"/>
      <c r="V66" s="1057"/>
      <c r="W66" s="1057"/>
      <c r="X66" s="1057"/>
      <c r="Y66" s="1057"/>
      <c r="Z66" s="1057"/>
      <c r="AA66" s="1057"/>
      <c r="AB66" s="1057"/>
      <c r="AC66" s="1057"/>
      <c r="AD66" s="1057"/>
      <c r="AE66" s="1057"/>
      <c r="AF66" s="1057"/>
      <c r="AG66" s="1057"/>
      <c r="AH66" s="1057"/>
    </row>
    <row r="67" spans="1:34" ht="15" customHeight="1">
      <c r="A67" s="1058" t="s">
        <v>800</v>
      </c>
      <c r="B67" s="1059">
        <v>142</v>
      </c>
      <c r="C67" s="1059">
        <v>14</v>
      </c>
      <c r="D67" s="1066">
        <v>0</v>
      </c>
      <c r="E67" s="1059">
        <v>7740</v>
      </c>
      <c r="F67" s="1059">
        <v>10098</v>
      </c>
      <c r="G67" s="1059">
        <v>38</v>
      </c>
      <c r="H67" s="1059">
        <v>0</v>
      </c>
      <c r="I67" s="1059">
        <v>38</v>
      </c>
      <c r="J67" s="1059">
        <v>3</v>
      </c>
      <c r="K67" s="1059">
        <v>3</v>
      </c>
      <c r="L67" s="1063">
        <v>0</v>
      </c>
      <c r="M67" s="1064">
        <v>0</v>
      </c>
      <c r="N67" s="1063">
        <v>0</v>
      </c>
      <c r="O67" s="1061">
        <v>0</v>
      </c>
      <c r="P67" s="1062">
        <v>0</v>
      </c>
      <c r="Q67" s="1062">
        <v>0</v>
      </c>
      <c r="R67" s="1057"/>
      <c r="S67" s="1057"/>
      <c r="T67" s="1057"/>
      <c r="U67" s="1065"/>
      <c r="V67" s="1057"/>
      <c r="W67" s="1057"/>
      <c r="X67" s="1057"/>
      <c r="Y67" s="1057"/>
      <c r="Z67" s="1057"/>
      <c r="AA67" s="1057"/>
      <c r="AB67" s="1057"/>
      <c r="AC67" s="1057"/>
      <c r="AD67" s="1057"/>
      <c r="AE67" s="1057"/>
      <c r="AF67" s="1057"/>
      <c r="AG67" s="1057"/>
      <c r="AH67" s="1057"/>
    </row>
    <row r="68" spans="1:34" ht="15" customHeight="1">
      <c r="A68" s="1058" t="s">
        <v>801</v>
      </c>
      <c r="B68" s="1059">
        <v>468</v>
      </c>
      <c r="C68" s="1059">
        <v>74</v>
      </c>
      <c r="D68" s="1066">
        <v>22</v>
      </c>
      <c r="E68" s="1059">
        <v>9182</v>
      </c>
      <c r="F68" s="1059">
        <v>16962</v>
      </c>
      <c r="G68" s="1059">
        <v>0</v>
      </c>
      <c r="H68" s="1059">
        <v>0</v>
      </c>
      <c r="I68" s="1059">
        <v>0</v>
      </c>
      <c r="J68" s="1059">
        <v>6</v>
      </c>
      <c r="K68" s="1059">
        <v>6</v>
      </c>
      <c r="L68" s="1063">
        <v>94</v>
      </c>
      <c r="M68" s="1064">
        <v>0</v>
      </c>
      <c r="N68" s="1063">
        <v>425</v>
      </c>
      <c r="O68" s="1061">
        <v>34</v>
      </c>
      <c r="P68" s="1062">
        <v>6</v>
      </c>
      <c r="Q68" s="1062">
        <v>5</v>
      </c>
      <c r="R68" s="1057"/>
      <c r="S68" s="1057"/>
      <c r="T68" s="1057"/>
      <c r="U68" s="1065"/>
      <c r="V68" s="1057"/>
      <c r="W68" s="1057"/>
      <c r="X68" s="1057"/>
      <c r="Y68" s="1057"/>
      <c r="Z68" s="1057"/>
      <c r="AA68" s="1057"/>
      <c r="AB68" s="1057"/>
      <c r="AC68" s="1057"/>
      <c r="AD68" s="1057"/>
      <c r="AE68" s="1057"/>
      <c r="AF68" s="1057"/>
      <c r="AG68" s="1057"/>
      <c r="AH68" s="1057"/>
    </row>
    <row r="69" spans="1:34" ht="15" customHeight="1">
      <c r="A69" s="1058" t="s">
        <v>802</v>
      </c>
      <c r="B69" s="1059">
        <v>393</v>
      </c>
      <c r="C69" s="1059">
        <v>66</v>
      </c>
      <c r="D69" s="1066">
        <v>44</v>
      </c>
      <c r="E69" s="1059">
        <v>8351</v>
      </c>
      <c r="F69" s="1059">
        <v>17233</v>
      </c>
      <c r="G69" s="1059">
        <v>0</v>
      </c>
      <c r="H69" s="1059">
        <v>0</v>
      </c>
      <c r="I69" s="1059">
        <v>0</v>
      </c>
      <c r="J69" s="1059">
        <v>1</v>
      </c>
      <c r="K69" s="1059">
        <v>1</v>
      </c>
      <c r="L69" s="1063">
        <v>212</v>
      </c>
      <c r="M69" s="1064">
        <v>0</v>
      </c>
      <c r="N69" s="1063">
        <v>700</v>
      </c>
      <c r="O69" s="1061">
        <v>53</v>
      </c>
      <c r="P69" s="1062">
        <v>5</v>
      </c>
      <c r="Q69" s="1062">
        <v>8</v>
      </c>
      <c r="R69" s="1057"/>
      <c r="S69" s="1057"/>
      <c r="T69" s="1057"/>
      <c r="U69" s="1065"/>
      <c r="V69" s="1057"/>
      <c r="W69" s="1057"/>
      <c r="X69" s="1057"/>
      <c r="Y69" s="1057"/>
      <c r="Z69" s="1057"/>
      <c r="AA69" s="1057"/>
      <c r="AB69" s="1057"/>
      <c r="AC69" s="1057"/>
      <c r="AD69" s="1057"/>
      <c r="AE69" s="1057"/>
      <c r="AF69" s="1057"/>
      <c r="AG69" s="1057"/>
      <c r="AH69" s="1057"/>
    </row>
    <row r="70" spans="1:34" ht="15" customHeight="1">
      <c r="A70" s="1058" t="s">
        <v>841</v>
      </c>
      <c r="B70" s="1059">
        <v>338</v>
      </c>
      <c r="C70" s="1059">
        <v>107</v>
      </c>
      <c r="D70" s="1066">
        <v>36</v>
      </c>
      <c r="E70" s="1059">
        <v>7139</v>
      </c>
      <c r="F70" s="1059">
        <v>16172</v>
      </c>
      <c r="G70" s="1059">
        <v>4</v>
      </c>
      <c r="H70" s="1059">
        <v>0</v>
      </c>
      <c r="I70" s="1059">
        <v>4</v>
      </c>
      <c r="J70" s="1059">
        <v>22</v>
      </c>
      <c r="K70" s="1059">
        <v>22</v>
      </c>
      <c r="L70" s="1063">
        <v>215</v>
      </c>
      <c r="M70" s="1064">
        <v>0</v>
      </c>
      <c r="N70" s="1063">
        <v>631</v>
      </c>
      <c r="O70" s="1061">
        <v>43</v>
      </c>
      <c r="P70" s="1062">
        <v>14</v>
      </c>
      <c r="Q70" s="1062">
        <v>22</v>
      </c>
      <c r="R70" s="1057"/>
      <c r="S70" s="1057"/>
      <c r="T70" s="1057"/>
      <c r="U70" s="1065"/>
      <c r="V70" s="1057"/>
      <c r="W70" s="1057"/>
      <c r="X70" s="1057"/>
      <c r="Y70" s="1057"/>
      <c r="Z70" s="1057"/>
      <c r="AA70" s="1057"/>
      <c r="AB70" s="1057"/>
      <c r="AC70" s="1057"/>
      <c r="AD70" s="1057"/>
      <c r="AE70" s="1057"/>
      <c r="AF70" s="1057"/>
      <c r="AG70" s="1057"/>
      <c r="AH70" s="1057"/>
    </row>
    <row r="71" spans="1:34" ht="15" customHeight="1">
      <c r="A71" s="1058" t="s">
        <v>804</v>
      </c>
      <c r="B71" s="1059">
        <v>425</v>
      </c>
      <c r="C71" s="1059">
        <v>81</v>
      </c>
      <c r="D71" s="1066">
        <v>30</v>
      </c>
      <c r="E71" s="1059">
        <v>12506</v>
      </c>
      <c r="F71" s="1059">
        <v>31483</v>
      </c>
      <c r="G71" s="1059">
        <v>0</v>
      </c>
      <c r="H71" s="1059">
        <v>0</v>
      </c>
      <c r="I71" s="1059">
        <v>0</v>
      </c>
      <c r="J71" s="1059">
        <v>7</v>
      </c>
      <c r="K71" s="1059">
        <v>7</v>
      </c>
      <c r="L71" s="1063">
        <v>131</v>
      </c>
      <c r="M71" s="1064">
        <v>0</v>
      </c>
      <c r="N71" s="1063">
        <v>373</v>
      </c>
      <c r="O71" s="1061">
        <v>27</v>
      </c>
      <c r="P71" s="1062">
        <v>7</v>
      </c>
      <c r="Q71" s="1062">
        <v>9</v>
      </c>
      <c r="R71" s="1057"/>
      <c r="S71" s="1057"/>
      <c r="T71" s="1057"/>
      <c r="U71" s="1065"/>
      <c r="V71" s="1057"/>
      <c r="W71" s="1057"/>
      <c r="X71" s="1057"/>
      <c r="Y71" s="1057"/>
      <c r="Z71" s="1057"/>
      <c r="AA71" s="1057"/>
      <c r="AB71" s="1057"/>
      <c r="AC71" s="1057"/>
      <c r="AD71" s="1057"/>
      <c r="AE71" s="1057"/>
      <c r="AF71" s="1057"/>
      <c r="AG71" s="1057"/>
      <c r="AH71" s="1057"/>
    </row>
    <row r="72" spans="1:34" ht="15" customHeight="1">
      <c r="A72" s="1058" t="s">
        <v>805</v>
      </c>
      <c r="B72" s="1059">
        <v>353</v>
      </c>
      <c r="C72" s="1059">
        <v>60</v>
      </c>
      <c r="D72" s="1066">
        <v>49</v>
      </c>
      <c r="E72" s="1059">
        <v>9591</v>
      </c>
      <c r="F72" s="1059">
        <v>23472</v>
      </c>
      <c r="G72" s="1059">
        <v>5</v>
      </c>
      <c r="H72" s="1059">
        <v>0</v>
      </c>
      <c r="I72" s="1059">
        <v>5</v>
      </c>
      <c r="J72" s="1059">
        <v>1</v>
      </c>
      <c r="K72" s="1059">
        <v>2</v>
      </c>
      <c r="L72" s="1063">
        <v>223</v>
      </c>
      <c r="M72" s="1064">
        <v>0</v>
      </c>
      <c r="N72" s="1063">
        <v>894</v>
      </c>
      <c r="O72" s="1061">
        <v>73</v>
      </c>
      <c r="P72" s="1062">
        <v>7</v>
      </c>
      <c r="Q72" s="1062">
        <v>20</v>
      </c>
      <c r="R72" s="1057"/>
      <c r="S72" s="1057"/>
      <c r="T72" s="1057"/>
      <c r="U72" s="1065"/>
      <c r="V72" s="1057"/>
      <c r="W72" s="1057"/>
      <c r="X72" s="1057"/>
      <c r="Y72" s="1057"/>
      <c r="Z72" s="1057"/>
      <c r="AA72" s="1057"/>
      <c r="AB72" s="1057"/>
      <c r="AC72" s="1057"/>
      <c r="AD72" s="1057"/>
      <c r="AE72" s="1057"/>
      <c r="AF72" s="1057"/>
      <c r="AG72" s="1057"/>
      <c r="AH72" s="1057"/>
    </row>
    <row r="73" spans="1:34" ht="15" customHeight="1">
      <c r="A73" s="1067" t="s">
        <v>806</v>
      </c>
      <c r="B73" s="1068">
        <v>430</v>
      </c>
      <c r="C73" s="1068">
        <v>84</v>
      </c>
      <c r="D73" s="1069">
        <v>40</v>
      </c>
      <c r="E73" s="1068">
        <v>11743</v>
      </c>
      <c r="F73" s="1068">
        <v>26597</v>
      </c>
      <c r="G73" s="1068">
        <v>49</v>
      </c>
      <c r="H73" s="1068">
        <v>0</v>
      </c>
      <c r="I73" s="1068">
        <v>91</v>
      </c>
      <c r="J73" s="1068">
        <v>15</v>
      </c>
      <c r="K73" s="1068">
        <v>26</v>
      </c>
      <c r="L73" s="1070">
        <v>661</v>
      </c>
      <c r="M73" s="1064">
        <v>0</v>
      </c>
      <c r="N73" s="1070">
        <v>2458</v>
      </c>
      <c r="O73" s="1071">
        <v>88</v>
      </c>
      <c r="P73" s="1072">
        <v>39</v>
      </c>
      <c r="Q73" s="1072">
        <v>34</v>
      </c>
      <c r="R73" s="1057"/>
      <c r="S73" s="1057"/>
      <c r="T73" s="1057"/>
      <c r="U73" s="1065"/>
      <c r="V73" s="1057"/>
      <c r="W73" s="1057"/>
      <c r="X73" s="1057"/>
      <c r="Y73" s="1057"/>
      <c r="Z73" s="1057"/>
      <c r="AA73" s="1057"/>
      <c r="AB73" s="1057"/>
      <c r="AC73" s="1057"/>
      <c r="AD73" s="1057"/>
      <c r="AE73" s="1057"/>
      <c r="AF73" s="1057"/>
      <c r="AG73" s="1057"/>
      <c r="AH73" s="1057"/>
    </row>
    <row r="74" spans="1:34" ht="15" customHeight="1">
      <c r="A74" s="1073" t="s">
        <v>807</v>
      </c>
      <c r="B74" s="1064">
        <v>382</v>
      </c>
      <c r="C74" s="1064">
        <v>64</v>
      </c>
      <c r="D74" s="1074">
        <v>31</v>
      </c>
      <c r="E74" s="1075">
        <v>13773</v>
      </c>
      <c r="F74" s="1064">
        <v>27701</v>
      </c>
      <c r="G74" s="1064">
        <v>3</v>
      </c>
      <c r="H74" s="1064">
        <v>0</v>
      </c>
      <c r="I74" s="1064">
        <v>3</v>
      </c>
      <c r="J74" s="1064">
        <v>3</v>
      </c>
      <c r="K74" s="1064">
        <v>3</v>
      </c>
      <c r="L74" s="1074">
        <v>633</v>
      </c>
      <c r="M74" s="1064">
        <v>0</v>
      </c>
      <c r="N74" s="1076">
        <v>1424</v>
      </c>
      <c r="O74" s="1075">
        <v>89</v>
      </c>
      <c r="P74" s="1064">
        <v>23</v>
      </c>
      <c r="Q74" s="1064">
        <v>25</v>
      </c>
      <c r="R74" s="1057"/>
      <c r="S74" s="1057"/>
      <c r="T74" s="1057"/>
      <c r="U74" s="1065"/>
      <c r="V74" s="1057"/>
      <c r="W74" s="1057"/>
      <c r="X74" s="1057"/>
      <c r="Y74" s="1057"/>
      <c r="Z74" s="1057"/>
      <c r="AA74" s="1057"/>
      <c r="AB74" s="1057"/>
      <c r="AC74" s="1057"/>
      <c r="AD74" s="1057"/>
      <c r="AE74" s="1057"/>
      <c r="AF74" s="1057"/>
      <c r="AG74" s="1057"/>
      <c r="AH74" s="1057"/>
    </row>
    <row r="75" spans="1:34" ht="15" customHeight="1">
      <c r="A75" s="1026" t="s">
        <v>21</v>
      </c>
      <c r="B75" s="1077">
        <v>32178</v>
      </c>
      <c r="C75" s="1077">
        <v>5371</v>
      </c>
      <c r="D75" s="1078">
        <v>3842</v>
      </c>
      <c r="E75" s="1077">
        <v>1257347</v>
      </c>
      <c r="F75" s="1077">
        <v>2446262</v>
      </c>
      <c r="G75" s="1077">
        <v>3790</v>
      </c>
      <c r="H75" s="1077">
        <v>2</v>
      </c>
      <c r="I75" s="1077">
        <v>6449</v>
      </c>
      <c r="J75" s="1077">
        <v>1356</v>
      </c>
      <c r="K75" s="1077">
        <v>1554</v>
      </c>
      <c r="L75" s="1079">
        <v>42424</v>
      </c>
      <c r="M75" s="1064">
        <v>62</v>
      </c>
      <c r="N75" s="1079">
        <v>122455</v>
      </c>
      <c r="O75" s="1080">
        <v>5944</v>
      </c>
      <c r="P75" s="1081">
        <v>1936</v>
      </c>
      <c r="Q75" s="1081">
        <v>1748</v>
      </c>
      <c r="R75" s="1057"/>
      <c r="S75" s="1057"/>
      <c r="T75" s="1057"/>
      <c r="U75" s="1065"/>
      <c r="V75" s="1057"/>
      <c r="W75" s="1057"/>
      <c r="X75" s="1057"/>
      <c r="Y75" s="1057"/>
      <c r="Z75" s="1057"/>
      <c r="AA75" s="1057"/>
      <c r="AB75" s="1057"/>
      <c r="AC75" s="1057"/>
      <c r="AD75" s="1057"/>
      <c r="AE75" s="1057"/>
      <c r="AF75" s="1057"/>
      <c r="AG75" s="1057"/>
      <c r="AH75" s="1057"/>
    </row>
    <row r="76" spans="1:34" ht="15" customHeight="1">
      <c r="P76" s="1057"/>
      <c r="Q76" s="1057"/>
      <c r="R76" s="1057"/>
      <c r="S76" s="1057"/>
      <c r="T76" s="1057"/>
      <c r="U76" s="1057"/>
      <c r="V76" s="1057"/>
      <c r="W76" s="1057"/>
      <c r="X76" s="1057"/>
      <c r="Y76" s="1057"/>
      <c r="Z76" s="1057"/>
      <c r="AA76" s="1057"/>
      <c r="AB76" s="1057"/>
      <c r="AC76" s="1057"/>
      <c r="AD76" s="1057"/>
      <c r="AE76" s="1057"/>
      <c r="AF76" s="1057"/>
      <c r="AG76" s="1057"/>
      <c r="AH76" s="1057"/>
    </row>
  </sheetData>
  <mergeCells count="20">
    <mergeCell ref="A4:A7"/>
    <mergeCell ref="B4:B7"/>
    <mergeCell ref="D4:D7"/>
    <mergeCell ref="E4:F5"/>
    <mergeCell ref="G4:I5"/>
    <mergeCell ref="C5:C7"/>
    <mergeCell ref="P5:P7"/>
    <mergeCell ref="Q5:Q7"/>
    <mergeCell ref="E6:E7"/>
    <mergeCell ref="F6:F7"/>
    <mergeCell ref="G6:G7"/>
    <mergeCell ref="I6:I7"/>
    <mergeCell ref="J4:K5"/>
    <mergeCell ref="J6:J7"/>
    <mergeCell ref="K6:K7"/>
    <mergeCell ref="L6:L7"/>
    <mergeCell ref="N6:N7"/>
    <mergeCell ref="L4:N5"/>
    <mergeCell ref="O4:O7"/>
    <mergeCell ref="P4:Q4"/>
  </mergeCells>
  <phoneticPr fontId="1"/>
  <pageMargins left="0.78740157480314965" right="0.59055118110236227" top="0.39370078740157483" bottom="0.59055118110236227" header="0.19685039370078741" footer="0.39370078740157483"/>
  <pageSetup paperSize="9" scale="63" orientation="portrait" r:id="rId1"/>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5" s="992" customFormat="1" ht="18" customHeight="1">
      <c r="A1" s="962" t="s">
        <v>916</v>
      </c>
      <c r="B1" s="991"/>
      <c r="C1" s="991"/>
      <c r="D1" s="991"/>
      <c r="E1" s="991"/>
      <c r="F1" s="991"/>
      <c r="G1" s="991"/>
      <c r="H1" s="991"/>
      <c r="I1" s="991"/>
      <c r="J1" s="991"/>
      <c r="K1" s="991"/>
      <c r="L1" s="991"/>
      <c r="M1" s="991"/>
      <c r="N1" s="991"/>
    </row>
    <row r="2" spans="1:15" ht="18" customHeight="1">
      <c r="A2" s="947" t="s">
        <v>1687</v>
      </c>
    </row>
    <row r="3" spans="1:15" ht="11.25" customHeight="1">
      <c r="A3" s="974"/>
      <c r="B3" s="946"/>
      <c r="C3" s="946"/>
      <c r="D3" s="946"/>
      <c r="E3" s="946"/>
      <c r="F3" s="946"/>
      <c r="G3" s="946"/>
      <c r="H3" s="946"/>
      <c r="I3" s="946"/>
      <c r="J3" s="946"/>
      <c r="K3" s="946"/>
      <c r="L3" s="946"/>
      <c r="M3" s="946"/>
      <c r="N3" s="946"/>
    </row>
    <row r="4" spans="1:15" ht="24" customHeight="1">
      <c r="A4" s="2104"/>
      <c r="B4" s="1082" t="s">
        <v>931</v>
      </c>
      <c r="C4" s="1083"/>
      <c r="D4" s="1084"/>
      <c r="E4" s="1085"/>
      <c r="F4" s="1083"/>
      <c r="G4" s="1084"/>
      <c r="H4" s="1086"/>
      <c r="I4" s="1087" t="s">
        <v>932</v>
      </c>
      <c r="J4" s="1083"/>
      <c r="K4" s="1084"/>
      <c r="L4" s="1085"/>
      <c r="M4" s="1088"/>
      <c r="N4" s="2014" t="s">
        <v>858</v>
      </c>
      <c r="O4" s="2107" t="s">
        <v>933</v>
      </c>
    </row>
    <row r="5" spans="1:15" ht="24" customHeight="1">
      <c r="A5" s="2105"/>
      <c r="B5" s="1089" t="s">
        <v>400</v>
      </c>
      <c r="C5" s="1089" t="s">
        <v>401</v>
      </c>
      <c r="D5" s="1089" t="s">
        <v>402</v>
      </c>
      <c r="E5" s="1089" t="s">
        <v>403</v>
      </c>
      <c r="F5" s="1089" t="s">
        <v>404</v>
      </c>
      <c r="G5" s="1089" t="s">
        <v>405</v>
      </c>
      <c r="H5" s="1089" t="s">
        <v>406</v>
      </c>
      <c r="I5" s="1089" t="s">
        <v>407</v>
      </c>
      <c r="J5" s="1089" t="s">
        <v>408</v>
      </c>
      <c r="K5" s="1089" t="s">
        <v>409</v>
      </c>
      <c r="L5" s="1089" t="s">
        <v>410</v>
      </c>
      <c r="M5" s="1089" t="s">
        <v>411</v>
      </c>
      <c r="N5" s="2106"/>
      <c r="O5" s="2108"/>
    </row>
    <row r="6" spans="1:15" ht="15" customHeight="1">
      <c r="A6" s="1090" t="s">
        <v>741</v>
      </c>
      <c r="B6" s="1028">
        <v>252</v>
      </c>
      <c r="C6" s="1028">
        <v>341</v>
      </c>
      <c r="D6" s="1028">
        <v>172</v>
      </c>
      <c r="E6" s="1028">
        <v>131</v>
      </c>
      <c r="F6" s="1028">
        <v>62</v>
      </c>
      <c r="G6" s="1028">
        <v>41</v>
      </c>
      <c r="H6" s="1028">
        <v>28</v>
      </c>
      <c r="I6" s="1028">
        <v>18</v>
      </c>
      <c r="J6" s="1028">
        <v>17</v>
      </c>
      <c r="K6" s="1028">
        <v>10</v>
      </c>
      <c r="L6" s="1028">
        <v>19</v>
      </c>
      <c r="M6" s="1028">
        <v>13</v>
      </c>
      <c r="N6" s="1037">
        <v>1104</v>
      </c>
      <c r="O6" s="1091">
        <v>161</v>
      </c>
    </row>
    <row r="7" spans="1:15" ht="15" customHeight="1">
      <c r="A7" s="1092" t="s">
        <v>742</v>
      </c>
      <c r="B7" s="1028">
        <v>80</v>
      </c>
      <c r="C7" s="1028">
        <v>146</v>
      </c>
      <c r="D7" s="1028">
        <v>86</v>
      </c>
      <c r="E7" s="1028">
        <v>72</v>
      </c>
      <c r="F7" s="1028">
        <v>35</v>
      </c>
      <c r="G7" s="1028">
        <v>13</v>
      </c>
      <c r="H7" s="1028">
        <v>16</v>
      </c>
      <c r="I7" s="1028">
        <v>5</v>
      </c>
      <c r="J7" s="1028">
        <v>10</v>
      </c>
      <c r="K7" s="1028">
        <v>5</v>
      </c>
      <c r="L7" s="1028">
        <v>7</v>
      </c>
      <c r="M7" s="1028">
        <v>1</v>
      </c>
      <c r="N7" s="1037">
        <v>476</v>
      </c>
      <c r="O7" s="1091">
        <v>47</v>
      </c>
    </row>
    <row r="8" spans="1:15" ht="15" customHeight="1">
      <c r="A8" s="1092" t="s">
        <v>743</v>
      </c>
      <c r="B8" s="1028">
        <v>75</v>
      </c>
      <c r="C8" s="1028">
        <v>92</v>
      </c>
      <c r="D8" s="1028">
        <v>73</v>
      </c>
      <c r="E8" s="1028">
        <v>54</v>
      </c>
      <c r="F8" s="1028">
        <v>23</v>
      </c>
      <c r="G8" s="1028">
        <v>26</v>
      </c>
      <c r="H8" s="1028">
        <v>15</v>
      </c>
      <c r="I8" s="1028">
        <v>5</v>
      </c>
      <c r="J8" s="1028">
        <v>4</v>
      </c>
      <c r="K8" s="1028">
        <v>4</v>
      </c>
      <c r="L8" s="1028">
        <v>5</v>
      </c>
      <c r="M8" s="1028">
        <v>2</v>
      </c>
      <c r="N8" s="1037">
        <v>378</v>
      </c>
      <c r="O8" s="1091">
        <v>47</v>
      </c>
    </row>
    <row r="9" spans="1:15" ht="15" customHeight="1">
      <c r="A9" s="1092" t="s">
        <v>744</v>
      </c>
      <c r="B9" s="1028">
        <v>53</v>
      </c>
      <c r="C9" s="1028">
        <v>47</v>
      </c>
      <c r="D9" s="1028">
        <v>49</v>
      </c>
      <c r="E9" s="1028">
        <v>39</v>
      </c>
      <c r="F9" s="1028">
        <v>15</v>
      </c>
      <c r="G9" s="1028">
        <v>10</v>
      </c>
      <c r="H9" s="1028">
        <v>3</v>
      </c>
      <c r="I9" s="1028">
        <v>7</v>
      </c>
      <c r="J9" s="1028">
        <v>2</v>
      </c>
      <c r="K9" s="1028">
        <v>4</v>
      </c>
      <c r="L9" s="1028">
        <v>5</v>
      </c>
      <c r="M9" s="1028">
        <v>4</v>
      </c>
      <c r="N9" s="1037">
        <v>238</v>
      </c>
      <c r="O9" s="1091">
        <v>39</v>
      </c>
    </row>
    <row r="10" spans="1:15" ht="15" customHeight="1">
      <c r="A10" s="1092" t="s">
        <v>745</v>
      </c>
      <c r="B10" s="1028">
        <v>64</v>
      </c>
      <c r="C10" s="1028">
        <v>101</v>
      </c>
      <c r="D10" s="1028">
        <v>58</v>
      </c>
      <c r="E10" s="1028">
        <v>47</v>
      </c>
      <c r="F10" s="1028">
        <v>41</v>
      </c>
      <c r="G10" s="1028">
        <v>17</v>
      </c>
      <c r="H10" s="1028">
        <v>5</v>
      </c>
      <c r="I10" s="1028">
        <v>5</v>
      </c>
      <c r="J10" s="1028">
        <v>4</v>
      </c>
      <c r="K10" s="1028">
        <v>4</v>
      </c>
      <c r="L10" s="1028">
        <v>1</v>
      </c>
      <c r="M10" s="1028">
        <v>4</v>
      </c>
      <c r="N10" s="1037">
        <v>351</v>
      </c>
      <c r="O10" s="1091">
        <v>46</v>
      </c>
    </row>
    <row r="11" spans="1:15" ht="15" customHeight="1">
      <c r="A11" s="1092" t="s">
        <v>746</v>
      </c>
      <c r="B11" s="1028">
        <v>68</v>
      </c>
      <c r="C11" s="1028">
        <v>118</v>
      </c>
      <c r="D11" s="1028">
        <v>70</v>
      </c>
      <c r="E11" s="1028">
        <v>67</v>
      </c>
      <c r="F11" s="1028">
        <v>28</v>
      </c>
      <c r="G11" s="1028">
        <v>10</v>
      </c>
      <c r="H11" s="1028">
        <v>7</v>
      </c>
      <c r="I11" s="1028">
        <v>7</v>
      </c>
      <c r="J11" s="1028">
        <v>3</v>
      </c>
      <c r="K11" s="1028">
        <v>3</v>
      </c>
      <c r="L11" s="1028">
        <v>3</v>
      </c>
      <c r="M11" s="1028">
        <v>1</v>
      </c>
      <c r="N11" s="1037">
        <v>385</v>
      </c>
      <c r="O11" s="1091">
        <v>44</v>
      </c>
    </row>
    <row r="12" spans="1:15" ht="15" customHeight="1">
      <c r="A12" s="1092" t="s">
        <v>747</v>
      </c>
      <c r="B12" s="1028">
        <v>96</v>
      </c>
      <c r="C12" s="1028">
        <v>127</v>
      </c>
      <c r="D12" s="1028">
        <v>85</v>
      </c>
      <c r="E12" s="1028">
        <v>67</v>
      </c>
      <c r="F12" s="1028">
        <v>21</v>
      </c>
      <c r="G12" s="1028">
        <v>18</v>
      </c>
      <c r="H12" s="1028">
        <v>12</v>
      </c>
      <c r="I12" s="1028">
        <v>6</v>
      </c>
      <c r="J12" s="1028">
        <v>6</v>
      </c>
      <c r="K12" s="1028">
        <v>6</v>
      </c>
      <c r="L12" s="1028">
        <v>3</v>
      </c>
      <c r="M12" s="1028">
        <v>4</v>
      </c>
      <c r="N12" s="1037">
        <v>451</v>
      </c>
      <c r="O12" s="1091">
        <v>60</v>
      </c>
    </row>
    <row r="13" spans="1:15" ht="15" customHeight="1">
      <c r="A13" s="1092" t="s">
        <v>748</v>
      </c>
      <c r="B13" s="1028">
        <v>123</v>
      </c>
      <c r="C13" s="1028">
        <v>142</v>
      </c>
      <c r="D13" s="1028">
        <v>96</v>
      </c>
      <c r="E13" s="1028">
        <v>69</v>
      </c>
      <c r="F13" s="1028">
        <v>34</v>
      </c>
      <c r="G13" s="1028">
        <v>21</v>
      </c>
      <c r="H13" s="1028">
        <v>17</v>
      </c>
      <c r="I13" s="1028">
        <v>6</v>
      </c>
      <c r="J13" s="1028">
        <v>14</v>
      </c>
      <c r="K13" s="1028">
        <v>8</v>
      </c>
      <c r="L13" s="1028">
        <v>4</v>
      </c>
      <c r="M13" s="1028">
        <v>5</v>
      </c>
      <c r="N13" s="1037">
        <v>539</v>
      </c>
      <c r="O13" s="1091">
        <v>79</v>
      </c>
    </row>
    <row r="14" spans="1:15" ht="15" customHeight="1">
      <c r="A14" s="1092" t="s">
        <v>749</v>
      </c>
      <c r="B14" s="1028">
        <v>57</v>
      </c>
      <c r="C14" s="1028">
        <v>116</v>
      </c>
      <c r="D14" s="1028">
        <v>57</v>
      </c>
      <c r="E14" s="1028">
        <v>49</v>
      </c>
      <c r="F14" s="1028">
        <v>24</v>
      </c>
      <c r="G14" s="1028">
        <v>14</v>
      </c>
      <c r="H14" s="1028">
        <v>12</v>
      </c>
      <c r="I14" s="1028">
        <v>10</v>
      </c>
      <c r="J14" s="1028">
        <v>8</v>
      </c>
      <c r="K14" s="1028">
        <v>6</v>
      </c>
      <c r="L14" s="1028">
        <v>10</v>
      </c>
      <c r="M14" s="1028">
        <v>9</v>
      </c>
      <c r="N14" s="1037">
        <v>372</v>
      </c>
      <c r="O14" s="1091">
        <v>55</v>
      </c>
    </row>
    <row r="15" spans="1:15" ht="15" customHeight="1">
      <c r="A15" s="1092" t="s">
        <v>750</v>
      </c>
      <c r="B15" s="1028">
        <v>75</v>
      </c>
      <c r="C15" s="1028">
        <v>84</v>
      </c>
      <c r="D15" s="1028">
        <v>58</v>
      </c>
      <c r="E15" s="1028">
        <v>59</v>
      </c>
      <c r="F15" s="1028">
        <v>27</v>
      </c>
      <c r="G15" s="1028">
        <v>16</v>
      </c>
      <c r="H15" s="1028">
        <v>9</v>
      </c>
      <c r="I15" s="1028">
        <v>6</v>
      </c>
      <c r="J15" s="1028">
        <v>6</v>
      </c>
      <c r="K15" s="1028">
        <v>6</v>
      </c>
      <c r="L15" s="1028">
        <v>3</v>
      </c>
      <c r="M15" s="1028">
        <v>2</v>
      </c>
      <c r="N15" s="1037">
        <v>351</v>
      </c>
      <c r="O15" s="1091">
        <v>50</v>
      </c>
    </row>
    <row r="16" spans="1:15" ht="15" customHeight="1">
      <c r="A16" s="1092" t="s">
        <v>751</v>
      </c>
      <c r="B16" s="1028">
        <v>141</v>
      </c>
      <c r="C16" s="1028">
        <v>256</v>
      </c>
      <c r="D16" s="1028">
        <v>184</v>
      </c>
      <c r="E16" s="1028">
        <v>170</v>
      </c>
      <c r="F16" s="1028">
        <v>60</v>
      </c>
      <c r="G16" s="1028">
        <v>47</v>
      </c>
      <c r="H16" s="1028">
        <v>30</v>
      </c>
      <c r="I16" s="1028">
        <v>27</v>
      </c>
      <c r="J16" s="1028">
        <v>17</v>
      </c>
      <c r="K16" s="1028">
        <v>24</v>
      </c>
      <c r="L16" s="1028">
        <v>9</v>
      </c>
      <c r="M16" s="1028">
        <v>9</v>
      </c>
      <c r="N16" s="1037">
        <v>974</v>
      </c>
      <c r="O16" s="1091">
        <v>140</v>
      </c>
    </row>
    <row r="17" spans="1:15" ht="15" customHeight="1">
      <c r="A17" s="1092" t="s">
        <v>752</v>
      </c>
      <c r="B17" s="1028">
        <v>118</v>
      </c>
      <c r="C17" s="1028">
        <v>203</v>
      </c>
      <c r="D17" s="1028">
        <v>135</v>
      </c>
      <c r="E17" s="1028">
        <v>104</v>
      </c>
      <c r="F17" s="1028">
        <v>36</v>
      </c>
      <c r="G17" s="1028">
        <v>24</v>
      </c>
      <c r="H17" s="1028">
        <v>24</v>
      </c>
      <c r="I17" s="1028">
        <v>11</v>
      </c>
      <c r="J17" s="1028">
        <v>10</v>
      </c>
      <c r="K17" s="1028">
        <v>9</v>
      </c>
      <c r="L17" s="1028">
        <v>7</v>
      </c>
      <c r="M17" s="1028">
        <v>5</v>
      </c>
      <c r="N17" s="1037">
        <v>686</v>
      </c>
      <c r="O17" s="1091">
        <v>118</v>
      </c>
    </row>
    <row r="18" spans="1:15" ht="15" customHeight="1">
      <c r="A18" s="1092" t="s">
        <v>753</v>
      </c>
      <c r="B18" s="1028">
        <v>593</v>
      </c>
      <c r="C18" s="1028">
        <v>804</v>
      </c>
      <c r="D18" s="1028">
        <v>502</v>
      </c>
      <c r="E18" s="1028">
        <v>332</v>
      </c>
      <c r="F18" s="1028">
        <v>177</v>
      </c>
      <c r="G18" s="1028">
        <v>88</v>
      </c>
      <c r="H18" s="1028">
        <v>82</v>
      </c>
      <c r="I18" s="1028">
        <v>54</v>
      </c>
      <c r="J18" s="1028">
        <v>39</v>
      </c>
      <c r="K18" s="1028">
        <v>47</v>
      </c>
      <c r="L18" s="1028">
        <v>36</v>
      </c>
      <c r="M18" s="1028">
        <v>8</v>
      </c>
      <c r="N18" s="1037">
        <v>2762</v>
      </c>
      <c r="O18" s="1091">
        <v>370</v>
      </c>
    </row>
    <row r="19" spans="1:15" ht="15" customHeight="1">
      <c r="A19" s="1092" t="s">
        <v>754</v>
      </c>
      <c r="B19" s="1028">
        <v>70</v>
      </c>
      <c r="C19" s="1028">
        <v>114</v>
      </c>
      <c r="D19" s="1028">
        <v>93</v>
      </c>
      <c r="E19" s="1028">
        <v>60</v>
      </c>
      <c r="F19" s="1028">
        <v>40</v>
      </c>
      <c r="G19" s="1028">
        <v>29</v>
      </c>
      <c r="H19" s="1028">
        <v>15</v>
      </c>
      <c r="I19" s="1028">
        <v>16</v>
      </c>
      <c r="J19" s="1028">
        <v>4</v>
      </c>
      <c r="K19" s="1028">
        <v>5</v>
      </c>
      <c r="L19" s="1028">
        <v>4</v>
      </c>
      <c r="M19" s="1028">
        <v>2</v>
      </c>
      <c r="N19" s="1037">
        <v>452</v>
      </c>
      <c r="O19" s="1091">
        <v>79</v>
      </c>
    </row>
    <row r="20" spans="1:15" ht="15" customHeight="1">
      <c r="A20" s="1092" t="s">
        <v>755</v>
      </c>
      <c r="B20" s="1028">
        <v>53</v>
      </c>
      <c r="C20" s="1028">
        <v>76</v>
      </c>
      <c r="D20" s="1028">
        <v>44</v>
      </c>
      <c r="E20" s="1028">
        <v>36</v>
      </c>
      <c r="F20" s="1028">
        <v>23</v>
      </c>
      <c r="G20" s="1028">
        <v>9</v>
      </c>
      <c r="H20" s="1028">
        <v>9</v>
      </c>
      <c r="I20" s="1028">
        <v>11</v>
      </c>
      <c r="J20" s="1028">
        <v>2</v>
      </c>
      <c r="K20" s="1028">
        <v>4</v>
      </c>
      <c r="L20" s="1028">
        <v>3</v>
      </c>
      <c r="M20" s="1028">
        <v>1</v>
      </c>
      <c r="N20" s="1037">
        <v>271</v>
      </c>
      <c r="O20" s="1091">
        <v>50</v>
      </c>
    </row>
    <row r="21" spans="1:15" ht="15" customHeight="1">
      <c r="A21" s="1092" t="s">
        <v>756</v>
      </c>
      <c r="B21" s="1028">
        <v>57</v>
      </c>
      <c r="C21" s="1028">
        <v>80</v>
      </c>
      <c r="D21" s="1028">
        <v>43</v>
      </c>
      <c r="E21" s="1028">
        <v>24</v>
      </c>
      <c r="F21" s="1028">
        <v>12</v>
      </c>
      <c r="G21" s="1028">
        <v>14</v>
      </c>
      <c r="H21" s="1028">
        <v>5</v>
      </c>
      <c r="I21" s="1028">
        <v>2</v>
      </c>
      <c r="J21" s="1028">
        <v>2</v>
      </c>
      <c r="K21" s="1028">
        <v>7</v>
      </c>
      <c r="L21" s="1028">
        <v>2</v>
      </c>
      <c r="M21" s="1028">
        <v>4</v>
      </c>
      <c r="N21" s="1037">
        <v>252</v>
      </c>
      <c r="O21" s="1091">
        <v>44</v>
      </c>
    </row>
    <row r="22" spans="1:15" ht="15" customHeight="1">
      <c r="A22" s="1092" t="s">
        <v>757</v>
      </c>
      <c r="B22" s="1028">
        <v>53</v>
      </c>
      <c r="C22" s="1028">
        <v>89</v>
      </c>
      <c r="D22" s="1028">
        <v>77</v>
      </c>
      <c r="E22" s="1028">
        <v>45</v>
      </c>
      <c r="F22" s="1028">
        <v>24</v>
      </c>
      <c r="G22" s="1028">
        <v>6</v>
      </c>
      <c r="H22" s="1028">
        <v>5</v>
      </c>
      <c r="I22" s="1028">
        <v>5</v>
      </c>
      <c r="J22" s="1028">
        <v>6</v>
      </c>
      <c r="K22" s="1028">
        <v>2</v>
      </c>
      <c r="L22" s="1028">
        <v>2</v>
      </c>
      <c r="M22" s="1028">
        <v>2</v>
      </c>
      <c r="N22" s="1037">
        <v>316</v>
      </c>
      <c r="O22" s="1091">
        <v>48</v>
      </c>
    </row>
    <row r="23" spans="1:15" ht="15" customHeight="1">
      <c r="A23" s="1092" t="s">
        <v>758</v>
      </c>
      <c r="B23" s="1028">
        <v>76</v>
      </c>
      <c r="C23" s="1028">
        <v>68</v>
      </c>
      <c r="D23" s="1028">
        <v>38</v>
      </c>
      <c r="E23" s="1028">
        <v>34</v>
      </c>
      <c r="F23" s="1028">
        <v>12</v>
      </c>
      <c r="G23" s="1028">
        <v>9</v>
      </c>
      <c r="H23" s="1028">
        <v>7</v>
      </c>
      <c r="I23" s="1028">
        <v>4</v>
      </c>
      <c r="J23" s="1028">
        <v>1</v>
      </c>
      <c r="K23" s="1028">
        <v>3</v>
      </c>
      <c r="L23" s="1028">
        <v>0</v>
      </c>
      <c r="M23" s="1028">
        <v>3</v>
      </c>
      <c r="N23" s="1037">
        <v>255</v>
      </c>
      <c r="O23" s="1091">
        <v>28</v>
      </c>
    </row>
    <row r="24" spans="1:15" ht="15" customHeight="1">
      <c r="A24" s="1092" t="s">
        <v>759</v>
      </c>
      <c r="B24" s="1028">
        <v>30</v>
      </c>
      <c r="C24" s="1028">
        <v>80</v>
      </c>
      <c r="D24" s="1028">
        <v>39</v>
      </c>
      <c r="E24" s="1028">
        <v>37</v>
      </c>
      <c r="F24" s="1028">
        <v>21</v>
      </c>
      <c r="G24" s="1028">
        <v>7</v>
      </c>
      <c r="H24" s="1028">
        <v>4</v>
      </c>
      <c r="I24" s="1028">
        <v>3</v>
      </c>
      <c r="J24" s="1028">
        <v>1</v>
      </c>
      <c r="K24" s="1028">
        <v>3</v>
      </c>
      <c r="L24" s="1028">
        <v>0</v>
      </c>
      <c r="M24" s="1028">
        <v>1</v>
      </c>
      <c r="N24" s="1037">
        <v>226</v>
      </c>
      <c r="O24" s="1091">
        <v>23</v>
      </c>
    </row>
    <row r="25" spans="1:15" ht="15" customHeight="1">
      <c r="A25" s="1092" t="s">
        <v>760</v>
      </c>
      <c r="B25" s="1028">
        <v>125</v>
      </c>
      <c r="C25" s="1028">
        <v>149</v>
      </c>
      <c r="D25" s="1028">
        <v>82</v>
      </c>
      <c r="E25" s="1028">
        <v>72</v>
      </c>
      <c r="F25" s="1028">
        <v>32</v>
      </c>
      <c r="G25" s="1028">
        <v>13</v>
      </c>
      <c r="H25" s="1028">
        <v>16</v>
      </c>
      <c r="I25" s="1028">
        <v>8</v>
      </c>
      <c r="J25" s="1028">
        <v>7</v>
      </c>
      <c r="K25" s="1028">
        <v>7</v>
      </c>
      <c r="L25" s="1028">
        <v>5</v>
      </c>
      <c r="M25" s="1028">
        <v>4</v>
      </c>
      <c r="N25" s="1037">
        <v>520</v>
      </c>
      <c r="O25" s="1091">
        <v>48</v>
      </c>
    </row>
    <row r="26" spans="1:15" ht="15" customHeight="1">
      <c r="A26" s="1092" t="s">
        <v>761</v>
      </c>
      <c r="B26" s="1028">
        <v>119</v>
      </c>
      <c r="C26" s="1028">
        <v>114</v>
      </c>
      <c r="D26" s="1028">
        <v>72</v>
      </c>
      <c r="E26" s="1028">
        <v>47</v>
      </c>
      <c r="F26" s="1028">
        <v>23</v>
      </c>
      <c r="G26" s="1028">
        <v>13</v>
      </c>
      <c r="H26" s="1028">
        <v>14</v>
      </c>
      <c r="I26" s="1028">
        <v>5</v>
      </c>
      <c r="J26" s="1028">
        <v>2</v>
      </c>
      <c r="K26" s="1028">
        <v>4</v>
      </c>
      <c r="L26" s="1028">
        <v>4</v>
      </c>
      <c r="M26" s="1028">
        <v>0</v>
      </c>
      <c r="N26" s="1037">
        <v>417</v>
      </c>
      <c r="O26" s="1091">
        <v>57</v>
      </c>
    </row>
    <row r="27" spans="1:15" ht="15" customHeight="1">
      <c r="A27" s="1092" t="s">
        <v>762</v>
      </c>
      <c r="B27" s="1028">
        <v>53</v>
      </c>
      <c r="C27" s="1028">
        <v>83</v>
      </c>
      <c r="D27" s="1028">
        <v>80</v>
      </c>
      <c r="E27" s="1028">
        <v>49</v>
      </c>
      <c r="F27" s="1028">
        <v>25</v>
      </c>
      <c r="G27" s="1028">
        <v>15</v>
      </c>
      <c r="H27" s="1028">
        <v>13</v>
      </c>
      <c r="I27" s="1028">
        <v>4</v>
      </c>
      <c r="J27" s="1028">
        <v>0</v>
      </c>
      <c r="K27" s="1028">
        <v>2</v>
      </c>
      <c r="L27" s="1028">
        <v>5</v>
      </c>
      <c r="M27" s="1028">
        <v>3</v>
      </c>
      <c r="N27" s="1037">
        <v>332</v>
      </c>
      <c r="O27" s="1091">
        <v>28</v>
      </c>
    </row>
    <row r="28" spans="1:15" ht="15" customHeight="1">
      <c r="A28" s="1092" t="s">
        <v>763</v>
      </c>
      <c r="B28" s="1028">
        <v>181</v>
      </c>
      <c r="C28" s="1028">
        <v>203</v>
      </c>
      <c r="D28" s="1028">
        <v>160</v>
      </c>
      <c r="E28" s="1028">
        <v>113</v>
      </c>
      <c r="F28" s="1028">
        <v>35</v>
      </c>
      <c r="G28" s="1028">
        <v>20</v>
      </c>
      <c r="H28" s="1028">
        <v>24</v>
      </c>
      <c r="I28" s="1028">
        <v>6</v>
      </c>
      <c r="J28" s="1028">
        <v>13</v>
      </c>
      <c r="K28" s="1028">
        <v>10</v>
      </c>
      <c r="L28" s="1028">
        <v>5</v>
      </c>
      <c r="M28" s="1028">
        <v>4</v>
      </c>
      <c r="N28" s="1037">
        <v>774</v>
      </c>
      <c r="O28" s="1091">
        <v>79</v>
      </c>
    </row>
    <row r="29" spans="1:15" ht="15" customHeight="1">
      <c r="A29" s="1092" t="s">
        <v>764</v>
      </c>
      <c r="B29" s="1028">
        <v>75</v>
      </c>
      <c r="C29" s="1028">
        <v>112</v>
      </c>
      <c r="D29" s="1028">
        <v>64</v>
      </c>
      <c r="E29" s="1028">
        <v>57</v>
      </c>
      <c r="F29" s="1028">
        <v>17</v>
      </c>
      <c r="G29" s="1028">
        <v>7</v>
      </c>
      <c r="H29" s="1028">
        <v>10</v>
      </c>
      <c r="I29" s="1028">
        <v>6</v>
      </c>
      <c r="J29" s="1028">
        <v>3</v>
      </c>
      <c r="K29" s="1028">
        <v>4</v>
      </c>
      <c r="L29" s="1028">
        <v>4</v>
      </c>
      <c r="M29" s="1028">
        <v>1</v>
      </c>
      <c r="N29" s="1037">
        <v>360</v>
      </c>
      <c r="O29" s="1091">
        <v>49</v>
      </c>
    </row>
    <row r="30" spans="1:15" ht="15" customHeight="1">
      <c r="A30" s="1092" t="s">
        <v>765</v>
      </c>
      <c r="B30" s="1028">
        <v>38</v>
      </c>
      <c r="C30" s="1028">
        <v>59</v>
      </c>
      <c r="D30" s="1028">
        <v>41</v>
      </c>
      <c r="E30" s="1028">
        <v>34</v>
      </c>
      <c r="F30" s="1028">
        <v>13</v>
      </c>
      <c r="G30" s="1028">
        <v>5</v>
      </c>
      <c r="H30" s="1028">
        <v>3</v>
      </c>
      <c r="I30" s="1028">
        <v>5</v>
      </c>
      <c r="J30" s="1028">
        <v>4</v>
      </c>
      <c r="K30" s="1028">
        <v>3</v>
      </c>
      <c r="L30" s="1028">
        <v>1</v>
      </c>
      <c r="M30" s="1028">
        <v>1</v>
      </c>
      <c r="N30" s="1037">
        <v>207</v>
      </c>
      <c r="O30" s="1091">
        <v>24</v>
      </c>
    </row>
    <row r="31" spans="1:15" ht="15" customHeight="1">
      <c r="A31" s="1092" t="s">
        <v>766</v>
      </c>
      <c r="B31" s="1028">
        <v>40</v>
      </c>
      <c r="C31" s="1028">
        <v>59</v>
      </c>
      <c r="D31" s="1028">
        <v>49</v>
      </c>
      <c r="E31" s="1028">
        <v>26</v>
      </c>
      <c r="F31" s="1028">
        <v>12</v>
      </c>
      <c r="G31" s="1028">
        <v>5</v>
      </c>
      <c r="H31" s="1028">
        <v>5</v>
      </c>
      <c r="I31" s="1028">
        <v>1</v>
      </c>
      <c r="J31" s="1028">
        <v>1</v>
      </c>
      <c r="K31" s="1028">
        <v>5</v>
      </c>
      <c r="L31" s="1028">
        <v>0</v>
      </c>
      <c r="M31" s="1028">
        <v>1</v>
      </c>
      <c r="N31" s="1037">
        <v>204</v>
      </c>
      <c r="O31" s="1091">
        <v>20</v>
      </c>
    </row>
    <row r="32" spans="1:15" ht="15" customHeight="1">
      <c r="A32" s="1092" t="s">
        <v>767</v>
      </c>
      <c r="B32" s="1028">
        <v>274</v>
      </c>
      <c r="C32" s="1028">
        <v>389</v>
      </c>
      <c r="D32" s="1028">
        <v>239</v>
      </c>
      <c r="E32" s="1028">
        <v>211</v>
      </c>
      <c r="F32" s="1028">
        <v>95</v>
      </c>
      <c r="G32" s="1028">
        <v>55</v>
      </c>
      <c r="H32" s="1028">
        <v>40</v>
      </c>
      <c r="I32" s="1028">
        <v>37</v>
      </c>
      <c r="J32" s="1028">
        <v>14</v>
      </c>
      <c r="K32" s="1028">
        <v>26</v>
      </c>
      <c r="L32" s="1028">
        <v>17</v>
      </c>
      <c r="M32" s="1028">
        <v>16</v>
      </c>
      <c r="N32" s="1037">
        <v>1413</v>
      </c>
      <c r="O32" s="1091">
        <v>156</v>
      </c>
    </row>
    <row r="33" spans="1:15" ht="15" customHeight="1">
      <c r="A33" s="1092" t="s">
        <v>768</v>
      </c>
      <c r="B33" s="1028">
        <v>107</v>
      </c>
      <c r="C33" s="1028">
        <v>160</v>
      </c>
      <c r="D33" s="1028">
        <v>120</v>
      </c>
      <c r="E33" s="1028">
        <v>103</v>
      </c>
      <c r="F33" s="1028">
        <v>35</v>
      </c>
      <c r="G33" s="1028">
        <v>20</v>
      </c>
      <c r="H33" s="1028">
        <v>20</v>
      </c>
      <c r="I33" s="1028">
        <v>7</v>
      </c>
      <c r="J33" s="1028">
        <v>12</v>
      </c>
      <c r="K33" s="1028">
        <v>11</v>
      </c>
      <c r="L33" s="1028">
        <v>11</v>
      </c>
      <c r="M33" s="1028">
        <v>4</v>
      </c>
      <c r="N33" s="1037">
        <v>610</v>
      </c>
      <c r="O33" s="1091">
        <v>82</v>
      </c>
    </row>
    <row r="34" spans="1:15" ht="15" customHeight="1">
      <c r="A34" s="1092" t="s">
        <v>769</v>
      </c>
      <c r="B34" s="1028">
        <v>31</v>
      </c>
      <c r="C34" s="1028">
        <v>54</v>
      </c>
      <c r="D34" s="1028">
        <v>47</v>
      </c>
      <c r="E34" s="1028">
        <v>48</v>
      </c>
      <c r="F34" s="1028">
        <v>19</v>
      </c>
      <c r="G34" s="1028">
        <v>6</v>
      </c>
      <c r="H34" s="1028">
        <v>12</v>
      </c>
      <c r="I34" s="1028">
        <v>3</v>
      </c>
      <c r="J34" s="1028">
        <v>8</v>
      </c>
      <c r="K34" s="1028">
        <v>1</v>
      </c>
      <c r="L34" s="1028">
        <v>5</v>
      </c>
      <c r="M34" s="1028">
        <v>5</v>
      </c>
      <c r="N34" s="1037">
        <v>239</v>
      </c>
      <c r="O34" s="1091">
        <v>32</v>
      </c>
    </row>
    <row r="35" spans="1:15" ht="15" customHeight="1">
      <c r="A35" s="1092" t="s">
        <v>770</v>
      </c>
      <c r="B35" s="1028">
        <v>35</v>
      </c>
      <c r="C35" s="1028">
        <v>44</v>
      </c>
      <c r="D35" s="1028">
        <v>30</v>
      </c>
      <c r="E35" s="1028">
        <v>25</v>
      </c>
      <c r="F35" s="1028">
        <v>7</v>
      </c>
      <c r="G35" s="1028">
        <v>6</v>
      </c>
      <c r="H35" s="1028">
        <v>3</v>
      </c>
      <c r="I35" s="1028">
        <v>4</v>
      </c>
      <c r="J35" s="1028">
        <v>2</v>
      </c>
      <c r="K35" s="1028">
        <v>0</v>
      </c>
      <c r="L35" s="1028">
        <v>2</v>
      </c>
      <c r="M35" s="1028">
        <v>2</v>
      </c>
      <c r="N35" s="1037">
        <v>160</v>
      </c>
      <c r="O35" s="1091">
        <v>16</v>
      </c>
    </row>
    <row r="36" spans="1:15" ht="15" customHeight="1">
      <c r="A36" s="1092" t="s">
        <v>771</v>
      </c>
      <c r="B36" s="1028">
        <v>37</v>
      </c>
      <c r="C36" s="1028">
        <v>47</v>
      </c>
      <c r="D36" s="1028">
        <v>24</v>
      </c>
      <c r="E36" s="1028">
        <v>18</v>
      </c>
      <c r="F36" s="1028">
        <v>9</v>
      </c>
      <c r="G36" s="1028">
        <v>6</v>
      </c>
      <c r="H36" s="1028">
        <v>5</v>
      </c>
      <c r="I36" s="1028">
        <v>1</v>
      </c>
      <c r="J36" s="1028">
        <v>4</v>
      </c>
      <c r="K36" s="1028">
        <v>0</v>
      </c>
      <c r="L36" s="1028">
        <v>0</v>
      </c>
      <c r="M36" s="1028">
        <v>1</v>
      </c>
      <c r="N36" s="1037">
        <v>152</v>
      </c>
      <c r="O36" s="1091">
        <v>23</v>
      </c>
    </row>
    <row r="37" spans="1:15" ht="15" customHeight="1">
      <c r="A37" s="1092" t="s">
        <v>772</v>
      </c>
      <c r="B37" s="1028">
        <v>30</v>
      </c>
      <c r="C37" s="1028">
        <v>78</v>
      </c>
      <c r="D37" s="1028">
        <v>40</v>
      </c>
      <c r="E37" s="1028">
        <v>25</v>
      </c>
      <c r="F37" s="1028">
        <v>12</v>
      </c>
      <c r="G37" s="1028">
        <v>7</v>
      </c>
      <c r="H37" s="1028">
        <v>8</v>
      </c>
      <c r="I37" s="1028">
        <v>3</v>
      </c>
      <c r="J37" s="1028">
        <v>5</v>
      </c>
      <c r="K37" s="1028">
        <v>5</v>
      </c>
      <c r="L37" s="1028">
        <v>3</v>
      </c>
      <c r="M37" s="1028">
        <v>0</v>
      </c>
      <c r="N37" s="1037">
        <v>216</v>
      </c>
      <c r="O37" s="1091">
        <v>30</v>
      </c>
    </row>
    <row r="38" spans="1:15" ht="15" customHeight="1">
      <c r="A38" s="1092" t="s">
        <v>773</v>
      </c>
      <c r="B38" s="1028">
        <v>56</v>
      </c>
      <c r="C38" s="1028">
        <v>75</v>
      </c>
      <c r="D38" s="1028">
        <v>33</v>
      </c>
      <c r="E38" s="1028">
        <v>34</v>
      </c>
      <c r="F38" s="1028">
        <v>12</v>
      </c>
      <c r="G38" s="1028">
        <v>10</v>
      </c>
      <c r="H38" s="1028">
        <v>8</v>
      </c>
      <c r="I38" s="1028">
        <v>4</v>
      </c>
      <c r="J38" s="1028">
        <v>1</v>
      </c>
      <c r="K38" s="1028">
        <v>2</v>
      </c>
      <c r="L38" s="1028">
        <v>3</v>
      </c>
      <c r="M38" s="1028">
        <v>2</v>
      </c>
      <c r="N38" s="1037">
        <v>240</v>
      </c>
      <c r="O38" s="1091">
        <v>26</v>
      </c>
    </row>
    <row r="39" spans="1:15" ht="15" customHeight="1">
      <c r="A39" s="1092" t="s">
        <v>774</v>
      </c>
      <c r="B39" s="1028">
        <v>99</v>
      </c>
      <c r="C39" s="1028">
        <v>106</v>
      </c>
      <c r="D39" s="1028">
        <v>72</v>
      </c>
      <c r="E39" s="1028">
        <v>48</v>
      </c>
      <c r="F39" s="1028">
        <v>26</v>
      </c>
      <c r="G39" s="1028">
        <v>24</v>
      </c>
      <c r="H39" s="1028">
        <v>19</v>
      </c>
      <c r="I39" s="1028">
        <v>7</v>
      </c>
      <c r="J39" s="1028">
        <v>7</v>
      </c>
      <c r="K39" s="1028">
        <v>12</v>
      </c>
      <c r="L39" s="1028">
        <v>11</v>
      </c>
      <c r="M39" s="1028">
        <v>6</v>
      </c>
      <c r="N39" s="1037">
        <v>437</v>
      </c>
      <c r="O39" s="1091">
        <v>79</v>
      </c>
    </row>
    <row r="40" spans="1:15" ht="15" customHeight="1">
      <c r="A40" s="1092" t="s">
        <v>775</v>
      </c>
      <c r="B40" s="1028">
        <v>56</v>
      </c>
      <c r="C40" s="1028">
        <v>81</v>
      </c>
      <c r="D40" s="1028">
        <v>59</v>
      </c>
      <c r="E40" s="1028">
        <v>57</v>
      </c>
      <c r="F40" s="1028">
        <v>29</v>
      </c>
      <c r="G40" s="1028">
        <v>18</v>
      </c>
      <c r="H40" s="1028">
        <v>12</v>
      </c>
      <c r="I40" s="1028">
        <v>13</v>
      </c>
      <c r="J40" s="1028">
        <v>5</v>
      </c>
      <c r="K40" s="1028">
        <v>7</v>
      </c>
      <c r="L40" s="1028">
        <v>5</v>
      </c>
      <c r="M40" s="1028">
        <v>6</v>
      </c>
      <c r="N40" s="1037">
        <v>348</v>
      </c>
      <c r="O40" s="1091">
        <v>77</v>
      </c>
    </row>
    <row r="41" spans="1:15" ht="15" customHeight="1">
      <c r="A41" s="1092" t="s">
        <v>776</v>
      </c>
      <c r="B41" s="1028">
        <v>47</v>
      </c>
      <c r="C41" s="1028">
        <v>63</v>
      </c>
      <c r="D41" s="1028">
        <v>37</v>
      </c>
      <c r="E41" s="1028">
        <v>32</v>
      </c>
      <c r="F41" s="1028">
        <v>9</v>
      </c>
      <c r="G41" s="1028">
        <v>6</v>
      </c>
      <c r="H41" s="1028">
        <v>4</v>
      </c>
      <c r="I41" s="1028">
        <v>0</v>
      </c>
      <c r="J41" s="1028">
        <v>2</v>
      </c>
      <c r="K41" s="1028">
        <v>1</v>
      </c>
      <c r="L41" s="1028">
        <v>1</v>
      </c>
      <c r="M41" s="1028">
        <v>1</v>
      </c>
      <c r="N41" s="1037">
        <v>203</v>
      </c>
      <c r="O41" s="1091">
        <v>35</v>
      </c>
    </row>
    <row r="42" spans="1:15" ht="15" customHeight="1">
      <c r="A42" s="1092" t="s">
        <v>777</v>
      </c>
      <c r="B42" s="1028">
        <v>69</v>
      </c>
      <c r="C42" s="1028">
        <v>77</v>
      </c>
      <c r="D42" s="1028">
        <v>54</v>
      </c>
      <c r="E42" s="1028">
        <v>40</v>
      </c>
      <c r="F42" s="1028">
        <v>18</v>
      </c>
      <c r="G42" s="1028">
        <v>6</v>
      </c>
      <c r="H42" s="1028">
        <v>6</v>
      </c>
      <c r="I42" s="1028">
        <v>1</v>
      </c>
      <c r="J42" s="1028">
        <v>0</v>
      </c>
      <c r="K42" s="1028">
        <v>3</v>
      </c>
      <c r="L42" s="1028">
        <v>4</v>
      </c>
      <c r="M42" s="1028">
        <v>1</v>
      </c>
      <c r="N42" s="1037">
        <v>279</v>
      </c>
      <c r="O42" s="1091">
        <v>40</v>
      </c>
    </row>
    <row r="43" spans="1:15" ht="15" customHeight="1">
      <c r="A43" s="1092" t="s">
        <v>778</v>
      </c>
      <c r="B43" s="1028">
        <v>64</v>
      </c>
      <c r="C43" s="1028">
        <v>108</v>
      </c>
      <c r="D43" s="1028">
        <v>73</v>
      </c>
      <c r="E43" s="1028">
        <v>68</v>
      </c>
      <c r="F43" s="1028">
        <v>17</v>
      </c>
      <c r="G43" s="1028">
        <v>20</v>
      </c>
      <c r="H43" s="1028">
        <v>13</v>
      </c>
      <c r="I43" s="1028">
        <v>5</v>
      </c>
      <c r="J43" s="1028">
        <v>5</v>
      </c>
      <c r="K43" s="1028">
        <v>3</v>
      </c>
      <c r="L43" s="1028">
        <v>4</v>
      </c>
      <c r="M43" s="1028">
        <v>3</v>
      </c>
      <c r="N43" s="1037">
        <v>383</v>
      </c>
      <c r="O43" s="1091">
        <v>50</v>
      </c>
    </row>
    <row r="44" spans="1:15" ht="15" customHeight="1">
      <c r="A44" s="1092" t="s">
        <v>779</v>
      </c>
      <c r="B44" s="1028">
        <v>94</v>
      </c>
      <c r="C44" s="1028">
        <v>102</v>
      </c>
      <c r="D44" s="1028">
        <v>59</v>
      </c>
      <c r="E44" s="1028">
        <v>48</v>
      </c>
      <c r="F44" s="1028">
        <v>19</v>
      </c>
      <c r="G44" s="1028">
        <v>11</v>
      </c>
      <c r="H44" s="1028">
        <v>14</v>
      </c>
      <c r="I44" s="1028">
        <v>2</v>
      </c>
      <c r="J44" s="1028">
        <v>2</v>
      </c>
      <c r="K44" s="1028">
        <v>2</v>
      </c>
      <c r="L44" s="1028">
        <v>1</v>
      </c>
      <c r="M44" s="1028">
        <v>1</v>
      </c>
      <c r="N44" s="1037">
        <v>355</v>
      </c>
      <c r="O44" s="1091">
        <v>29</v>
      </c>
    </row>
    <row r="45" spans="1:15" ht="15" customHeight="1">
      <c r="A45" s="1092" t="s">
        <v>780</v>
      </c>
      <c r="B45" s="1028">
        <v>122</v>
      </c>
      <c r="C45" s="1028">
        <v>249</v>
      </c>
      <c r="D45" s="1028">
        <v>179</v>
      </c>
      <c r="E45" s="1028">
        <v>170</v>
      </c>
      <c r="F45" s="1028">
        <v>53</v>
      </c>
      <c r="G45" s="1028">
        <v>30</v>
      </c>
      <c r="H45" s="1028">
        <v>26</v>
      </c>
      <c r="I45" s="1028">
        <v>10</v>
      </c>
      <c r="J45" s="1028">
        <v>15</v>
      </c>
      <c r="K45" s="1028">
        <v>10</v>
      </c>
      <c r="L45" s="1028">
        <v>6</v>
      </c>
      <c r="M45" s="1028">
        <v>5</v>
      </c>
      <c r="N45" s="1037">
        <v>875</v>
      </c>
      <c r="O45" s="1091">
        <v>168</v>
      </c>
    </row>
    <row r="46" spans="1:15" ht="15" customHeight="1">
      <c r="A46" s="1092" t="s">
        <v>781</v>
      </c>
      <c r="B46" s="1028">
        <v>56</v>
      </c>
      <c r="C46" s="1028">
        <v>87</v>
      </c>
      <c r="D46" s="1028">
        <v>55</v>
      </c>
      <c r="E46" s="1028">
        <v>62</v>
      </c>
      <c r="F46" s="1028">
        <v>27</v>
      </c>
      <c r="G46" s="1028">
        <v>6</v>
      </c>
      <c r="H46" s="1028">
        <v>9</v>
      </c>
      <c r="I46" s="1028">
        <v>2</v>
      </c>
      <c r="J46" s="1028">
        <v>3</v>
      </c>
      <c r="K46" s="1028">
        <v>5</v>
      </c>
      <c r="L46" s="1028">
        <v>3</v>
      </c>
      <c r="M46" s="1028">
        <v>4</v>
      </c>
      <c r="N46" s="1037">
        <v>319</v>
      </c>
      <c r="O46" s="1091">
        <v>61</v>
      </c>
    </row>
    <row r="47" spans="1:15" ht="15" customHeight="1">
      <c r="A47" s="1092" t="s">
        <v>782</v>
      </c>
      <c r="B47" s="1028">
        <v>127</v>
      </c>
      <c r="C47" s="1028">
        <v>166</v>
      </c>
      <c r="D47" s="1028">
        <v>76</v>
      </c>
      <c r="E47" s="1028">
        <v>78</v>
      </c>
      <c r="F47" s="1028">
        <v>25</v>
      </c>
      <c r="G47" s="1028">
        <v>13</v>
      </c>
      <c r="H47" s="1028">
        <v>9</v>
      </c>
      <c r="I47" s="1028">
        <v>11</v>
      </c>
      <c r="J47" s="1028">
        <v>7</v>
      </c>
      <c r="K47" s="1028">
        <v>4</v>
      </c>
      <c r="L47" s="1028">
        <v>5</v>
      </c>
      <c r="M47" s="1028">
        <v>1</v>
      </c>
      <c r="N47" s="1037">
        <v>522</v>
      </c>
      <c r="O47" s="1091">
        <v>72</v>
      </c>
    </row>
    <row r="48" spans="1:15" ht="15" customHeight="1">
      <c r="A48" s="1092" t="s">
        <v>783</v>
      </c>
      <c r="B48" s="1028">
        <v>64</v>
      </c>
      <c r="C48" s="1028">
        <v>85</v>
      </c>
      <c r="D48" s="1028">
        <v>63</v>
      </c>
      <c r="E48" s="1028">
        <v>80</v>
      </c>
      <c r="F48" s="1028">
        <v>26</v>
      </c>
      <c r="G48" s="1028">
        <v>14</v>
      </c>
      <c r="H48" s="1028">
        <v>12</v>
      </c>
      <c r="I48" s="1028">
        <v>5</v>
      </c>
      <c r="J48" s="1028">
        <v>5</v>
      </c>
      <c r="K48" s="1028">
        <v>3</v>
      </c>
      <c r="L48" s="1028">
        <v>2</v>
      </c>
      <c r="M48" s="1028">
        <v>4</v>
      </c>
      <c r="N48" s="1037">
        <v>363</v>
      </c>
      <c r="O48" s="1091">
        <v>75</v>
      </c>
    </row>
    <row r="49" spans="1:15" ht="15" customHeight="1">
      <c r="A49" s="1092" t="s">
        <v>784</v>
      </c>
      <c r="B49" s="1028">
        <v>44</v>
      </c>
      <c r="C49" s="1028">
        <v>69</v>
      </c>
      <c r="D49" s="1028">
        <v>60</v>
      </c>
      <c r="E49" s="1028">
        <v>46</v>
      </c>
      <c r="F49" s="1028">
        <v>23</v>
      </c>
      <c r="G49" s="1028">
        <v>8</v>
      </c>
      <c r="H49" s="1028">
        <v>9</v>
      </c>
      <c r="I49" s="1028">
        <v>6</v>
      </c>
      <c r="J49" s="1028">
        <v>5</v>
      </c>
      <c r="K49" s="1028">
        <v>5</v>
      </c>
      <c r="L49" s="1028">
        <v>7</v>
      </c>
      <c r="M49" s="1028">
        <v>8</v>
      </c>
      <c r="N49" s="1037">
        <v>290</v>
      </c>
      <c r="O49" s="1091">
        <v>61</v>
      </c>
    </row>
    <row r="50" spans="1:15" ht="15" customHeight="1">
      <c r="A50" s="1092" t="s">
        <v>785</v>
      </c>
      <c r="B50" s="1028">
        <v>75</v>
      </c>
      <c r="C50" s="1028">
        <v>134</v>
      </c>
      <c r="D50" s="1028">
        <v>76</v>
      </c>
      <c r="E50" s="1028">
        <v>51</v>
      </c>
      <c r="F50" s="1028">
        <v>22</v>
      </c>
      <c r="G50" s="1028">
        <v>11</v>
      </c>
      <c r="H50" s="1028">
        <v>15</v>
      </c>
      <c r="I50" s="1028">
        <v>8</v>
      </c>
      <c r="J50" s="1028">
        <v>1</v>
      </c>
      <c r="K50" s="1028">
        <v>3</v>
      </c>
      <c r="L50" s="1028">
        <v>9</v>
      </c>
      <c r="M50" s="1028">
        <v>7</v>
      </c>
      <c r="N50" s="1037">
        <v>412</v>
      </c>
      <c r="O50" s="1091">
        <v>67</v>
      </c>
    </row>
    <row r="51" spans="1:15" ht="15" customHeight="1">
      <c r="A51" s="1092" t="s">
        <v>786</v>
      </c>
      <c r="B51" s="1028">
        <v>100</v>
      </c>
      <c r="C51" s="1028">
        <v>145</v>
      </c>
      <c r="D51" s="1028">
        <v>95</v>
      </c>
      <c r="E51" s="1028">
        <v>76</v>
      </c>
      <c r="F51" s="1028">
        <v>45</v>
      </c>
      <c r="G51" s="1028">
        <v>26</v>
      </c>
      <c r="H51" s="1028">
        <v>18</v>
      </c>
      <c r="I51" s="1028">
        <v>12</v>
      </c>
      <c r="J51" s="1028">
        <v>7</v>
      </c>
      <c r="K51" s="1028">
        <v>16</v>
      </c>
      <c r="L51" s="1028">
        <v>6</v>
      </c>
      <c r="M51" s="1028">
        <v>9</v>
      </c>
      <c r="N51" s="1037">
        <v>555</v>
      </c>
      <c r="O51" s="1091">
        <v>118</v>
      </c>
    </row>
    <row r="52" spans="1:15" ht="15" customHeight="1">
      <c r="A52" s="1092" t="s">
        <v>787</v>
      </c>
      <c r="B52" s="1028">
        <v>87</v>
      </c>
      <c r="C52" s="1028">
        <v>161</v>
      </c>
      <c r="D52" s="1028">
        <v>83</v>
      </c>
      <c r="E52" s="1028">
        <v>63</v>
      </c>
      <c r="F52" s="1028">
        <v>24</v>
      </c>
      <c r="G52" s="1028">
        <v>18</v>
      </c>
      <c r="H52" s="1028">
        <v>10</v>
      </c>
      <c r="I52" s="1028">
        <v>11</v>
      </c>
      <c r="J52" s="1028">
        <v>6</v>
      </c>
      <c r="K52" s="1028">
        <v>10</v>
      </c>
      <c r="L52" s="1028">
        <v>4</v>
      </c>
      <c r="M52" s="1028">
        <v>4</v>
      </c>
      <c r="N52" s="1037">
        <v>481</v>
      </c>
      <c r="O52" s="1091">
        <v>73</v>
      </c>
    </row>
    <row r="53" spans="1:15" ht="15" customHeight="1">
      <c r="A53" s="1092" t="s">
        <v>788</v>
      </c>
      <c r="B53" s="1028">
        <v>154</v>
      </c>
      <c r="C53" s="1028">
        <v>203</v>
      </c>
      <c r="D53" s="1028">
        <v>136</v>
      </c>
      <c r="E53" s="1028">
        <v>97</v>
      </c>
      <c r="F53" s="1028">
        <v>41</v>
      </c>
      <c r="G53" s="1028">
        <v>26</v>
      </c>
      <c r="H53" s="1028">
        <v>13</v>
      </c>
      <c r="I53" s="1028">
        <v>12</v>
      </c>
      <c r="J53" s="1028">
        <v>5</v>
      </c>
      <c r="K53" s="1028">
        <v>8</v>
      </c>
      <c r="L53" s="1028">
        <v>8</v>
      </c>
      <c r="M53" s="1028">
        <v>3</v>
      </c>
      <c r="N53" s="1037">
        <v>706</v>
      </c>
      <c r="O53" s="1091">
        <v>87</v>
      </c>
    </row>
    <row r="54" spans="1:15" ht="15" customHeight="1">
      <c r="A54" s="1092" t="s">
        <v>789</v>
      </c>
      <c r="B54" s="1028">
        <v>37</v>
      </c>
      <c r="C54" s="1028">
        <v>65</v>
      </c>
      <c r="D54" s="1028">
        <v>33</v>
      </c>
      <c r="E54" s="1028">
        <v>40</v>
      </c>
      <c r="F54" s="1028">
        <v>12</v>
      </c>
      <c r="G54" s="1028">
        <v>9</v>
      </c>
      <c r="H54" s="1028">
        <v>11</v>
      </c>
      <c r="I54" s="1028">
        <v>7</v>
      </c>
      <c r="J54" s="1028">
        <v>4</v>
      </c>
      <c r="K54" s="1028">
        <v>3</v>
      </c>
      <c r="L54" s="1028">
        <v>6</v>
      </c>
      <c r="M54" s="1028">
        <v>3</v>
      </c>
      <c r="N54" s="1037">
        <v>230</v>
      </c>
      <c r="O54" s="1091">
        <v>33</v>
      </c>
    </row>
    <row r="55" spans="1:15" ht="15" customHeight="1">
      <c r="A55" s="1092" t="s">
        <v>790</v>
      </c>
      <c r="B55" s="1028">
        <v>16</v>
      </c>
      <c r="C55" s="1028">
        <v>35</v>
      </c>
      <c r="D55" s="1028">
        <v>41</v>
      </c>
      <c r="E55" s="1028">
        <v>27</v>
      </c>
      <c r="F55" s="1028">
        <v>5</v>
      </c>
      <c r="G55" s="1028">
        <v>6</v>
      </c>
      <c r="H55" s="1028">
        <v>2</v>
      </c>
      <c r="I55" s="1028">
        <v>1</v>
      </c>
      <c r="J55" s="1028">
        <v>2</v>
      </c>
      <c r="K55" s="1028">
        <v>1</v>
      </c>
      <c r="L55" s="1028">
        <v>1</v>
      </c>
      <c r="M55" s="1028">
        <v>0</v>
      </c>
      <c r="N55" s="1037">
        <v>137</v>
      </c>
      <c r="O55" s="1091">
        <v>10</v>
      </c>
    </row>
    <row r="56" spans="1:15" ht="15" customHeight="1">
      <c r="A56" s="1092" t="s">
        <v>791</v>
      </c>
      <c r="B56" s="1028">
        <v>37</v>
      </c>
      <c r="C56" s="1028">
        <v>61</v>
      </c>
      <c r="D56" s="1028">
        <v>32</v>
      </c>
      <c r="E56" s="1028">
        <v>20</v>
      </c>
      <c r="F56" s="1028">
        <v>12</v>
      </c>
      <c r="G56" s="1028">
        <v>3</v>
      </c>
      <c r="H56" s="1028">
        <v>3</v>
      </c>
      <c r="I56" s="1028">
        <v>2</v>
      </c>
      <c r="J56" s="1028">
        <v>1</v>
      </c>
      <c r="K56" s="1028">
        <v>1</v>
      </c>
      <c r="L56" s="1028">
        <v>0</v>
      </c>
      <c r="M56" s="1028">
        <v>1</v>
      </c>
      <c r="N56" s="1037">
        <v>173</v>
      </c>
      <c r="O56" s="1091">
        <v>10</v>
      </c>
    </row>
    <row r="57" spans="1:15" ht="15" customHeight="1">
      <c r="A57" s="1092" t="s">
        <v>792</v>
      </c>
      <c r="B57" s="1028">
        <v>94</v>
      </c>
      <c r="C57" s="1028">
        <v>154</v>
      </c>
      <c r="D57" s="1028">
        <v>90</v>
      </c>
      <c r="E57" s="1028">
        <v>62</v>
      </c>
      <c r="F57" s="1028">
        <v>32</v>
      </c>
      <c r="G57" s="1028">
        <v>23</v>
      </c>
      <c r="H57" s="1028">
        <v>14</v>
      </c>
      <c r="I57" s="1028">
        <v>8</v>
      </c>
      <c r="J57" s="1028">
        <v>7</v>
      </c>
      <c r="K57" s="1028">
        <v>5</v>
      </c>
      <c r="L57" s="1028">
        <v>4</v>
      </c>
      <c r="M57" s="1028">
        <v>5</v>
      </c>
      <c r="N57" s="1037">
        <v>498</v>
      </c>
      <c r="O57" s="1091">
        <v>49</v>
      </c>
    </row>
    <row r="58" spans="1:15" ht="15" customHeight="1">
      <c r="A58" s="1092" t="s">
        <v>793</v>
      </c>
      <c r="B58" s="1028">
        <v>55</v>
      </c>
      <c r="C58" s="1028">
        <v>52</v>
      </c>
      <c r="D58" s="1028">
        <v>39</v>
      </c>
      <c r="E58" s="1028">
        <v>33</v>
      </c>
      <c r="F58" s="1028">
        <v>18</v>
      </c>
      <c r="G58" s="1028">
        <v>8</v>
      </c>
      <c r="H58" s="1028">
        <v>5</v>
      </c>
      <c r="I58" s="1028">
        <v>5</v>
      </c>
      <c r="J58" s="1028">
        <v>2</v>
      </c>
      <c r="K58" s="1028">
        <v>4</v>
      </c>
      <c r="L58" s="1028">
        <v>3</v>
      </c>
      <c r="M58" s="1028">
        <v>3</v>
      </c>
      <c r="N58" s="1037">
        <v>227</v>
      </c>
      <c r="O58" s="1091">
        <v>12</v>
      </c>
    </row>
    <row r="59" spans="1:15" ht="15" customHeight="1">
      <c r="A59" s="1092" t="s">
        <v>794</v>
      </c>
      <c r="B59" s="1028">
        <v>17</v>
      </c>
      <c r="C59" s="1028">
        <v>26</v>
      </c>
      <c r="D59" s="1028">
        <v>11</v>
      </c>
      <c r="E59" s="1028">
        <v>20</v>
      </c>
      <c r="F59" s="1028">
        <v>5</v>
      </c>
      <c r="G59" s="1028">
        <v>4</v>
      </c>
      <c r="H59" s="1028">
        <v>1</v>
      </c>
      <c r="I59" s="1028">
        <v>2</v>
      </c>
      <c r="J59" s="1028">
        <v>0</v>
      </c>
      <c r="K59" s="1028">
        <v>1</v>
      </c>
      <c r="L59" s="1028">
        <v>3</v>
      </c>
      <c r="M59" s="1028">
        <v>0</v>
      </c>
      <c r="N59" s="1037">
        <v>90</v>
      </c>
      <c r="O59" s="1091">
        <v>18</v>
      </c>
    </row>
    <row r="60" spans="1:15" ht="15" customHeight="1">
      <c r="A60" s="1092" t="s">
        <v>820</v>
      </c>
      <c r="B60" s="1028">
        <v>31</v>
      </c>
      <c r="C60" s="1028">
        <v>32</v>
      </c>
      <c r="D60" s="1028">
        <v>33</v>
      </c>
      <c r="E60" s="1028">
        <v>41</v>
      </c>
      <c r="F60" s="1028">
        <v>22</v>
      </c>
      <c r="G60" s="1028">
        <v>4</v>
      </c>
      <c r="H60" s="1028">
        <v>4</v>
      </c>
      <c r="I60" s="1028">
        <v>3</v>
      </c>
      <c r="J60" s="1028">
        <v>3</v>
      </c>
      <c r="K60" s="1028">
        <v>2</v>
      </c>
      <c r="L60" s="1028">
        <v>0</v>
      </c>
      <c r="M60" s="1028">
        <v>1</v>
      </c>
      <c r="N60" s="1037">
        <v>176</v>
      </c>
      <c r="O60" s="1091">
        <v>28</v>
      </c>
    </row>
    <row r="61" spans="1:15" ht="15" customHeight="1">
      <c r="A61" s="1092" t="s">
        <v>811</v>
      </c>
      <c r="B61" s="1028">
        <v>21</v>
      </c>
      <c r="C61" s="1028">
        <v>32</v>
      </c>
      <c r="D61" s="1028">
        <v>25</v>
      </c>
      <c r="E61" s="1028">
        <v>8</v>
      </c>
      <c r="F61" s="1028">
        <v>7</v>
      </c>
      <c r="G61" s="1028">
        <v>2</v>
      </c>
      <c r="H61" s="1028">
        <v>4</v>
      </c>
      <c r="I61" s="1028">
        <v>2</v>
      </c>
      <c r="J61" s="1028">
        <v>3</v>
      </c>
      <c r="K61" s="1028">
        <v>2</v>
      </c>
      <c r="L61" s="1028">
        <v>0</v>
      </c>
      <c r="M61" s="1028">
        <v>1</v>
      </c>
      <c r="N61" s="1037">
        <v>107</v>
      </c>
      <c r="O61" s="1091">
        <v>13</v>
      </c>
    </row>
    <row r="62" spans="1:15" ht="15" customHeight="1">
      <c r="A62" s="1092" t="s">
        <v>797</v>
      </c>
      <c r="B62" s="1028">
        <v>46</v>
      </c>
      <c r="C62" s="1028">
        <v>33</v>
      </c>
      <c r="D62" s="1028">
        <v>25</v>
      </c>
      <c r="E62" s="1028">
        <v>30</v>
      </c>
      <c r="F62" s="1028">
        <v>11</v>
      </c>
      <c r="G62" s="1028">
        <v>9</v>
      </c>
      <c r="H62" s="1028">
        <v>4</v>
      </c>
      <c r="I62" s="1028">
        <v>3</v>
      </c>
      <c r="J62" s="1028">
        <v>3</v>
      </c>
      <c r="K62" s="1028">
        <v>4</v>
      </c>
      <c r="L62" s="1028">
        <v>2</v>
      </c>
      <c r="M62" s="1028">
        <v>0</v>
      </c>
      <c r="N62" s="1037">
        <v>170</v>
      </c>
      <c r="O62" s="1091">
        <v>21</v>
      </c>
    </row>
    <row r="63" spans="1:15" ht="15" customHeight="1">
      <c r="A63" s="1092" t="s">
        <v>798</v>
      </c>
      <c r="B63" s="1028">
        <v>91</v>
      </c>
      <c r="C63" s="1028">
        <v>113</v>
      </c>
      <c r="D63" s="1028">
        <v>57</v>
      </c>
      <c r="E63" s="1028">
        <v>62</v>
      </c>
      <c r="F63" s="1028">
        <v>19</v>
      </c>
      <c r="G63" s="1028">
        <v>16</v>
      </c>
      <c r="H63" s="1028">
        <v>13</v>
      </c>
      <c r="I63" s="1028">
        <v>11</v>
      </c>
      <c r="J63" s="1028">
        <v>10</v>
      </c>
      <c r="K63" s="1028">
        <v>5</v>
      </c>
      <c r="L63" s="1028">
        <v>3</v>
      </c>
      <c r="M63" s="1028">
        <v>4</v>
      </c>
      <c r="N63" s="1037">
        <v>404</v>
      </c>
      <c r="O63" s="1091">
        <v>56</v>
      </c>
    </row>
    <row r="64" spans="1:15" ht="15" customHeight="1">
      <c r="A64" s="1092" t="s">
        <v>799</v>
      </c>
      <c r="B64" s="1028">
        <v>43</v>
      </c>
      <c r="C64" s="1028">
        <v>82</v>
      </c>
      <c r="D64" s="1028">
        <v>39</v>
      </c>
      <c r="E64" s="1028">
        <v>25</v>
      </c>
      <c r="F64" s="1028">
        <v>16</v>
      </c>
      <c r="G64" s="1028">
        <v>6</v>
      </c>
      <c r="H64" s="1028">
        <v>5</v>
      </c>
      <c r="I64" s="1028">
        <v>9</v>
      </c>
      <c r="J64" s="1028">
        <v>3</v>
      </c>
      <c r="K64" s="1028">
        <v>4</v>
      </c>
      <c r="L64" s="1028">
        <v>1</v>
      </c>
      <c r="M64" s="1028">
        <v>1</v>
      </c>
      <c r="N64" s="1037">
        <v>234</v>
      </c>
      <c r="O64" s="1091">
        <v>50</v>
      </c>
    </row>
    <row r="65" spans="1:15" ht="15" customHeight="1">
      <c r="A65" s="1092" t="s">
        <v>800</v>
      </c>
      <c r="B65" s="1028">
        <v>47</v>
      </c>
      <c r="C65" s="1028">
        <v>48</v>
      </c>
      <c r="D65" s="1028">
        <v>24</v>
      </c>
      <c r="E65" s="1028">
        <v>14</v>
      </c>
      <c r="F65" s="1028">
        <v>5</v>
      </c>
      <c r="G65" s="1028">
        <v>3</v>
      </c>
      <c r="H65" s="1028">
        <v>0</v>
      </c>
      <c r="I65" s="1028">
        <v>0</v>
      </c>
      <c r="J65" s="1028">
        <v>0</v>
      </c>
      <c r="K65" s="1028">
        <v>1</v>
      </c>
      <c r="L65" s="1028">
        <v>0</v>
      </c>
      <c r="M65" s="1028">
        <v>0</v>
      </c>
      <c r="N65" s="1037">
        <v>142</v>
      </c>
      <c r="O65" s="1091">
        <v>0</v>
      </c>
    </row>
    <row r="66" spans="1:15" ht="15" customHeight="1">
      <c r="A66" s="1092" t="s">
        <v>801</v>
      </c>
      <c r="B66" s="1028">
        <v>125</v>
      </c>
      <c r="C66" s="1028">
        <v>121</v>
      </c>
      <c r="D66" s="1028">
        <v>87</v>
      </c>
      <c r="E66" s="1028">
        <v>63</v>
      </c>
      <c r="F66" s="1028">
        <v>11</v>
      </c>
      <c r="G66" s="1028">
        <v>12</v>
      </c>
      <c r="H66" s="1028">
        <v>9</v>
      </c>
      <c r="I66" s="1028">
        <v>6</v>
      </c>
      <c r="J66" s="1028">
        <v>2</v>
      </c>
      <c r="K66" s="1028">
        <v>5</v>
      </c>
      <c r="L66" s="1028">
        <v>3</v>
      </c>
      <c r="M66" s="1028">
        <v>2</v>
      </c>
      <c r="N66" s="1037">
        <v>446</v>
      </c>
      <c r="O66" s="1091">
        <v>22</v>
      </c>
    </row>
    <row r="67" spans="1:15" ht="15" customHeight="1">
      <c r="A67" s="1092" t="s">
        <v>802</v>
      </c>
      <c r="B67" s="1028">
        <v>52</v>
      </c>
      <c r="C67" s="1028">
        <v>86</v>
      </c>
      <c r="D67" s="1028">
        <v>74</v>
      </c>
      <c r="E67" s="1028">
        <v>54</v>
      </c>
      <c r="F67" s="1028">
        <v>34</v>
      </c>
      <c r="G67" s="1028">
        <v>17</v>
      </c>
      <c r="H67" s="1028">
        <v>13</v>
      </c>
      <c r="I67" s="1028">
        <v>8</v>
      </c>
      <c r="J67" s="1028">
        <v>2</v>
      </c>
      <c r="K67" s="1028">
        <v>4</v>
      </c>
      <c r="L67" s="1028">
        <v>3</v>
      </c>
      <c r="M67" s="1028">
        <v>2</v>
      </c>
      <c r="N67" s="1037">
        <v>349</v>
      </c>
      <c r="O67" s="1091">
        <v>44</v>
      </c>
    </row>
    <row r="68" spans="1:15" ht="15" customHeight="1">
      <c r="A68" s="1092" t="s">
        <v>841</v>
      </c>
      <c r="B68" s="1028">
        <v>81</v>
      </c>
      <c r="C68" s="1028">
        <v>90</v>
      </c>
      <c r="D68" s="1028">
        <v>48</v>
      </c>
      <c r="E68" s="1028">
        <v>32</v>
      </c>
      <c r="F68" s="1028">
        <v>15</v>
      </c>
      <c r="G68" s="1028">
        <v>8</v>
      </c>
      <c r="H68" s="1028">
        <v>11</v>
      </c>
      <c r="I68" s="1028">
        <v>3</v>
      </c>
      <c r="J68" s="1028">
        <v>1</v>
      </c>
      <c r="K68" s="1028">
        <v>4</v>
      </c>
      <c r="L68" s="1028">
        <v>7</v>
      </c>
      <c r="M68" s="1028">
        <v>2</v>
      </c>
      <c r="N68" s="1037">
        <v>302</v>
      </c>
      <c r="O68" s="1091">
        <v>36</v>
      </c>
    </row>
    <row r="69" spans="1:15" ht="15" customHeight="1">
      <c r="A69" s="1092" t="s">
        <v>804</v>
      </c>
      <c r="B69" s="1028">
        <v>87</v>
      </c>
      <c r="C69" s="1028">
        <v>137</v>
      </c>
      <c r="D69" s="1028">
        <v>73</v>
      </c>
      <c r="E69" s="1028">
        <v>40</v>
      </c>
      <c r="F69" s="1028">
        <v>18</v>
      </c>
      <c r="G69" s="1028">
        <v>13</v>
      </c>
      <c r="H69" s="1028">
        <v>6</v>
      </c>
      <c r="I69" s="1028">
        <v>6</v>
      </c>
      <c r="J69" s="1028">
        <v>7</v>
      </c>
      <c r="K69" s="1028">
        <v>2</v>
      </c>
      <c r="L69" s="1028">
        <v>3</v>
      </c>
      <c r="M69" s="1028">
        <v>3</v>
      </c>
      <c r="N69" s="1037">
        <v>395</v>
      </c>
      <c r="O69" s="1091">
        <v>30</v>
      </c>
    </row>
    <row r="70" spans="1:15" ht="15" customHeight="1">
      <c r="A70" s="1092" t="s">
        <v>805</v>
      </c>
      <c r="B70" s="1028">
        <v>48</v>
      </c>
      <c r="C70" s="1028">
        <v>96</v>
      </c>
      <c r="D70" s="1028">
        <v>56</v>
      </c>
      <c r="E70" s="1028">
        <v>54</v>
      </c>
      <c r="F70" s="1028">
        <v>21</v>
      </c>
      <c r="G70" s="1028">
        <v>5</v>
      </c>
      <c r="H70" s="1028">
        <v>4</v>
      </c>
      <c r="I70" s="1028">
        <v>4</v>
      </c>
      <c r="J70" s="1028">
        <v>3</v>
      </c>
      <c r="K70" s="1028">
        <v>8</v>
      </c>
      <c r="L70" s="1028">
        <v>1</v>
      </c>
      <c r="M70" s="1028">
        <v>4</v>
      </c>
      <c r="N70" s="1037">
        <v>304</v>
      </c>
      <c r="O70" s="1091">
        <v>49</v>
      </c>
    </row>
    <row r="71" spans="1:15" ht="15" customHeight="1">
      <c r="A71" s="1092" t="s">
        <v>806</v>
      </c>
      <c r="B71" s="1028">
        <v>61</v>
      </c>
      <c r="C71" s="1028">
        <v>108</v>
      </c>
      <c r="D71" s="1028">
        <v>61</v>
      </c>
      <c r="E71" s="1028">
        <v>78</v>
      </c>
      <c r="F71" s="1028">
        <v>34</v>
      </c>
      <c r="G71" s="1028">
        <v>12</v>
      </c>
      <c r="H71" s="1028">
        <v>9</v>
      </c>
      <c r="I71" s="1028">
        <v>4</v>
      </c>
      <c r="J71" s="1028">
        <v>11</v>
      </c>
      <c r="K71" s="1028">
        <v>6</v>
      </c>
      <c r="L71" s="1028">
        <v>3</v>
      </c>
      <c r="M71" s="1028">
        <v>3</v>
      </c>
      <c r="N71" s="1037">
        <v>390</v>
      </c>
      <c r="O71" s="1091">
        <v>40</v>
      </c>
    </row>
    <row r="72" spans="1:15" ht="15" customHeight="1">
      <c r="A72" s="1093" t="s">
        <v>807</v>
      </c>
      <c r="B72" s="1028">
        <v>96</v>
      </c>
      <c r="C72" s="1028">
        <v>99</v>
      </c>
      <c r="D72" s="1028">
        <v>53</v>
      </c>
      <c r="E72" s="1028">
        <v>41</v>
      </c>
      <c r="F72" s="1028">
        <v>25</v>
      </c>
      <c r="G72" s="1028">
        <v>8</v>
      </c>
      <c r="H72" s="1028">
        <v>12</v>
      </c>
      <c r="I72" s="1028">
        <v>3</v>
      </c>
      <c r="J72" s="1028">
        <v>4</v>
      </c>
      <c r="K72" s="1028">
        <v>6</v>
      </c>
      <c r="L72" s="1028">
        <v>2</v>
      </c>
      <c r="M72" s="1028">
        <v>2</v>
      </c>
      <c r="N72" s="1037">
        <v>351</v>
      </c>
      <c r="O72" s="1091">
        <v>31</v>
      </c>
    </row>
    <row r="73" spans="1:15" ht="15" customHeight="1">
      <c r="A73" s="1094" t="s">
        <v>21</v>
      </c>
      <c r="B73" s="1028">
        <v>5678</v>
      </c>
      <c r="C73" s="1028">
        <v>8016</v>
      </c>
      <c r="D73" s="1028">
        <v>5118</v>
      </c>
      <c r="E73" s="1028">
        <v>4118</v>
      </c>
      <c r="F73" s="1028">
        <v>1787</v>
      </c>
      <c r="G73" s="1028">
        <v>1012</v>
      </c>
      <c r="H73" s="1028">
        <v>805</v>
      </c>
      <c r="I73" s="1028">
        <v>494</v>
      </c>
      <c r="J73" s="1028">
        <v>375</v>
      </c>
      <c r="K73" s="1028">
        <v>400</v>
      </c>
      <c r="L73" s="1028">
        <v>309</v>
      </c>
      <c r="M73" s="1028">
        <v>224</v>
      </c>
      <c r="N73" s="1037">
        <v>28336</v>
      </c>
      <c r="O73" s="1091">
        <v>3842</v>
      </c>
    </row>
  </sheetData>
  <mergeCells count="3">
    <mergeCell ref="A4:A5"/>
    <mergeCell ref="N4:N5"/>
    <mergeCell ref="O4:O5"/>
  </mergeCells>
  <phoneticPr fontId="1"/>
  <pageMargins left="0.78740157480314965" right="0.59055118110236227" top="0.39370078740157483" bottom="0.59055118110236227" header="0.19685039370078741" footer="0.39370078740157483"/>
  <pageSetup paperSize="9" scale="74" orientation="portrait" r:id="rId1"/>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916</v>
      </c>
      <c r="B1" s="991"/>
      <c r="C1" s="991"/>
      <c r="D1" s="991"/>
      <c r="E1" s="991"/>
      <c r="F1" s="991"/>
      <c r="G1" s="991"/>
      <c r="H1" s="991"/>
      <c r="I1" s="991"/>
      <c r="J1" s="991"/>
      <c r="K1" s="991"/>
      <c r="L1" s="991"/>
      <c r="M1" s="991"/>
      <c r="N1" s="991"/>
    </row>
    <row r="2" spans="1:14" s="992" customFormat="1" ht="18" customHeight="1">
      <c r="A2" s="1009" t="s">
        <v>934</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935</v>
      </c>
      <c r="C4" s="1096"/>
      <c r="D4" s="1097"/>
      <c r="E4" s="1098"/>
      <c r="F4" s="1096"/>
      <c r="G4" s="1097"/>
      <c r="H4" s="1099"/>
      <c r="I4" s="1100" t="s">
        <v>936</v>
      </c>
      <c r="J4" s="1096"/>
      <c r="K4" s="1097"/>
      <c r="L4" s="1098"/>
      <c r="M4" s="1101"/>
      <c r="N4" s="2109" t="s">
        <v>858</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185</v>
      </c>
      <c r="C6" s="1028">
        <v>244</v>
      </c>
      <c r="D6" s="1028">
        <v>105</v>
      </c>
      <c r="E6" s="1028">
        <v>69</v>
      </c>
      <c r="F6" s="1028">
        <v>40</v>
      </c>
      <c r="G6" s="1028">
        <v>22</v>
      </c>
      <c r="H6" s="1028">
        <v>9</v>
      </c>
      <c r="I6" s="1028">
        <v>9</v>
      </c>
      <c r="J6" s="1028">
        <v>6</v>
      </c>
      <c r="K6" s="1028">
        <v>4</v>
      </c>
      <c r="L6" s="1028">
        <v>5</v>
      </c>
      <c r="M6" s="1028">
        <v>7</v>
      </c>
      <c r="N6" s="1028">
        <v>705</v>
      </c>
    </row>
    <row r="7" spans="1:14" ht="15" customHeight="1">
      <c r="A7" s="1104" t="s">
        <v>742</v>
      </c>
      <c r="B7" s="1028">
        <v>62</v>
      </c>
      <c r="C7" s="1028">
        <v>102</v>
      </c>
      <c r="D7" s="1028">
        <v>60</v>
      </c>
      <c r="E7" s="1028">
        <v>48</v>
      </c>
      <c r="F7" s="1028">
        <v>13</v>
      </c>
      <c r="G7" s="1028">
        <v>5</v>
      </c>
      <c r="H7" s="1028">
        <v>5</v>
      </c>
      <c r="I7" s="1028">
        <v>0</v>
      </c>
      <c r="J7" s="1028">
        <v>3</v>
      </c>
      <c r="K7" s="1028">
        <v>3</v>
      </c>
      <c r="L7" s="1028">
        <v>5</v>
      </c>
      <c r="M7" s="1028">
        <v>1</v>
      </c>
      <c r="N7" s="1028">
        <v>307</v>
      </c>
    </row>
    <row r="8" spans="1:14" ht="15" customHeight="1">
      <c r="A8" s="1104" t="s">
        <v>743</v>
      </c>
      <c r="B8" s="1028">
        <v>54</v>
      </c>
      <c r="C8" s="1028">
        <v>71</v>
      </c>
      <c r="D8" s="1028">
        <v>53</v>
      </c>
      <c r="E8" s="1028">
        <v>36</v>
      </c>
      <c r="F8" s="1028">
        <v>18</v>
      </c>
      <c r="G8" s="1028">
        <v>16</v>
      </c>
      <c r="H8" s="1028">
        <v>7</v>
      </c>
      <c r="I8" s="1028">
        <v>2</v>
      </c>
      <c r="J8" s="1028">
        <v>0</v>
      </c>
      <c r="K8" s="1028">
        <v>2</v>
      </c>
      <c r="L8" s="1028">
        <v>3</v>
      </c>
      <c r="M8" s="1028">
        <v>0</v>
      </c>
      <c r="N8" s="1028">
        <v>262</v>
      </c>
    </row>
    <row r="9" spans="1:14" ht="15" customHeight="1">
      <c r="A9" s="1104" t="s">
        <v>744</v>
      </c>
      <c r="B9" s="1028">
        <v>43</v>
      </c>
      <c r="C9" s="1028">
        <v>40</v>
      </c>
      <c r="D9" s="1028">
        <v>44</v>
      </c>
      <c r="E9" s="1028">
        <v>31</v>
      </c>
      <c r="F9" s="1028">
        <v>10</v>
      </c>
      <c r="G9" s="1028">
        <v>8</v>
      </c>
      <c r="H9" s="1028">
        <v>2</v>
      </c>
      <c r="I9" s="1028">
        <v>4</v>
      </c>
      <c r="J9" s="1028">
        <v>2</v>
      </c>
      <c r="K9" s="1028">
        <v>3</v>
      </c>
      <c r="L9" s="1028">
        <v>2</v>
      </c>
      <c r="M9" s="1028">
        <v>2</v>
      </c>
      <c r="N9" s="1028">
        <v>191</v>
      </c>
    </row>
    <row r="10" spans="1:14" ht="15" customHeight="1">
      <c r="A10" s="1104" t="s">
        <v>745</v>
      </c>
      <c r="B10" s="1028">
        <v>50</v>
      </c>
      <c r="C10" s="1028">
        <v>69</v>
      </c>
      <c r="D10" s="1028">
        <v>38</v>
      </c>
      <c r="E10" s="1028">
        <v>36</v>
      </c>
      <c r="F10" s="1028">
        <v>25</v>
      </c>
      <c r="G10" s="1028">
        <v>10</v>
      </c>
      <c r="H10" s="1028">
        <v>2</v>
      </c>
      <c r="I10" s="1028">
        <v>1</v>
      </c>
      <c r="J10" s="1028">
        <v>1</v>
      </c>
      <c r="K10" s="1028">
        <v>1</v>
      </c>
      <c r="L10" s="1028">
        <v>1</v>
      </c>
      <c r="M10" s="1028">
        <v>2</v>
      </c>
      <c r="N10" s="1028">
        <v>236</v>
      </c>
    </row>
    <row r="11" spans="1:14" ht="15" customHeight="1">
      <c r="A11" s="1104" t="s">
        <v>746</v>
      </c>
      <c r="B11" s="1028">
        <v>56</v>
      </c>
      <c r="C11" s="1028">
        <v>90</v>
      </c>
      <c r="D11" s="1028">
        <v>47</v>
      </c>
      <c r="E11" s="1028">
        <v>45</v>
      </c>
      <c r="F11" s="1028">
        <v>18</v>
      </c>
      <c r="G11" s="1028">
        <v>4</v>
      </c>
      <c r="H11" s="1028">
        <v>5</v>
      </c>
      <c r="I11" s="1028">
        <v>1</v>
      </c>
      <c r="J11" s="1028">
        <v>1</v>
      </c>
      <c r="K11" s="1028">
        <v>3</v>
      </c>
      <c r="L11" s="1028">
        <v>1</v>
      </c>
      <c r="M11" s="1028">
        <v>0</v>
      </c>
      <c r="N11" s="1028">
        <v>271</v>
      </c>
    </row>
    <row r="12" spans="1:14" ht="15" customHeight="1">
      <c r="A12" s="1104" t="s">
        <v>747</v>
      </c>
      <c r="B12" s="1028">
        <v>80</v>
      </c>
      <c r="C12" s="1028">
        <v>99</v>
      </c>
      <c r="D12" s="1028">
        <v>73</v>
      </c>
      <c r="E12" s="1028">
        <v>56</v>
      </c>
      <c r="F12" s="1028">
        <v>16</v>
      </c>
      <c r="G12" s="1028">
        <v>10</v>
      </c>
      <c r="H12" s="1028">
        <v>7</v>
      </c>
      <c r="I12" s="1028">
        <v>2</v>
      </c>
      <c r="J12" s="1028">
        <v>2</v>
      </c>
      <c r="K12" s="1028">
        <v>4</v>
      </c>
      <c r="L12" s="1028">
        <v>1</v>
      </c>
      <c r="M12" s="1028">
        <v>0</v>
      </c>
      <c r="N12" s="1028">
        <v>350</v>
      </c>
    </row>
    <row r="13" spans="1:14" ht="15" customHeight="1">
      <c r="A13" s="1104" t="s">
        <v>748</v>
      </c>
      <c r="B13" s="1028">
        <v>92</v>
      </c>
      <c r="C13" s="1028">
        <v>102</v>
      </c>
      <c r="D13" s="1028">
        <v>75</v>
      </c>
      <c r="E13" s="1028">
        <v>47</v>
      </c>
      <c r="F13" s="1028">
        <v>24</v>
      </c>
      <c r="G13" s="1028">
        <v>10</v>
      </c>
      <c r="H13" s="1028">
        <v>9</v>
      </c>
      <c r="I13" s="1028">
        <v>2</v>
      </c>
      <c r="J13" s="1028">
        <v>8</v>
      </c>
      <c r="K13" s="1028">
        <v>4</v>
      </c>
      <c r="L13" s="1028">
        <v>2</v>
      </c>
      <c r="M13" s="1028">
        <v>3</v>
      </c>
      <c r="N13" s="1028">
        <v>378</v>
      </c>
    </row>
    <row r="14" spans="1:14" ht="15" customHeight="1">
      <c r="A14" s="1104" t="s">
        <v>749</v>
      </c>
      <c r="B14" s="1028">
        <v>50</v>
      </c>
      <c r="C14" s="1028">
        <v>88</v>
      </c>
      <c r="D14" s="1028">
        <v>40</v>
      </c>
      <c r="E14" s="1028">
        <v>30</v>
      </c>
      <c r="F14" s="1028">
        <v>15</v>
      </c>
      <c r="G14" s="1028">
        <v>9</v>
      </c>
      <c r="H14" s="1028">
        <v>4</v>
      </c>
      <c r="I14" s="1028">
        <v>3</v>
      </c>
      <c r="J14" s="1028">
        <v>7</v>
      </c>
      <c r="K14" s="1028">
        <v>2</v>
      </c>
      <c r="L14" s="1028">
        <v>3</v>
      </c>
      <c r="M14" s="1028">
        <v>5</v>
      </c>
      <c r="N14" s="1028">
        <v>256</v>
      </c>
    </row>
    <row r="15" spans="1:14" ht="15" customHeight="1">
      <c r="A15" s="1104" t="s">
        <v>750</v>
      </c>
      <c r="B15" s="1028">
        <v>59</v>
      </c>
      <c r="C15" s="1028">
        <v>54</v>
      </c>
      <c r="D15" s="1028">
        <v>45</v>
      </c>
      <c r="E15" s="1028">
        <v>49</v>
      </c>
      <c r="F15" s="1028">
        <v>22</v>
      </c>
      <c r="G15" s="1028">
        <v>10</v>
      </c>
      <c r="H15" s="1028">
        <v>4</v>
      </c>
      <c r="I15" s="1028">
        <v>3</v>
      </c>
      <c r="J15" s="1028">
        <v>4</v>
      </c>
      <c r="K15" s="1028">
        <v>4</v>
      </c>
      <c r="L15" s="1028">
        <v>3</v>
      </c>
      <c r="M15" s="1028">
        <v>1</v>
      </c>
      <c r="N15" s="1028">
        <v>258</v>
      </c>
    </row>
    <row r="16" spans="1:14" ht="15" customHeight="1">
      <c r="A16" s="1104" t="s">
        <v>751</v>
      </c>
      <c r="B16" s="1028">
        <v>107</v>
      </c>
      <c r="C16" s="1028">
        <v>194</v>
      </c>
      <c r="D16" s="1028">
        <v>138</v>
      </c>
      <c r="E16" s="1028">
        <v>129</v>
      </c>
      <c r="F16" s="1028">
        <v>30</v>
      </c>
      <c r="G16" s="1028">
        <v>29</v>
      </c>
      <c r="H16" s="1028">
        <v>17</v>
      </c>
      <c r="I16" s="1028">
        <v>7</v>
      </c>
      <c r="J16" s="1028">
        <v>8</v>
      </c>
      <c r="K16" s="1028">
        <v>14</v>
      </c>
      <c r="L16" s="1028">
        <v>1</v>
      </c>
      <c r="M16" s="1028">
        <v>4</v>
      </c>
      <c r="N16" s="1028">
        <v>678</v>
      </c>
    </row>
    <row r="17" spans="1:14" ht="15" customHeight="1">
      <c r="A17" s="1104" t="s">
        <v>752</v>
      </c>
      <c r="B17" s="1028">
        <v>101</v>
      </c>
      <c r="C17" s="1028">
        <v>175</v>
      </c>
      <c r="D17" s="1028">
        <v>110</v>
      </c>
      <c r="E17" s="1028">
        <v>92</v>
      </c>
      <c r="F17" s="1028">
        <v>29</v>
      </c>
      <c r="G17" s="1028">
        <v>13</v>
      </c>
      <c r="H17" s="1028">
        <v>16</v>
      </c>
      <c r="I17" s="1028">
        <v>5</v>
      </c>
      <c r="J17" s="1028">
        <v>6</v>
      </c>
      <c r="K17" s="1028">
        <v>6</v>
      </c>
      <c r="L17" s="1028">
        <v>5</v>
      </c>
      <c r="M17" s="1028">
        <v>2</v>
      </c>
      <c r="N17" s="1028">
        <v>560</v>
      </c>
    </row>
    <row r="18" spans="1:14" ht="15" customHeight="1">
      <c r="A18" s="1104" t="s">
        <v>753</v>
      </c>
      <c r="B18" s="1028">
        <v>460</v>
      </c>
      <c r="C18" s="1028">
        <v>675</v>
      </c>
      <c r="D18" s="1028">
        <v>387</v>
      </c>
      <c r="E18" s="1028">
        <v>249</v>
      </c>
      <c r="F18" s="1028">
        <v>118</v>
      </c>
      <c r="G18" s="1028">
        <v>51</v>
      </c>
      <c r="H18" s="1028">
        <v>52</v>
      </c>
      <c r="I18" s="1028">
        <v>33</v>
      </c>
      <c r="J18" s="1028">
        <v>17</v>
      </c>
      <c r="K18" s="1028">
        <v>32</v>
      </c>
      <c r="L18" s="1028">
        <v>18</v>
      </c>
      <c r="M18" s="1028">
        <v>5</v>
      </c>
      <c r="N18" s="1028">
        <v>2097</v>
      </c>
    </row>
    <row r="19" spans="1:14" ht="15" customHeight="1">
      <c r="A19" s="1104" t="s">
        <v>754</v>
      </c>
      <c r="B19" s="1028">
        <v>58</v>
      </c>
      <c r="C19" s="1028">
        <v>87</v>
      </c>
      <c r="D19" s="1028">
        <v>71</v>
      </c>
      <c r="E19" s="1028">
        <v>46</v>
      </c>
      <c r="F19" s="1028">
        <v>22</v>
      </c>
      <c r="G19" s="1028">
        <v>19</v>
      </c>
      <c r="H19" s="1028">
        <v>4</v>
      </c>
      <c r="I19" s="1028">
        <v>11</v>
      </c>
      <c r="J19" s="1028">
        <v>3</v>
      </c>
      <c r="K19" s="1028">
        <v>3</v>
      </c>
      <c r="L19" s="1028">
        <v>3</v>
      </c>
      <c r="M19" s="1028">
        <v>2</v>
      </c>
      <c r="N19" s="1028">
        <v>329</v>
      </c>
    </row>
    <row r="20" spans="1:14" ht="15" customHeight="1">
      <c r="A20" s="1104" t="s">
        <v>755</v>
      </c>
      <c r="B20" s="1028">
        <v>44</v>
      </c>
      <c r="C20" s="1028">
        <v>60</v>
      </c>
      <c r="D20" s="1028">
        <v>34</v>
      </c>
      <c r="E20" s="1028">
        <v>23</v>
      </c>
      <c r="F20" s="1028">
        <v>15</v>
      </c>
      <c r="G20" s="1028">
        <v>5</v>
      </c>
      <c r="H20" s="1028">
        <v>4</v>
      </c>
      <c r="I20" s="1028">
        <v>5</v>
      </c>
      <c r="J20" s="1028">
        <v>1</v>
      </c>
      <c r="K20" s="1028">
        <v>3</v>
      </c>
      <c r="L20" s="1028">
        <v>1</v>
      </c>
      <c r="M20" s="1028">
        <v>0</v>
      </c>
      <c r="N20" s="1028">
        <v>195</v>
      </c>
    </row>
    <row r="21" spans="1:14" ht="15" customHeight="1">
      <c r="A21" s="1104" t="s">
        <v>756</v>
      </c>
      <c r="B21" s="1028">
        <v>45</v>
      </c>
      <c r="C21" s="1028">
        <v>65</v>
      </c>
      <c r="D21" s="1028">
        <v>29</v>
      </c>
      <c r="E21" s="1028">
        <v>21</v>
      </c>
      <c r="F21" s="1028">
        <v>9</v>
      </c>
      <c r="G21" s="1028">
        <v>7</v>
      </c>
      <c r="H21" s="1028">
        <v>4</v>
      </c>
      <c r="I21" s="1028">
        <v>1</v>
      </c>
      <c r="J21" s="1028">
        <v>1</v>
      </c>
      <c r="K21" s="1028">
        <v>3</v>
      </c>
      <c r="L21" s="1028">
        <v>1</v>
      </c>
      <c r="M21" s="1028">
        <v>1</v>
      </c>
      <c r="N21" s="1028">
        <v>187</v>
      </c>
    </row>
    <row r="22" spans="1:14" ht="15" customHeight="1">
      <c r="A22" s="1104" t="s">
        <v>757</v>
      </c>
      <c r="B22" s="1028">
        <v>38</v>
      </c>
      <c r="C22" s="1028">
        <v>61</v>
      </c>
      <c r="D22" s="1028">
        <v>53</v>
      </c>
      <c r="E22" s="1028">
        <v>32</v>
      </c>
      <c r="F22" s="1028">
        <v>14</v>
      </c>
      <c r="G22" s="1028">
        <v>3</v>
      </c>
      <c r="H22" s="1028">
        <v>2</v>
      </c>
      <c r="I22" s="1028">
        <v>2</v>
      </c>
      <c r="J22" s="1028">
        <v>2</v>
      </c>
      <c r="K22" s="1028">
        <v>1</v>
      </c>
      <c r="L22" s="1028">
        <v>0</v>
      </c>
      <c r="M22" s="1028">
        <v>0</v>
      </c>
      <c r="N22" s="1028">
        <v>208</v>
      </c>
    </row>
    <row r="23" spans="1:14" ht="15" customHeight="1">
      <c r="A23" s="1104" t="s">
        <v>758</v>
      </c>
      <c r="B23" s="1028">
        <v>66</v>
      </c>
      <c r="C23" s="1028">
        <v>51</v>
      </c>
      <c r="D23" s="1028">
        <v>29</v>
      </c>
      <c r="E23" s="1028">
        <v>24</v>
      </c>
      <c r="F23" s="1028">
        <v>5</v>
      </c>
      <c r="G23" s="1028">
        <v>3</v>
      </c>
      <c r="H23" s="1028">
        <v>5</v>
      </c>
      <c r="I23" s="1028">
        <v>3</v>
      </c>
      <c r="J23" s="1028">
        <v>1</v>
      </c>
      <c r="K23" s="1028">
        <v>1</v>
      </c>
      <c r="L23" s="1028">
        <v>0</v>
      </c>
      <c r="M23" s="1028">
        <v>1</v>
      </c>
      <c r="N23" s="1028">
        <v>189</v>
      </c>
    </row>
    <row r="24" spans="1:14" ht="15" customHeight="1">
      <c r="A24" s="1104" t="s">
        <v>759</v>
      </c>
      <c r="B24" s="1028">
        <v>26</v>
      </c>
      <c r="C24" s="1028">
        <v>62</v>
      </c>
      <c r="D24" s="1028">
        <v>28</v>
      </c>
      <c r="E24" s="1028">
        <v>27</v>
      </c>
      <c r="F24" s="1028">
        <v>13</v>
      </c>
      <c r="G24" s="1028">
        <v>4</v>
      </c>
      <c r="H24" s="1028">
        <v>4</v>
      </c>
      <c r="I24" s="1028">
        <v>2</v>
      </c>
      <c r="J24" s="1028">
        <v>0</v>
      </c>
      <c r="K24" s="1028">
        <v>2</v>
      </c>
      <c r="L24" s="1028">
        <v>0</v>
      </c>
      <c r="M24" s="1028">
        <v>1</v>
      </c>
      <c r="N24" s="1028">
        <v>169</v>
      </c>
    </row>
    <row r="25" spans="1:14" ht="15" customHeight="1">
      <c r="A25" s="1104" t="s">
        <v>760</v>
      </c>
      <c r="B25" s="1028">
        <v>111</v>
      </c>
      <c r="C25" s="1028">
        <v>116</v>
      </c>
      <c r="D25" s="1028">
        <v>70</v>
      </c>
      <c r="E25" s="1028">
        <v>60</v>
      </c>
      <c r="F25" s="1028">
        <v>21</v>
      </c>
      <c r="G25" s="1028">
        <v>7</v>
      </c>
      <c r="H25" s="1028">
        <v>7</v>
      </c>
      <c r="I25" s="1028">
        <v>5</v>
      </c>
      <c r="J25" s="1028">
        <v>6</v>
      </c>
      <c r="K25" s="1028">
        <v>5</v>
      </c>
      <c r="L25" s="1028">
        <v>4</v>
      </c>
      <c r="M25" s="1028">
        <v>4</v>
      </c>
      <c r="N25" s="1028">
        <v>416</v>
      </c>
    </row>
    <row r="26" spans="1:14" ht="15" customHeight="1">
      <c r="A26" s="1104" t="s">
        <v>761</v>
      </c>
      <c r="B26" s="1028">
        <v>96</v>
      </c>
      <c r="C26" s="1028">
        <v>99</v>
      </c>
      <c r="D26" s="1028">
        <v>66</v>
      </c>
      <c r="E26" s="1028">
        <v>38</v>
      </c>
      <c r="F26" s="1028">
        <v>14</v>
      </c>
      <c r="G26" s="1028">
        <v>7</v>
      </c>
      <c r="H26" s="1028">
        <v>10</v>
      </c>
      <c r="I26" s="1028">
        <v>2</v>
      </c>
      <c r="J26" s="1028">
        <v>1</v>
      </c>
      <c r="K26" s="1028">
        <v>4</v>
      </c>
      <c r="L26" s="1028">
        <v>1</v>
      </c>
      <c r="M26" s="1028">
        <v>0</v>
      </c>
      <c r="N26" s="1028">
        <v>338</v>
      </c>
    </row>
    <row r="27" spans="1:14" ht="15" customHeight="1">
      <c r="A27" s="1104" t="s">
        <v>762</v>
      </c>
      <c r="B27" s="1028">
        <v>42</v>
      </c>
      <c r="C27" s="1028">
        <v>65</v>
      </c>
      <c r="D27" s="1028">
        <v>63</v>
      </c>
      <c r="E27" s="1028">
        <v>38</v>
      </c>
      <c r="F27" s="1028">
        <v>20</v>
      </c>
      <c r="G27" s="1028">
        <v>12</v>
      </c>
      <c r="H27" s="1028">
        <v>7</v>
      </c>
      <c r="I27" s="1028">
        <v>3</v>
      </c>
      <c r="J27" s="1028">
        <v>0</v>
      </c>
      <c r="K27" s="1028">
        <v>2</v>
      </c>
      <c r="L27" s="1028">
        <v>1</v>
      </c>
      <c r="M27" s="1028">
        <v>2</v>
      </c>
      <c r="N27" s="1028">
        <v>255</v>
      </c>
    </row>
    <row r="28" spans="1:14" ht="15" customHeight="1">
      <c r="A28" s="1104" t="s">
        <v>763</v>
      </c>
      <c r="B28" s="1028">
        <v>154</v>
      </c>
      <c r="C28" s="1028">
        <v>161</v>
      </c>
      <c r="D28" s="1028">
        <v>120</v>
      </c>
      <c r="E28" s="1028">
        <v>85</v>
      </c>
      <c r="F28" s="1028">
        <v>19</v>
      </c>
      <c r="G28" s="1028">
        <v>11</v>
      </c>
      <c r="H28" s="1028">
        <v>14</v>
      </c>
      <c r="I28" s="1028">
        <v>3</v>
      </c>
      <c r="J28" s="1028">
        <v>6</v>
      </c>
      <c r="K28" s="1028">
        <v>5</v>
      </c>
      <c r="L28" s="1028">
        <v>2</v>
      </c>
      <c r="M28" s="1028">
        <v>3</v>
      </c>
      <c r="N28" s="1028">
        <v>583</v>
      </c>
    </row>
    <row r="29" spans="1:14" ht="15" customHeight="1">
      <c r="A29" s="1104" t="s">
        <v>764</v>
      </c>
      <c r="B29" s="1028">
        <v>61</v>
      </c>
      <c r="C29" s="1028">
        <v>89</v>
      </c>
      <c r="D29" s="1028">
        <v>52</v>
      </c>
      <c r="E29" s="1028">
        <v>41</v>
      </c>
      <c r="F29" s="1028">
        <v>12</v>
      </c>
      <c r="G29" s="1028">
        <v>4</v>
      </c>
      <c r="H29" s="1028">
        <v>6</v>
      </c>
      <c r="I29" s="1028">
        <v>3</v>
      </c>
      <c r="J29" s="1028">
        <v>1</v>
      </c>
      <c r="K29" s="1028">
        <v>2</v>
      </c>
      <c r="L29" s="1028">
        <v>3</v>
      </c>
      <c r="M29" s="1028">
        <v>0</v>
      </c>
      <c r="N29" s="1028">
        <v>274</v>
      </c>
    </row>
    <row r="30" spans="1:14" ht="15" customHeight="1">
      <c r="A30" s="1104" t="s">
        <v>765</v>
      </c>
      <c r="B30" s="1028">
        <v>35</v>
      </c>
      <c r="C30" s="1028">
        <v>50</v>
      </c>
      <c r="D30" s="1028">
        <v>38</v>
      </c>
      <c r="E30" s="1028">
        <v>30</v>
      </c>
      <c r="F30" s="1028">
        <v>8</v>
      </c>
      <c r="G30" s="1028">
        <v>3</v>
      </c>
      <c r="H30" s="1028">
        <v>3</v>
      </c>
      <c r="I30" s="1028">
        <v>3</v>
      </c>
      <c r="J30" s="1028">
        <v>1</v>
      </c>
      <c r="K30" s="1028">
        <v>2</v>
      </c>
      <c r="L30" s="1028">
        <v>0</v>
      </c>
      <c r="M30" s="1028">
        <v>1</v>
      </c>
      <c r="N30" s="1028">
        <v>174</v>
      </c>
    </row>
    <row r="31" spans="1:14" ht="15" customHeight="1">
      <c r="A31" s="1104" t="s">
        <v>766</v>
      </c>
      <c r="B31" s="1028">
        <v>33</v>
      </c>
      <c r="C31" s="1028">
        <v>47</v>
      </c>
      <c r="D31" s="1028">
        <v>38</v>
      </c>
      <c r="E31" s="1028">
        <v>20</v>
      </c>
      <c r="F31" s="1028">
        <v>8</v>
      </c>
      <c r="G31" s="1028">
        <v>5</v>
      </c>
      <c r="H31" s="1028">
        <v>3</v>
      </c>
      <c r="I31" s="1028">
        <v>0</v>
      </c>
      <c r="J31" s="1028">
        <v>0</v>
      </c>
      <c r="K31" s="1028">
        <v>3</v>
      </c>
      <c r="L31" s="1028">
        <v>0</v>
      </c>
      <c r="M31" s="1028">
        <v>0</v>
      </c>
      <c r="N31" s="1028">
        <v>157</v>
      </c>
    </row>
    <row r="32" spans="1:14" ht="15" customHeight="1">
      <c r="A32" s="1104" t="s">
        <v>767</v>
      </c>
      <c r="B32" s="1028">
        <v>218</v>
      </c>
      <c r="C32" s="1028">
        <v>301</v>
      </c>
      <c r="D32" s="1028">
        <v>182</v>
      </c>
      <c r="E32" s="1028">
        <v>150</v>
      </c>
      <c r="F32" s="1028">
        <v>59</v>
      </c>
      <c r="G32" s="1028">
        <v>35</v>
      </c>
      <c r="H32" s="1028">
        <v>23</v>
      </c>
      <c r="I32" s="1028">
        <v>14</v>
      </c>
      <c r="J32" s="1028">
        <v>3</v>
      </c>
      <c r="K32" s="1028">
        <v>11</v>
      </c>
      <c r="L32" s="1028">
        <v>7</v>
      </c>
      <c r="M32" s="1028">
        <v>6</v>
      </c>
      <c r="N32" s="1028">
        <v>1009</v>
      </c>
    </row>
    <row r="33" spans="1:14" ht="15" customHeight="1">
      <c r="A33" s="1104" t="s">
        <v>768</v>
      </c>
      <c r="B33" s="1028">
        <v>75</v>
      </c>
      <c r="C33" s="1028">
        <v>128</v>
      </c>
      <c r="D33" s="1028">
        <v>89</v>
      </c>
      <c r="E33" s="1028">
        <v>71</v>
      </c>
      <c r="F33" s="1028">
        <v>24</v>
      </c>
      <c r="G33" s="1028">
        <v>10</v>
      </c>
      <c r="H33" s="1028">
        <v>13</v>
      </c>
      <c r="I33" s="1028">
        <v>2</v>
      </c>
      <c r="J33" s="1028">
        <v>3</v>
      </c>
      <c r="K33" s="1028">
        <v>3</v>
      </c>
      <c r="L33" s="1028">
        <v>6</v>
      </c>
      <c r="M33" s="1028">
        <v>1</v>
      </c>
      <c r="N33" s="1028">
        <v>425</v>
      </c>
    </row>
    <row r="34" spans="1:14" ht="15" customHeight="1">
      <c r="A34" s="1104" t="s">
        <v>769</v>
      </c>
      <c r="B34" s="1028">
        <v>23</v>
      </c>
      <c r="C34" s="1028">
        <v>38</v>
      </c>
      <c r="D34" s="1028">
        <v>35</v>
      </c>
      <c r="E34" s="1028">
        <v>42</v>
      </c>
      <c r="F34" s="1028">
        <v>12</v>
      </c>
      <c r="G34" s="1028">
        <v>3</v>
      </c>
      <c r="H34" s="1028">
        <v>7</v>
      </c>
      <c r="I34" s="1028">
        <v>1</v>
      </c>
      <c r="J34" s="1028">
        <v>3</v>
      </c>
      <c r="K34" s="1028">
        <v>1</v>
      </c>
      <c r="L34" s="1028">
        <v>1</v>
      </c>
      <c r="M34" s="1028">
        <v>1</v>
      </c>
      <c r="N34" s="1028">
        <v>167</v>
      </c>
    </row>
    <row r="35" spans="1:14" ht="15" customHeight="1">
      <c r="A35" s="1104" t="s">
        <v>770</v>
      </c>
      <c r="B35" s="1028">
        <v>27</v>
      </c>
      <c r="C35" s="1028">
        <v>32</v>
      </c>
      <c r="D35" s="1028">
        <v>23</v>
      </c>
      <c r="E35" s="1028">
        <v>18</v>
      </c>
      <c r="F35" s="1028">
        <v>7</v>
      </c>
      <c r="G35" s="1028">
        <v>4</v>
      </c>
      <c r="H35" s="1028">
        <v>1</v>
      </c>
      <c r="I35" s="1028">
        <v>0</v>
      </c>
      <c r="J35" s="1028">
        <v>1</v>
      </c>
      <c r="K35" s="1028">
        <v>0</v>
      </c>
      <c r="L35" s="1028">
        <v>2</v>
      </c>
      <c r="M35" s="1028">
        <v>1</v>
      </c>
      <c r="N35" s="1028">
        <v>116</v>
      </c>
    </row>
    <row r="36" spans="1:14" ht="15" customHeight="1">
      <c r="A36" s="1104" t="s">
        <v>771</v>
      </c>
      <c r="B36" s="1028">
        <v>25</v>
      </c>
      <c r="C36" s="1028">
        <v>32</v>
      </c>
      <c r="D36" s="1028">
        <v>17</v>
      </c>
      <c r="E36" s="1028">
        <v>12</v>
      </c>
      <c r="F36" s="1028">
        <v>4</v>
      </c>
      <c r="G36" s="1028">
        <v>2</v>
      </c>
      <c r="H36" s="1028">
        <v>3</v>
      </c>
      <c r="I36" s="1028">
        <v>1</v>
      </c>
      <c r="J36" s="1028">
        <v>3</v>
      </c>
      <c r="K36" s="1028">
        <v>0</v>
      </c>
      <c r="L36" s="1028">
        <v>0</v>
      </c>
      <c r="M36" s="1028">
        <v>1</v>
      </c>
      <c r="N36" s="1028">
        <v>100</v>
      </c>
    </row>
    <row r="37" spans="1:14" ht="15" customHeight="1">
      <c r="A37" s="1104" t="s">
        <v>772</v>
      </c>
      <c r="B37" s="1028">
        <v>28</v>
      </c>
      <c r="C37" s="1028">
        <v>43</v>
      </c>
      <c r="D37" s="1028">
        <v>26</v>
      </c>
      <c r="E37" s="1028">
        <v>15</v>
      </c>
      <c r="F37" s="1028">
        <v>7</v>
      </c>
      <c r="G37" s="1028">
        <v>3</v>
      </c>
      <c r="H37" s="1028">
        <v>3</v>
      </c>
      <c r="I37" s="1028">
        <v>1</v>
      </c>
      <c r="J37" s="1028">
        <v>3</v>
      </c>
      <c r="K37" s="1028">
        <v>1</v>
      </c>
      <c r="L37" s="1028">
        <v>1</v>
      </c>
      <c r="M37" s="1028">
        <v>0</v>
      </c>
      <c r="N37" s="1028">
        <v>131</v>
      </c>
    </row>
    <row r="38" spans="1:14" ht="15" customHeight="1">
      <c r="A38" s="1104" t="s">
        <v>773</v>
      </c>
      <c r="B38" s="1028">
        <v>44</v>
      </c>
      <c r="C38" s="1028">
        <v>47</v>
      </c>
      <c r="D38" s="1028">
        <v>16</v>
      </c>
      <c r="E38" s="1028">
        <v>23</v>
      </c>
      <c r="F38" s="1028">
        <v>7</v>
      </c>
      <c r="G38" s="1028">
        <v>5</v>
      </c>
      <c r="H38" s="1028">
        <v>6</v>
      </c>
      <c r="I38" s="1028">
        <v>2</v>
      </c>
      <c r="J38" s="1028">
        <v>0</v>
      </c>
      <c r="K38" s="1028">
        <v>0</v>
      </c>
      <c r="L38" s="1028">
        <v>0</v>
      </c>
      <c r="M38" s="1028">
        <v>0</v>
      </c>
      <c r="N38" s="1028">
        <v>150</v>
      </c>
    </row>
    <row r="39" spans="1:14" ht="15" customHeight="1">
      <c r="A39" s="1104" t="s">
        <v>774</v>
      </c>
      <c r="B39" s="1028">
        <v>68</v>
      </c>
      <c r="C39" s="1028">
        <v>71</v>
      </c>
      <c r="D39" s="1028">
        <v>47</v>
      </c>
      <c r="E39" s="1028">
        <v>39</v>
      </c>
      <c r="F39" s="1028">
        <v>16</v>
      </c>
      <c r="G39" s="1028">
        <v>14</v>
      </c>
      <c r="H39" s="1028">
        <v>13</v>
      </c>
      <c r="I39" s="1028">
        <v>4</v>
      </c>
      <c r="J39" s="1028">
        <v>2</v>
      </c>
      <c r="K39" s="1028">
        <v>5</v>
      </c>
      <c r="L39" s="1028">
        <v>3</v>
      </c>
      <c r="M39" s="1028">
        <v>3</v>
      </c>
      <c r="N39" s="1028">
        <v>285</v>
      </c>
    </row>
    <row r="40" spans="1:14" ht="15" customHeight="1">
      <c r="A40" s="1104" t="s">
        <v>775</v>
      </c>
      <c r="B40" s="1028">
        <v>43</v>
      </c>
      <c r="C40" s="1028">
        <v>61</v>
      </c>
      <c r="D40" s="1028">
        <v>44</v>
      </c>
      <c r="E40" s="1028">
        <v>44</v>
      </c>
      <c r="F40" s="1028">
        <v>15</v>
      </c>
      <c r="G40" s="1028">
        <v>9</v>
      </c>
      <c r="H40" s="1028">
        <v>6</v>
      </c>
      <c r="I40" s="1028">
        <v>6</v>
      </c>
      <c r="J40" s="1028">
        <v>2</v>
      </c>
      <c r="K40" s="1028">
        <v>4</v>
      </c>
      <c r="L40" s="1028">
        <v>3</v>
      </c>
      <c r="M40" s="1028">
        <v>3</v>
      </c>
      <c r="N40" s="1028">
        <v>240</v>
      </c>
    </row>
    <row r="41" spans="1:14" ht="15" customHeight="1">
      <c r="A41" s="1104" t="s">
        <v>776</v>
      </c>
      <c r="B41" s="1028">
        <v>34</v>
      </c>
      <c r="C41" s="1028">
        <v>44</v>
      </c>
      <c r="D41" s="1028">
        <v>26</v>
      </c>
      <c r="E41" s="1028">
        <v>18</v>
      </c>
      <c r="F41" s="1028">
        <v>4</v>
      </c>
      <c r="G41" s="1028">
        <v>3</v>
      </c>
      <c r="H41" s="1028">
        <v>3</v>
      </c>
      <c r="I41" s="1028">
        <v>0</v>
      </c>
      <c r="J41" s="1028">
        <v>1</v>
      </c>
      <c r="K41" s="1028">
        <v>1</v>
      </c>
      <c r="L41" s="1028">
        <v>1</v>
      </c>
      <c r="M41" s="1028">
        <v>1</v>
      </c>
      <c r="N41" s="1028">
        <v>136</v>
      </c>
    </row>
    <row r="42" spans="1:14" ht="15" customHeight="1">
      <c r="A42" s="1104" t="s">
        <v>777</v>
      </c>
      <c r="B42" s="1028">
        <v>40</v>
      </c>
      <c r="C42" s="1028">
        <v>55</v>
      </c>
      <c r="D42" s="1028">
        <v>35</v>
      </c>
      <c r="E42" s="1028">
        <v>31</v>
      </c>
      <c r="F42" s="1028">
        <v>11</v>
      </c>
      <c r="G42" s="1028">
        <v>2</v>
      </c>
      <c r="H42" s="1028">
        <v>0</v>
      </c>
      <c r="I42" s="1028">
        <v>1</v>
      </c>
      <c r="J42" s="1028">
        <v>0</v>
      </c>
      <c r="K42" s="1028">
        <v>2</v>
      </c>
      <c r="L42" s="1028">
        <v>2</v>
      </c>
      <c r="M42" s="1028">
        <v>0</v>
      </c>
      <c r="N42" s="1028">
        <v>179</v>
      </c>
    </row>
    <row r="43" spans="1:14" ht="15" customHeight="1">
      <c r="A43" s="1104" t="s">
        <v>778</v>
      </c>
      <c r="B43" s="1028">
        <v>50</v>
      </c>
      <c r="C43" s="1028">
        <v>73</v>
      </c>
      <c r="D43" s="1028">
        <v>54</v>
      </c>
      <c r="E43" s="1028">
        <v>45</v>
      </c>
      <c r="F43" s="1028">
        <v>9</v>
      </c>
      <c r="G43" s="1028">
        <v>12</v>
      </c>
      <c r="H43" s="1028">
        <v>10</v>
      </c>
      <c r="I43" s="1028">
        <v>1</v>
      </c>
      <c r="J43" s="1028">
        <v>0</v>
      </c>
      <c r="K43" s="1028">
        <v>3</v>
      </c>
      <c r="L43" s="1028">
        <v>1</v>
      </c>
      <c r="M43" s="1028">
        <v>1</v>
      </c>
      <c r="N43" s="1028">
        <v>259</v>
      </c>
    </row>
    <row r="44" spans="1:14" ht="15" customHeight="1">
      <c r="A44" s="1104" t="s">
        <v>779</v>
      </c>
      <c r="B44" s="1028">
        <v>79</v>
      </c>
      <c r="C44" s="1028">
        <v>76</v>
      </c>
      <c r="D44" s="1028">
        <v>43</v>
      </c>
      <c r="E44" s="1028">
        <v>37</v>
      </c>
      <c r="F44" s="1028">
        <v>13</v>
      </c>
      <c r="G44" s="1028">
        <v>5</v>
      </c>
      <c r="H44" s="1028">
        <v>9</v>
      </c>
      <c r="I44" s="1028">
        <v>1</v>
      </c>
      <c r="J44" s="1028">
        <v>0</v>
      </c>
      <c r="K44" s="1028">
        <v>2</v>
      </c>
      <c r="L44" s="1028">
        <v>1</v>
      </c>
      <c r="M44" s="1028">
        <v>0</v>
      </c>
      <c r="N44" s="1028">
        <v>266</v>
      </c>
    </row>
    <row r="45" spans="1:14" ht="15" customHeight="1">
      <c r="A45" s="1104" t="s">
        <v>780</v>
      </c>
      <c r="B45" s="1028">
        <v>91</v>
      </c>
      <c r="C45" s="1028">
        <v>183</v>
      </c>
      <c r="D45" s="1028">
        <v>118</v>
      </c>
      <c r="E45" s="1028">
        <v>129</v>
      </c>
      <c r="F45" s="1028">
        <v>37</v>
      </c>
      <c r="G45" s="1028">
        <v>21</v>
      </c>
      <c r="H45" s="1028">
        <v>13</v>
      </c>
      <c r="I45" s="1028">
        <v>2</v>
      </c>
      <c r="J45" s="1028">
        <v>2</v>
      </c>
      <c r="K45" s="1028">
        <v>2</v>
      </c>
      <c r="L45" s="1028">
        <v>1</v>
      </c>
      <c r="M45" s="1028">
        <v>3</v>
      </c>
      <c r="N45" s="1028">
        <v>602</v>
      </c>
    </row>
    <row r="46" spans="1:14" ht="15" customHeight="1">
      <c r="A46" s="1104" t="s">
        <v>781</v>
      </c>
      <c r="B46" s="1028">
        <v>42</v>
      </c>
      <c r="C46" s="1028">
        <v>77</v>
      </c>
      <c r="D46" s="1028">
        <v>44</v>
      </c>
      <c r="E46" s="1028">
        <v>48</v>
      </c>
      <c r="F46" s="1028">
        <v>19</v>
      </c>
      <c r="G46" s="1028">
        <v>3</v>
      </c>
      <c r="H46" s="1028">
        <v>7</v>
      </c>
      <c r="I46" s="1028">
        <v>1</v>
      </c>
      <c r="J46" s="1028">
        <v>3</v>
      </c>
      <c r="K46" s="1028">
        <v>3</v>
      </c>
      <c r="L46" s="1028">
        <v>1</v>
      </c>
      <c r="M46" s="1028">
        <v>2</v>
      </c>
      <c r="N46" s="1028">
        <v>250</v>
      </c>
    </row>
    <row r="47" spans="1:14" ht="15" customHeight="1">
      <c r="A47" s="1104" t="s">
        <v>782</v>
      </c>
      <c r="B47" s="1028">
        <v>88</v>
      </c>
      <c r="C47" s="1028">
        <v>126</v>
      </c>
      <c r="D47" s="1028">
        <v>50</v>
      </c>
      <c r="E47" s="1028">
        <v>53</v>
      </c>
      <c r="F47" s="1028">
        <v>17</v>
      </c>
      <c r="G47" s="1028">
        <v>7</v>
      </c>
      <c r="H47" s="1028">
        <v>3</v>
      </c>
      <c r="I47" s="1028">
        <v>5</v>
      </c>
      <c r="J47" s="1028">
        <v>4</v>
      </c>
      <c r="K47" s="1028">
        <v>1</v>
      </c>
      <c r="L47" s="1028">
        <v>1</v>
      </c>
      <c r="M47" s="1028">
        <v>0</v>
      </c>
      <c r="N47" s="1028">
        <v>355</v>
      </c>
    </row>
    <row r="48" spans="1:14" ht="15" customHeight="1">
      <c r="A48" s="1104" t="s">
        <v>783</v>
      </c>
      <c r="B48" s="1028">
        <v>41</v>
      </c>
      <c r="C48" s="1028">
        <v>56</v>
      </c>
      <c r="D48" s="1028">
        <v>45</v>
      </c>
      <c r="E48" s="1028">
        <v>54</v>
      </c>
      <c r="F48" s="1028">
        <v>16</v>
      </c>
      <c r="G48" s="1028">
        <v>5</v>
      </c>
      <c r="H48" s="1028">
        <v>7</v>
      </c>
      <c r="I48" s="1028">
        <v>1</v>
      </c>
      <c r="J48" s="1028">
        <v>0</v>
      </c>
      <c r="K48" s="1028">
        <v>2</v>
      </c>
      <c r="L48" s="1028">
        <v>1</v>
      </c>
      <c r="M48" s="1028">
        <v>1</v>
      </c>
      <c r="N48" s="1028">
        <v>229</v>
      </c>
    </row>
    <row r="49" spans="1:14" ht="15" customHeight="1">
      <c r="A49" s="1104" t="s">
        <v>784</v>
      </c>
      <c r="B49" s="1028">
        <v>32</v>
      </c>
      <c r="C49" s="1028">
        <v>49</v>
      </c>
      <c r="D49" s="1028">
        <v>47</v>
      </c>
      <c r="E49" s="1028">
        <v>33</v>
      </c>
      <c r="F49" s="1028">
        <v>17</v>
      </c>
      <c r="G49" s="1028">
        <v>5</v>
      </c>
      <c r="H49" s="1028">
        <v>5</v>
      </c>
      <c r="I49" s="1028">
        <v>3</v>
      </c>
      <c r="J49" s="1028">
        <v>3</v>
      </c>
      <c r="K49" s="1028">
        <v>2</v>
      </c>
      <c r="L49" s="1028">
        <v>3</v>
      </c>
      <c r="M49" s="1028">
        <v>4</v>
      </c>
      <c r="N49" s="1028">
        <v>203</v>
      </c>
    </row>
    <row r="50" spans="1:14" ht="15" customHeight="1">
      <c r="A50" s="1104" t="s">
        <v>785</v>
      </c>
      <c r="B50" s="1028">
        <v>54</v>
      </c>
      <c r="C50" s="1028">
        <v>89</v>
      </c>
      <c r="D50" s="1028">
        <v>60</v>
      </c>
      <c r="E50" s="1028">
        <v>37</v>
      </c>
      <c r="F50" s="1028">
        <v>16</v>
      </c>
      <c r="G50" s="1028">
        <v>5</v>
      </c>
      <c r="H50" s="1028">
        <v>8</v>
      </c>
      <c r="I50" s="1028">
        <v>2</v>
      </c>
      <c r="J50" s="1028">
        <v>0</v>
      </c>
      <c r="K50" s="1028">
        <v>2</v>
      </c>
      <c r="L50" s="1028">
        <v>2</v>
      </c>
      <c r="M50" s="1028">
        <v>5</v>
      </c>
      <c r="N50" s="1028">
        <v>280</v>
      </c>
    </row>
    <row r="51" spans="1:14" ht="15" customHeight="1">
      <c r="A51" s="1104" t="s">
        <v>786</v>
      </c>
      <c r="B51" s="1028">
        <v>65</v>
      </c>
      <c r="C51" s="1028">
        <v>96</v>
      </c>
      <c r="D51" s="1028">
        <v>63</v>
      </c>
      <c r="E51" s="1028">
        <v>58</v>
      </c>
      <c r="F51" s="1028">
        <v>29</v>
      </c>
      <c r="G51" s="1028">
        <v>15</v>
      </c>
      <c r="H51" s="1028">
        <v>12</v>
      </c>
      <c r="I51" s="1028">
        <v>9</v>
      </c>
      <c r="J51" s="1028">
        <v>3</v>
      </c>
      <c r="K51" s="1028">
        <v>8</v>
      </c>
      <c r="L51" s="1028">
        <v>3</v>
      </c>
      <c r="M51" s="1028">
        <v>2</v>
      </c>
      <c r="N51" s="1028">
        <v>363</v>
      </c>
    </row>
    <row r="52" spans="1:14" ht="15" customHeight="1">
      <c r="A52" s="1104" t="s">
        <v>787</v>
      </c>
      <c r="B52" s="1028">
        <v>63</v>
      </c>
      <c r="C52" s="1028">
        <v>128</v>
      </c>
      <c r="D52" s="1028">
        <v>71</v>
      </c>
      <c r="E52" s="1028">
        <v>51</v>
      </c>
      <c r="F52" s="1028">
        <v>14</v>
      </c>
      <c r="G52" s="1028">
        <v>11</v>
      </c>
      <c r="H52" s="1028">
        <v>7</v>
      </c>
      <c r="I52" s="1028">
        <v>3</v>
      </c>
      <c r="J52" s="1028">
        <v>4</v>
      </c>
      <c r="K52" s="1028">
        <v>4</v>
      </c>
      <c r="L52" s="1028">
        <v>0</v>
      </c>
      <c r="M52" s="1028">
        <v>1</v>
      </c>
      <c r="N52" s="1028">
        <v>357</v>
      </c>
    </row>
    <row r="53" spans="1:14" ht="15" customHeight="1">
      <c r="A53" s="1104" t="s">
        <v>788</v>
      </c>
      <c r="B53" s="1028">
        <v>127</v>
      </c>
      <c r="C53" s="1028">
        <v>169</v>
      </c>
      <c r="D53" s="1028">
        <v>110</v>
      </c>
      <c r="E53" s="1028">
        <v>75</v>
      </c>
      <c r="F53" s="1028">
        <v>32</v>
      </c>
      <c r="G53" s="1028">
        <v>17</v>
      </c>
      <c r="H53" s="1028">
        <v>4</v>
      </c>
      <c r="I53" s="1028">
        <v>1</v>
      </c>
      <c r="J53" s="1028">
        <v>2</v>
      </c>
      <c r="K53" s="1028">
        <v>2</v>
      </c>
      <c r="L53" s="1028">
        <v>5</v>
      </c>
      <c r="M53" s="1028">
        <v>1</v>
      </c>
      <c r="N53" s="1028">
        <v>545</v>
      </c>
    </row>
    <row r="54" spans="1:14" ht="15" customHeight="1">
      <c r="A54" s="1104" t="s">
        <v>789</v>
      </c>
      <c r="B54" s="1028">
        <v>26</v>
      </c>
      <c r="C54" s="1028">
        <v>54</v>
      </c>
      <c r="D54" s="1028">
        <v>25</v>
      </c>
      <c r="E54" s="1028">
        <v>27</v>
      </c>
      <c r="F54" s="1028">
        <v>11</v>
      </c>
      <c r="G54" s="1028">
        <v>7</v>
      </c>
      <c r="H54" s="1028">
        <v>7</v>
      </c>
      <c r="I54" s="1028">
        <v>3</v>
      </c>
      <c r="J54" s="1028">
        <v>4</v>
      </c>
      <c r="K54" s="1028">
        <v>1</v>
      </c>
      <c r="L54" s="1028">
        <v>3</v>
      </c>
      <c r="M54" s="1028">
        <v>2</v>
      </c>
      <c r="N54" s="1028">
        <v>170</v>
      </c>
    </row>
    <row r="55" spans="1:14" ht="15" customHeight="1">
      <c r="A55" s="1104" t="s">
        <v>790</v>
      </c>
      <c r="B55" s="1028">
        <v>14</v>
      </c>
      <c r="C55" s="1028">
        <v>31</v>
      </c>
      <c r="D55" s="1028">
        <v>35</v>
      </c>
      <c r="E55" s="1028">
        <v>22</v>
      </c>
      <c r="F55" s="1028">
        <v>4</v>
      </c>
      <c r="G55" s="1028">
        <v>4</v>
      </c>
      <c r="H55" s="1028">
        <v>2</v>
      </c>
      <c r="I55" s="1028">
        <v>0</v>
      </c>
      <c r="J55" s="1028">
        <v>2</v>
      </c>
      <c r="K55" s="1028">
        <v>1</v>
      </c>
      <c r="L55" s="1028">
        <v>0</v>
      </c>
      <c r="M55" s="1028">
        <v>0</v>
      </c>
      <c r="N55" s="1028">
        <v>115</v>
      </c>
    </row>
    <row r="56" spans="1:14" ht="15" customHeight="1">
      <c r="A56" s="1104" t="s">
        <v>791</v>
      </c>
      <c r="B56" s="1028">
        <v>27</v>
      </c>
      <c r="C56" s="1028">
        <v>54</v>
      </c>
      <c r="D56" s="1028">
        <v>31</v>
      </c>
      <c r="E56" s="1028">
        <v>18</v>
      </c>
      <c r="F56" s="1028">
        <v>12</v>
      </c>
      <c r="G56" s="1028">
        <v>2</v>
      </c>
      <c r="H56" s="1028">
        <v>3</v>
      </c>
      <c r="I56" s="1028">
        <v>2</v>
      </c>
      <c r="J56" s="1028">
        <v>1</v>
      </c>
      <c r="K56" s="1028">
        <v>1</v>
      </c>
      <c r="L56" s="1028">
        <v>0</v>
      </c>
      <c r="M56" s="1028">
        <v>0</v>
      </c>
      <c r="N56" s="1028">
        <v>151</v>
      </c>
    </row>
    <row r="57" spans="1:14" ht="15" customHeight="1">
      <c r="A57" s="1104" t="s">
        <v>792</v>
      </c>
      <c r="B57" s="1028">
        <v>58</v>
      </c>
      <c r="C57" s="1028">
        <v>107</v>
      </c>
      <c r="D57" s="1028">
        <v>67</v>
      </c>
      <c r="E57" s="1028">
        <v>45</v>
      </c>
      <c r="F57" s="1028">
        <v>21</v>
      </c>
      <c r="G57" s="1028">
        <v>13</v>
      </c>
      <c r="H57" s="1028">
        <v>9</v>
      </c>
      <c r="I57" s="1028">
        <v>4</v>
      </c>
      <c r="J57" s="1028">
        <v>2</v>
      </c>
      <c r="K57" s="1028">
        <v>4</v>
      </c>
      <c r="L57" s="1028">
        <v>1</v>
      </c>
      <c r="M57" s="1028">
        <v>3</v>
      </c>
      <c r="N57" s="1028">
        <v>334</v>
      </c>
    </row>
    <row r="58" spans="1:14" ht="15" customHeight="1">
      <c r="A58" s="1104" t="s">
        <v>793</v>
      </c>
      <c r="B58" s="1028">
        <v>51</v>
      </c>
      <c r="C58" s="1028">
        <v>36</v>
      </c>
      <c r="D58" s="1028">
        <v>32</v>
      </c>
      <c r="E58" s="1028">
        <v>25</v>
      </c>
      <c r="F58" s="1028">
        <v>11</v>
      </c>
      <c r="G58" s="1028">
        <v>7</v>
      </c>
      <c r="H58" s="1028">
        <v>4</v>
      </c>
      <c r="I58" s="1028">
        <v>4</v>
      </c>
      <c r="J58" s="1028">
        <v>1</v>
      </c>
      <c r="K58" s="1028">
        <v>2</v>
      </c>
      <c r="L58" s="1028">
        <v>1</v>
      </c>
      <c r="M58" s="1028">
        <v>2</v>
      </c>
      <c r="N58" s="1028">
        <v>176</v>
      </c>
    </row>
    <row r="59" spans="1:14" ht="15" customHeight="1">
      <c r="A59" s="1104" t="s">
        <v>794</v>
      </c>
      <c r="B59" s="1028">
        <v>12</v>
      </c>
      <c r="C59" s="1028">
        <v>23</v>
      </c>
      <c r="D59" s="1028">
        <v>7</v>
      </c>
      <c r="E59" s="1028">
        <v>15</v>
      </c>
      <c r="F59" s="1028">
        <v>2</v>
      </c>
      <c r="G59" s="1028">
        <v>1</v>
      </c>
      <c r="H59" s="1028">
        <v>1</v>
      </c>
      <c r="I59" s="1028">
        <v>1</v>
      </c>
      <c r="J59" s="1028">
        <v>0</v>
      </c>
      <c r="K59" s="1028">
        <v>0</v>
      </c>
      <c r="L59" s="1028">
        <v>2</v>
      </c>
      <c r="M59" s="1028">
        <v>0</v>
      </c>
      <c r="N59" s="1028">
        <v>64</v>
      </c>
    </row>
    <row r="60" spans="1:14" ht="15" customHeight="1">
      <c r="A60" s="1104" t="s">
        <v>820</v>
      </c>
      <c r="B60" s="1028">
        <v>28</v>
      </c>
      <c r="C60" s="1028">
        <v>27</v>
      </c>
      <c r="D60" s="1028">
        <v>24</v>
      </c>
      <c r="E60" s="1028">
        <v>38</v>
      </c>
      <c r="F60" s="1028">
        <v>20</v>
      </c>
      <c r="G60" s="1028">
        <v>3</v>
      </c>
      <c r="H60" s="1028">
        <v>1</v>
      </c>
      <c r="I60" s="1028">
        <v>1</v>
      </c>
      <c r="J60" s="1028">
        <v>1</v>
      </c>
      <c r="K60" s="1028">
        <v>1</v>
      </c>
      <c r="L60" s="1028">
        <v>0</v>
      </c>
      <c r="M60" s="1028">
        <v>1</v>
      </c>
      <c r="N60" s="1028">
        <v>145</v>
      </c>
    </row>
    <row r="61" spans="1:14" ht="15" customHeight="1">
      <c r="A61" s="1104" t="s">
        <v>811</v>
      </c>
      <c r="B61" s="1028">
        <v>16</v>
      </c>
      <c r="C61" s="1028">
        <v>26</v>
      </c>
      <c r="D61" s="1028">
        <v>23</v>
      </c>
      <c r="E61" s="1028">
        <v>5</v>
      </c>
      <c r="F61" s="1028">
        <v>5</v>
      </c>
      <c r="G61" s="1028">
        <v>1</v>
      </c>
      <c r="H61" s="1028">
        <v>2</v>
      </c>
      <c r="I61" s="1028">
        <v>2</v>
      </c>
      <c r="J61" s="1028">
        <v>2</v>
      </c>
      <c r="K61" s="1028">
        <v>0</v>
      </c>
      <c r="L61" s="1028">
        <v>0</v>
      </c>
      <c r="M61" s="1028">
        <v>1</v>
      </c>
      <c r="N61" s="1028">
        <v>83</v>
      </c>
    </row>
    <row r="62" spans="1:14" ht="15" customHeight="1">
      <c r="A62" s="1104" t="s">
        <v>797</v>
      </c>
      <c r="B62" s="1028">
        <v>36</v>
      </c>
      <c r="C62" s="1028">
        <v>27</v>
      </c>
      <c r="D62" s="1028">
        <v>19</v>
      </c>
      <c r="E62" s="1028">
        <v>23</v>
      </c>
      <c r="F62" s="1028">
        <v>7</v>
      </c>
      <c r="G62" s="1028">
        <v>3</v>
      </c>
      <c r="H62" s="1028">
        <v>4</v>
      </c>
      <c r="I62" s="1028">
        <v>0</v>
      </c>
      <c r="J62" s="1028">
        <v>1</v>
      </c>
      <c r="K62" s="1028">
        <v>3</v>
      </c>
      <c r="L62" s="1028">
        <v>0</v>
      </c>
      <c r="M62" s="1028">
        <v>0</v>
      </c>
      <c r="N62" s="1028">
        <v>123</v>
      </c>
    </row>
    <row r="63" spans="1:14" ht="15" customHeight="1">
      <c r="A63" s="1104" t="s">
        <v>798</v>
      </c>
      <c r="B63" s="1028">
        <v>76</v>
      </c>
      <c r="C63" s="1028">
        <v>97</v>
      </c>
      <c r="D63" s="1028">
        <v>50</v>
      </c>
      <c r="E63" s="1028">
        <v>51</v>
      </c>
      <c r="F63" s="1028">
        <v>10</v>
      </c>
      <c r="G63" s="1028">
        <v>13</v>
      </c>
      <c r="H63" s="1028">
        <v>9</v>
      </c>
      <c r="I63" s="1028">
        <v>5</v>
      </c>
      <c r="J63" s="1028">
        <v>5</v>
      </c>
      <c r="K63" s="1028">
        <v>3</v>
      </c>
      <c r="L63" s="1028">
        <v>1</v>
      </c>
      <c r="M63" s="1028">
        <v>1</v>
      </c>
      <c r="N63" s="1028">
        <v>321</v>
      </c>
    </row>
    <row r="64" spans="1:14" ht="15" customHeight="1">
      <c r="A64" s="1104" t="s">
        <v>799</v>
      </c>
      <c r="B64" s="1028">
        <v>35</v>
      </c>
      <c r="C64" s="1028">
        <v>61</v>
      </c>
      <c r="D64" s="1028">
        <v>27</v>
      </c>
      <c r="E64" s="1028">
        <v>11</v>
      </c>
      <c r="F64" s="1028">
        <v>11</v>
      </c>
      <c r="G64" s="1028">
        <v>5</v>
      </c>
      <c r="H64" s="1028">
        <v>2</v>
      </c>
      <c r="I64" s="1028">
        <v>4</v>
      </c>
      <c r="J64" s="1028">
        <v>1</v>
      </c>
      <c r="K64" s="1028">
        <v>0</v>
      </c>
      <c r="L64" s="1028">
        <v>1</v>
      </c>
      <c r="M64" s="1028">
        <v>0</v>
      </c>
      <c r="N64" s="1028">
        <v>158</v>
      </c>
    </row>
    <row r="65" spans="1:14" ht="15" customHeight="1">
      <c r="A65" s="1104" t="s">
        <v>800</v>
      </c>
      <c r="B65" s="1028">
        <v>36</v>
      </c>
      <c r="C65" s="1028">
        <v>36</v>
      </c>
      <c r="D65" s="1028">
        <v>19</v>
      </c>
      <c r="E65" s="1028">
        <v>13</v>
      </c>
      <c r="F65" s="1028">
        <v>4</v>
      </c>
      <c r="G65" s="1028">
        <v>3</v>
      </c>
      <c r="H65" s="1028">
        <v>0</v>
      </c>
      <c r="I65" s="1028">
        <v>0</v>
      </c>
      <c r="J65" s="1028">
        <v>0</v>
      </c>
      <c r="K65" s="1028">
        <v>1</v>
      </c>
      <c r="L65" s="1028">
        <v>0</v>
      </c>
      <c r="M65" s="1028">
        <v>0</v>
      </c>
      <c r="N65" s="1028">
        <v>112</v>
      </c>
    </row>
    <row r="66" spans="1:14" ht="15" customHeight="1">
      <c r="A66" s="1104" t="s">
        <v>801</v>
      </c>
      <c r="B66" s="1028">
        <v>111</v>
      </c>
      <c r="C66" s="1028">
        <v>108</v>
      </c>
      <c r="D66" s="1028">
        <v>72</v>
      </c>
      <c r="E66" s="1028">
        <v>49</v>
      </c>
      <c r="F66" s="1028">
        <v>8</v>
      </c>
      <c r="G66" s="1028">
        <v>7</v>
      </c>
      <c r="H66" s="1028">
        <v>6</v>
      </c>
      <c r="I66" s="1028">
        <v>5</v>
      </c>
      <c r="J66" s="1028">
        <v>0</v>
      </c>
      <c r="K66" s="1028">
        <v>5</v>
      </c>
      <c r="L66" s="1028">
        <v>2</v>
      </c>
      <c r="M66" s="1028">
        <v>0</v>
      </c>
      <c r="N66" s="1028">
        <v>373</v>
      </c>
    </row>
    <row r="67" spans="1:14" ht="15" customHeight="1">
      <c r="A67" s="1104" t="s">
        <v>802</v>
      </c>
      <c r="B67" s="1028">
        <v>42</v>
      </c>
      <c r="C67" s="1028">
        <v>65</v>
      </c>
      <c r="D67" s="1028">
        <v>52</v>
      </c>
      <c r="E67" s="1028">
        <v>36</v>
      </c>
      <c r="F67" s="1028">
        <v>24</v>
      </c>
      <c r="G67" s="1028">
        <v>7</v>
      </c>
      <c r="H67" s="1028">
        <v>11</v>
      </c>
      <c r="I67" s="1028">
        <v>2</v>
      </c>
      <c r="J67" s="1028">
        <v>1</v>
      </c>
      <c r="K67" s="1028">
        <v>1</v>
      </c>
      <c r="L67" s="1028">
        <v>0</v>
      </c>
      <c r="M67" s="1028">
        <v>1</v>
      </c>
      <c r="N67" s="1028">
        <v>242</v>
      </c>
    </row>
    <row r="68" spans="1:14" ht="15" customHeight="1">
      <c r="A68" s="1104" t="s">
        <v>841</v>
      </c>
      <c r="B68" s="1028">
        <v>72</v>
      </c>
      <c r="C68" s="1028">
        <v>76</v>
      </c>
      <c r="D68" s="1028">
        <v>40</v>
      </c>
      <c r="E68" s="1028">
        <v>23</v>
      </c>
      <c r="F68" s="1028">
        <v>10</v>
      </c>
      <c r="G68" s="1028">
        <v>4</v>
      </c>
      <c r="H68" s="1028">
        <v>9</v>
      </c>
      <c r="I68" s="1028">
        <v>1</v>
      </c>
      <c r="J68" s="1028">
        <v>1</v>
      </c>
      <c r="K68" s="1028">
        <v>2</v>
      </c>
      <c r="L68" s="1028">
        <v>2</v>
      </c>
      <c r="M68" s="1028">
        <v>0</v>
      </c>
      <c r="N68" s="1028">
        <v>240</v>
      </c>
    </row>
    <row r="69" spans="1:14" ht="15" customHeight="1">
      <c r="A69" s="1104" t="s">
        <v>804</v>
      </c>
      <c r="B69" s="1028">
        <v>79</v>
      </c>
      <c r="C69" s="1028">
        <v>121</v>
      </c>
      <c r="D69" s="1028">
        <v>57</v>
      </c>
      <c r="E69" s="1028">
        <v>28</v>
      </c>
      <c r="F69" s="1028">
        <v>12</v>
      </c>
      <c r="G69" s="1028">
        <v>7</v>
      </c>
      <c r="H69" s="1028">
        <v>5</v>
      </c>
      <c r="I69" s="1028">
        <v>2</v>
      </c>
      <c r="J69" s="1028">
        <v>3</v>
      </c>
      <c r="K69" s="1028">
        <v>0</v>
      </c>
      <c r="L69" s="1028">
        <v>2</v>
      </c>
      <c r="M69" s="1028">
        <v>2</v>
      </c>
      <c r="N69" s="1028">
        <v>318</v>
      </c>
    </row>
    <row r="70" spans="1:14" ht="15" customHeight="1">
      <c r="A70" s="1104" t="s">
        <v>805</v>
      </c>
      <c r="B70" s="1028">
        <v>32</v>
      </c>
      <c r="C70" s="1028">
        <v>78</v>
      </c>
      <c r="D70" s="1028">
        <v>42</v>
      </c>
      <c r="E70" s="1028">
        <v>41</v>
      </c>
      <c r="F70" s="1028">
        <v>13</v>
      </c>
      <c r="G70" s="1028">
        <v>4</v>
      </c>
      <c r="H70" s="1028">
        <v>2</v>
      </c>
      <c r="I70" s="1028">
        <v>0</v>
      </c>
      <c r="J70" s="1028">
        <v>1</v>
      </c>
      <c r="K70" s="1028">
        <v>1</v>
      </c>
      <c r="L70" s="1028">
        <v>0</v>
      </c>
      <c r="M70" s="1028">
        <v>1</v>
      </c>
      <c r="N70" s="1028">
        <v>215</v>
      </c>
    </row>
    <row r="71" spans="1:14" ht="15" customHeight="1">
      <c r="A71" s="1104" t="s">
        <v>806</v>
      </c>
      <c r="B71" s="1028">
        <v>50</v>
      </c>
      <c r="C71" s="1028">
        <v>79</v>
      </c>
      <c r="D71" s="1028">
        <v>50</v>
      </c>
      <c r="E71" s="1028">
        <v>65</v>
      </c>
      <c r="F71" s="1028">
        <v>24</v>
      </c>
      <c r="G71" s="1028">
        <v>8</v>
      </c>
      <c r="H71" s="1028">
        <v>3</v>
      </c>
      <c r="I71" s="1028">
        <v>0</v>
      </c>
      <c r="J71" s="1028">
        <v>4</v>
      </c>
      <c r="K71" s="1028">
        <v>2</v>
      </c>
      <c r="L71" s="1028">
        <v>0</v>
      </c>
      <c r="M71" s="1028">
        <v>1</v>
      </c>
      <c r="N71" s="1028">
        <v>286</v>
      </c>
    </row>
    <row r="72" spans="1:14" ht="15" customHeight="1">
      <c r="A72" s="1030" t="s">
        <v>807</v>
      </c>
      <c r="B72" s="1028">
        <v>58</v>
      </c>
      <c r="C72" s="1028">
        <v>64</v>
      </c>
      <c r="D72" s="1028">
        <v>42</v>
      </c>
      <c r="E72" s="1028">
        <v>30</v>
      </c>
      <c r="F72" s="1028">
        <v>18</v>
      </c>
      <c r="G72" s="1028">
        <v>6</v>
      </c>
      <c r="H72" s="1028">
        <v>9</v>
      </c>
      <c r="I72" s="1028">
        <v>0</v>
      </c>
      <c r="J72" s="1028">
        <v>2</v>
      </c>
      <c r="K72" s="1028">
        <v>4</v>
      </c>
      <c r="L72" s="1028">
        <v>0</v>
      </c>
      <c r="M72" s="1028">
        <v>2</v>
      </c>
      <c r="N72" s="1028">
        <v>235</v>
      </c>
    </row>
    <row r="73" spans="1:14" ht="15" customHeight="1">
      <c r="A73" s="1031" t="s">
        <v>21</v>
      </c>
      <c r="B73" s="1028">
        <v>4424</v>
      </c>
      <c r="C73" s="1028">
        <v>6160</v>
      </c>
      <c r="D73" s="1028">
        <v>3865</v>
      </c>
      <c r="E73" s="1028">
        <v>3050</v>
      </c>
      <c r="F73" s="1028">
        <v>1170</v>
      </c>
      <c r="G73" s="1028">
        <v>588</v>
      </c>
      <c r="H73" s="1028">
        <v>464</v>
      </c>
      <c r="I73" s="1028">
        <v>212</v>
      </c>
      <c r="J73" s="1028">
        <v>162</v>
      </c>
      <c r="K73" s="1028">
        <v>209</v>
      </c>
      <c r="L73" s="1028">
        <v>126</v>
      </c>
      <c r="M73" s="1028">
        <v>101</v>
      </c>
      <c r="N73" s="1028">
        <v>20531</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916</v>
      </c>
      <c r="B1" s="991"/>
      <c r="C1" s="991"/>
      <c r="D1" s="991"/>
      <c r="E1" s="991"/>
      <c r="F1" s="991"/>
      <c r="G1" s="991"/>
      <c r="H1" s="991"/>
      <c r="I1" s="991"/>
      <c r="J1" s="991"/>
      <c r="K1" s="991"/>
      <c r="L1" s="991"/>
      <c r="M1" s="991"/>
      <c r="N1" s="991"/>
    </row>
    <row r="2" spans="1:14" s="992" customFormat="1" ht="18" customHeight="1">
      <c r="A2" s="1009" t="s">
        <v>937</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931</v>
      </c>
      <c r="C4" s="1096"/>
      <c r="D4" s="1097"/>
      <c r="E4" s="1098"/>
      <c r="F4" s="1096"/>
      <c r="G4" s="1097"/>
      <c r="H4" s="1099"/>
      <c r="I4" s="1100" t="s">
        <v>932</v>
      </c>
      <c r="J4" s="1096"/>
      <c r="K4" s="1097"/>
      <c r="L4" s="1098"/>
      <c r="M4" s="1101"/>
      <c r="N4" s="2109" t="s">
        <v>858</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32</v>
      </c>
      <c r="C6" s="1028">
        <v>54</v>
      </c>
      <c r="D6" s="1028">
        <v>36</v>
      </c>
      <c r="E6" s="1028">
        <v>27</v>
      </c>
      <c r="F6" s="1028">
        <v>7</v>
      </c>
      <c r="G6" s="1028">
        <v>9</v>
      </c>
      <c r="H6" s="1028">
        <v>10</v>
      </c>
      <c r="I6" s="1028">
        <v>4</v>
      </c>
      <c r="J6" s="1028">
        <v>3</v>
      </c>
      <c r="K6" s="1028">
        <v>2</v>
      </c>
      <c r="L6" s="1028">
        <v>7</v>
      </c>
      <c r="M6" s="1028">
        <v>1</v>
      </c>
      <c r="N6" s="1028">
        <v>192</v>
      </c>
    </row>
    <row r="7" spans="1:14" ht="15" customHeight="1">
      <c r="A7" s="1104" t="s">
        <v>742</v>
      </c>
      <c r="B7" s="1028">
        <v>8</v>
      </c>
      <c r="C7" s="1028">
        <v>27</v>
      </c>
      <c r="D7" s="1028">
        <v>20</v>
      </c>
      <c r="E7" s="1028">
        <v>22</v>
      </c>
      <c r="F7" s="1028">
        <v>16</v>
      </c>
      <c r="G7" s="1028">
        <v>6</v>
      </c>
      <c r="H7" s="1028">
        <v>9</v>
      </c>
      <c r="I7" s="1028">
        <v>1</v>
      </c>
      <c r="J7" s="1028">
        <v>6</v>
      </c>
      <c r="K7" s="1028">
        <v>0</v>
      </c>
      <c r="L7" s="1028">
        <v>2</v>
      </c>
      <c r="M7" s="1028">
        <v>0</v>
      </c>
      <c r="N7" s="1028">
        <v>117</v>
      </c>
    </row>
    <row r="8" spans="1:14" ht="15" customHeight="1">
      <c r="A8" s="1104" t="s">
        <v>743</v>
      </c>
      <c r="B8" s="1028">
        <v>9</v>
      </c>
      <c r="C8" s="1028">
        <v>8</v>
      </c>
      <c r="D8" s="1028">
        <v>14</v>
      </c>
      <c r="E8" s="1028">
        <v>9</v>
      </c>
      <c r="F8" s="1028">
        <v>3</v>
      </c>
      <c r="G8" s="1028">
        <v>6</v>
      </c>
      <c r="H8" s="1028">
        <v>4</v>
      </c>
      <c r="I8" s="1028">
        <v>0</v>
      </c>
      <c r="J8" s="1028">
        <v>1</v>
      </c>
      <c r="K8" s="1028">
        <v>1</v>
      </c>
      <c r="L8" s="1028">
        <v>0</v>
      </c>
      <c r="M8" s="1028">
        <v>1</v>
      </c>
      <c r="N8" s="1028">
        <v>56</v>
      </c>
    </row>
    <row r="9" spans="1:14" ht="15" customHeight="1">
      <c r="A9" s="1104" t="s">
        <v>744</v>
      </c>
      <c r="B9" s="1028">
        <v>5</v>
      </c>
      <c r="C9" s="1028">
        <v>6</v>
      </c>
      <c r="D9" s="1028">
        <v>2</v>
      </c>
      <c r="E9" s="1028">
        <v>4</v>
      </c>
      <c r="F9" s="1028">
        <v>3</v>
      </c>
      <c r="G9" s="1028">
        <v>1</v>
      </c>
      <c r="H9" s="1028">
        <v>1</v>
      </c>
      <c r="I9" s="1028">
        <v>3</v>
      </c>
      <c r="J9" s="1028">
        <v>0</v>
      </c>
      <c r="K9" s="1028">
        <v>1</v>
      </c>
      <c r="L9" s="1028">
        <v>1</v>
      </c>
      <c r="M9" s="1028">
        <v>2</v>
      </c>
      <c r="N9" s="1028">
        <v>29</v>
      </c>
    </row>
    <row r="10" spans="1:14" ht="15" customHeight="1">
      <c r="A10" s="1104" t="s">
        <v>745</v>
      </c>
      <c r="B10" s="1028">
        <v>0</v>
      </c>
      <c r="C10" s="1028">
        <v>13</v>
      </c>
      <c r="D10" s="1028">
        <v>10</v>
      </c>
      <c r="E10" s="1028">
        <v>4</v>
      </c>
      <c r="F10" s="1028">
        <v>8</v>
      </c>
      <c r="G10" s="1028">
        <v>4</v>
      </c>
      <c r="H10" s="1028">
        <v>1</v>
      </c>
      <c r="I10" s="1028">
        <v>0</v>
      </c>
      <c r="J10" s="1028">
        <v>0</v>
      </c>
      <c r="K10" s="1028">
        <v>2</v>
      </c>
      <c r="L10" s="1028">
        <v>0</v>
      </c>
      <c r="M10" s="1028">
        <v>1</v>
      </c>
      <c r="N10" s="1028">
        <v>43</v>
      </c>
    </row>
    <row r="11" spans="1:14" ht="15" customHeight="1">
      <c r="A11" s="1104" t="s">
        <v>746</v>
      </c>
      <c r="B11" s="1028">
        <v>1</v>
      </c>
      <c r="C11" s="1028">
        <v>13</v>
      </c>
      <c r="D11" s="1028">
        <v>13</v>
      </c>
      <c r="E11" s="1028">
        <v>13</v>
      </c>
      <c r="F11" s="1028">
        <v>4</v>
      </c>
      <c r="G11" s="1028">
        <v>3</v>
      </c>
      <c r="H11" s="1028">
        <v>2</v>
      </c>
      <c r="I11" s="1028">
        <v>2</v>
      </c>
      <c r="J11" s="1028">
        <v>1</v>
      </c>
      <c r="K11" s="1028">
        <v>0</v>
      </c>
      <c r="L11" s="1028">
        <v>2</v>
      </c>
      <c r="M11" s="1028">
        <v>0</v>
      </c>
      <c r="N11" s="1028">
        <v>54</v>
      </c>
    </row>
    <row r="12" spans="1:14" ht="15" customHeight="1">
      <c r="A12" s="1104" t="s">
        <v>747</v>
      </c>
      <c r="B12" s="1028">
        <v>5</v>
      </c>
      <c r="C12" s="1028">
        <v>17</v>
      </c>
      <c r="D12" s="1028">
        <v>3</v>
      </c>
      <c r="E12" s="1028">
        <v>5</v>
      </c>
      <c r="F12" s="1028">
        <v>2</v>
      </c>
      <c r="G12" s="1028">
        <v>5</v>
      </c>
      <c r="H12" s="1028">
        <v>2</v>
      </c>
      <c r="I12" s="1028">
        <v>1</v>
      </c>
      <c r="J12" s="1028">
        <v>2</v>
      </c>
      <c r="K12" s="1028">
        <v>1</v>
      </c>
      <c r="L12" s="1028">
        <v>2</v>
      </c>
      <c r="M12" s="1028">
        <v>3</v>
      </c>
      <c r="N12" s="1028">
        <v>48</v>
      </c>
    </row>
    <row r="13" spans="1:14" ht="15" customHeight="1">
      <c r="A13" s="1104" t="s">
        <v>748</v>
      </c>
      <c r="B13" s="1028">
        <v>5</v>
      </c>
      <c r="C13" s="1028">
        <v>15</v>
      </c>
      <c r="D13" s="1028">
        <v>9</v>
      </c>
      <c r="E13" s="1028">
        <v>13</v>
      </c>
      <c r="F13" s="1028">
        <v>6</v>
      </c>
      <c r="G13" s="1028">
        <v>5</v>
      </c>
      <c r="H13" s="1028">
        <v>4</v>
      </c>
      <c r="I13" s="1028">
        <v>3</v>
      </c>
      <c r="J13" s="1028">
        <v>2</v>
      </c>
      <c r="K13" s="1028">
        <v>4</v>
      </c>
      <c r="L13" s="1028">
        <v>0</v>
      </c>
      <c r="M13" s="1028">
        <v>0</v>
      </c>
      <c r="N13" s="1028">
        <v>66</v>
      </c>
    </row>
    <row r="14" spans="1:14" ht="15" customHeight="1">
      <c r="A14" s="1104" t="s">
        <v>749</v>
      </c>
      <c r="B14" s="1028">
        <v>2</v>
      </c>
      <c r="C14" s="1028">
        <v>5</v>
      </c>
      <c r="D14" s="1028">
        <v>7</v>
      </c>
      <c r="E14" s="1028">
        <v>12</v>
      </c>
      <c r="F14" s="1028">
        <v>6</v>
      </c>
      <c r="G14" s="1028">
        <v>3</v>
      </c>
      <c r="H14" s="1028">
        <v>2</v>
      </c>
      <c r="I14" s="1028">
        <v>1</v>
      </c>
      <c r="J14" s="1028">
        <v>1</v>
      </c>
      <c r="K14" s="1028">
        <v>0</v>
      </c>
      <c r="L14" s="1028">
        <v>3</v>
      </c>
      <c r="M14" s="1028">
        <v>3</v>
      </c>
      <c r="N14" s="1028">
        <v>45</v>
      </c>
    </row>
    <row r="15" spans="1:14" ht="15" customHeight="1">
      <c r="A15" s="1104" t="s">
        <v>750</v>
      </c>
      <c r="B15" s="1028">
        <v>5</v>
      </c>
      <c r="C15" s="1028">
        <v>12</v>
      </c>
      <c r="D15" s="1028">
        <v>5</v>
      </c>
      <c r="E15" s="1028">
        <v>6</v>
      </c>
      <c r="F15" s="1028">
        <v>2</v>
      </c>
      <c r="G15" s="1028">
        <v>2</v>
      </c>
      <c r="H15" s="1028">
        <v>0</v>
      </c>
      <c r="I15" s="1028">
        <v>3</v>
      </c>
      <c r="J15" s="1028">
        <v>1</v>
      </c>
      <c r="K15" s="1028">
        <v>1</v>
      </c>
      <c r="L15" s="1028">
        <v>0</v>
      </c>
      <c r="M15" s="1028">
        <v>1</v>
      </c>
      <c r="N15" s="1028">
        <v>38</v>
      </c>
    </row>
    <row r="16" spans="1:14" ht="15" customHeight="1">
      <c r="A16" s="1104" t="s">
        <v>751</v>
      </c>
      <c r="B16" s="1028">
        <v>8</v>
      </c>
      <c r="C16" s="1028">
        <v>24</v>
      </c>
      <c r="D16" s="1028">
        <v>21</v>
      </c>
      <c r="E16" s="1028">
        <v>25</v>
      </c>
      <c r="F16" s="1028">
        <v>11</v>
      </c>
      <c r="G16" s="1028">
        <v>9</v>
      </c>
      <c r="H16" s="1028">
        <v>4</v>
      </c>
      <c r="I16" s="1028">
        <v>7</v>
      </c>
      <c r="J16" s="1028">
        <v>3</v>
      </c>
      <c r="K16" s="1028">
        <v>5</v>
      </c>
      <c r="L16" s="1028">
        <v>6</v>
      </c>
      <c r="M16" s="1028">
        <v>2</v>
      </c>
      <c r="N16" s="1028">
        <v>125</v>
      </c>
    </row>
    <row r="17" spans="1:14" ht="15" customHeight="1">
      <c r="A17" s="1104" t="s">
        <v>752</v>
      </c>
      <c r="B17" s="1028">
        <v>2</v>
      </c>
      <c r="C17" s="1028">
        <v>7</v>
      </c>
      <c r="D17" s="1028">
        <v>9</v>
      </c>
      <c r="E17" s="1028">
        <v>4</v>
      </c>
      <c r="F17" s="1028">
        <v>2</v>
      </c>
      <c r="G17" s="1028">
        <v>4</v>
      </c>
      <c r="H17" s="1028">
        <v>3</v>
      </c>
      <c r="I17" s="1028">
        <v>0</v>
      </c>
      <c r="J17" s="1028">
        <v>0</v>
      </c>
      <c r="K17" s="1028">
        <v>0</v>
      </c>
      <c r="L17" s="1028">
        <v>1</v>
      </c>
      <c r="M17" s="1028">
        <v>1</v>
      </c>
      <c r="N17" s="1028">
        <v>33</v>
      </c>
    </row>
    <row r="18" spans="1:14" ht="15" customHeight="1">
      <c r="A18" s="1104" t="s">
        <v>753</v>
      </c>
      <c r="B18" s="1028">
        <v>12</v>
      </c>
      <c r="C18" s="1028">
        <v>27</v>
      </c>
      <c r="D18" s="1028">
        <v>29</v>
      </c>
      <c r="E18" s="1028">
        <v>34</v>
      </c>
      <c r="F18" s="1028">
        <v>20</v>
      </c>
      <c r="G18" s="1028">
        <v>11</v>
      </c>
      <c r="H18" s="1028">
        <v>11</v>
      </c>
      <c r="I18" s="1028">
        <v>9</v>
      </c>
      <c r="J18" s="1028">
        <v>5</v>
      </c>
      <c r="K18" s="1028">
        <v>6</v>
      </c>
      <c r="L18" s="1028">
        <v>3</v>
      </c>
      <c r="M18" s="1028">
        <v>1</v>
      </c>
      <c r="N18" s="1028">
        <v>168</v>
      </c>
    </row>
    <row r="19" spans="1:14" ht="15" customHeight="1">
      <c r="A19" s="1104" t="s">
        <v>754</v>
      </c>
      <c r="B19" s="1028">
        <v>3</v>
      </c>
      <c r="C19" s="1028">
        <v>13</v>
      </c>
      <c r="D19" s="1028">
        <v>17</v>
      </c>
      <c r="E19" s="1028">
        <v>8</v>
      </c>
      <c r="F19" s="1028">
        <v>10</v>
      </c>
      <c r="G19" s="1028">
        <v>4</v>
      </c>
      <c r="H19" s="1028">
        <v>5</v>
      </c>
      <c r="I19" s="1028">
        <v>3</v>
      </c>
      <c r="J19" s="1028">
        <v>1</v>
      </c>
      <c r="K19" s="1028">
        <v>1</v>
      </c>
      <c r="L19" s="1028">
        <v>0</v>
      </c>
      <c r="M19" s="1028">
        <v>0</v>
      </c>
      <c r="N19" s="1028">
        <v>65</v>
      </c>
    </row>
    <row r="20" spans="1:14" ht="15" customHeight="1">
      <c r="A20" s="1104" t="s">
        <v>755</v>
      </c>
      <c r="B20" s="1028">
        <v>1</v>
      </c>
      <c r="C20" s="1028">
        <v>8</v>
      </c>
      <c r="D20" s="1028">
        <v>6</v>
      </c>
      <c r="E20" s="1028">
        <v>7</v>
      </c>
      <c r="F20" s="1028">
        <v>3</v>
      </c>
      <c r="G20" s="1028">
        <v>3</v>
      </c>
      <c r="H20" s="1028">
        <v>2</v>
      </c>
      <c r="I20" s="1028">
        <v>2</v>
      </c>
      <c r="J20" s="1028">
        <v>0</v>
      </c>
      <c r="K20" s="1028">
        <v>1</v>
      </c>
      <c r="L20" s="1028">
        <v>2</v>
      </c>
      <c r="M20" s="1028">
        <v>1</v>
      </c>
      <c r="N20" s="1028">
        <v>36</v>
      </c>
    </row>
    <row r="21" spans="1:14" ht="15" customHeight="1">
      <c r="A21" s="1104" t="s">
        <v>756</v>
      </c>
      <c r="B21" s="1028">
        <v>3</v>
      </c>
      <c r="C21" s="1028">
        <v>7</v>
      </c>
      <c r="D21" s="1028">
        <v>5</v>
      </c>
      <c r="E21" s="1028">
        <v>1</v>
      </c>
      <c r="F21" s="1028">
        <v>1</v>
      </c>
      <c r="G21" s="1028">
        <v>5</v>
      </c>
      <c r="H21" s="1028">
        <v>0</v>
      </c>
      <c r="I21" s="1028">
        <v>0</v>
      </c>
      <c r="J21" s="1028">
        <v>0</v>
      </c>
      <c r="K21" s="1028">
        <v>1</v>
      </c>
      <c r="L21" s="1028">
        <v>1</v>
      </c>
      <c r="M21" s="1028">
        <v>1</v>
      </c>
      <c r="N21" s="1028">
        <v>25</v>
      </c>
    </row>
    <row r="22" spans="1:14" ht="15" customHeight="1">
      <c r="A22" s="1104" t="s">
        <v>757</v>
      </c>
      <c r="B22" s="1028">
        <v>4</v>
      </c>
      <c r="C22" s="1028">
        <v>11</v>
      </c>
      <c r="D22" s="1028">
        <v>9</v>
      </c>
      <c r="E22" s="1028">
        <v>11</v>
      </c>
      <c r="F22" s="1028">
        <v>5</v>
      </c>
      <c r="G22" s="1028">
        <v>2</v>
      </c>
      <c r="H22" s="1028">
        <v>2</v>
      </c>
      <c r="I22" s="1028">
        <v>1</v>
      </c>
      <c r="J22" s="1028">
        <v>3</v>
      </c>
      <c r="K22" s="1028">
        <v>0</v>
      </c>
      <c r="L22" s="1028">
        <v>1</v>
      </c>
      <c r="M22" s="1028">
        <v>1</v>
      </c>
      <c r="N22" s="1028">
        <v>50</v>
      </c>
    </row>
    <row r="23" spans="1:14" ht="15" customHeight="1">
      <c r="A23" s="1104" t="s">
        <v>758</v>
      </c>
      <c r="B23" s="1028">
        <v>2</v>
      </c>
      <c r="C23" s="1028">
        <v>8</v>
      </c>
      <c r="D23" s="1028">
        <v>5</v>
      </c>
      <c r="E23" s="1028">
        <v>6</v>
      </c>
      <c r="F23" s="1028">
        <v>5</v>
      </c>
      <c r="G23" s="1028">
        <v>3</v>
      </c>
      <c r="H23" s="1028">
        <v>0</v>
      </c>
      <c r="I23" s="1028">
        <v>0</v>
      </c>
      <c r="J23" s="1028">
        <v>0</v>
      </c>
      <c r="K23" s="1028">
        <v>0</v>
      </c>
      <c r="L23" s="1028">
        <v>0</v>
      </c>
      <c r="M23" s="1028">
        <v>0</v>
      </c>
      <c r="N23" s="1028">
        <v>29</v>
      </c>
    </row>
    <row r="24" spans="1:14" ht="15" customHeight="1">
      <c r="A24" s="1104" t="s">
        <v>759</v>
      </c>
      <c r="B24" s="1028">
        <v>2</v>
      </c>
      <c r="C24" s="1028">
        <v>6</v>
      </c>
      <c r="D24" s="1028">
        <v>8</v>
      </c>
      <c r="E24" s="1028">
        <v>6</v>
      </c>
      <c r="F24" s="1028">
        <v>4</v>
      </c>
      <c r="G24" s="1028">
        <v>2</v>
      </c>
      <c r="H24" s="1028">
        <v>0</v>
      </c>
      <c r="I24" s="1028">
        <v>0</v>
      </c>
      <c r="J24" s="1028">
        <v>1</v>
      </c>
      <c r="K24" s="1028">
        <v>0</v>
      </c>
      <c r="L24" s="1028">
        <v>0</v>
      </c>
      <c r="M24" s="1028">
        <v>0</v>
      </c>
      <c r="N24" s="1028">
        <v>29</v>
      </c>
    </row>
    <row r="25" spans="1:14" ht="15" customHeight="1">
      <c r="A25" s="1104" t="s">
        <v>760</v>
      </c>
      <c r="B25" s="1028">
        <v>4</v>
      </c>
      <c r="C25" s="1028">
        <v>11</v>
      </c>
      <c r="D25" s="1028">
        <v>3</v>
      </c>
      <c r="E25" s="1028">
        <v>5</v>
      </c>
      <c r="F25" s="1028">
        <v>6</v>
      </c>
      <c r="G25" s="1028">
        <v>3</v>
      </c>
      <c r="H25" s="1028">
        <v>2</v>
      </c>
      <c r="I25" s="1028">
        <v>1</v>
      </c>
      <c r="J25" s="1028">
        <v>0</v>
      </c>
      <c r="K25" s="1028">
        <v>0</v>
      </c>
      <c r="L25" s="1028">
        <v>1</v>
      </c>
      <c r="M25" s="1028">
        <v>0</v>
      </c>
      <c r="N25" s="1028">
        <v>36</v>
      </c>
    </row>
    <row r="26" spans="1:14" ht="15" customHeight="1">
      <c r="A26" s="1104" t="s">
        <v>761</v>
      </c>
      <c r="B26" s="1028">
        <v>15</v>
      </c>
      <c r="C26" s="1028">
        <v>3</v>
      </c>
      <c r="D26" s="1028">
        <v>1</v>
      </c>
      <c r="E26" s="1028">
        <v>4</v>
      </c>
      <c r="F26" s="1028">
        <v>7</v>
      </c>
      <c r="G26" s="1028">
        <v>5</v>
      </c>
      <c r="H26" s="1028">
        <v>0</v>
      </c>
      <c r="I26" s="1028">
        <v>1</v>
      </c>
      <c r="J26" s="1028">
        <v>0</v>
      </c>
      <c r="K26" s="1028">
        <v>0</v>
      </c>
      <c r="L26" s="1028">
        <v>2</v>
      </c>
      <c r="M26" s="1028">
        <v>0</v>
      </c>
      <c r="N26" s="1028">
        <v>38</v>
      </c>
    </row>
    <row r="27" spans="1:14" ht="15" customHeight="1">
      <c r="A27" s="1104" t="s">
        <v>762</v>
      </c>
      <c r="B27" s="1028">
        <v>3</v>
      </c>
      <c r="C27" s="1028">
        <v>7</v>
      </c>
      <c r="D27" s="1028">
        <v>13</v>
      </c>
      <c r="E27" s="1028">
        <v>9</v>
      </c>
      <c r="F27" s="1028">
        <v>3</v>
      </c>
      <c r="G27" s="1028">
        <v>2</v>
      </c>
      <c r="H27" s="1028">
        <v>5</v>
      </c>
      <c r="I27" s="1028">
        <v>0</v>
      </c>
      <c r="J27" s="1028">
        <v>0</v>
      </c>
      <c r="K27" s="1028">
        <v>0</v>
      </c>
      <c r="L27" s="1028">
        <v>0</v>
      </c>
      <c r="M27" s="1028">
        <v>0</v>
      </c>
      <c r="N27" s="1028">
        <v>42</v>
      </c>
    </row>
    <row r="28" spans="1:14" ht="15" customHeight="1">
      <c r="A28" s="1104" t="s">
        <v>763</v>
      </c>
      <c r="B28" s="1028">
        <v>6</v>
      </c>
      <c r="C28" s="1028">
        <v>14</v>
      </c>
      <c r="D28" s="1028">
        <v>20</v>
      </c>
      <c r="E28" s="1028">
        <v>12</v>
      </c>
      <c r="F28" s="1028">
        <v>10</v>
      </c>
      <c r="G28" s="1028">
        <v>7</v>
      </c>
      <c r="H28" s="1028">
        <v>2</v>
      </c>
      <c r="I28" s="1028">
        <v>1</v>
      </c>
      <c r="J28" s="1028">
        <v>5</v>
      </c>
      <c r="K28" s="1028">
        <v>1</v>
      </c>
      <c r="L28" s="1028">
        <v>2</v>
      </c>
      <c r="M28" s="1028">
        <v>0</v>
      </c>
      <c r="N28" s="1028">
        <v>80</v>
      </c>
    </row>
    <row r="29" spans="1:14" ht="15" customHeight="1">
      <c r="A29" s="1104" t="s">
        <v>764</v>
      </c>
      <c r="B29" s="1028">
        <v>6</v>
      </c>
      <c r="C29" s="1028">
        <v>13</v>
      </c>
      <c r="D29" s="1028">
        <v>9</v>
      </c>
      <c r="E29" s="1028">
        <v>9</v>
      </c>
      <c r="F29" s="1028">
        <v>1</v>
      </c>
      <c r="G29" s="1028">
        <v>2</v>
      </c>
      <c r="H29" s="1028">
        <v>2</v>
      </c>
      <c r="I29" s="1028">
        <v>1</v>
      </c>
      <c r="J29" s="1028">
        <v>0</v>
      </c>
      <c r="K29" s="1028">
        <v>2</v>
      </c>
      <c r="L29" s="1028">
        <v>0</v>
      </c>
      <c r="M29" s="1028">
        <v>0</v>
      </c>
      <c r="N29" s="1028">
        <v>45</v>
      </c>
    </row>
    <row r="30" spans="1:14" ht="15" customHeight="1">
      <c r="A30" s="1104" t="s">
        <v>765</v>
      </c>
      <c r="B30" s="1028">
        <v>0</v>
      </c>
      <c r="C30" s="1028">
        <v>4</v>
      </c>
      <c r="D30" s="1028">
        <v>0</v>
      </c>
      <c r="E30" s="1028">
        <v>3</v>
      </c>
      <c r="F30" s="1028">
        <v>2</v>
      </c>
      <c r="G30" s="1028">
        <v>1</v>
      </c>
      <c r="H30" s="1028">
        <v>0</v>
      </c>
      <c r="I30" s="1028">
        <v>2</v>
      </c>
      <c r="J30" s="1028">
        <v>1</v>
      </c>
      <c r="K30" s="1028">
        <v>0</v>
      </c>
      <c r="L30" s="1028">
        <v>0</v>
      </c>
      <c r="M30" s="1028">
        <v>0</v>
      </c>
      <c r="N30" s="1028">
        <v>13</v>
      </c>
    </row>
    <row r="31" spans="1:14" ht="15" customHeight="1">
      <c r="A31" s="1104" t="s">
        <v>766</v>
      </c>
      <c r="B31" s="1028">
        <v>2</v>
      </c>
      <c r="C31" s="1028">
        <v>5</v>
      </c>
      <c r="D31" s="1028">
        <v>8</v>
      </c>
      <c r="E31" s="1028">
        <v>3</v>
      </c>
      <c r="F31" s="1028">
        <v>1</v>
      </c>
      <c r="G31" s="1028">
        <v>0</v>
      </c>
      <c r="H31" s="1028">
        <v>0</v>
      </c>
      <c r="I31" s="1028">
        <v>1</v>
      </c>
      <c r="J31" s="1028">
        <v>0</v>
      </c>
      <c r="K31" s="1028">
        <v>1</v>
      </c>
      <c r="L31" s="1028">
        <v>0</v>
      </c>
      <c r="M31" s="1028">
        <v>0</v>
      </c>
      <c r="N31" s="1028">
        <v>21</v>
      </c>
    </row>
    <row r="32" spans="1:14" ht="15" customHeight="1">
      <c r="A32" s="1104" t="s">
        <v>767</v>
      </c>
      <c r="B32" s="1028">
        <v>12</v>
      </c>
      <c r="C32" s="1028">
        <v>36</v>
      </c>
      <c r="D32" s="1028">
        <v>34</v>
      </c>
      <c r="E32" s="1028">
        <v>40</v>
      </c>
      <c r="F32" s="1028">
        <v>21</v>
      </c>
      <c r="G32" s="1028">
        <v>9</v>
      </c>
      <c r="H32" s="1028">
        <v>11</v>
      </c>
      <c r="I32" s="1028">
        <v>11</v>
      </c>
      <c r="J32" s="1028">
        <v>2</v>
      </c>
      <c r="K32" s="1028">
        <v>8</v>
      </c>
      <c r="L32" s="1028">
        <v>3</v>
      </c>
      <c r="M32" s="1028">
        <v>3</v>
      </c>
      <c r="N32" s="1028">
        <v>190</v>
      </c>
    </row>
    <row r="33" spans="1:14" ht="15" customHeight="1">
      <c r="A33" s="1104" t="s">
        <v>768</v>
      </c>
      <c r="B33" s="1028">
        <v>4</v>
      </c>
      <c r="C33" s="1028">
        <v>16</v>
      </c>
      <c r="D33" s="1028">
        <v>12</v>
      </c>
      <c r="E33" s="1028">
        <v>15</v>
      </c>
      <c r="F33" s="1028">
        <v>5</v>
      </c>
      <c r="G33" s="1028">
        <v>7</v>
      </c>
      <c r="H33" s="1028">
        <v>1</v>
      </c>
      <c r="I33" s="1028">
        <v>0</v>
      </c>
      <c r="J33" s="1028">
        <v>3</v>
      </c>
      <c r="K33" s="1028">
        <v>2</v>
      </c>
      <c r="L33" s="1028">
        <v>0</v>
      </c>
      <c r="M33" s="1028">
        <v>0</v>
      </c>
      <c r="N33" s="1028">
        <v>65</v>
      </c>
    </row>
    <row r="34" spans="1:14" ht="15" customHeight="1">
      <c r="A34" s="1104" t="s">
        <v>769</v>
      </c>
      <c r="B34" s="1028">
        <v>1</v>
      </c>
      <c r="C34" s="1028">
        <v>4</v>
      </c>
      <c r="D34" s="1028">
        <v>4</v>
      </c>
      <c r="E34" s="1028">
        <v>4</v>
      </c>
      <c r="F34" s="1028">
        <v>5</v>
      </c>
      <c r="G34" s="1028">
        <v>2</v>
      </c>
      <c r="H34" s="1028">
        <v>3</v>
      </c>
      <c r="I34" s="1028">
        <v>1</v>
      </c>
      <c r="J34" s="1028">
        <v>2</v>
      </c>
      <c r="K34" s="1028">
        <v>0</v>
      </c>
      <c r="L34" s="1028">
        <v>2</v>
      </c>
      <c r="M34" s="1028">
        <v>4</v>
      </c>
      <c r="N34" s="1028">
        <v>32</v>
      </c>
    </row>
    <row r="35" spans="1:14" ht="15" customHeight="1">
      <c r="A35" s="1104" t="s">
        <v>770</v>
      </c>
      <c r="B35" s="1028">
        <v>2</v>
      </c>
      <c r="C35" s="1028">
        <v>7</v>
      </c>
      <c r="D35" s="1028">
        <v>5</v>
      </c>
      <c r="E35" s="1028">
        <v>5</v>
      </c>
      <c r="F35" s="1028">
        <v>0</v>
      </c>
      <c r="G35" s="1028">
        <v>1</v>
      </c>
      <c r="H35" s="1028">
        <v>0</v>
      </c>
      <c r="I35" s="1028">
        <v>2</v>
      </c>
      <c r="J35" s="1028">
        <v>1</v>
      </c>
      <c r="K35" s="1028">
        <v>0</v>
      </c>
      <c r="L35" s="1028">
        <v>0</v>
      </c>
      <c r="M35" s="1028">
        <v>0</v>
      </c>
      <c r="N35" s="1028">
        <v>23</v>
      </c>
    </row>
    <row r="36" spans="1:14" ht="15" customHeight="1">
      <c r="A36" s="1104" t="s">
        <v>771</v>
      </c>
      <c r="B36" s="1028">
        <v>4</v>
      </c>
      <c r="C36" s="1028">
        <v>6</v>
      </c>
      <c r="D36" s="1028">
        <v>5</v>
      </c>
      <c r="E36" s="1028">
        <v>3</v>
      </c>
      <c r="F36" s="1028">
        <v>5</v>
      </c>
      <c r="G36" s="1028">
        <v>2</v>
      </c>
      <c r="H36" s="1028">
        <v>0</v>
      </c>
      <c r="I36" s="1028">
        <v>0</v>
      </c>
      <c r="J36" s="1028">
        <v>1</v>
      </c>
      <c r="K36" s="1028">
        <v>0</v>
      </c>
      <c r="L36" s="1028">
        <v>0</v>
      </c>
      <c r="M36" s="1028">
        <v>0</v>
      </c>
      <c r="N36" s="1028">
        <v>26</v>
      </c>
    </row>
    <row r="37" spans="1:14" ht="15" customHeight="1">
      <c r="A37" s="1104" t="s">
        <v>772</v>
      </c>
      <c r="B37" s="1028">
        <v>0</v>
      </c>
      <c r="C37" s="1028">
        <v>22</v>
      </c>
      <c r="D37" s="1028">
        <v>8</v>
      </c>
      <c r="E37" s="1028">
        <v>6</v>
      </c>
      <c r="F37" s="1028">
        <v>2</v>
      </c>
      <c r="G37" s="1028">
        <v>3</v>
      </c>
      <c r="H37" s="1028">
        <v>2</v>
      </c>
      <c r="I37" s="1028">
        <v>0</v>
      </c>
      <c r="J37" s="1028">
        <v>1</v>
      </c>
      <c r="K37" s="1028">
        <v>0</v>
      </c>
      <c r="L37" s="1028">
        <v>2</v>
      </c>
      <c r="M37" s="1028">
        <v>0</v>
      </c>
      <c r="N37" s="1028">
        <v>46</v>
      </c>
    </row>
    <row r="38" spans="1:14" ht="15" customHeight="1">
      <c r="A38" s="1104" t="s">
        <v>773</v>
      </c>
      <c r="B38" s="1028">
        <v>5</v>
      </c>
      <c r="C38" s="1028">
        <v>16</v>
      </c>
      <c r="D38" s="1028">
        <v>7</v>
      </c>
      <c r="E38" s="1028">
        <v>6</v>
      </c>
      <c r="F38" s="1028">
        <v>1</v>
      </c>
      <c r="G38" s="1028">
        <v>3</v>
      </c>
      <c r="H38" s="1028">
        <v>1</v>
      </c>
      <c r="I38" s="1028">
        <v>1</v>
      </c>
      <c r="J38" s="1028">
        <v>0</v>
      </c>
      <c r="K38" s="1028">
        <v>0</v>
      </c>
      <c r="L38" s="1028">
        <v>0</v>
      </c>
      <c r="M38" s="1028">
        <v>1</v>
      </c>
      <c r="N38" s="1028">
        <v>41</v>
      </c>
    </row>
    <row r="39" spans="1:14" ht="15" customHeight="1">
      <c r="A39" s="1104" t="s">
        <v>774</v>
      </c>
      <c r="B39" s="1028">
        <v>5</v>
      </c>
      <c r="C39" s="1028">
        <v>12</v>
      </c>
      <c r="D39" s="1028">
        <v>11</v>
      </c>
      <c r="E39" s="1028">
        <v>5</v>
      </c>
      <c r="F39" s="1028">
        <v>5</v>
      </c>
      <c r="G39" s="1028">
        <v>4</v>
      </c>
      <c r="H39" s="1028">
        <v>2</v>
      </c>
      <c r="I39" s="1028">
        <v>1</v>
      </c>
      <c r="J39" s="1028">
        <v>1</v>
      </c>
      <c r="K39" s="1028">
        <v>4</v>
      </c>
      <c r="L39" s="1028">
        <v>2</v>
      </c>
      <c r="M39" s="1028">
        <v>1</v>
      </c>
      <c r="N39" s="1028">
        <v>53</v>
      </c>
    </row>
    <row r="40" spans="1:14" ht="15" customHeight="1">
      <c r="A40" s="1104" t="s">
        <v>775</v>
      </c>
      <c r="B40" s="1028">
        <v>2</v>
      </c>
      <c r="C40" s="1028">
        <v>8</v>
      </c>
      <c r="D40" s="1028">
        <v>6</v>
      </c>
      <c r="E40" s="1028">
        <v>9</v>
      </c>
      <c r="F40" s="1028">
        <v>8</v>
      </c>
      <c r="G40" s="1028">
        <v>7</v>
      </c>
      <c r="H40" s="1028">
        <v>2</v>
      </c>
      <c r="I40" s="1028">
        <v>4</v>
      </c>
      <c r="J40" s="1028">
        <v>1</v>
      </c>
      <c r="K40" s="1028">
        <v>0</v>
      </c>
      <c r="L40" s="1028">
        <v>1</v>
      </c>
      <c r="M40" s="1028">
        <v>2</v>
      </c>
      <c r="N40" s="1028">
        <v>50</v>
      </c>
    </row>
    <row r="41" spans="1:14" ht="15" customHeight="1">
      <c r="A41" s="1104" t="s">
        <v>776</v>
      </c>
      <c r="B41" s="1028">
        <v>6</v>
      </c>
      <c r="C41" s="1028">
        <v>6</v>
      </c>
      <c r="D41" s="1028">
        <v>3</v>
      </c>
      <c r="E41" s="1028">
        <v>10</v>
      </c>
      <c r="F41" s="1028">
        <v>2</v>
      </c>
      <c r="G41" s="1028">
        <v>1</v>
      </c>
      <c r="H41" s="1028">
        <v>0</v>
      </c>
      <c r="I41" s="1028">
        <v>0</v>
      </c>
      <c r="J41" s="1028">
        <v>0</v>
      </c>
      <c r="K41" s="1028">
        <v>0</v>
      </c>
      <c r="L41" s="1028">
        <v>0</v>
      </c>
      <c r="M41" s="1028">
        <v>0</v>
      </c>
      <c r="N41" s="1028">
        <v>28</v>
      </c>
    </row>
    <row r="42" spans="1:14" ht="15" customHeight="1">
      <c r="A42" s="1104" t="s">
        <v>777</v>
      </c>
      <c r="B42" s="1028">
        <v>9</v>
      </c>
      <c r="C42" s="1028">
        <v>7</v>
      </c>
      <c r="D42" s="1028">
        <v>7</v>
      </c>
      <c r="E42" s="1028">
        <v>2</v>
      </c>
      <c r="F42" s="1028">
        <v>3</v>
      </c>
      <c r="G42" s="1028">
        <v>3</v>
      </c>
      <c r="H42" s="1028">
        <v>3</v>
      </c>
      <c r="I42" s="1028">
        <v>0</v>
      </c>
      <c r="J42" s="1028">
        <v>0</v>
      </c>
      <c r="K42" s="1028">
        <v>0</v>
      </c>
      <c r="L42" s="1028">
        <v>1</v>
      </c>
      <c r="M42" s="1028">
        <v>0</v>
      </c>
      <c r="N42" s="1028">
        <v>35</v>
      </c>
    </row>
    <row r="43" spans="1:14" ht="15" customHeight="1">
      <c r="A43" s="1104" t="s">
        <v>778</v>
      </c>
      <c r="B43" s="1028">
        <v>3</v>
      </c>
      <c r="C43" s="1028">
        <v>21</v>
      </c>
      <c r="D43" s="1028">
        <v>13</v>
      </c>
      <c r="E43" s="1028">
        <v>13</v>
      </c>
      <c r="F43" s="1028">
        <v>4</v>
      </c>
      <c r="G43" s="1028">
        <v>4</v>
      </c>
      <c r="H43" s="1028">
        <v>1</v>
      </c>
      <c r="I43" s="1028">
        <v>3</v>
      </c>
      <c r="J43" s="1028">
        <v>2</v>
      </c>
      <c r="K43" s="1028">
        <v>0</v>
      </c>
      <c r="L43" s="1028">
        <v>3</v>
      </c>
      <c r="M43" s="1028">
        <v>0</v>
      </c>
      <c r="N43" s="1028">
        <v>67</v>
      </c>
    </row>
    <row r="44" spans="1:14" ht="15" customHeight="1">
      <c r="A44" s="1104" t="s">
        <v>779</v>
      </c>
      <c r="B44" s="1028">
        <v>5</v>
      </c>
      <c r="C44" s="1028">
        <v>10</v>
      </c>
      <c r="D44" s="1028">
        <v>6</v>
      </c>
      <c r="E44" s="1028">
        <v>5</v>
      </c>
      <c r="F44" s="1028">
        <v>3</v>
      </c>
      <c r="G44" s="1028">
        <v>2</v>
      </c>
      <c r="H44" s="1028">
        <v>3</v>
      </c>
      <c r="I44" s="1028">
        <v>0</v>
      </c>
      <c r="J44" s="1028">
        <v>1</v>
      </c>
      <c r="K44" s="1028">
        <v>0</v>
      </c>
      <c r="L44" s="1028">
        <v>0</v>
      </c>
      <c r="M44" s="1028">
        <v>0</v>
      </c>
      <c r="N44" s="1028">
        <v>35</v>
      </c>
    </row>
    <row r="45" spans="1:14" ht="15" customHeight="1">
      <c r="A45" s="1104" t="s">
        <v>780</v>
      </c>
      <c r="B45" s="1028">
        <v>7</v>
      </c>
      <c r="C45" s="1028">
        <v>23</v>
      </c>
      <c r="D45" s="1028">
        <v>24</v>
      </c>
      <c r="E45" s="1028">
        <v>22</v>
      </c>
      <c r="F45" s="1028">
        <v>6</v>
      </c>
      <c r="G45" s="1028">
        <v>3</v>
      </c>
      <c r="H45" s="1028">
        <v>6</v>
      </c>
      <c r="I45" s="1028">
        <v>2</v>
      </c>
      <c r="J45" s="1028">
        <v>2</v>
      </c>
      <c r="K45" s="1028">
        <v>2</v>
      </c>
      <c r="L45" s="1028">
        <v>1</v>
      </c>
      <c r="M45" s="1028">
        <v>0</v>
      </c>
      <c r="N45" s="1028">
        <v>98</v>
      </c>
    </row>
    <row r="46" spans="1:14" ht="15" customHeight="1">
      <c r="A46" s="1104" t="s">
        <v>781</v>
      </c>
      <c r="B46" s="1028">
        <v>5</v>
      </c>
      <c r="C46" s="1028">
        <v>7</v>
      </c>
      <c r="D46" s="1028">
        <v>3</v>
      </c>
      <c r="E46" s="1028">
        <v>10</v>
      </c>
      <c r="F46" s="1028">
        <v>4</v>
      </c>
      <c r="G46" s="1028">
        <v>2</v>
      </c>
      <c r="H46" s="1028">
        <v>0</v>
      </c>
      <c r="I46" s="1028">
        <v>0</v>
      </c>
      <c r="J46" s="1028">
        <v>0</v>
      </c>
      <c r="K46" s="1028">
        <v>2</v>
      </c>
      <c r="L46" s="1028">
        <v>2</v>
      </c>
      <c r="M46" s="1028">
        <v>0</v>
      </c>
      <c r="N46" s="1028">
        <v>35</v>
      </c>
    </row>
    <row r="47" spans="1:14" ht="15" customHeight="1">
      <c r="A47" s="1104" t="s">
        <v>782</v>
      </c>
      <c r="B47" s="1028">
        <v>9</v>
      </c>
      <c r="C47" s="1028">
        <v>14</v>
      </c>
      <c r="D47" s="1028">
        <v>5</v>
      </c>
      <c r="E47" s="1028">
        <v>16</v>
      </c>
      <c r="F47" s="1028">
        <v>2</v>
      </c>
      <c r="G47" s="1028">
        <v>2</v>
      </c>
      <c r="H47" s="1028">
        <v>3</v>
      </c>
      <c r="I47" s="1028">
        <v>2</v>
      </c>
      <c r="J47" s="1028">
        <v>1</v>
      </c>
      <c r="K47" s="1028">
        <v>1</v>
      </c>
      <c r="L47" s="1028">
        <v>2</v>
      </c>
      <c r="M47" s="1028">
        <v>1</v>
      </c>
      <c r="N47" s="1028">
        <v>58</v>
      </c>
    </row>
    <row r="48" spans="1:14" ht="15" customHeight="1">
      <c r="A48" s="1104" t="s">
        <v>783</v>
      </c>
      <c r="B48" s="1028">
        <v>7</v>
      </c>
      <c r="C48" s="1028">
        <v>6</v>
      </c>
      <c r="D48" s="1028">
        <v>11</v>
      </c>
      <c r="E48" s="1028">
        <v>13</v>
      </c>
      <c r="F48" s="1028">
        <v>5</v>
      </c>
      <c r="G48" s="1028">
        <v>3</v>
      </c>
      <c r="H48" s="1028">
        <v>1</v>
      </c>
      <c r="I48" s="1028">
        <v>1</v>
      </c>
      <c r="J48" s="1028">
        <v>3</v>
      </c>
      <c r="K48" s="1028">
        <v>0</v>
      </c>
      <c r="L48" s="1028">
        <v>0</v>
      </c>
      <c r="M48" s="1028">
        <v>3</v>
      </c>
      <c r="N48" s="1028">
        <v>53</v>
      </c>
    </row>
    <row r="49" spans="1:14" ht="15" customHeight="1">
      <c r="A49" s="1104" t="s">
        <v>784</v>
      </c>
      <c r="B49" s="1028">
        <v>6</v>
      </c>
      <c r="C49" s="1028">
        <v>8</v>
      </c>
      <c r="D49" s="1028">
        <v>5</v>
      </c>
      <c r="E49" s="1028">
        <v>4</v>
      </c>
      <c r="F49" s="1028">
        <v>2</v>
      </c>
      <c r="G49" s="1028">
        <v>1</v>
      </c>
      <c r="H49" s="1028">
        <v>1</v>
      </c>
      <c r="I49" s="1028">
        <v>1</v>
      </c>
      <c r="J49" s="1028">
        <v>2</v>
      </c>
      <c r="K49" s="1028">
        <v>0</v>
      </c>
      <c r="L49" s="1028">
        <v>3</v>
      </c>
      <c r="M49" s="1028">
        <v>1</v>
      </c>
      <c r="N49" s="1028">
        <v>34</v>
      </c>
    </row>
    <row r="50" spans="1:14" ht="15" customHeight="1">
      <c r="A50" s="1104" t="s">
        <v>785</v>
      </c>
      <c r="B50" s="1028">
        <v>7</v>
      </c>
      <c r="C50" s="1028">
        <v>21</v>
      </c>
      <c r="D50" s="1028">
        <v>5</v>
      </c>
      <c r="E50" s="1028">
        <v>8</v>
      </c>
      <c r="F50" s="1028">
        <v>2</v>
      </c>
      <c r="G50" s="1028">
        <v>3</v>
      </c>
      <c r="H50" s="1028">
        <v>1</v>
      </c>
      <c r="I50" s="1028">
        <v>2</v>
      </c>
      <c r="J50" s="1028">
        <v>0</v>
      </c>
      <c r="K50" s="1028">
        <v>0</v>
      </c>
      <c r="L50" s="1028">
        <v>2</v>
      </c>
      <c r="M50" s="1028">
        <v>0</v>
      </c>
      <c r="N50" s="1028">
        <v>51</v>
      </c>
    </row>
    <row r="51" spans="1:14" ht="15" customHeight="1">
      <c r="A51" s="1104" t="s">
        <v>786</v>
      </c>
      <c r="B51" s="1028">
        <v>7</v>
      </c>
      <c r="C51" s="1028">
        <v>16</v>
      </c>
      <c r="D51" s="1028">
        <v>15</v>
      </c>
      <c r="E51" s="1028">
        <v>11</v>
      </c>
      <c r="F51" s="1028">
        <v>8</v>
      </c>
      <c r="G51" s="1028">
        <v>2</v>
      </c>
      <c r="H51" s="1028">
        <v>2</v>
      </c>
      <c r="I51" s="1028">
        <v>0</v>
      </c>
      <c r="J51" s="1028">
        <v>3</v>
      </c>
      <c r="K51" s="1028">
        <v>4</v>
      </c>
      <c r="L51" s="1028">
        <v>0</v>
      </c>
      <c r="M51" s="1028">
        <v>4</v>
      </c>
      <c r="N51" s="1028">
        <v>72</v>
      </c>
    </row>
    <row r="52" spans="1:14" ht="15" customHeight="1">
      <c r="A52" s="1104" t="s">
        <v>787</v>
      </c>
      <c r="B52" s="1028">
        <v>3</v>
      </c>
      <c r="C52" s="1028">
        <v>9</v>
      </c>
      <c r="D52" s="1028">
        <v>6</v>
      </c>
      <c r="E52" s="1028">
        <v>7</v>
      </c>
      <c r="F52" s="1028">
        <v>4</v>
      </c>
      <c r="G52" s="1028">
        <v>2</v>
      </c>
      <c r="H52" s="1028">
        <v>2</v>
      </c>
      <c r="I52" s="1028">
        <v>2</v>
      </c>
      <c r="J52" s="1028">
        <v>1</v>
      </c>
      <c r="K52" s="1028">
        <v>2</v>
      </c>
      <c r="L52" s="1028">
        <v>2</v>
      </c>
      <c r="M52" s="1028">
        <v>0</v>
      </c>
      <c r="N52" s="1028">
        <v>40</v>
      </c>
    </row>
    <row r="53" spans="1:14" ht="15" customHeight="1">
      <c r="A53" s="1104" t="s">
        <v>788</v>
      </c>
      <c r="B53" s="1028">
        <v>7</v>
      </c>
      <c r="C53" s="1028">
        <v>16</v>
      </c>
      <c r="D53" s="1028">
        <v>15</v>
      </c>
      <c r="E53" s="1028">
        <v>15</v>
      </c>
      <c r="F53" s="1028">
        <v>4</v>
      </c>
      <c r="G53" s="1028">
        <v>2</v>
      </c>
      <c r="H53" s="1028">
        <v>4</v>
      </c>
      <c r="I53" s="1028">
        <v>4</v>
      </c>
      <c r="J53" s="1028">
        <v>2</v>
      </c>
      <c r="K53" s="1028">
        <v>2</v>
      </c>
      <c r="L53" s="1028">
        <v>1</v>
      </c>
      <c r="M53" s="1028">
        <v>0</v>
      </c>
      <c r="N53" s="1028">
        <v>72</v>
      </c>
    </row>
    <row r="54" spans="1:14" ht="15" customHeight="1">
      <c r="A54" s="1104" t="s">
        <v>789</v>
      </c>
      <c r="B54" s="1028">
        <v>2</v>
      </c>
      <c r="C54" s="1028">
        <v>2</v>
      </c>
      <c r="D54" s="1028">
        <v>3</v>
      </c>
      <c r="E54" s="1028">
        <v>7</v>
      </c>
      <c r="F54" s="1028">
        <v>0</v>
      </c>
      <c r="G54" s="1028">
        <v>0</v>
      </c>
      <c r="H54" s="1028">
        <v>2</v>
      </c>
      <c r="I54" s="1028">
        <v>3</v>
      </c>
      <c r="J54" s="1028">
        <v>0</v>
      </c>
      <c r="K54" s="1028">
        <v>0</v>
      </c>
      <c r="L54" s="1028">
        <v>2</v>
      </c>
      <c r="M54" s="1028">
        <v>0</v>
      </c>
      <c r="N54" s="1028">
        <v>21</v>
      </c>
    </row>
    <row r="55" spans="1:14" ht="15" customHeight="1">
      <c r="A55" s="1104" t="s">
        <v>790</v>
      </c>
      <c r="B55" s="1028">
        <v>0</v>
      </c>
      <c r="C55" s="1028">
        <v>2</v>
      </c>
      <c r="D55" s="1028">
        <v>2</v>
      </c>
      <c r="E55" s="1028">
        <v>2</v>
      </c>
      <c r="F55" s="1028">
        <v>0</v>
      </c>
      <c r="G55" s="1028">
        <v>0</v>
      </c>
      <c r="H55" s="1028">
        <v>0</v>
      </c>
      <c r="I55" s="1028">
        <v>1</v>
      </c>
      <c r="J55" s="1028">
        <v>0</v>
      </c>
      <c r="K55" s="1028">
        <v>0</v>
      </c>
      <c r="L55" s="1028">
        <v>1</v>
      </c>
      <c r="M55" s="1028">
        <v>0</v>
      </c>
      <c r="N55" s="1028">
        <v>8</v>
      </c>
    </row>
    <row r="56" spans="1:14" ht="15" customHeight="1">
      <c r="A56" s="1104" t="s">
        <v>791</v>
      </c>
      <c r="B56" s="1028">
        <v>0</v>
      </c>
      <c r="C56" s="1028">
        <v>1</v>
      </c>
      <c r="D56" s="1028">
        <v>1</v>
      </c>
      <c r="E56" s="1028">
        <v>0</v>
      </c>
      <c r="F56" s="1028">
        <v>0</v>
      </c>
      <c r="G56" s="1028">
        <v>0</v>
      </c>
      <c r="H56" s="1028">
        <v>0</v>
      </c>
      <c r="I56" s="1028">
        <v>0</v>
      </c>
      <c r="J56" s="1028">
        <v>0</v>
      </c>
      <c r="K56" s="1028">
        <v>0</v>
      </c>
      <c r="L56" s="1028">
        <v>0</v>
      </c>
      <c r="M56" s="1028">
        <v>1</v>
      </c>
      <c r="N56" s="1028">
        <v>3</v>
      </c>
    </row>
    <row r="57" spans="1:14" ht="15" customHeight="1">
      <c r="A57" s="1104" t="s">
        <v>792</v>
      </c>
      <c r="B57" s="1028">
        <v>8</v>
      </c>
      <c r="C57" s="1028">
        <v>14</v>
      </c>
      <c r="D57" s="1028">
        <v>9</v>
      </c>
      <c r="E57" s="1028">
        <v>11</v>
      </c>
      <c r="F57" s="1028">
        <v>4</v>
      </c>
      <c r="G57" s="1028">
        <v>6</v>
      </c>
      <c r="H57" s="1028">
        <v>3</v>
      </c>
      <c r="I57" s="1028">
        <v>3</v>
      </c>
      <c r="J57" s="1028">
        <v>3</v>
      </c>
      <c r="K57" s="1028">
        <v>1</v>
      </c>
      <c r="L57" s="1028">
        <v>1</v>
      </c>
      <c r="M57" s="1028">
        <v>1</v>
      </c>
      <c r="N57" s="1028">
        <v>64</v>
      </c>
    </row>
    <row r="58" spans="1:14" ht="15" customHeight="1">
      <c r="A58" s="1104" t="s">
        <v>793</v>
      </c>
      <c r="B58" s="1028">
        <v>0</v>
      </c>
      <c r="C58" s="1028">
        <v>7</v>
      </c>
      <c r="D58" s="1028">
        <v>2</v>
      </c>
      <c r="E58" s="1028">
        <v>2</v>
      </c>
      <c r="F58" s="1028">
        <v>1</v>
      </c>
      <c r="G58" s="1028">
        <v>1</v>
      </c>
      <c r="H58" s="1028">
        <v>1</v>
      </c>
      <c r="I58" s="1028">
        <v>1</v>
      </c>
      <c r="J58" s="1028">
        <v>0</v>
      </c>
      <c r="K58" s="1028">
        <v>0</v>
      </c>
      <c r="L58" s="1028">
        <v>1</v>
      </c>
      <c r="M58" s="1028">
        <v>0</v>
      </c>
      <c r="N58" s="1028">
        <v>16</v>
      </c>
    </row>
    <row r="59" spans="1:14" ht="15" customHeight="1">
      <c r="A59" s="1104" t="s">
        <v>794</v>
      </c>
      <c r="B59" s="1028">
        <v>0</v>
      </c>
      <c r="C59" s="1028">
        <v>2</v>
      </c>
      <c r="D59" s="1028">
        <v>1</v>
      </c>
      <c r="E59" s="1028">
        <v>2</v>
      </c>
      <c r="F59" s="1028">
        <v>1</v>
      </c>
      <c r="G59" s="1028">
        <v>1</v>
      </c>
      <c r="H59" s="1028">
        <v>0</v>
      </c>
      <c r="I59" s="1028">
        <v>1</v>
      </c>
      <c r="J59" s="1028">
        <v>0</v>
      </c>
      <c r="K59" s="1028">
        <v>0</v>
      </c>
      <c r="L59" s="1028">
        <v>0</v>
      </c>
      <c r="M59" s="1028">
        <v>0</v>
      </c>
      <c r="N59" s="1028">
        <v>8</v>
      </c>
    </row>
    <row r="60" spans="1:14" ht="15" customHeight="1">
      <c r="A60" s="1104" t="s">
        <v>820</v>
      </c>
      <c r="B60" s="1028">
        <v>0</v>
      </c>
      <c r="C60" s="1028">
        <v>1</v>
      </c>
      <c r="D60" s="1028">
        <v>4</v>
      </c>
      <c r="E60" s="1028">
        <v>1</v>
      </c>
      <c r="F60" s="1028">
        <v>1</v>
      </c>
      <c r="G60" s="1028">
        <v>1</v>
      </c>
      <c r="H60" s="1028">
        <v>2</v>
      </c>
      <c r="I60" s="1028">
        <v>1</v>
      </c>
      <c r="J60" s="1028">
        <v>1</v>
      </c>
      <c r="K60" s="1028">
        <v>1</v>
      </c>
      <c r="L60" s="1028">
        <v>0</v>
      </c>
      <c r="M60" s="1028">
        <v>0</v>
      </c>
      <c r="N60" s="1028">
        <v>13</v>
      </c>
    </row>
    <row r="61" spans="1:14" ht="15" customHeight="1">
      <c r="A61" s="1104" t="s">
        <v>811</v>
      </c>
      <c r="B61" s="1028">
        <v>2</v>
      </c>
      <c r="C61" s="1028">
        <v>3</v>
      </c>
      <c r="D61" s="1028">
        <v>1</v>
      </c>
      <c r="E61" s="1028">
        <v>2</v>
      </c>
      <c r="F61" s="1028">
        <v>2</v>
      </c>
      <c r="G61" s="1028">
        <v>1</v>
      </c>
      <c r="H61" s="1028">
        <v>1</v>
      </c>
      <c r="I61" s="1028">
        <v>0</v>
      </c>
      <c r="J61" s="1028">
        <v>0</v>
      </c>
      <c r="K61" s="1028">
        <v>1</v>
      </c>
      <c r="L61" s="1028">
        <v>0</v>
      </c>
      <c r="M61" s="1028">
        <v>0</v>
      </c>
      <c r="N61" s="1028">
        <v>13</v>
      </c>
    </row>
    <row r="62" spans="1:14" ht="15" customHeight="1">
      <c r="A62" s="1104" t="s">
        <v>797</v>
      </c>
      <c r="B62" s="1028">
        <v>0</v>
      </c>
      <c r="C62" s="1028">
        <v>2</v>
      </c>
      <c r="D62" s="1028">
        <v>3</v>
      </c>
      <c r="E62" s="1028">
        <v>3</v>
      </c>
      <c r="F62" s="1028">
        <v>2</v>
      </c>
      <c r="G62" s="1028">
        <v>1</v>
      </c>
      <c r="H62" s="1028">
        <v>0</v>
      </c>
      <c r="I62" s="1028">
        <v>1</v>
      </c>
      <c r="J62" s="1028">
        <v>2</v>
      </c>
      <c r="K62" s="1028">
        <v>1</v>
      </c>
      <c r="L62" s="1028">
        <v>1</v>
      </c>
      <c r="M62" s="1028">
        <v>0</v>
      </c>
      <c r="N62" s="1028">
        <v>16</v>
      </c>
    </row>
    <row r="63" spans="1:14" ht="15" customHeight="1">
      <c r="A63" s="1104" t="s">
        <v>798</v>
      </c>
      <c r="B63" s="1028">
        <v>5</v>
      </c>
      <c r="C63" s="1028">
        <v>7</v>
      </c>
      <c r="D63" s="1028">
        <v>5</v>
      </c>
      <c r="E63" s="1028">
        <v>6</v>
      </c>
      <c r="F63" s="1028">
        <v>6</v>
      </c>
      <c r="G63" s="1028">
        <v>3</v>
      </c>
      <c r="H63" s="1028">
        <v>4</v>
      </c>
      <c r="I63" s="1028">
        <v>4</v>
      </c>
      <c r="J63" s="1028">
        <v>1</v>
      </c>
      <c r="K63" s="1028">
        <v>1</v>
      </c>
      <c r="L63" s="1028">
        <v>1</v>
      </c>
      <c r="M63" s="1028">
        <v>1</v>
      </c>
      <c r="N63" s="1028">
        <v>44</v>
      </c>
    </row>
    <row r="64" spans="1:14" ht="15" customHeight="1">
      <c r="A64" s="1104" t="s">
        <v>799</v>
      </c>
      <c r="B64" s="1028">
        <v>1</v>
      </c>
      <c r="C64" s="1028">
        <v>3</v>
      </c>
      <c r="D64" s="1028">
        <v>2</v>
      </c>
      <c r="E64" s="1028">
        <v>3</v>
      </c>
      <c r="F64" s="1028">
        <v>0</v>
      </c>
      <c r="G64" s="1028">
        <v>1</v>
      </c>
      <c r="H64" s="1028">
        <v>0</v>
      </c>
      <c r="I64" s="1028">
        <v>2</v>
      </c>
      <c r="J64" s="1028">
        <v>0</v>
      </c>
      <c r="K64" s="1028">
        <v>1</v>
      </c>
      <c r="L64" s="1028">
        <v>0</v>
      </c>
      <c r="M64" s="1028">
        <v>1</v>
      </c>
      <c r="N64" s="1028">
        <v>14</v>
      </c>
    </row>
    <row r="65" spans="1:14" ht="15" customHeight="1">
      <c r="A65" s="1104" t="s">
        <v>800</v>
      </c>
      <c r="B65" s="1028">
        <v>1</v>
      </c>
      <c r="C65" s="1028">
        <v>3</v>
      </c>
      <c r="D65" s="1028">
        <v>2</v>
      </c>
      <c r="E65" s="1028">
        <v>0</v>
      </c>
      <c r="F65" s="1028">
        <v>1</v>
      </c>
      <c r="G65" s="1028">
        <v>0</v>
      </c>
      <c r="H65" s="1028">
        <v>0</v>
      </c>
      <c r="I65" s="1028">
        <v>0</v>
      </c>
      <c r="J65" s="1028">
        <v>0</v>
      </c>
      <c r="K65" s="1028">
        <v>0</v>
      </c>
      <c r="L65" s="1028">
        <v>0</v>
      </c>
      <c r="M65" s="1028">
        <v>0</v>
      </c>
      <c r="N65" s="1028">
        <v>7</v>
      </c>
    </row>
    <row r="66" spans="1:14" ht="15" customHeight="1">
      <c r="A66" s="1104" t="s">
        <v>801</v>
      </c>
      <c r="B66" s="1028">
        <v>7</v>
      </c>
      <c r="C66" s="1028">
        <v>4</v>
      </c>
      <c r="D66" s="1028">
        <v>10</v>
      </c>
      <c r="E66" s="1028">
        <v>8</v>
      </c>
      <c r="F66" s="1028">
        <v>2</v>
      </c>
      <c r="G66" s="1028">
        <v>4</v>
      </c>
      <c r="H66" s="1028">
        <v>3</v>
      </c>
      <c r="I66" s="1028">
        <v>0</v>
      </c>
      <c r="J66" s="1028">
        <v>1</v>
      </c>
      <c r="K66" s="1028">
        <v>0</v>
      </c>
      <c r="L66" s="1028">
        <v>1</v>
      </c>
      <c r="M66" s="1028">
        <v>1</v>
      </c>
      <c r="N66" s="1028">
        <v>41</v>
      </c>
    </row>
    <row r="67" spans="1:14" ht="15" customHeight="1">
      <c r="A67" s="1104" t="s">
        <v>802</v>
      </c>
      <c r="B67" s="1028">
        <v>6</v>
      </c>
      <c r="C67" s="1028">
        <v>6</v>
      </c>
      <c r="D67" s="1028">
        <v>11</v>
      </c>
      <c r="E67" s="1028">
        <v>11</v>
      </c>
      <c r="F67" s="1028">
        <v>5</v>
      </c>
      <c r="G67" s="1028">
        <v>8</v>
      </c>
      <c r="H67" s="1028">
        <v>2</v>
      </c>
      <c r="I67" s="1028">
        <v>1</v>
      </c>
      <c r="J67" s="1028">
        <v>0</v>
      </c>
      <c r="K67" s="1028">
        <v>2</v>
      </c>
      <c r="L67" s="1028">
        <v>1</v>
      </c>
      <c r="M67" s="1028">
        <v>0</v>
      </c>
      <c r="N67" s="1028">
        <v>53</v>
      </c>
    </row>
    <row r="68" spans="1:14" ht="15" customHeight="1">
      <c r="A68" s="1104" t="s">
        <v>841</v>
      </c>
      <c r="B68" s="1028">
        <v>2</v>
      </c>
      <c r="C68" s="1028">
        <v>6</v>
      </c>
      <c r="D68" s="1028">
        <v>3</v>
      </c>
      <c r="E68" s="1028">
        <v>0</v>
      </c>
      <c r="F68" s="1028">
        <v>2</v>
      </c>
      <c r="G68" s="1028">
        <v>0</v>
      </c>
      <c r="H68" s="1028">
        <v>1</v>
      </c>
      <c r="I68" s="1028">
        <v>0</v>
      </c>
      <c r="J68" s="1028">
        <v>0</v>
      </c>
      <c r="K68" s="1028">
        <v>1</v>
      </c>
      <c r="L68" s="1028">
        <v>1</v>
      </c>
      <c r="M68" s="1028">
        <v>1</v>
      </c>
      <c r="N68" s="1028">
        <v>17</v>
      </c>
    </row>
    <row r="69" spans="1:14" ht="15" customHeight="1">
      <c r="A69" s="1104" t="s">
        <v>804</v>
      </c>
      <c r="B69" s="1028">
        <v>3</v>
      </c>
      <c r="C69" s="1028">
        <v>8</v>
      </c>
      <c r="D69" s="1028">
        <v>9</v>
      </c>
      <c r="E69" s="1028">
        <v>9</v>
      </c>
      <c r="F69" s="1028">
        <v>2</v>
      </c>
      <c r="G69" s="1028">
        <v>4</v>
      </c>
      <c r="H69" s="1028">
        <v>0</v>
      </c>
      <c r="I69" s="1028">
        <v>2</v>
      </c>
      <c r="J69" s="1028">
        <v>2</v>
      </c>
      <c r="K69" s="1028">
        <v>1</v>
      </c>
      <c r="L69" s="1028">
        <v>0</v>
      </c>
      <c r="M69" s="1028">
        <v>0</v>
      </c>
      <c r="N69" s="1028">
        <v>40</v>
      </c>
    </row>
    <row r="70" spans="1:14" ht="15" customHeight="1">
      <c r="A70" s="1104" t="s">
        <v>805</v>
      </c>
      <c r="B70" s="1028">
        <v>1</v>
      </c>
      <c r="C70" s="1028">
        <v>4</v>
      </c>
      <c r="D70" s="1028">
        <v>6</v>
      </c>
      <c r="E70" s="1028">
        <v>6</v>
      </c>
      <c r="F70" s="1028">
        <v>4</v>
      </c>
      <c r="G70" s="1028">
        <v>1</v>
      </c>
      <c r="H70" s="1028">
        <v>1</v>
      </c>
      <c r="I70" s="1028">
        <v>1</v>
      </c>
      <c r="J70" s="1028">
        <v>1</v>
      </c>
      <c r="K70" s="1028">
        <v>5</v>
      </c>
      <c r="L70" s="1028">
        <v>0</v>
      </c>
      <c r="M70" s="1028">
        <v>1</v>
      </c>
      <c r="N70" s="1028">
        <v>31</v>
      </c>
    </row>
    <row r="71" spans="1:14" ht="15" customHeight="1">
      <c r="A71" s="1104" t="s">
        <v>806</v>
      </c>
      <c r="B71" s="1028">
        <v>2</v>
      </c>
      <c r="C71" s="1028">
        <v>6</v>
      </c>
      <c r="D71" s="1028">
        <v>4</v>
      </c>
      <c r="E71" s="1028">
        <v>5</v>
      </c>
      <c r="F71" s="1028">
        <v>3</v>
      </c>
      <c r="G71" s="1028">
        <v>1</v>
      </c>
      <c r="H71" s="1028">
        <v>1</v>
      </c>
      <c r="I71" s="1028">
        <v>0</v>
      </c>
      <c r="J71" s="1028">
        <v>2</v>
      </c>
      <c r="K71" s="1028">
        <v>2</v>
      </c>
      <c r="L71" s="1028">
        <v>1</v>
      </c>
      <c r="M71" s="1028">
        <v>2</v>
      </c>
      <c r="N71" s="1028">
        <v>29</v>
      </c>
    </row>
    <row r="72" spans="1:14" ht="15" customHeight="1">
      <c r="A72" s="1030" t="s">
        <v>807</v>
      </c>
      <c r="B72" s="1028">
        <v>5</v>
      </c>
      <c r="C72" s="1028">
        <v>6</v>
      </c>
      <c r="D72" s="1028">
        <v>7</v>
      </c>
      <c r="E72" s="1028">
        <v>6</v>
      </c>
      <c r="F72" s="1028">
        <v>7</v>
      </c>
      <c r="G72" s="1028">
        <v>2</v>
      </c>
      <c r="H72" s="1028">
        <v>1</v>
      </c>
      <c r="I72" s="1028">
        <v>1</v>
      </c>
      <c r="J72" s="1028">
        <v>1</v>
      </c>
      <c r="K72" s="1028">
        <v>1</v>
      </c>
      <c r="L72" s="1028">
        <v>1</v>
      </c>
      <c r="M72" s="1028">
        <v>0</v>
      </c>
      <c r="N72" s="1028">
        <v>38</v>
      </c>
    </row>
    <row r="73" spans="1:14" ht="15" customHeight="1">
      <c r="A73" s="1031" t="s">
        <v>21</v>
      </c>
      <c r="B73" s="1028">
        <v>306</v>
      </c>
      <c r="C73" s="1028">
        <v>716</v>
      </c>
      <c r="D73" s="1028">
        <v>577</v>
      </c>
      <c r="E73" s="1028">
        <v>575</v>
      </c>
      <c r="F73" s="1028">
        <v>292</v>
      </c>
      <c r="G73" s="1028">
        <v>210</v>
      </c>
      <c r="H73" s="1028">
        <v>144</v>
      </c>
      <c r="I73" s="1028">
        <v>106</v>
      </c>
      <c r="J73" s="1028">
        <v>79</v>
      </c>
      <c r="K73" s="1028">
        <v>75</v>
      </c>
      <c r="L73" s="1028">
        <v>75</v>
      </c>
      <c r="M73" s="1028">
        <v>48</v>
      </c>
      <c r="N73" s="1028">
        <v>3203</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916</v>
      </c>
      <c r="B1" s="991"/>
      <c r="C1" s="991"/>
      <c r="D1" s="991"/>
      <c r="E1" s="991"/>
      <c r="F1" s="991"/>
      <c r="G1" s="991"/>
      <c r="H1" s="991"/>
      <c r="I1" s="991"/>
      <c r="J1" s="991"/>
      <c r="K1" s="991"/>
      <c r="L1" s="991"/>
      <c r="M1" s="991"/>
      <c r="N1" s="991"/>
    </row>
    <row r="2" spans="1:14" s="992" customFormat="1" ht="18" customHeight="1">
      <c r="A2" s="1009" t="s">
        <v>938</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939</v>
      </c>
      <c r="C4" s="1096"/>
      <c r="D4" s="1097"/>
      <c r="E4" s="1098"/>
      <c r="F4" s="1096"/>
      <c r="G4" s="1097"/>
      <c r="H4" s="1099"/>
      <c r="I4" s="1100" t="s">
        <v>940</v>
      </c>
      <c r="J4" s="1096"/>
      <c r="K4" s="1097"/>
      <c r="L4" s="1098"/>
      <c r="M4" s="1101"/>
      <c r="N4" s="2109" t="s">
        <v>858</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29</v>
      </c>
      <c r="C6" s="1028">
        <v>36</v>
      </c>
      <c r="D6" s="1028">
        <v>21</v>
      </c>
      <c r="E6" s="1028">
        <v>22</v>
      </c>
      <c r="F6" s="1028">
        <v>13</v>
      </c>
      <c r="G6" s="1028">
        <v>9</v>
      </c>
      <c r="H6" s="1028">
        <v>6</v>
      </c>
      <c r="I6" s="1028">
        <v>3</v>
      </c>
      <c r="J6" s="1028">
        <v>5</v>
      </c>
      <c r="K6" s="1028">
        <v>2</v>
      </c>
      <c r="L6" s="1028">
        <v>6</v>
      </c>
      <c r="M6" s="1028">
        <v>2</v>
      </c>
      <c r="N6" s="1028">
        <v>154</v>
      </c>
    </row>
    <row r="7" spans="1:14" ht="15" customHeight="1">
      <c r="A7" s="1104" t="s">
        <v>742</v>
      </c>
      <c r="B7" s="1028">
        <v>8</v>
      </c>
      <c r="C7" s="1028">
        <v>13</v>
      </c>
      <c r="D7" s="1028">
        <v>5</v>
      </c>
      <c r="E7" s="1028">
        <v>2</v>
      </c>
      <c r="F7" s="1028">
        <v>3</v>
      </c>
      <c r="G7" s="1028">
        <v>1</v>
      </c>
      <c r="H7" s="1028">
        <v>1</v>
      </c>
      <c r="I7" s="1028">
        <v>2</v>
      </c>
      <c r="J7" s="1028">
        <v>1</v>
      </c>
      <c r="K7" s="1028">
        <v>1</v>
      </c>
      <c r="L7" s="1028">
        <v>0</v>
      </c>
      <c r="M7" s="1028">
        <v>0</v>
      </c>
      <c r="N7" s="1028">
        <v>37</v>
      </c>
    </row>
    <row r="8" spans="1:14" ht="15" customHeight="1">
      <c r="A8" s="1104" t="s">
        <v>743</v>
      </c>
      <c r="B8" s="1028">
        <v>11</v>
      </c>
      <c r="C8" s="1028">
        <v>10</v>
      </c>
      <c r="D8" s="1028">
        <v>6</v>
      </c>
      <c r="E8" s="1028">
        <v>7</v>
      </c>
      <c r="F8" s="1028">
        <v>2</v>
      </c>
      <c r="G8" s="1028">
        <v>3</v>
      </c>
      <c r="H8" s="1028">
        <v>1</v>
      </c>
      <c r="I8" s="1028">
        <v>2</v>
      </c>
      <c r="J8" s="1028">
        <v>2</v>
      </c>
      <c r="K8" s="1028">
        <v>1</v>
      </c>
      <c r="L8" s="1028">
        <v>0</v>
      </c>
      <c r="M8" s="1028">
        <v>1</v>
      </c>
      <c r="N8" s="1028">
        <v>46</v>
      </c>
    </row>
    <row r="9" spans="1:14" ht="15" customHeight="1">
      <c r="A9" s="1104" t="s">
        <v>744</v>
      </c>
      <c r="B9" s="1028">
        <v>4</v>
      </c>
      <c r="C9" s="1028">
        <v>1</v>
      </c>
      <c r="D9" s="1028">
        <v>3</v>
      </c>
      <c r="E9" s="1028">
        <v>4</v>
      </c>
      <c r="F9" s="1028">
        <v>2</v>
      </c>
      <c r="G9" s="1028">
        <v>1</v>
      </c>
      <c r="H9" s="1028">
        <v>0</v>
      </c>
      <c r="I9" s="1028">
        <v>0</v>
      </c>
      <c r="J9" s="1028">
        <v>0</v>
      </c>
      <c r="K9" s="1028">
        <v>0</v>
      </c>
      <c r="L9" s="1028">
        <v>1</v>
      </c>
      <c r="M9" s="1028">
        <v>0</v>
      </c>
      <c r="N9" s="1028">
        <v>16</v>
      </c>
    </row>
    <row r="10" spans="1:14" ht="15" customHeight="1">
      <c r="A10" s="1104" t="s">
        <v>745</v>
      </c>
      <c r="B10" s="1028">
        <v>11</v>
      </c>
      <c r="C10" s="1028">
        <v>14</v>
      </c>
      <c r="D10" s="1028">
        <v>8</v>
      </c>
      <c r="E10" s="1028">
        <v>5</v>
      </c>
      <c r="F10" s="1028">
        <v>4</v>
      </c>
      <c r="G10" s="1028">
        <v>2</v>
      </c>
      <c r="H10" s="1028">
        <v>2</v>
      </c>
      <c r="I10" s="1028">
        <v>1</v>
      </c>
      <c r="J10" s="1028">
        <v>1</v>
      </c>
      <c r="K10" s="1028">
        <v>0</v>
      </c>
      <c r="L10" s="1028">
        <v>0</v>
      </c>
      <c r="M10" s="1028">
        <v>0</v>
      </c>
      <c r="N10" s="1028">
        <v>48</v>
      </c>
    </row>
    <row r="11" spans="1:14" ht="15" customHeight="1">
      <c r="A11" s="1104" t="s">
        <v>746</v>
      </c>
      <c r="B11" s="1028">
        <v>10</v>
      </c>
      <c r="C11" s="1028">
        <v>10</v>
      </c>
      <c r="D11" s="1028">
        <v>7</v>
      </c>
      <c r="E11" s="1028">
        <v>6</v>
      </c>
      <c r="F11" s="1028">
        <v>3</v>
      </c>
      <c r="G11" s="1028">
        <v>2</v>
      </c>
      <c r="H11" s="1028">
        <v>0</v>
      </c>
      <c r="I11" s="1028">
        <v>1</v>
      </c>
      <c r="J11" s="1028">
        <v>1</v>
      </c>
      <c r="K11" s="1028">
        <v>0</v>
      </c>
      <c r="L11" s="1028">
        <v>0</v>
      </c>
      <c r="M11" s="1028">
        <v>1</v>
      </c>
      <c r="N11" s="1028">
        <v>41</v>
      </c>
    </row>
    <row r="12" spans="1:14" ht="15" customHeight="1">
      <c r="A12" s="1104" t="s">
        <v>747</v>
      </c>
      <c r="B12" s="1028">
        <v>9</v>
      </c>
      <c r="C12" s="1028">
        <v>7</v>
      </c>
      <c r="D12" s="1028">
        <v>9</v>
      </c>
      <c r="E12" s="1028">
        <v>4</v>
      </c>
      <c r="F12" s="1028">
        <v>1</v>
      </c>
      <c r="G12" s="1028">
        <v>1</v>
      </c>
      <c r="H12" s="1028">
        <v>1</v>
      </c>
      <c r="I12" s="1028">
        <v>0</v>
      </c>
      <c r="J12" s="1028">
        <v>1</v>
      </c>
      <c r="K12" s="1028">
        <v>0</v>
      </c>
      <c r="L12" s="1028">
        <v>0</v>
      </c>
      <c r="M12" s="1028">
        <v>0</v>
      </c>
      <c r="N12" s="1028">
        <v>33</v>
      </c>
    </row>
    <row r="13" spans="1:14" ht="15" customHeight="1">
      <c r="A13" s="1104" t="s">
        <v>748</v>
      </c>
      <c r="B13" s="1028">
        <v>21</v>
      </c>
      <c r="C13" s="1028">
        <v>19</v>
      </c>
      <c r="D13" s="1028">
        <v>7</v>
      </c>
      <c r="E13" s="1028">
        <v>6</v>
      </c>
      <c r="F13" s="1028">
        <v>1</v>
      </c>
      <c r="G13" s="1028">
        <v>2</v>
      </c>
      <c r="H13" s="1028">
        <v>1</v>
      </c>
      <c r="I13" s="1028">
        <v>1</v>
      </c>
      <c r="J13" s="1028">
        <v>2</v>
      </c>
      <c r="K13" s="1028">
        <v>0</v>
      </c>
      <c r="L13" s="1028">
        <v>0</v>
      </c>
      <c r="M13" s="1028">
        <v>1</v>
      </c>
      <c r="N13" s="1028">
        <v>61</v>
      </c>
    </row>
    <row r="14" spans="1:14" ht="15" customHeight="1">
      <c r="A14" s="1104" t="s">
        <v>749</v>
      </c>
      <c r="B14" s="1028">
        <v>4</v>
      </c>
      <c r="C14" s="1028">
        <v>19</v>
      </c>
      <c r="D14" s="1028">
        <v>6</v>
      </c>
      <c r="E14" s="1028">
        <v>5</v>
      </c>
      <c r="F14" s="1028">
        <v>1</v>
      </c>
      <c r="G14" s="1028">
        <v>2</v>
      </c>
      <c r="H14" s="1028">
        <v>4</v>
      </c>
      <c r="I14" s="1028">
        <v>2</v>
      </c>
      <c r="J14" s="1028">
        <v>0</v>
      </c>
      <c r="K14" s="1028">
        <v>3</v>
      </c>
      <c r="L14" s="1028">
        <v>2</v>
      </c>
      <c r="M14" s="1028">
        <v>0</v>
      </c>
      <c r="N14" s="1028">
        <v>48</v>
      </c>
    </row>
    <row r="15" spans="1:14" ht="15" customHeight="1">
      <c r="A15" s="1104" t="s">
        <v>750</v>
      </c>
      <c r="B15" s="1028">
        <v>9</v>
      </c>
      <c r="C15" s="1028">
        <v>15</v>
      </c>
      <c r="D15" s="1028">
        <v>7</v>
      </c>
      <c r="E15" s="1028">
        <v>3</v>
      </c>
      <c r="F15" s="1028">
        <v>1</v>
      </c>
      <c r="G15" s="1028">
        <v>3</v>
      </c>
      <c r="H15" s="1028">
        <v>3</v>
      </c>
      <c r="I15" s="1028">
        <v>0</v>
      </c>
      <c r="J15" s="1028">
        <v>1</v>
      </c>
      <c r="K15" s="1028">
        <v>1</v>
      </c>
      <c r="L15" s="1028">
        <v>0</v>
      </c>
      <c r="M15" s="1028">
        <v>0</v>
      </c>
      <c r="N15" s="1028">
        <v>43</v>
      </c>
    </row>
    <row r="16" spans="1:14" ht="15" customHeight="1">
      <c r="A16" s="1104" t="s">
        <v>751</v>
      </c>
      <c r="B16" s="1028">
        <v>19</v>
      </c>
      <c r="C16" s="1028">
        <v>30</v>
      </c>
      <c r="D16" s="1028">
        <v>16</v>
      </c>
      <c r="E16" s="1028">
        <v>10</v>
      </c>
      <c r="F16" s="1028">
        <v>12</v>
      </c>
      <c r="G16" s="1028">
        <v>4</v>
      </c>
      <c r="H16" s="1028">
        <v>6</v>
      </c>
      <c r="I16" s="1028">
        <v>11</v>
      </c>
      <c r="J16" s="1028">
        <v>4</v>
      </c>
      <c r="K16" s="1028">
        <v>3</v>
      </c>
      <c r="L16" s="1028">
        <v>1</v>
      </c>
      <c r="M16" s="1028">
        <v>0</v>
      </c>
      <c r="N16" s="1028">
        <v>116</v>
      </c>
    </row>
    <row r="17" spans="1:14" ht="15" customHeight="1">
      <c r="A17" s="1104" t="s">
        <v>752</v>
      </c>
      <c r="B17" s="1028">
        <v>13</v>
      </c>
      <c r="C17" s="1028">
        <v>17</v>
      </c>
      <c r="D17" s="1028">
        <v>11</v>
      </c>
      <c r="E17" s="1028">
        <v>7</v>
      </c>
      <c r="F17" s="1028">
        <v>5</v>
      </c>
      <c r="G17" s="1028">
        <v>5</v>
      </c>
      <c r="H17" s="1028">
        <v>5</v>
      </c>
      <c r="I17" s="1028">
        <v>5</v>
      </c>
      <c r="J17" s="1028">
        <v>3</v>
      </c>
      <c r="K17" s="1028">
        <v>2</v>
      </c>
      <c r="L17" s="1028">
        <v>0</v>
      </c>
      <c r="M17" s="1028">
        <v>1</v>
      </c>
      <c r="N17" s="1028">
        <v>74</v>
      </c>
    </row>
    <row r="18" spans="1:14" ht="15" customHeight="1">
      <c r="A18" s="1104" t="s">
        <v>753</v>
      </c>
      <c r="B18" s="1028">
        <v>115</v>
      </c>
      <c r="C18" s="1028">
        <v>84</v>
      </c>
      <c r="D18" s="1028">
        <v>66</v>
      </c>
      <c r="E18" s="1028">
        <v>42</v>
      </c>
      <c r="F18" s="1028">
        <v>34</v>
      </c>
      <c r="G18" s="1028">
        <v>19</v>
      </c>
      <c r="H18" s="1028">
        <v>11</v>
      </c>
      <c r="I18" s="1028">
        <v>7</v>
      </c>
      <c r="J18" s="1028">
        <v>10</v>
      </c>
      <c r="K18" s="1028">
        <v>6</v>
      </c>
      <c r="L18" s="1028">
        <v>10</v>
      </c>
      <c r="M18" s="1028">
        <v>1</v>
      </c>
      <c r="N18" s="1028">
        <v>405</v>
      </c>
    </row>
    <row r="19" spans="1:14" ht="15" customHeight="1">
      <c r="A19" s="1104" t="s">
        <v>754</v>
      </c>
      <c r="B19" s="1028">
        <v>9</v>
      </c>
      <c r="C19" s="1028">
        <v>14</v>
      </c>
      <c r="D19" s="1028">
        <v>4</v>
      </c>
      <c r="E19" s="1028">
        <v>5</v>
      </c>
      <c r="F19" s="1028">
        <v>7</v>
      </c>
      <c r="G19" s="1028">
        <v>3</v>
      </c>
      <c r="H19" s="1028">
        <v>5</v>
      </c>
      <c r="I19" s="1028">
        <v>1</v>
      </c>
      <c r="J19" s="1028">
        <v>0</v>
      </c>
      <c r="K19" s="1028">
        <v>0</v>
      </c>
      <c r="L19" s="1028">
        <v>0</v>
      </c>
      <c r="M19" s="1028">
        <v>0</v>
      </c>
      <c r="N19" s="1028">
        <v>48</v>
      </c>
    </row>
    <row r="20" spans="1:14" ht="15" customHeight="1">
      <c r="A20" s="1104" t="s">
        <v>755</v>
      </c>
      <c r="B20" s="1028">
        <v>8</v>
      </c>
      <c r="C20" s="1028">
        <v>6</v>
      </c>
      <c r="D20" s="1028">
        <v>3</v>
      </c>
      <c r="E20" s="1028">
        <v>3</v>
      </c>
      <c r="F20" s="1028">
        <v>1</v>
      </c>
      <c r="G20" s="1028">
        <v>0</v>
      </c>
      <c r="H20" s="1028">
        <v>2</v>
      </c>
      <c r="I20" s="1028">
        <v>3</v>
      </c>
      <c r="J20" s="1028">
        <v>1</v>
      </c>
      <c r="K20" s="1028">
        <v>0</v>
      </c>
      <c r="L20" s="1028">
        <v>0</v>
      </c>
      <c r="M20" s="1028">
        <v>0</v>
      </c>
      <c r="N20" s="1028">
        <v>27</v>
      </c>
    </row>
    <row r="21" spans="1:14" ht="15" customHeight="1">
      <c r="A21" s="1104" t="s">
        <v>756</v>
      </c>
      <c r="B21" s="1028">
        <v>9</v>
      </c>
      <c r="C21" s="1028">
        <v>7</v>
      </c>
      <c r="D21" s="1028">
        <v>8</v>
      </c>
      <c r="E21" s="1028">
        <v>1</v>
      </c>
      <c r="F21" s="1028">
        <v>2</v>
      </c>
      <c r="G21" s="1028">
        <v>1</v>
      </c>
      <c r="H21" s="1028">
        <v>1</v>
      </c>
      <c r="I21" s="1028">
        <v>0</v>
      </c>
      <c r="J21" s="1028">
        <v>1</v>
      </c>
      <c r="K21" s="1028">
        <v>3</v>
      </c>
      <c r="L21" s="1028">
        <v>0</v>
      </c>
      <c r="M21" s="1028">
        <v>1</v>
      </c>
      <c r="N21" s="1028">
        <v>34</v>
      </c>
    </row>
    <row r="22" spans="1:14" ht="15" customHeight="1">
      <c r="A22" s="1104" t="s">
        <v>757</v>
      </c>
      <c r="B22" s="1028">
        <v>11</v>
      </c>
      <c r="C22" s="1028">
        <v>14</v>
      </c>
      <c r="D22" s="1028">
        <v>12</v>
      </c>
      <c r="E22" s="1028">
        <v>2</v>
      </c>
      <c r="F22" s="1028">
        <v>2</v>
      </c>
      <c r="G22" s="1028">
        <v>1</v>
      </c>
      <c r="H22" s="1028">
        <v>1</v>
      </c>
      <c r="I22" s="1028">
        <v>2</v>
      </c>
      <c r="J22" s="1028">
        <v>1</v>
      </c>
      <c r="K22" s="1028">
        <v>1</v>
      </c>
      <c r="L22" s="1028">
        <v>0</v>
      </c>
      <c r="M22" s="1028">
        <v>0</v>
      </c>
      <c r="N22" s="1028">
        <v>47</v>
      </c>
    </row>
    <row r="23" spans="1:14" ht="15" customHeight="1">
      <c r="A23" s="1104" t="s">
        <v>758</v>
      </c>
      <c r="B23" s="1028">
        <v>7</v>
      </c>
      <c r="C23" s="1028">
        <v>7</v>
      </c>
      <c r="D23" s="1028">
        <v>4</v>
      </c>
      <c r="E23" s="1028">
        <v>2</v>
      </c>
      <c r="F23" s="1028">
        <v>1</v>
      </c>
      <c r="G23" s="1028">
        <v>2</v>
      </c>
      <c r="H23" s="1028">
        <v>2</v>
      </c>
      <c r="I23" s="1028">
        <v>1</v>
      </c>
      <c r="J23" s="1028">
        <v>0</v>
      </c>
      <c r="K23" s="1028">
        <v>2</v>
      </c>
      <c r="L23" s="1028">
        <v>0</v>
      </c>
      <c r="M23" s="1028">
        <v>2</v>
      </c>
      <c r="N23" s="1028">
        <v>30</v>
      </c>
    </row>
    <row r="24" spans="1:14" ht="15" customHeight="1">
      <c r="A24" s="1104" t="s">
        <v>759</v>
      </c>
      <c r="B24" s="1028">
        <v>2</v>
      </c>
      <c r="C24" s="1028">
        <v>12</v>
      </c>
      <c r="D24" s="1028">
        <v>2</v>
      </c>
      <c r="E24" s="1028">
        <v>2</v>
      </c>
      <c r="F24" s="1028">
        <v>4</v>
      </c>
      <c r="G24" s="1028">
        <v>1</v>
      </c>
      <c r="H24" s="1028">
        <v>0</v>
      </c>
      <c r="I24" s="1028">
        <v>0</v>
      </c>
      <c r="J24" s="1028">
        <v>0</v>
      </c>
      <c r="K24" s="1028">
        <v>1</v>
      </c>
      <c r="L24" s="1028">
        <v>0</v>
      </c>
      <c r="M24" s="1028">
        <v>0</v>
      </c>
      <c r="N24" s="1028">
        <v>24</v>
      </c>
    </row>
    <row r="25" spans="1:14" ht="15" customHeight="1">
      <c r="A25" s="1104" t="s">
        <v>760</v>
      </c>
      <c r="B25" s="1028">
        <v>6</v>
      </c>
      <c r="C25" s="1028">
        <v>20</v>
      </c>
      <c r="D25" s="1028">
        <v>8</v>
      </c>
      <c r="E25" s="1028">
        <v>4</v>
      </c>
      <c r="F25" s="1028">
        <v>5</v>
      </c>
      <c r="G25" s="1028">
        <v>1</v>
      </c>
      <c r="H25" s="1028">
        <v>4</v>
      </c>
      <c r="I25" s="1028">
        <v>1</v>
      </c>
      <c r="J25" s="1028">
        <v>1</v>
      </c>
      <c r="K25" s="1028">
        <v>1</v>
      </c>
      <c r="L25" s="1028">
        <v>0</v>
      </c>
      <c r="M25" s="1028">
        <v>0</v>
      </c>
      <c r="N25" s="1028">
        <v>51</v>
      </c>
    </row>
    <row r="26" spans="1:14" ht="15" customHeight="1">
      <c r="A26" s="1104" t="s">
        <v>761</v>
      </c>
      <c r="B26" s="1028">
        <v>7</v>
      </c>
      <c r="C26" s="1028">
        <v>8</v>
      </c>
      <c r="D26" s="1028">
        <v>5</v>
      </c>
      <c r="E26" s="1028">
        <v>4</v>
      </c>
      <c r="F26" s="1028">
        <v>1</v>
      </c>
      <c r="G26" s="1028">
        <v>1</v>
      </c>
      <c r="H26" s="1028">
        <v>2</v>
      </c>
      <c r="I26" s="1028">
        <v>0</v>
      </c>
      <c r="J26" s="1028">
        <v>1</v>
      </c>
      <c r="K26" s="1028">
        <v>0</v>
      </c>
      <c r="L26" s="1028">
        <v>0</v>
      </c>
      <c r="M26" s="1028">
        <v>0</v>
      </c>
      <c r="N26" s="1028">
        <v>29</v>
      </c>
    </row>
    <row r="27" spans="1:14" ht="15" customHeight="1">
      <c r="A27" s="1104" t="s">
        <v>762</v>
      </c>
      <c r="B27" s="1028">
        <v>7</v>
      </c>
      <c r="C27" s="1028">
        <v>9</v>
      </c>
      <c r="D27" s="1028">
        <v>4</v>
      </c>
      <c r="E27" s="1028">
        <v>2</v>
      </c>
      <c r="F27" s="1028">
        <v>2</v>
      </c>
      <c r="G27" s="1028">
        <v>1</v>
      </c>
      <c r="H27" s="1028">
        <v>1</v>
      </c>
      <c r="I27" s="1028">
        <v>0</v>
      </c>
      <c r="J27" s="1028">
        <v>0</v>
      </c>
      <c r="K27" s="1028">
        <v>0</v>
      </c>
      <c r="L27" s="1028">
        <v>4</v>
      </c>
      <c r="M27" s="1028">
        <v>1</v>
      </c>
      <c r="N27" s="1028">
        <v>31</v>
      </c>
    </row>
    <row r="28" spans="1:14" ht="15" customHeight="1">
      <c r="A28" s="1104" t="s">
        <v>763</v>
      </c>
      <c r="B28" s="1028">
        <v>14</v>
      </c>
      <c r="C28" s="1028">
        <v>22</v>
      </c>
      <c r="D28" s="1028">
        <v>10</v>
      </c>
      <c r="E28" s="1028">
        <v>7</v>
      </c>
      <c r="F28" s="1028">
        <v>3</v>
      </c>
      <c r="G28" s="1028">
        <v>2</v>
      </c>
      <c r="H28" s="1028">
        <v>5</v>
      </c>
      <c r="I28" s="1028">
        <v>2</v>
      </c>
      <c r="J28" s="1028">
        <v>2</v>
      </c>
      <c r="K28" s="1028">
        <v>1</v>
      </c>
      <c r="L28" s="1028">
        <v>1</v>
      </c>
      <c r="M28" s="1028">
        <v>0</v>
      </c>
      <c r="N28" s="1028">
        <v>69</v>
      </c>
    </row>
    <row r="29" spans="1:14" ht="15" customHeight="1">
      <c r="A29" s="1104" t="s">
        <v>764</v>
      </c>
      <c r="B29" s="1028">
        <v>7</v>
      </c>
      <c r="C29" s="1028">
        <v>10</v>
      </c>
      <c r="D29" s="1028">
        <v>3</v>
      </c>
      <c r="E29" s="1028">
        <v>4</v>
      </c>
      <c r="F29" s="1028">
        <v>3</v>
      </c>
      <c r="G29" s="1028">
        <v>1</v>
      </c>
      <c r="H29" s="1028">
        <v>1</v>
      </c>
      <c r="I29" s="1028">
        <v>1</v>
      </c>
      <c r="J29" s="1028">
        <v>2</v>
      </c>
      <c r="K29" s="1028">
        <v>0</v>
      </c>
      <c r="L29" s="1028">
        <v>0</v>
      </c>
      <c r="M29" s="1028">
        <v>1</v>
      </c>
      <c r="N29" s="1028">
        <v>33</v>
      </c>
    </row>
    <row r="30" spans="1:14" ht="15" customHeight="1">
      <c r="A30" s="1104" t="s">
        <v>765</v>
      </c>
      <c r="B30" s="1028">
        <v>2</v>
      </c>
      <c r="C30" s="1028">
        <v>5</v>
      </c>
      <c r="D30" s="1028">
        <v>3</v>
      </c>
      <c r="E30" s="1028">
        <v>1</v>
      </c>
      <c r="F30" s="1028">
        <v>2</v>
      </c>
      <c r="G30" s="1028">
        <v>1</v>
      </c>
      <c r="H30" s="1028">
        <v>0</v>
      </c>
      <c r="I30" s="1028">
        <v>0</v>
      </c>
      <c r="J30" s="1028">
        <v>2</v>
      </c>
      <c r="K30" s="1028">
        <v>0</v>
      </c>
      <c r="L30" s="1028">
        <v>1</v>
      </c>
      <c r="M30" s="1028">
        <v>0</v>
      </c>
      <c r="N30" s="1028">
        <v>17</v>
      </c>
    </row>
    <row r="31" spans="1:14" ht="15" customHeight="1">
      <c r="A31" s="1104" t="s">
        <v>766</v>
      </c>
      <c r="B31" s="1028">
        <v>5</v>
      </c>
      <c r="C31" s="1028">
        <v>4</v>
      </c>
      <c r="D31" s="1028">
        <v>2</v>
      </c>
      <c r="E31" s="1028">
        <v>0</v>
      </c>
      <c r="F31" s="1028">
        <v>2</v>
      </c>
      <c r="G31" s="1028">
        <v>0</v>
      </c>
      <c r="H31" s="1028">
        <v>2</v>
      </c>
      <c r="I31" s="1028">
        <v>0</v>
      </c>
      <c r="J31" s="1028">
        <v>0</v>
      </c>
      <c r="K31" s="1028">
        <v>0</v>
      </c>
      <c r="L31" s="1028">
        <v>0</v>
      </c>
      <c r="M31" s="1028">
        <v>0</v>
      </c>
      <c r="N31" s="1028">
        <v>15</v>
      </c>
    </row>
    <row r="32" spans="1:14" ht="15" customHeight="1">
      <c r="A32" s="1104" t="s">
        <v>767</v>
      </c>
      <c r="B32" s="1028">
        <v>36</v>
      </c>
      <c r="C32" s="1028">
        <v>45</v>
      </c>
      <c r="D32" s="1028">
        <v>20</v>
      </c>
      <c r="E32" s="1028">
        <v>20</v>
      </c>
      <c r="F32" s="1028">
        <v>13</v>
      </c>
      <c r="G32" s="1028">
        <v>9</v>
      </c>
      <c r="H32" s="1028">
        <v>4</v>
      </c>
      <c r="I32" s="1028">
        <v>9</v>
      </c>
      <c r="J32" s="1028">
        <v>6</v>
      </c>
      <c r="K32" s="1028">
        <v>5</v>
      </c>
      <c r="L32" s="1028">
        <v>2</v>
      </c>
      <c r="M32" s="1028">
        <v>7</v>
      </c>
      <c r="N32" s="1028">
        <v>176</v>
      </c>
    </row>
    <row r="33" spans="1:14" ht="15" customHeight="1">
      <c r="A33" s="1104" t="s">
        <v>768</v>
      </c>
      <c r="B33" s="1028">
        <v>20</v>
      </c>
      <c r="C33" s="1028">
        <v>12</v>
      </c>
      <c r="D33" s="1028">
        <v>14</v>
      </c>
      <c r="E33" s="1028">
        <v>13</v>
      </c>
      <c r="F33" s="1028">
        <v>4</v>
      </c>
      <c r="G33" s="1028">
        <v>1</v>
      </c>
      <c r="H33" s="1028">
        <v>1</v>
      </c>
      <c r="I33" s="1028">
        <v>3</v>
      </c>
      <c r="J33" s="1028">
        <v>2</v>
      </c>
      <c r="K33" s="1028">
        <v>1</v>
      </c>
      <c r="L33" s="1028">
        <v>3</v>
      </c>
      <c r="M33" s="1028">
        <v>2</v>
      </c>
      <c r="N33" s="1028">
        <v>76</v>
      </c>
    </row>
    <row r="34" spans="1:14" ht="15" customHeight="1">
      <c r="A34" s="1104" t="s">
        <v>769</v>
      </c>
      <c r="B34" s="1028">
        <v>6</v>
      </c>
      <c r="C34" s="1028">
        <v>9</v>
      </c>
      <c r="D34" s="1028">
        <v>7</v>
      </c>
      <c r="E34" s="1028">
        <v>1</v>
      </c>
      <c r="F34" s="1028">
        <v>1</v>
      </c>
      <c r="G34" s="1028">
        <v>1</v>
      </c>
      <c r="H34" s="1028">
        <v>2</v>
      </c>
      <c r="I34" s="1028">
        <v>0</v>
      </c>
      <c r="J34" s="1028">
        <v>1</v>
      </c>
      <c r="K34" s="1028">
        <v>0</v>
      </c>
      <c r="L34" s="1028">
        <v>1</v>
      </c>
      <c r="M34" s="1028">
        <v>0</v>
      </c>
      <c r="N34" s="1028">
        <v>29</v>
      </c>
    </row>
    <row r="35" spans="1:14" ht="15" customHeight="1">
      <c r="A35" s="1104" t="s">
        <v>770</v>
      </c>
      <c r="B35" s="1028">
        <v>3</v>
      </c>
      <c r="C35" s="1028">
        <v>5</v>
      </c>
      <c r="D35" s="1028">
        <v>2</v>
      </c>
      <c r="E35" s="1028">
        <v>2</v>
      </c>
      <c r="F35" s="1028">
        <v>0</v>
      </c>
      <c r="G35" s="1028">
        <v>1</v>
      </c>
      <c r="H35" s="1028">
        <v>1</v>
      </c>
      <c r="I35" s="1028">
        <v>2</v>
      </c>
      <c r="J35" s="1028">
        <v>0</v>
      </c>
      <c r="K35" s="1028">
        <v>0</v>
      </c>
      <c r="L35" s="1028">
        <v>0</v>
      </c>
      <c r="M35" s="1028">
        <v>1</v>
      </c>
      <c r="N35" s="1028">
        <v>17</v>
      </c>
    </row>
    <row r="36" spans="1:14" ht="15" customHeight="1">
      <c r="A36" s="1104" t="s">
        <v>771</v>
      </c>
      <c r="B36" s="1028">
        <v>7</v>
      </c>
      <c r="C36" s="1028">
        <v>6</v>
      </c>
      <c r="D36" s="1028">
        <v>2</v>
      </c>
      <c r="E36" s="1028">
        <v>2</v>
      </c>
      <c r="F36" s="1028">
        <v>0</v>
      </c>
      <c r="G36" s="1028">
        <v>1</v>
      </c>
      <c r="H36" s="1028">
        <v>1</v>
      </c>
      <c r="I36" s="1028">
        <v>0</v>
      </c>
      <c r="J36" s="1028">
        <v>0</v>
      </c>
      <c r="K36" s="1028">
        <v>0</v>
      </c>
      <c r="L36" s="1028">
        <v>0</v>
      </c>
      <c r="M36" s="1028">
        <v>0</v>
      </c>
      <c r="N36" s="1028">
        <v>19</v>
      </c>
    </row>
    <row r="37" spans="1:14" ht="15" customHeight="1">
      <c r="A37" s="1104" t="s">
        <v>772</v>
      </c>
      <c r="B37" s="1028">
        <v>2</v>
      </c>
      <c r="C37" s="1028">
        <v>11</v>
      </c>
      <c r="D37" s="1028">
        <v>5</v>
      </c>
      <c r="E37" s="1028">
        <v>3</v>
      </c>
      <c r="F37" s="1028">
        <v>2</v>
      </c>
      <c r="G37" s="1028">
        <v>1</v>
      </c>
      <c r="H37" s="1028">
        <v>2</v>
      </c>
      <c r="I37" s="1028">
        <v>1</v>
      </c>
      <c r="J37" s="1028">
        <v>1</v>
      </c>
      <c r="K37" s="1028">
        <v>2</v>
      </c>
      <c r="L37" s="1028">
        <v>0</v>
      </c>
      <c r="M37" s="1028">
        <v>0</v>
      </c>
      <c r="N37" s="1028">
        <v>30</v>
      </c>
    </row>
    <row r="38" spans="1:14" ht="15" customHeight="1">
      <c r="A38" s="1104" t="s">
        <v>773</v>
      </c>
      <c r="B38" s="1028">
        <v>5</v>
      </c>
      <c r="C38" s="1028">
        <v>10</v>
      </c>
      <c r="D38" s="1028">
        <v>9</v>
      </c>
      <c r="E38" s="1028">
        <v>4</v>
      </c>
      <c r="F38" s="1028">
        <v>2</v>
      </c>
      <c r="G38" s="1028">
        <v>1</v>
      </c>
      <c r="H38" s="1028">
        <v>0</v>
      </c>
      <c r="I38" s="1028">
        <v>1</v>
      </c>
      <c r="J38" s="1028">
        <v>1</v>
      </c>
      <c r="K38" s="1028">
        <v>2</v>
      </c>
      <c r="L38" s="1028">
        <v>0</v>
      </c>
      <c r="M38" s="1028">
        <v>0</v>
      </c>
      <c r="N38" s="1028">
        <v>35</v>
      </c>
    </row>
    <row r="39" spans="1:14" ht="15" customHeight="1">
      <c r="A39" s="1104" t="s">
        <v>774</v>
      </c>
      <c r="B39" s="1028">
        <v>24</v>
      </c>
      <c r="C39" s="1028">
        <v>19</v>
      </c>
      <c r="D39" s="1028">
        <v>8</v>
      </c>
      <c r="E39" s="1028">
        <v>1</v>
      </c>
      <c r="F39" s="1028">
        <v>3</v>
      </c>
      <c r="G39" s="1028">
        <v>3</v>
      </c>
      <c r="H39" s="1028">
        <v>3</v>
      </c>
      <c r="I39" s="1028">
        <v>2</v>
      </c>
      <c r="J39" s="1028">
        <v>1</v>
      </c>
      <c r="K39" s="1028">
        <v>2</v>
      </c>
      <c r="L39" s="1028">
        <v>3</v>
      </c>
      <c r="M39" s="1028">
        <v>2</v>
      </c>
      <c r="N39" s="1028">
        <v>71</v>
      </c>
    </row>
    <row r="40" spans="1:14" ht="15" customHeight="1">
      <c r="A40" s="1104" t="s">
        <v>775</v>
      </c>
      <c r="B40" s="1028">
        <v>10</v>
      </c>
      <c r="C40" s="1028">
        <v>8</v>
      </c>
      <c r="D40" s="1028">
        <v>5</v>
      </c>
      <c r="E40" s="1028">
        <v>3</v>
      </c>
      <c r="F40" s="1028">
        <v>6</v>
      </c>
      <c r="G40" s="1028">
        <v>2</v>
      </c>
      <c r="H40" s="1028">
        <v>3</v>
      </c>
      <c r="I40" s="1028">
        <v>2</v>
      </c>
      <c r="J40" s="1028">
        <v>2</v>
      </c>
      <c r="K40" s="1028">
        <v>1</v>
      </c>
      <c r="L40" s="1028">
        <v>0</v>
      </c>
      <c r="M40" s="1028">
        <v>1</v>
      </c>
      <c r="N40" s="1028">
        <v>43</v>
      </c>
    </row>
    <row r="41" spans="1:14" ht="15" customHeight="1">
      <c r="A41" s="1104" t="s">
        <v>776</v>
      </c>
      <c r="B41" s="1028">
        <v>6</v>
      </c>
      <c r="C41" s="1028">
        <v>13</v>
      </c>
      <c r="D41" s="1028">
        <v>7</v>
      </c>
      <c r="E41" s="1028">
        <v>4</v>
      </c>
      <c r="F41" s="1028">
        <v>3</v>
      </c>
      <c r="G41" s="1028">
        <v>2</v>
      </c>
      <c r="H41" s="1028">
        <v>0</v>
      </c>
      <c r="I41" s="1028">
        <v>0</v>
      </c>
      <c r="J41" s="1028">
        <v>0</v>
      </c>
      <c r="K41" s="1028">
        <v>0</v>
      </c>
      <c r="L41" s="1028">
        <v>0</v>
      </c>
      <c r="M41" s="1028">
        <v>0</v>
      </c>
      <c r="N41" s="1028">
        <v>35</v>
      </c>
    </row>
    <row r="42" spans="1:14" ht="15" customHeight="1">
      <c r="A42" s="1104" t="s">
        <v>777</v>
      </c>
      <c r="B42" s="1028">
        <v>14</v>
      </c>
      <c r="C42" s="1028">
        <v>11</v>
      </c>
      <c r="D42" s="1028">
        <v>12</v>
      </c>
      <c r="E42" s="1028">
        <v>7</v>
      </c>
      <c r="F42" s="1028">
        <v>2</v>
      </c>
      <c r="G42" s="1028">
        <v>1</v>
      </c>
      <c r="H42" s="1028">
        <v>2</v>
      </c>
      <c r="I42" s="1028">
        <v>0</v>
      </c>
      <c r="J42" s="1028">
        <v>0</v>
      </c>
      <c r="K42" s="1028">
        <v>0</v>
      </c>
      <c r="L42" s="1028">
        <v>1</v>
      </c>
      <c r="M42" s="1028">
        <v>0</v>
      </c>
      <c r="N42" s="1028">
        <v>50</v>
      </c>
    </row>
    <row r="43" spans="1:14" ht="15" customHeight="1">
      <c r="A43" s="1104" t="s">
        <v>778</v>
      </c>
      <c r="B43" s="1028">
        <v>11</v>
      </c>
      <c r="C43" s="1028">
        <v>8</v>
      </c>
      <c r="D43" s="1028">
        <v>5</v>
      </c>
      <c r="E43" s="1028">
        <v>8</v>
      </c>
      <c r="F43" s="1028">
        <v>4</v>
      </c>
      <c r="G43" s="1028">
        <v>4</v>
      </c>
      <c r="H43" s="1028">
        <v>2</v>
      </c>
      <c r="I43" s="1028">
        <v>1</v>
      </c>
      <c r="J43" s="1028">
        <v>2</v>
      </c>
      <c r="K43" s="1028">
        <v>0</v>
      </c>
      <c r="L43" s="1028">
        <v>0</v>
      </c>
      <c r="M43" s="1028">
        <v>1</v>
      </c>
      <c r="N43" s="1028">
        <v>46</v>
      </c>
    </row>
    <row r="44" spans="1:14" ht="15" customHeight="1">
      <c r="A44" s="1104" t="s">
        <v>779</v>
      </c>
      <c r="B44" s="1028">
        <v>10</v>
      </c>
      <c r="C44" s="1028">
        <v>16</v>
      </c>
      <c r="D44" s="1028">
        <v>9</v>
      </c>
      <c r="E44" s="1028">
        <v>3</v>
      </c>
      <c r="F44" s="1028">
        <v>3</v>
      </c>
      <c r="G44" s="1028">
        <v>3</v>
      </c>
      <c r="H44" s="1028">
        <v>2</v>
      </c>
      <c r="I44" s="1028">
        <v>0</v>
      </c>
      <c r="J44" s="1028">
        <v>1</v>
      </c>
      <c r="K44" s="1028">
        <v>0</v>
      </c>
      <c r="L44" s="1028">
        <v>0</v>
      </c>
      <c r="M44" s="1028">
        <v>0</v>
      </c>
      <c r="N44" s="1028">
        <v>47</v>
      </c>
    </row>
    <row r="45" spans="1:14" ht="15" customHeight="1">
      <c r="A45" s="1104" t="s">
        <v>780</v>
      </c>
      <c r="B45" s="1028">
        <v>21</v>
      </c>
      <c r="C45" s="1028">
        <v>37</v>
      </c>
      <c r="D45" s="1028">
        <v>30</v>
      </c>
      <c r="E45" s="1028">
        <v>18</v>
      </c>
      <c r="F45" s="1028">
        <v>8</v>
      </c>
      <c r="G45" s="1028">
        <v>4</v>
      </c>
      <c r="H45" s="1028">
        <v>3</v>
      </c>
      <c r="I45" s="1028">
        <v>3</v>
      </c>
      <c r="J45" s="1028">
        <v>10</v>
      </c>
      <c r="K45" s="1028">
        <v>4</v>
      </c>
      <c r="L45" s="1028">
        <v>2</v>
      </c>
      <c r="M45" s="1028">
        <v>2</v>
      </c>
      <c r="N45" s="1028">
        <v>142</v>
      </c>
    </row>
    <row r="46" spans="1:14" ht="15" customHeight="1">
      <c r="A46" s="1104" t="s">
        <v>781</v>
      </c>
      <c r="B46" s="1028">
        <v>9</v>
      </c>
      <c r="C46" s="1028">
        <v>3</v>
      </c>
      <c r="D46" s="1028">
        <v>7</v>
      </c>
      <c r="E46" s="1028">
        <v>4</v>
      </c>
      <c r="F46" s="1028">
        <v>3</v>
      </c>
      <c r="G46" s="1028">
        <v>0</v>
      </c>
      <c r="H46" s="1028">
        <v>2</v>
      </c>
      <c r="I46" s="1028">
        <v>1</v>
      </c>
      <c r="J46" s="1028">
        <v>0</v>
      </c>
      <c r="K46" s="1028">
        <v>0</v>
      </c>
      <c r="L46" s="1028">
        <v>0</v>
      </c>
      <c r="M46" s="1028">
        <v>1</v>
      </c>
      <c r="N46" s="1028">
        <v>30</v>
      </c>
    </row>
    <row r="47" spans="1:14" ht="15" customHeight="1">
      <c r="A47" s="1104" t="s">
        <v>782</v>
      </c>
      <c r="B47" s="1028">
        <v>23</v>
      </c>
      <c r="C47" s="1028">
        <v>25</v>
      </c>
      <c r="D47" s="1028">
        <v>18</v>
      </c>
      <c r="E47" s="1028">
        <v>6</v>
      </c>
      <c r="F47" s="1028">
        <v>4</v>
      </c>
      <c r="G47" s="1028">
        <v>3</v>
      </c>
      <c r="H47" s="1028">
        <v>1</v>
      </c>
      <c r="I47" s="1028">
        <v>3</v>
      </c>
      <c r="J47" s="1028">
        <v>2</v>
      </c>
      <c r="K47" s="1028">
        <v>1</v>
      </c>
      <c r="L47" s="1028">
        <v>0</v>
      </c>
      <c r="M47" s="1028">
        <v>0</v>
      </c>
      <c r="N47" s="1028">
        <v>86</v>
      </c>
    </row>
    <row r="48" spans="1:14" ht="15" customHeight="1">
      <c r="A48" s="1104" t="s">
        <v>783</v>
      </c>
      <c r="B48" s="1028">
        <v>11</v>
      </c>
      <c r="C48" s="1028">
        <v>17</v>
      </c>
      <c r="D48" s="1028">
        <v>6</v>
      </c>
      <c r="E48" s="1028">
        <v>11</v>
      </c>
      <c r="F48" s="1028">
        <v>5</v>
      </c>
      <c r="G48" s="1028">
        <v>3</v>
      </c>
      <c r="H48" s="1028">
        <v>3</v>
      </c>
      <c r="I48" s="1028">
        <v>3</v>
      </c>
      <c r="J48" s="1028">
        <v>2</v>
      </c>
      <c r="K48" s="1028">
        <v>1</v>
      </c>
      <c r="L48" s="1028">
        <v>0</v>
      </c>
      <c r="M48" s="1028">
        <v>0</v>
      </c>
      <c r="N48" s="1028">
        <v>62</v>
      </c>
    </row>
    <row r="49" spans="1:14" ht="15" customHeight="1">
      <c r="A49" s="1104" t="s">
        <v>784</v>
      </c>
      <c r="B49" s="1028">
        <v>6</v>
      </c>
      <c r="C49" s="1028">
        <v>12</v>
      </c>
      <c r="D49" s="1028">
        <v>7</v>
      </c>
      <c r="E49" s="1028">
        <v>6</v>
      </c>
      <c r="F49" s="1028">
        <v>3</v>
      </c>
      <c r="G49" s="1028">
        <v>2</v>
      </c>
      <c r="H49" s="1028">
        <v>2</v>
      </c>
      <c r="I49" s="1028">
        <v>2</v>
      </c>
      <c r="J49" s="1028">
        <v>0</v>
      </c>
      <c r="K49" s="1028">
        <v>2</v>
      </c>
      <c r="L49" s="1028">
        <v>1</v>
      </c>
      <c r="M49" s="1028">
        <v>1</v>
      </c>
      <c r="N49" s="1028">
        <v>44</v>
      </c>
    </row>
    <row r="50" spans="1:14" ht="15" customHeight="1">
      <c r="A50" s="1104" t="s">
        <v>785</v>
      </c>
      <c r="B50" s="1028">
        <v>9</v>
      </c>
      <c r="C50" s="1028">
        <v>17</v>
      </c>
      <c r="D50" s="1028">
        <v>6</v>
      </c>
      <c r="E50" s="1028">
        <v>2</v>
      </c>
      <c r="F50" s="1028">
        <v>2</v>
      </c>
      <c r="G50" s="1028">
        <v>2</v>
      </c>
      <c r="H50" s="1028">
        <v>2</v>
      </c>
      <c r="I50" s="1028">
        <v>2</v>
      </c>
      <c r="J50" s="1028">
        <v>0</v>
      </c>
      <c r="K50" s="1028">
        <v>0</v>
      </c>
      <c r="L50" s="1028">
        <v>1</v>
      </c>
      <c r="M50" s="1028">
        <v>1</v>
      </c>
      <c r="N50" s="1028">
        <v>44</v>
      </c>
    </row>
    <row r="51" spans="1:14" ht="15" customHeight="1">
      <c r="A51" s="1104" t="s">
        <v>786</v>
      </c>
      <c r="B51" s="1028">
        <v>25</v>
      </c>
      <c r="C51" s="1028">
        <v>29</v>
      </c>
      <c r="D51" s="1028">
        <v>15</v>
      </c>
      <c r="E51" s="1028">
        <v>7</v>
      </c>
      <c r="F51" s="1028">
        <v>8</v>
      </c>
      <c r="G51" s="1028">
        <v>8</v>
      </c>
      <c r="H51" s="1028">
        <v>3</v>
      </c>
      <c r="I51" s="1028">
        <v>2</v>
      </c>
      <c r="J51" s="1028">
        <v>1</v>
      </c>
      <c r="K51" s="1028">
        <v>4</v>
      </c>
      <c r="L51" s="1028">
        <v>2</v>
      </c>
      <c r="M51" s="1028">
        <v>3</v>
      </c>
      <c r="N51" s="1028">
        <v>107</v>
      </c>
    </row>
    <row r="52" spans="1:14" ht="15" customHeight="1">
      <c r="A52" s="1104" t="s">
        <v>787</v>
      </c>
      <c r="B52" s="1028">
        <v>18</v>
      </c>
      <c r="C52" s="1028">
        <v>22</v>
      </c>
      <c r="D52" s="1028">
        <v>5</v>
      </c>
      <c r="E52" s="1028">
        <v>4</v>
      </c>
      <c r="F52" s="1028">
        <v>4</v>
      </c>
      <c r="G52" s="1028">
        <v>5</v>
      </c>
      <c r="H52" s="1028">
        <v>1</v>
      </c>
      <c r="I52" s="1028">
        <v>5</v>
      </c>
      <c r="J52" s="1028">
        <v>1</v>
      </c>
      <c r="K52" s="1028">
        <v>3</v>
      </c>
      <c r="L52" s="1028">
        <v>1</v>
      </c>
      <c r="M52" s="1028">
        <v>3</v>
      </c>
      <c r="N52" s="1028">
        <v>72</v>
      </c>
    </row>
    <row r="53" spans="1:14" ht="15" customHeight="1">
      <c r="A53" s="1104" t="s">
        <v>788</v>
      </c>
      <c r="B53" s="1028">
        <v>18</v>
      </c>
      <c r="C53" s="1028">
        <v>16</v>
      </c>
      <c r="D53" s="1028">
        <v>9</v>
      </c>
      <c r="E53" s="1028">
        <v>4</v>
      </c>
      <c r="F53" s="1028">
        <v>4</v>
      </c>
      <c r="G53" s="1028">
        <v>5</v>
      </c>
      <c r="H53" s="1028">
        <v>5</v>
      </c>
      <c r="I53" s="1028">
        <v>5</v>
      </c>
      <c r="J53" s="1028">
        <v>1</v>
      </c>
      <c r="K53" s="1028">
        <v>4</v>
      </c>
      <c r="L53" s="1028">
        <v>1</v>
      </c>
      <c r="M53" s="1028">
        <v>2</v>
      </c>
      <c r="N53" s="1028">
        <v>74</v>
      </c>
    </row>
    <row r="54" spans="1:14" ht="15" customHeight="1">
      <c r="A54" s="1104" t="s">
        <v>789</v>
      </c>
      <c r="B54" s="1028">
        <v>6</v>
      </c>
      <c r="C54" s="1028">
        <v>8</v>
      </c>
      <c r="D54" s="1028">
        <v>5</v>
      </c>
      <c r="E54" s="1028">
        <v>6</v>
      </c>
      <c r="F54" s="1028">
        <v>1</v>
      </c>
      <c r="G54" s="1028">
        <v>2</v>
      </c>
      <c r="H54" s="1028">
        <v>0</v>
      </c>
      <c r="I54" s="1028">
        <v>1</v>
      </c>
      <c r="J54" s="1028">
        <v>0</v>
      </c>
      <c r="K54" s="1028">
        <v>0</v>
      </c>
      <c r="L54" s="1028">
        <v>0</v>
      </c>
      <c r="M54" s="1028">
        <v>1</v>
      </c>
      <c r="N54" s="1028">
        <v>30</v>
      </c>
    </row>
    <row r="55" spans="1:14" ht="15" customHeight="1">
      <c r="A55" s="1104" t="s">
        <v>790</v>
      </c>
      <c r="B55" s="1028">
        <v>1</v>
      </c>
      <c r="C55" s="1028">
        <v>2</v>
      </c>
      <c r="D55" s="1028">
        <v>4</v>
      </c>
      <c r="E55" s="1028">
        <v>3</v>
      </c>
      <c r="F55" s="1028">
        <v>1</v>
      </c>
      <c r="G55" s="1028">
        <v>2</v>
      </c>
      <c r="H55" s="1028">
        <v>0</v>
      </c>
      <c r="I55" s="1028">
        <v>0</v>
      </c>
      <c r="J55" s="1028">
        <v>0</v>
      </c>
      <c r="K55" s="1028">
        <v>0</v>
      </c>
      <c r="L55" s="1028">
        <v>0</v>
      </c>
      <c r="M55" s="1028">
        <v>0</v>
      </c>
      <c r="N55" s="1028">
        <v>13</v>
      </c>
    </row>
    <row r="56" spans="1:14" ht="15" customHeight="1">
      <c r="A56" s="1104" t="s">
        <v>791</v>
      </c>
      <c r="B56" s="1028">
        <v>9</v>
      </c>
      <c r="C56" s="1028">
        <v>6</v>
      </c>
      <c r="D56" s="1028">
        <v>0</v>
      </c>
      <c r="E56" s="1028">
        <v>1</v>
      </c>
      <c r="F56" s="1028">
        <v>0</v>
      </c>
      <c r="G56" s="1028">
        <v>1</v>
      </c>
      <c r="H56" s="1028">
        <v>0</v>
      </c>
      <c r="I56" s="1028">
        <v>0</v>
      </c>
      <c r="J56" s="1028">
        <v>0</v>
      </c>
      <c r="K56" s="1028">
        <v>0</v>
      </c>
      <c r="L56" s="1028">
        <v>0</v>
      </c>
      <c r="M56" s="1028">
        <v>0</v>
      </c>
      <c r="N56" s="1028">
        <v>17</v>
      </c>
    </row>
    <row r="57" spans="1:14" ht="15" customHeight="1">
      <c r="A57" s="1104" t="s">
        <v>792</v>
      </c>
      <c r="B57" s="1028">
        <v>27</v>
      </c>
      <c r="C57" s="1028">
        <v>30</v>
      </c>
      <c r="D57" s="1028">
        <v>12</v>
      </c>
      <c r="E57" s="1028">
        <v>6</v>
      </c>
      <c r="F57" s="1028">
        <v>5</v>
      </c>
      <c r="G57" s="1028">
        <v>3</v>
      </c>
      <c r="H57" s="1028">
        <v>2</v>
      </c>
      <c r="I57" s="1028">
        <v>0</v>
      </c>
      <c r="J57" s="1028">
        <v>0</v>
      </c>
      <c r="K57" s="1028">
        <v>0</v>
      </c>
      <c r="L57" s="1028">
        <v>1</v>
      </c>
      <c r="M57" s="1028">
        <v>0</v>
      </c>
      <c r="N57" s="1028">
        <v>86</v>
      </c>
    </row>
    <row r="58" spans="1:14" ht="15" customHeight="1">
      <c r="A58" s="1104" t="s">
        <v>793</v>
      </c>
      <c r="B58" s="1028">
        <v>4</v>
      </c>
      <c r="C58" s="1028">
        <v>8</v>
      </c>
      <c r="D58" s="1028">
        <v>4</v>
      </c>
      <c r="E58" s="1028">
        <v>4</v>
      </c>
      <c r="F58" s="1028">
        <v>5</v>
      </c>
      <c r="G58" s="1028">
        <v>0</v>
      </c>
      <c r="H58" s="1028">
        <v>0</v>
      </c>
      <c r="I58" s="1028">
        <v>0</v>
      </c>
      <c r="J58" s="1028">
        <v>1</v>
      </c>
      <c r="K58" s="1028">
        <v>2</v>
      </c>
      <c r="L58" s="1028">
        <v>0</v>
      </c>
      <c r="M58" s="1028">
        <v>1</v>
      </c>
      <c r="N58" s="1028">
        <v>29</v>
      </c>
    </row>
    <row r="59" spans="1:14" ht="15" customHeight="1">
      <c r="A59" s="1104" t="s">
        <v>794</v>
      </c>
      <c r="B59" s="1028">
        <v>5</v>
      </c>
      <c r="C59" s="1028">
        <v>1</v>
      </c>
      <c r="D59" s="1028">
        <v>3</v>
      </c>
      <c r="E59" s="1028">
        <v>3</v>
      </c>
      <c r="F59" s="1028">
        <v>2</v>
      </c>
      <c r="G59" s="1028">
        <v>2</v>
      </c>
      <c r="H59" s="1028">
        <v>0</v>
      </c>
      <c r="I59" s="1028">
        <v>0</v>
      </c>
      <c r="J59" s="1028">
        <v>0</v>
      </c>
      <c r="K59" s="1028">
        <v>1</v>
      </c>
      <c r="L59" s="1028">
        <v>1</v>
      </c>
      <c r="M59" s="1028">
        <v>0</v>
      </c>
      <c r="N59" s="1028">
        <v>18</v>
      </c>
    </row>
    <row r="60" spans="1:14" ht="15" customHeight="1">
      <c r="A60" s="1104" t="s">
        <v>820</v>
      </c>
      <c r="B60" s="1028">
        <v>3</v>
      </c>
      <c r="C60" s="1028">
        <v>3</v>
      </c>
      <c r="D60" s="1028">
        <v>4</v>
      </c>
      <c r="E60" s="1028">
        <v>1</v>
      </c>
      <c r="F60" s="1028">
        <v>1</v>
      </c>
      <c r="G60" s="1028">
        <v>0</v>
      </c>
      <c r="H60" s="1028">
        <v>0</v>
      </c>
      <c r="I60" s="1028">
        <v>1</v>
      </c>
      <c r="J60" s="1028">
        <v>0</v>
      </c>
      <c r="K60" s="1028">
        <v>0</v>
      </c>
      <c r="L60" s="1028">
        <v>0</v>
      </c>
      <c r="M60" s="1028">
        <v>0</v>
      </c>
      <c r="N60" s="1028">
        <v>13</v>
      </c>
    </row>
    <row r="61" spans="1:14" ht="15" customHeight="1">
      <c r="A61" s="1104" t="s">
        <v>811</v>
      </c>
      <c r="B61" s="1028">
        <v>3</v>
      </c>
      <c r="C61" s="1028">
        <v>2</v>
      </c>
      <c r="D61" s="1028">
        <v>1</v>
      </c>
      <c r="E61" s="1028">
        <v>1</v>
      </c>
      <c r="F61" s="1028">
        <v>0</v>
      </c>
      <c r="G61" s="1028">
        <v>0</v>
      </c>
      <c r="H61" s="1028">
        <v>1</v>
      </c>
      <c r="I61" s="1028">
        <v>0</v>
      </c>
      <c r="J61" s="1028">
        <v>0</v>
      </c>
      <c r="K61" s="1028">
        <v>1</v>
      </c>
      <c r="L61" s="1028">
        <v>0</v>
      </c>
      <c r="M61" s="1028">
        <v>0</v>
      </c>
      <c r="N61" s="1028">
        <v>9</v>
      </c>
    </row>
    <row r="62" spans="1:14" ht="15" customHeight="1">
      <c r="A62" s="1104" t="s">
        <v>797</v>
      </c>
      <c r="B62" s="1028">
        <v>8</v>
      </c>
      <c r="C62" s="1028">
        <v>3</v>
      </c>
      <c r="D62" s="1028">
        <v>2</v>
      </c>
      <c r="E62" s="1028">
        <v>3</v>
      </c>
      <c r="F62" s="1028">
        <v>2</v>
      </c>
      <c r="G62" s="1028">
        <v>2</v>
      </c>
      <c r="H62" s="1028">
        <v>0</v>
      </c>
      <c r="I62" s="1028">
        <v>0</v>
      </c>
      <c r="J62" s="1028">
        <v>0</v>
      </c>
      <c r="K62" s="1028">
        <v>0</v>
      </c>
      <c r="L62" s="1028">
        <v>1</v>
      </c>
      <c r="M62" s="1028">
        <v>0</v>
      </c>
      <c r="N62" s="1028">
        <v>21</v>
      </c>
    </row>
    <row r="63" spans="1:14" ht="15" customHeight="1">
      <c r="A63" s="1104" t="s">
        <v>798</v>
      </c>
      <c r="B63" s="1028">
        <v>8</v>
      </c>
      <c r="C63" s="1028">
        <v>9</v>
      </c>
      <c r="D63" s="1028">
        <v>2</v>
      </c>
      <c r="E63" s="1028">
        <v>4</v>
      </c>
      <c r="F63" s="1028">
        <v>1</v>
      </c>
      <c r="G63" s="1028">
        <v>0</v>
      </c>
      <c r="H63" s="1028">
        <v>0</v>
      </c>
      <c r="I63" s="1028">
        <v>2</v>
      </c>
      <c r="J63" s="1028">
        <v>3</v>
      </c>
      <c r="K63" s="1028">
        <v>1</v>
      </c>
      <c r="L63" s="1028">
        <v>0</v>
      </c>
      <c r="M63" s="1028">
        <v>2</v>
      </c>
      <c r="N63" s="1028">
        <v>32</v>
      </c>
    </row>
    <row r="64" spans="1:14" ht="15" customHeight="1">
      <c r="A64" s="1104" t="s">
        <v>799</v>
      </c>
      <c r="B64" s="1028">
        <v>7</v>
      </c>
      <c r="C64" s="1028">
        <v>16</v>
      </c>
      <c r="D64" s="1028">
        <v>9</v>
      </c>
      <c r="E64" s="1028">
        <v>7</v>
      </c>
      <c r="F64" s="1028">
        <v>2</v>
      </c>
      <c r="G64" s="1028">
        <v>0</v>
      </c>
      <c r="H64" s="1028">
        <v>1</v>
      </c>
      <c r="I64" s="1028">
        <v>2</v>
      </c>
      <c r="J64" s="1028">
        <v>2</v>
      </c>
      <c r="K64" s="1028">
        <v>1</v>
      </c>
      <c r="L64" s="1028">
        <v>0</v>
      </c>
      <c r="M64" s="1028">
        <v>0</v>
      </c>
      <c r="N64" s="1028">
        <v>47</v>
      </c>
    </row>
    <row r="65" spans="1:14" ht="15" customHeight="1">
      <c r="A65" s="1104" t="s">
        <v>800</v>
      </c>
      <c r="B65" s="1028">
        <v>10</v>
      </c>
      <c r="C65" s="1028">
        <v>8</v>
      </c>
      <c r="D65" s="1028">
        <v>3</v>
      </c>
      <c r="E65" s="1028">
        <v>1</v>
      </c>
      <c r="F65" s="1028">
        <v>0</v>
      </c>
      <c r="G65" s="1028">
        <v>0</v>
      </c>
      <c r="H65" s="1028">
        <v>0</v>
      </c>
      <c r="I65" s="1028">
        <v>0</v>
      </c>
      <c r="J65" s="1028">
        <v>0</v>
      </c>
      <c r="K65" s="1028">
        <v>0</v>
      </c>
      <c r="L65" s="1028">
        <v>0</v>
      </c>
      <c r="M65" s="1028">
        <v>0</v>
      </c>
      <c r="N65" s="1028">
        <v>22</v>
      </c>
    </row>
    <row r="66" spans="1:14" ht="15" customHeight="1">
      <c r="A66" s="1104" t="s">
        <v>801</v>
      </c>
      <c r="B66" s="1028">
        <v>5</v>
      </c>
      <c r="C66" s="1028">
        <v>7</v>
      </c>
      <c r="D66" s="1028">
        <v>3</v>
      </c>
      <c r="E66" s="1028">
        <v>5</v>
      </c>
      <c r="F66" s="1028">
        <v>0</v>
      </c>
      <c r="G66" s="1028">
        <v>1</v>
      </c>
      <c r="H66" s="1028">
        <v>0</v>
      </c>
      <c r="I66" s="1028">
        <v>1</v>
      </c>
      <c r="J66" s="1028">
        <v>0</v>
      </c>
      <c r="K66" s="1028">
        <v>0</v>
      </c>
      <c r="L66" s="1028">
        <v>0</v>
      </c>
      <c r="M66" s="1028">
        <v>0</v>
      </c>
      <c r="N66" s="1028">
        <v>22</v>
      </c>
    </row>
    <row r="67" spans="1:14" ht="15" customHeight="1">
      <c r="A67" s="1104" t="s">
        <v>802</v>
      </c>
      <c r="B67" s="1028">
        <v>3</v>
      </c>
      <c r="C67" s="1028">
        <v>15</v>
      </c>
      <c r="D67" s="1028">
        <v>11</v>
      </c>
      <c r="E67" s="1028">
        <v>6</v>
      </c>
      <c r="F67" s="1028">
        <v>5</v>
      </c>
      <c r="G67" s="1028">
        <v>1</v>
      </c>
      <c r="H67" s="1028">
        <v>0</v>
      </c>
      <c r="I67" s="1028">
        <v>4</v>
      </c>
      <c r="J67" s="1028">
        <v>1</v>
      </c>
      <c r="K67" s="1028">
        <v>1</v>
      </c>
      <c r="L67" s="1028">
        <v>2</v>
      </c>
      <c r="M67" s="1028">
        <v>1</v>
      </c>
      <c r="N67" s="1028">
        <v>50</v>
      </c>
    </row>
    <row r="68" spans="1:14" ht="15" customHeight="1">
      <c r="A68" s="1104" t="s">
        <v>841</v>
      </c>
      <c r="B68" s="1028">
        <v>7</v>
      </c>
      <c r="C68" s="1028">
        <v>6</v>
      </c>
      <c r="D68" s="1028">
        <v>5</v>
      </c>
      <c r="E68" s="1028">
        <v>7</v>
      </c>
      <c r="F68" s="1028">
        <v>2</v>
      </c>
      <c r="G68" s="1028">
        <v>4</v>
      </c>
      <c r="H68" s="1028">
        <v>1</v>
      </c>
      <c r="I68" s="1028">
        <v>2</v>
      </c>
      <c r="J68" s="1028">
        <v>0</v>
      </c>
      <c r="K68" s="1028">
        <v>1</v>
      </c>
      <c r="L68" s="1028">
        <v>3</v>
      </c>
      <c r="M68" s="1028">
        <v>0</v>
      </c>
      <c r="N68" s="1028">
        <v>38</v>
      </c>
    </row>
    <row r="69" spans="1:14" ht="15" customHeight="1">
      <c r="A69" s="1104" t="s">
        <v>804</v>
      </c>
      <c r="B69" s="1028">
        <v>5</v>
      </c>
      <c r="C69" s="1028">
        <v>8</v>
      </c>
      <c r="D69" s="1028">
        <v>7</v>
      </c>
      <c r="E69" s="1028">
        <v>3</v>
      </c>
      <c r="F69" s="1028">
        <v>4</v>
      </c>
      <c r="G69" s="1028">
        <v>1</v>
      </c>
      <c r="H69" s="1028">
        <v>1</v>
      </c>
      <c r="I69" s="1028">
        <v>2</v>
      </c>
      <c r="J69" s="1028">
        <v>1</v>
      </c>
      <c r="K69" s="1028">
        <v>1</v>
      </c>
      <c r="L69" s="1028">
        <v>0</v>
      </c>
      <c r="M69" s="1028">
        <v>1</v>
      </c>
      <c r="N69" s="1028">
        <v>34</v>
      </c>
    </row>
    <row r="70" spans="1:14" ht="15" customHeight="1">
      <c r="A70" s="1104" t="s">
        <v>805</v>
      </c>
      <c r="B70" s="1028">
        <v>13</v>
      </c>
      <c r="C70" s="1028">
        <v>13</v>
      </c>
      <c r="D70" s="1028">
        <v>7</v>
      </c>
      <c r="E70" s="1028">
        <v>7</v>
      </c>
      <c r="F70" s="1028">
        <v>3</v>
      </c>
      <c r="G70" s="1028">
        <v>0</v>
      </c>
      <c r="H70" s="1028">
        <v>1</v>
      </c>
      <c r="I70" s="1028">
        <v>2</v>
      </c>
      <c r="J70" s="1028">
        <v>1</v>
      </c>
      <c r="K70" s="1028">
        <v>1</v>
      </c>
      <c r="L70" s="1028">
        <v>1</v>
      </c>
      <c r="M70" s="1028">
        <v>2</v>
      </c>
      <c r="N70" s="1028">
        <v>51</v>
      </c>
    </row>
    <row r="71" spans="1:14" ht="15" customHeight="1">
      <c r="A71" s="1104" t="s">
        <v>806</v>
      </c>
      <c r="B71" s="1028">
        <v>9</v>
      </c>
      <c r="C71" s="1028">
        <v>19</v>
      </c>
      <c r="D71" s="1028">
        <v>5</v>
      </c>
      <c r="E71" s="1028">
        <v>8</v>
      </c>
      <c r="F71" s="1028">
        <v>5</v>
      </c>
      <c r="G71" s="1028">
        <v>3</v>
      </c>
      <c r="H71" s="1028">
        <v>5</v>
      </c>
      <c r="I71" s="1028">
        <v>2</v>
      </c>
      <c r="J71" s="1028">
        <v>2</v>
      </c>
      <c r="K71" s="1028">
        <v>1</v>
      </c>
      <c r="L71" s="1028">
        <v>1</v>
      </c>
      <c r="M71" s="1028">
        <v>0</v>
      </c>
      <c r="N71" s="1028">
        <v>60</v>
      </c>
    </row>
    <row r="72" spans="1:14" ht="15" customHeight="1">
      <c r="A72" s="1030" t="s">
        <v>807</v>
      </c>
      <c r="B72" s="1028">
        <v>32</v>
      </c>
      <c r="C72" s="1028">
        <v>27</v>
      </c>
      <c r="D72" s="1028">
        <v>4</v>
      </c>
      <c r="E72" s="1028">
        <v>5</v>
      </c>
      <c r="F72" s="1028">
        <v>0</v>
      </c>
      <c r="G72" s="1028">
        <v>0</v>
      </c>
      <c r="H72" s="1028">
        <v>2</v>
      </c>
      <c r="I72" s="1028">
        <v>2</v>
      </c>
      <c r="J72" s="1028">
        <v>1</v>
      </c>
      <c r="K72" s="1028">
        <v>0</v>
      </c>
      <c r="L72" s="1028">
        <v>1</v>
      </c>
      <c r="M72" s="1028">
        <v>0</v>
      </c>
      <c r="N72" s="1028">
        <v>74</v>
      </c>
    </row>
    <row r="73" spans="1:14" ht="15" customHeight="1">
      <c r="A73" s="1031" t="s">
        <v>21</v>
      </c>
      <c r="B73" s="1028">
        <v>816</v>
      </c>
      <c r="C73" s="1028">
        <v>955</v>
      </c>
      <c r="D73" s="1028">
        <v>539</v>
      </c>
      <c r="E73" s="1028">
        <v>374</v>
      </c>
      <c r="F73" s="1028">
        <v>240</v>
      </c>
      <c r="G73" s="1028">
        <v>153</v>
      </c>
      <c r="H73" s="1028">
        <v>126</v>
      </c>
      <c r="I73" s="1028">
        <v>114</v>
      </c>
      <c r="J73" s="1028">
        <v>88</v>
      </c>
      <c r="K73" s="1028">
        <v>71</v>
      </c>
      <c r="L73" s="1028">
        <v>55</v>
      </c>
      <c r="M73" s="1028">
        <v>47</v>
      </c>
      <c r="N73" s="1028">
        <v>3578</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916</v>
      </c>
      <c r="B1" s="991"/>
      <c r="C1" s="991"/>
      <c r="D1" s="991"/>
      <c r="E1" s="991"/>
      <c r="F1" s="991"/>
      <c r="G1" s="991"/>
      <c r="H1" s="991"/>
      <c r="I1" s="991"/>
      <c r="J1" s="991"/>
      <c r="K1" s="991"/>
      <c r="L1" s="991"/>
      <c r="M1" s="991"/>
      <c r="N1" s="991"/>
    </row>
    <row r="2" spans="1:14" s="992" customFormat="1" ht="18" customHeight="1">
      <c r="A2" s="1009" t="s">
        <v>941</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939</v>
      </c>
      <c r="C4" s="1096"/>
      <c r="D4" s="1097"/>
      <c r="E4" s="1098"/>
      <c r="F4" s="1096"/>
      <c r="G4" s="1097"/>
      <c r="H4" s="1099"/>
      <c r="I4" s="1100" t="s">
        <v>940</v>
      </c>
      <c r="J4" s="1096"/>
      <c r="K4" s="1097"/>
      <c r="L4" s="1098"/>
      <c r="M4" s="1101"/>
      <c r="N4" s="2109" t="s">
        <v>858</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6</v>
      </c>
      <c r="C6" s="1028">
        <v>7</v>
      </c>
      <c r="D6" s="1028">
        <v>10</v>
      </c>
      <c r="E6" s="1028">
        <v>13</v>
      </c>
      <c r="F6" s="1028">
        <v>2</v>
      </c>
      <c r="G6" s="1028">
        <v>1</v>
      </c>
      <c r="H6" s="1028">
        <v>3</v>
      </c>
      <c r="I6" s="1028">
        <v>2</v>
      </c>
      <c r="J6" s="1028">
        <v>3</v>
      </c>
      <c r="K6" s="1028">
        <v>2</v>
      </c>
      <c r="L6" s="1028">
        <v>1</v>
      </c>
      <c r="M6" s="1028">
        <v>3</v>
      </c>
      <c r="N6" s="1028">
        <v>53</v>
      </c>
    </row>
    <row r="7" spans="1:14" ht="15" customHeight="1">
      <c r="A7" s="1104" t="s">
        <v>742</v>
      </c>
      <c r="B7" s="1028">
        <v>2</v>
      </c>
      <c r="C7" s="1028">
        <v>4</v>
      </c>
      <c r="D7" s="1028">
        <v>1</v>
      </c>
      <c r="E7" s="1028">
        <v>0</v>
      </c>
      <c r="F7" s="1028">
        <v>3</v>
      </c>
      <c r="G7" s="1028">
        <v>1</v>
      </c>
      <c r="H7" s="1028">
        <v>1</v>
      </c>
      <c r="I7" s="1028">
        <v>2</v>
      </c>
      <c r="J7" s="1028">
        <v>0</v>
      </c>
      <c r="K7" s="1028">
        <v>1</v>
      </c>
      <c r="L7" s="1028">
        <v>0</v>
      </c>
      <c r="M7" s="1028">
        <v>0</v>
      </c>
      <c r="N7" s="1028">
        <v>15</v>
      </c>
    </row>
    <row r="8" spans="1:14" ht="15" customHeight="1">
      <c r="A8" s="1104" t="s">
        <v>743</v>
      </c>
      <c r="B8" s="1028">
        <v>1</v>
      </c>
      <c r="C8" s="1028">
        <v>3</v>
      </c>
      <c r="D8" s="1028">
        <v>0</v>
      </c>
      <c r="E8" s="1028">
        <v>2</v>
      </c>
      <c r="F8" s="1028">
        <v>0</v>
      </c>
      <c r="G8" s="1028">
        <v>1</v>
      </c>
      <c r="H8" s="1028">
        <v>3</v>
      </c>
      <c r="I8" s="1028">
        <v>1</v>
      </c>
      <c r="J8" s="1028">
        <v>1</v>
      </c>
      <c r="K8" s="1028">
        <v>0</v>
      </c>
      <c r="L8" s="1028">
        <v>2</v>
      </c>
      <c r="M8" s="1028">
        <v>0</v>
      </c>
      <c r="N8" s="1028">
        <v>14</v>
      </c>
    </row>
    <row r="9" spans="1:14" ht="15" customHeight="1">
      <c r="A9" s="1104" t="s">
        <v>744</v>
      </c>
      <c r="B9" s="1028">
        <v>1</v>
      </c>
      <c r="C9" s="1028">
        <v>0</v>
      </c>
      <c r="D9" s="1028">
        <v>0</v>
      </c>
      <c r="E9" s="1028">
        <v>0</v>
      </c>
      <c r="F9" s="1028">
        <v>0</v>
      </c>
      <c r="G9" s="1028">
        <v>0</v>
      </c>
      <c r="H9" s="1028">
        <v>0</v>
      </c>
      <c r="I9" s="1028">
        <v>0</v>
      </c>
      <c r="J9" s="1028">
        <v>0</v>
      </c>
      <c r="K9" s="1028">
        <v>0</v>
      </c>
      <c r="L9" s="1028">
        <v>1</v>
      </c>
      <c r="M9" s="1028">
        <v>0</v>
      </c>
      <c r="N9" s="1028">
        <v>2</v>
      </c>
    </row>
    <row r="10" spans="1:14" ht="15" customHeight="1">
      <c r="A10" s="1104" t="s">
        <v>745</v>
      </c>
      <c r="B10" s="1028">
        <v>3</v>
      </c>
      <c r="C10" s="1028">
        <v>5</v>
      </c>
      <c r="D10" s="1028">
        <v>2</v>
      </c>
      <c r="E10" s="1028">
        <v>2</v>
      </c>
      <c r="F10" s="1028">
        <v>4</v>
      </c>
      <c r="G10" s="1028">
        <v>1</v>
      </c>
      <c r="H10" s="1028">
        <v>0</v>
      </c>
      <c r="I10" s="1028">
        <v>3</v>
      </c>
      <c r="J10" s="1028">
        <v>2</v>
      </c>
      <c r="K10" s="1028">
        <v>1</v>
      </c>
      <c r="L10" s="1028">
        <v>0</v>
      </c>
      <c r="M10" s="1028">
        <v>1</v>
      </c>
      <c r="N10" s="1028">
        <v>24</v>
      </c>
    </row>
    <row r="11" spans="1:14" ht="15" customHeight="1">
      <c r="A11" s="1104" t="s">
        <v>746</v>
      </c>
      <c r="B11" s="1028">
        <v>1</v>
      </c>
      <c r="C11" s="1028">
        <v>5</v>
      </c>
      <c r="D11" s="1028">
        <v>3</v>
      </c>
      <c r="E11" s="1028">
        <v>3</v>
      </c>
      <c r="F11" s="1028">
        <v>3</v>
      </c>
      <c r="G11" s="1028">
        <v>1</v>
      </c>
      <c r="H11" s="1028">
        <v>0</v>
      </c>
      <c r="I11" s="1028">
        <v>3</v>
      </c>
      <c r="J11" s="1028">
        <v>0</v>
      </c>
      <c r="K11" s="1028">
        <v>0</v>
      </c>
      <c r="L11" s="1028">
        <v>0</v>
      </c>
      <c r="M11" s="1028">
        <v>0</v>
      </c>
      <c r="N11" s="1028">
        <v>19</v>
      </c>
    </row>
    <row r="12" spans="1:14" ht="15" customHeight="1">
      <c r="A12" s="1104" t="s">
        <v>747</v>
      </c>
      <c r="B12" s="1028">
        <v>2</v>
      </c>
      <c r="C12" s="1028">
        <v>4</v>
      </c>
      <c r="D12" s="1028">
        <v>0</v>
      </c>
      <c r="E12" s="1028">
        <v>2</v>
      </c>
      <c r="F12" s="1028">
        <v>2</v>
      </c>
      <c r="G12" s="1028">
        <v>2</v>
      </c>
      <c r="H12" s="1028">
        <v>2</v>
      </c>
      <c r="I12" s="1028">
        <v>3</v>
      </c>
      <c r="J12" s="1028">
        <v>1</v>
      </c>
      <c r="K12" s="1028">
        <v>1</v>
      </c>
      <c r="L12" s="1028">
        <v>0</v>
      </c>
      <c r="M12" s="1028">
        <v>1</v>
      </c>
      <c r="N12" s="1028">
        <v>20</v>
      </c>
    </row>
    <row r="13" spans="1:14" ht="15" customHeight="1">
      <c r="A13" s="1104" t="s">
        <v>748</v>
      </c>
      <c r="B13" s="1028">
        <v>5</v>
      </c>
      <c r="C13" s="1028">
        <v>6</v>
      </c>
      <c r="D13" s="1028">
        <v>5</v>
      </c>
      <c r="E13" s="1028">
        <v>3</v>
      </c>
      <c r="F13" s="1028">
        <v>3</v>
      </c>
      <c r="G13" s="1028">
        <v>4</v>
      </c>
      <c r="H13" s="1028">
        <v>3</v>
      </c>
      <c r="I13" s="1028">
        <v>0</v>
      </c>
      <c r="J13" s="1028">
        <v>2</v>
      </c>
      <c r="K13" s="1028">
        <v>0</v>
      </c>
      <c r="L13" s="1028">
        <v>2</v>
      </c>
      <c r="M13" s="1028">
        <v>1</v>
      </c>
      <c r="N13" s="1028">
        <v>34</v>
      </c>
    </row>
    <row r="14" spans="1:14" ht="15" customHeight="1">
      <c r="A14" s="1104" t="s">
        <v>749</v>
      </c>
      <c r="B14" s="1028">
        <v>1</v>
      </c>
      <c r="C14" s="1028">
        <v>4</v>
      </c>
      <c r="D14" s="1028">
        <v>4</v>
      </c>
      <c r="E14" s="1028">
        <v>2</v>
      </c>
      <c r="F14" s="1028">
        <v>2</v>
      </c>
      <c r="G14" s="1028">
        <v>0</v>
      </c>
      <c r="H14" s="1028">
        <v>2</v>
      </c>
      <c r="I14" s="1028">
        <v>4</v>
      </c>
      <c r="J14" s="1028">
        <v>0</v>
      </c>
      <c r="K14" s="1028">
        <v>1</v>
      </c>
      <c r="L14" s="1028">
        <v>2</v>
      </c>
      <c r="M14" s="1028">
        <v>1</v>
      </c>
      <c r="N14" s="1028">
        <v>23</v>
      </c>
    </row>
    <row r="15" spans="1:14" ht="15" customHeight="1">
      <c r="A15" s="1104" t="s">
        <v>750</v>
      </c>
      <c r="B15" s="1028">
        <v>2</v>
      </c>
      <c r="C15" s="1028">
        <v>3</v>
      </c>
      <c r="D15" s="1028">
        <v>1</v>
      </c>
      <c r="E15" s="1028">
        <v>1</v>
      </c>
      <c r="F15" s="1028">
        <v>2</v>
      </c>
      <c r="G15" s="1028">
        <v>1</v>
      </c>
      <c r="H15" s="1028">
        <v>2</v>
      </c>
      <c r="I15" s="1028">
        <v>0</v>
      </c>
      <c r="J15" s="1028">
        <v>0</v>
      </c>
      <c r="K15" s="1028">
        <v>0</v>
      </c>
      <c r="L15" s="1028">
        <v>0</v>
      </c>
      <c r="M15" s="1028">
        <v>0</v>
      </c>
      <c r="N15" s="1028">
        <v>12</v>
      </c>
    </row>
    <row r="16" spans="1:14" ht="15" customHeight="1">
      <c r="A16" s="1104" t="s">
        <v>751</v>
      </c>
      <c r="B16" s="1028">
        <v>7</v>
      </c>
      <c r="C16" s="1028">
        <v>8</v>
      </c>
      <c r="D16" s="1028">
        <v>9</v>
      </c>
      <c r="E16" s="1028">
        <v>6</v>
      </c>
      <c r="F16" s="1028">
        <v>7</v>
      </c>
      <c r="G16" s="1028">
        <v>5</v>
      </c>
      <c r="H16" s="1028">
        <v>3</v>
      </c>
      <c r="I16" s="1028">
        <v>2</v>
      </c>
      <c r="J16" s="1028">
        <v>2</v>
      </c>
      <c r="K16" s="1028">
        <v>2</v>
      </c>
      <c r="L16" s="1028">
        <v>1</v>
      </c>
      <c r="M16" s="1028">
        <v>3</v>
      </c>
      <c r="N16" s="1028">
        <v>55</v>
      </c>
    </row>
    <row r="17" spans="1:14" ht="15" customHeight="1">
      <c r="A17" s="1104" t="s">
        <v>752</v>
      </c>
      <c r="B17" s="1028">
        <v>2</v>
      </c>
      <c r="C17" s="1028">
        <v>4</v>
      </c>
      <c r="D17" s="1028">
        <v>5</v>
      </c>
      <c r="E17" s="1028">
        <v>1</v>
      </c>
      <c r="F17" s="1028">
        <v>0</v>
      </c>
      <c r="G17" s="1028">
        <v>2</v>
      </c>
      <c r="H17" s="1028">
        <v>0</v>
      </c>
      <c r="I17" s="1028">
        <v>1</v>
      </c>
      <c r="J17" s="1028">
        <v>1</v>
      </c>
      <c r="K17" s="1028">
        <v>1</v>
      </c>
      <c r="L17" s="1028">
        <v>1</v>
      </c>
      <c r="M17" s="1028">
        <v>1</v>
      </c>
      <c r="N17" s="1028">
        <v>19</v>
      </c>
    </row>
    <row r="18" spans="1:14" ht="15" customHeight="1">
      <c r="A18" s="1104" t="s">
        <v>753</v>
      </c>
      <c r="B18" s="1028">
        <v>6</v>
      </c>
      <c r="C18" s="1028">
        <v>18</v>
      </c>
      <c r="D18" s="1028">
        <v>20</v>
      </c>
      <c r="E18" s="1028">
        <v>7</v>
      </c>
      <c r="F18" s="1028">
        <v>5</v>
      </c>
      <c r="G18" s="1028">
        <v>7</v>
      </c>
      <c r="H18" s="1028">
        <v>8</v>
      </c>
      <c r="I18" s="1028">
        <v>5</v>
      </c>
      <c r="J18" s="1028">
        <v>7</v>
      </c>
      <c r="K18" s="1028">
        <v>3</v>
      </c>
      <c r="L18" s="1028">
        <v>5</v>
      </c>
      <c r="M18" s="1028">
        <v>1</v>
      </c>
      <c r="N18" s="1028">
        <v>92</v>
      </c>
    </row>
    <row r="19" spans="1:14" ht="15" customHeight="1">
      <c r="A19" s="1104" t="s">
        <v>754</v>
      </c>
      <c r="B19" s="1028">
        <v>0</v>
      </c>
      <c r="C19" s="1028">
        <v>0</v>
      </c>
      <c r="D19" s="1028">
        <v>1</v>
      </c>
      <c r="E19" s="1028">
        <v>1</v>
      </c>
      <c r="F19" s="1028">
        <v>1</v>
      </c>
      <c r="G19" s="1028">
        <v>3</v>
      </c>
      <c r="H19" s="1028">
        <v>1</v>
      </c>
      <c r="I19" s="1028">
        <v>1</v>
      </c>
      <c r="J19" s="1028">
        <v>0</v>
      </c>
      <c r="K19" s="1028">
        <v>1</v>
      </c>
      <c r="L19" s="1028">
        <v>1</v>
      </c>
      <c r="M19" s="1028">
        <v>0</v>
      </c>
      <c r="N19" s="1028">
        <v>10</v>
      </c>
    </row>
    <row r="20" spans="1:14" ht="15" customHeight="1">
      <c r="A20" s="1104" t="s">
        <v>755</v>
      </c>
      <c r="B20" s="1028">
        <v>0</v>
      </c>
      <c r="C20" s="1028">
        <v>2</v>
      </c>
      <c r="D20" s="1028">
        <v>1</v>
      </c>
      <c r="E20" s="1028">
        <v>3</v>
      </c>
      <c r="F20" s="1028">
        <v>4</v>
      </c>
      <c r="G20" s="1028">
        <v>1</v>
      </c>
      <c r="H20" s="1028">
        <v>1</v>
      </c>
      <c r="I20" s="1028">
        <v>1</v>
      </c>
      <c r="J20" s="1028">
        <v>0</v>
      </c>
      <c r="K20" s="1028">
        <v>0</v>
      </c>
      <c r="L20" s="1028">
        <v>0</v>
      </c>
      <c r="M20" s="1028">
        <v>0</v>
      </c>
      <c r="N20" s="1028">
        <v>13</v>
      </c>
    </row>
    <row r="21" spans="1:14" ht="15" customHeight="1">
      <c r="A21" s="1104" t="s">
        <v>756</v>
      </c>
      <c r="B21" s="1028">
        <v>0</v>
      </c>
      <c r="C21" s="1028">
        <v>1</v>
      </c>
      <c r="D21" s="1028">
        <v>1</v>
      </c>
      <c r="E21" s="1028">
        <v>1</v>
      </c>
      <c r="F21" s="1028">
        <v>0</v>
      </c>
      <c r="G21" s="1028">
        <v>1</v>
      </c>
      <c r="H21" s="1028">
        <v>0</v>
      </c>
      <c r="I21" s="1028">
        <v>1</v>
      </c>
      <c r="J21" s="1028">
        <v>0</v>
      </c>
      <c r="K21" s="1028">
        <v>0</v>
      </c>
      <c r="L21" s="1028">
        <v>0</v>
      </c>
      <c r="M21" s="1028">
        <v>1</v>
      </c>
      <c r="N21" s="1028">
        <v>6</v>
      </c>
    </row>
    <row r="22" spans="1:14" ht="15" customHeight="1">
      <c r="A22" s="1104" t="s">
        <v>757</v>
      </c>
      <c r="B22" s="1028">
        <v>0</v>
      </c>
      <c r="C22" s="1028">
        <v>3</v>
      </c>
      <c r="D22" s="1028">
        <v>3</v>
      </c>
      <c r="E22" s="1028">
        <v>0</v>
      </c>
      <c r="F22" s="1028">
        <v>3</v>
      </c>
      <c r="G22" s="1028">
        <v>0</v>
      </c>
      <c r="H22" s="1028">
        <v>0</v>
      </c>
      <c r="I22" s="1028">
        <v>0</v>
      </c>
      <c r="J22" s="1028">
        <v>0</v>
      </c>
      <c r="K22" s="1028">
        <v>0</v>
      </c>
      <c r="L22" s="1028">
        <v>1</v>
      </c>
      <c r="M22" s="1028">
        <v>1</v>
      </c>
      <c r="N22" s="1028">
        <v>11</v>
      </c>
    </row>
    <row r="23" spans="1:14" ht="15" customHeight="1">
      <c r="A23" s="1104" t="s">
        <v>758</v>
      </c>
      <c r="B23" s="1028">
        <v>1</v>
      </c>
      <c r="C23" s="1028">
        <v>2</v>
      </c>
      <c r="D23" s="1028">
        <v>0</v>
      </c>
      <c r="E23" s="1028">
        <v>2</v>
      </c>
      <c r="F23" s="1028">
        <v>1</v>
      </c>
      <c r="G23" s="1028">
        <v>1</v>
      </c>
      <c r="H23" s="1028">
        <v>0</v>
      </c>
      <c r="I23" s="1028">
        <v>0</v>
      </c>
      <c r="J23" s="1028">
        <v>0</v>
      </c>
      <c r="K23" s="1028">
        <v>0</v>
      </c>
      <c r="L23" s="1028">
        <v>0</v>
      </c>
      <c r="M23" s="1028">
        <v>0</v>
      </c>
      <c r="N23" s="1028">
        <v>7</v>
      </c>
    </row>
    <row r="24" spans="1:14" ht="15" customHeight="1">
      <c r="A24" s="1104" t="s">
        <v>759</v>
      </c>
      <c r="B24" s="1028">
        <v>0</v>
      </c>
      <c r="C24" s="1028">
        <v>0</v>
      </c>
      <c r="D24" s="1028">
        <v>1</v>
      </c>
      <c r="E24" s="1028">
        <v>2</v>
      </c>
      <c r="F24" s="1028">
        <v>0</v>
      </c>
      <c r="G24" s="1028">
        <v>0</v>
      </c>
      <c r="H24" s="1028">
        <v>0</v>
      </c>
      <c r="I24" s="1028">
        <v>1</v>
      </c>
      <c r="J24" s="1028">
        <v>0</v>
      </c>
      <c r="K24" s="1028">
        <v>0</v>
      </c>
      <c r="L24" s="1028">
        <v>0</v>
      </c>
      <c r="M24" s="1028">
        <v>0</v>
      </c>
      <c r="N24" s="1028">
        <v>4</v>
      </c>
    </row>
    <row r="25" spans="1:14" ht="15" customHeight="1">
      <c r="A25" s="1104" t="s">
        <v>760</v>
      </c>
      <c r="B25" s="1028">
        <v>4</v>
      </c>
      <c r="C25" s="1028">
        <v>2</v>
      </c>
      <c r="D25" s="1028">
        <v>1</v>
      </c>
      <c r="E25" s="1028">
        <v>3</v>
      </c>
      <c r="F25" s="1028">
        <v>0</v>
      </c>
      <c r="G25" s="1028">
        <v>2</v>
      </c>
      <c r="H25" s="1028">
        <v>3</v>
      </c>
      <c r="I25" s="1028">
        <v>1</v>
      </c>
      <c r="J25" s="1028">
        <v>0</v>
      </c>
      <c r="K25" s="1028">
        <v>1</v>
      </c>
      <c r="L25" s="1028">
        <v>0</v>
      </c>
      <c r="M25" s="1028">
        <v>0</v>
      </c>
      <c r="N25" s="1028">
        <v>17</v>
      </c>
    </row>
    <row r="26" spans="1:14" ht="15" customHeight="1">
      <c r="A26" s="1104" t="s">
        <v>761</v>
      </c>
      <c r="B26" s="1028">
        <v>1</v>
      </c>
      <c r="C26" s="1028">
        <v>4</v>
      </c>
      <c r="D26" s="1028">
        <v>0</v>
      </c>
      <c r="E26" s="1028">
        <v>1</v>
      </c>
      <c r="F26" s="1028">
        <v>1</v>
      </c>
      <c r="G26" s="1028">
        <v>0</v>
      </c>
      <c r="H26" s="1028">
        <v>2</v>
      </c>
      <c r="I26" s="1028">
        <v>2</v>
      </c>
      <c r="J26" s="1028">
        <v>0</v>
      </c>
      <c r="K26" s="1028">
        <v>0</v>
      </c>
      <c r="L26" s="1028">
        <v>1</v>
      </c>
      <c r="M26" s="1028">
        <v>0</v>
      </c>
      <c r="N26" s="1028">
        <v>12</v>
      </c>
    </row>
    <row r="27" spans="1:14" ht="15" customHeight="1">
      <c r="A27" s="1104" t="s">
        <v>762</v>
      </c>
      <c r="B27" s="1028">
        <v>1</v>
      </c>
      <c r="C27" s="1028">
        <v>2</v>
      </c>
      <c r="D27" s="1028">
        <v>0</v>
      </c>
      <c r="E27" s="1028">
        <v>0</v>
      </c>
      <c r="F27" s="1028">
        <v>0</v>
      </c>
      <c r="G27" s="1028">
        <v>0</v>
      </c>
      <c r="H27" s="1028">
        <v>0</v>
      </c>
      <c r="I27" s="1028">
        <v>1</v>
      </c>
      <c r="J27" s="1028">
        <v>0</v>
      </c>
      <c r="K27" s="1028">
        <v>0</v>
      </c>
      <c r="L27" s="1028">
        <v>0</v>
      </c>
      <c r="M27" s="1028">
        <v>0</v>
      </c>
      <c r="N27" s="1028">
        <v>4</v>
      </c>
    </row>
    <row r="28" spans="1:14" ht="15" customHeight="1">
      <c r="A28" s="1104" t="s">
        <v>763</v>
      </c>
      <c r="B28" s="1028">
        <v>7</v>
      </c>
      <c r="C28" s="1028">
        <v>6</v>
      </c>
      <c r="D28" s="1028">
        <v>10</v>
      </c>
      <c r="E28" s="1028">
        <v>9</v>
      </c>
      <c r="F28" s="1028">
        <v>3</v>
      </c>
      <c r="G28" s="1028">
        <v>0</v>
      </c>
      <c r="H28" s="1028">
        <v>3</v>
      </c>
      <c r="I28" s="1028">
        <v>0</v>
      </c>
      <c r="J28" s="1028">
        <v>0</v>
      </c>
      <c r="K28" s="1028">
        <v>3</v>
      </c>
      <c r="L28" s="1028">
        <v>0</v>
      </c>
      <c r="M28" s="1028">
        <v>1</v>
      </c>
      <c r="N28" s="1028">
        <v>42</v>
      </c>
    </row>
    <row r="29" spans="1:14" ht="15" customHeight="1">
      <c r="A29" s="1104" t="s">
        <v>764</v>
      </c>
      <c r="B29" s="1028">
        <v>1</v>
      </c>
      <c r="C29" s="1028">
        <v>0</v>
      </c>
      <c r="D29" s="1028">
        <v>0</v>
      </c>
      <c r="E29" s="1028">
        <v>3</v>
      </c>
      <c r="F29" s="1028">
        <v>1</v>
      </c>
      <c r="G29" s="1028">
        <v>0</v>
      </c>
      <c r="H29" s="1028">
        <v>1</v>
      </c>
      <c r="I29" s="1028">
        <v>1</v>
      </c>
      <c r="J29" s="1028">
        <v>0</v>
      </c>
      <c r="K29" s="1028">
        <v>0</v>
      </c>
      <c r="L29" s="1028">
        <v>1</v>
      </c>
      <c r="M29" s="1028">
        <v>0</v>
      </c>
      <c r="N29" s="1028">
        <v>8</v>
      </c>
    </row>
    <row r="30" spans="1:14" ht="15" customHeight="1">
      <c r="A30" s="1104" t="s">
        <v>765</v>
      </c>
      <c r="B30" s="1028">
        <v>1</v>
      </c>
      <c r="C30" s="1028">
        <v>0</v>
      </c>
      <c r="D30" s="1028">
        <v>0</v>
      </c>
      <c r="E30" s="1028">
        <v>0</v>
      </c>
      <c r="F30" s="1028">
        <v>1</v>
      </c>
      <c r="G30" s="1028">
        <v>0</v>
      </c>
      <c r="H30" s="1028">
        <v>0</v>
      </c>
      <c r="I30" s="1028">
        <v>0</v>
      </c>
      <c r="J30" s="1028">
        <v>0</v>
      </c>
      <c r="K30" s="1028">
        <v>1</v>
      </c>
      <c r="L30" s="1028">
        <v>0</v>
      </c>
      <c r="M30" s="1028">
        <v>0</v>
      </c>
      <c r="N30" s="1028">
        <v>3</v>
      </c>
    </row>
    <row r="31" spans="1:14" ht="15" customHeight="1">
      <c r="A31" s="1104" t="s">
        <v>766</v>
      </c>
      <c r="B31" s="1028">
        <v>0</v>
      </c>
      <c r="C31" s="1028">
        <v>3</v>
      </c>
      <c r="D31" s="1028">
        <v>1</v>
      </c>
      <c r="E31" s="1028">
        <v>3</v>
      </c>
      <c r="F31" s="1028">
        <v>1</v>
      </c>
      <c r="G31" s="1028">
        <v>0</v>
      </c>
      <c r="H31" s="1028">
        <v>0</v>
      </c>
      <c r="I31" s="1028">
        <v>0</v>
      </c>
      <c r="J31" s="1028">
        <v>1</v>
      </c>
      <c r="K31" s="1028">
        <v>1</v>
      </c>
      <c r="L31" s="1028">
        <v>0</v>
      </c>
      <c r="M31" s="1028">
        <v>1</v>
      </c>
      <c r="N31" s="1028">
        <v>11</v>
      </c>
    </row>
    <row r="32" spans="1:14" ht="15" customHeight="1">
      <c r="A32" s="1104" t="s">
        <v>767</v>
      </c>
      <c r="B32" s="1028">
        <v>8</v>
      </c>
      <c r="C32" s="1028">
        <v>7</v>
      </c>
      <c r="D32" s="1028">
        <v>3</v>
      </c>
      <c r="E32" s="1028">
        <v>1</v>
      </c>
      <c r="F32" s="1028">
        <v>2</v>
      </c>
      <c r="G32" s="1028">
        <v>2</v>
      </c>
      <c r="H32" s="1028">
        <v>2</v>
      </c>
      <c r="I32" s="1028">
        <v>3</v>
      </c>
      <c r="J32" s="1028">
        <v>3</v>
      </c>
      <c r="K32" s="1028">
        <v>2</v>
      </c>
      <c r="L32" s="1028">
        <v>5</v>
      </c>
      <c r="M32" s="1028">
        <v>0</v>
      </c>
      <c r="N32" s="1028">
        <v>38</v>
      </c>
    </row>
    <row r="33" spans="1:14" ht="15" customHeight="1">
      <c r="A33" s="1104" t="s">
        <v>768</v>
      </c>
      <c r="B33" s="1028">
        <v>8</v>
      </c>
      <c r="C33" s="1028">
        <v>4</v>
      </c>
      <c r="D33" s="1028">
        <v>5</v>
      </c>
      <c r="E33" s="1028">
        <v>4</v>
      </c>
      <c r="F33" s="1028">
        <v>2</v>
      </c>
      <c r="G33" s="1028">
        <v>2</v>
      </c>
      <c r="H33" s="1028">
        <v>5</v>
      </c>
      <c r="I33" s="1028">
        <v>2</v>
      </c>
      <c r="J33" s="1028">
        <v>4</v>
      </c>
      <c r="K33" s="1028">
        <v>5</v>
      </c>
      <c r="L33" s="1028">
        <v>2</v>
      </c>
      <c r="M33" s="1028">
        <v>1</v>
      </c>
      <c r="N33" s="1028">
        <v>44</v>
      </c>
    </row>
    <row r="34" spans="1:14" ht="15" customHeight="1">
      <c r="A34" s="1104" t="s">
        <v>769</v>
      </c>
      <c r="B34" s="1028">
        <v>1</v>
      </c>
      <c r="C34" s="1028">
        <v>3</v>
      </c>
      <c r="D34" s="1028">
        <v>1</v>
      </c>
      <c r="E34" s="1028">
        <v>1</v>
      </c>
      <c r="F34" s="1028">
        <v>1</v>
      </c>
      <c r="G34" s="1028">
        <v>0</v>
      </c>
      <c r="H34" s="1028">
        <v>0</v>
      </c>
      <c r="I34" s="1028">
        <v>1</v>
      </c>
      <c r="J34" s="1028">
        <v>2</v>
      </c>
      <c r="K34" s="1028">
        <v>0</v>
      </c>
      <c r="L34" s="1028">
        <v>1</v>
      </c>
      <c r="M34" s="1028">
        <v>0</v>
      </c>
      <c r="N34" s="1028">
        <v>11</v>
      </c>
    </row>
    <row r="35" spans="1:14" ht="15" customHeight="1">
      <c r="A35" s="1104" t="s">
        <v>770</v>
      </c>
      <c r="B35" s="1028">
        <v>3</v>
      </c>
      <c r="C35" s="1028">
        <v>0</v>
      </c>
      <c r="D35" s="1028">
        <v>0</v>
      </c>
      <c r="E35" s="1028">
        <v>0</v>
      </c>
      <c r="F35" s="1028">
        <v>0</v>
      </c>
      <c r="G35" s="1028">
        <v>0</v>
      </c>
      <c r="H35" s="1028">
        <v>1</v>
      </c>
      <c r="I35" s="1028">
        <v>0</v>
      </c>
      <c r="J35" s="1028">
        <v>0</v>
      </c>
      <c r="K35" s="1028">
        <v>0</v>
      </c>
      <c r="L35" s="1028">
        <v>0</v>
      </c>
      <c r="M35" s="1028">
        <v>0</v>
      </c>
      <c r="N35" s="1028">
        <v>4</v>
      </c>
    </row>
    <row r="36" spans="1:14" ht="15" customHeight="1">
      <c r="A36" s="1104" t="s">
        <v>771</v>
      </c>
      <c r="B36" s="1028">
        <v>1</v>
      </c>
      <c r="C36" s="1028">
        <v>3</v>
      </c>
      <c r="D36" s="1028">
        <v>0</v>
      </c>
      <c r="E36" s="1028">
        <v>1</v>
      </c>
      <c r="F36" s="1028">
        <v>0</v>
      </c>
      <c r="G36" s="1028">
        <v>1</v>
      </c>
      <c r="H36" s="1028">
        <v>1</v>
      </c>
      <c r="I36" s="1028">
        <v>0</v>
      </c>
      <c r="J36" s="1028">
        <v>0</v>
      </c>
      <c r="K36" s="1028">
        <v>0</v>
      </c>
      <c r="L36" s="1028">
        <v>0</v>
      </c>
      <c r="M36" s="1028">
        <v>0</v>
      </c>
      <c r="N36" s="1028">
        <v>7</v>
      </c>
    </row>
    <row r="37" spans="1:14" ht="15" customHeight="1">
      <c r="A37" s="1104" t="s">
        <v>772</v>
      </c>
      <c r="B37" s="1028">
        <v>0</v>
      </c>
      <c r="C37" s="1028">
        <v>2</v>
      </c>
      <c r="D37" s="1028">
        <v>1</v>
      </c>
      <c r="E37" s="1028">
        <v>1</v>
      </c>
      <c r="F37" s="1028">
        <v>1</v>
      </c>
      <c r="G37" s="1028">
        <v>0</v>
      </c>
      <c r="H37" s="1028">
        <v>1</v>
      </c>
      <c r="I37" s="1028">
        <v>1</v>
      </c>
      <c r="J37" s="1028">
        <v>0</v>
      </c>
      <c r="K37" s="1028">
        <v>2</v>
      </c>
      <c r="L37" s="1028">
        <v>0</v>
      </c>
      <c r="M37" s="1028">
        <v>0</v>
      </c>
      <c r="N37" s="1028">
        <v>9</v>
      </c>
    </row>
    <row r="38" spans="1:14" ht="15" customHeight="1">
      <c r="A38" s="1104" t="s">
        <v>773</v>
      </c>
      <c r="B38" s="1028">
        <v>2</v>
      </c>
      <c r="C38" s="1028">
        <v>2</v>
      </c>
      <c r="D38" s="1028">
        <v>1</v>
      </c>
      <c r="E38" s="1028">
        <v>1</v>
      </c>
      <c r="F38" s="1028">
        <v>2</v>
      </c>
      <c r="G38" s="1028">
        <v>1</v>
      </c>
      <c r="H38" s="1028">
        <v>1</v>
      </c>
      <c r="I38" s="1028">
        <v>0</v>
      </c>
      <c r="J38" s="1028">
        <v>0</v>
      </c>
      <c r="K38" s="1028">
        <v>0</v>
      </c>
      <c r="L38" s="1028">
        <v>3</v>
      </c>
      <c r="M38" s="1028">
        <v>1</v>
      </c>
      <c r="N38" s="1028">
        <v>14</v>
      </c>
    </row>
    <row r="39" spans="1:14" ht="15" customHeight="1">
      <c r="A39" s="1104" t="s">
        <v>774</v>
      </c>
      <c r="B39" s="1028">
        <v>2</v>
      </c>
      <c r="C39" s="1028">
        <v>4</v>
      </c>
      <c r="D39" s="1028">
        <v>6</v>
      </c>
      <c r="E39" s="1028">
        <v>3</v>
      </c>
      <c r="F39" s="1028">
        <v>2</v>
      </c>
      <c r="G39" s="1028">
        <v>3</v>
      </c>
      <c r="H39" s="1028">
        <v>1</v>
      </c>
      <c r="I39" s="1028">
        <v>0</v>
      </c>
      <c r="J39" s="1028">
        <v>3</v>
      </c>
      <c r="K39" s="1028">
        <v>1</v>
      </c>
      <c r="L39" s="1028">
        <v>3</v>
      </c>
      <c r="M39" s="1028">
        <v>0</v>
      </c>
      <c r="N39" s="1028">
        <v>28</v>
      </c>
    </row>
    <row r="40" spans="1:14" ht="15" customHeight="1">
      <c r="A40" s="1104" t="s">
        <v>775</v>
      </c>
      <c r="B40" s="1028">
        <v>1</v>
      </c>
      <c r="C40" s="1028">
        <v>4</v>
      </c>
      <c r="D40" s="1028">
        <v>4</v>
      </c>
      <c r="E40" s="1028">
        <v>1</v>
      </c>
      <c r="F40" s="1028">
        <v>0</v>
      </c>
      <c r="G40" s="1028">
        <v>0</v>
      </c>
      <c r="H40" s="1028">
        <v>1</v>
      </c>
      <c r="I40" s="1028">
        <v>1</v>
      </c>
      <c r="J40" s="1028">
        <v>0</v>
      </c>
      <c r="K40" s="1028">
        <v>2</v>
      </c>
      <c r="L40" s="1028">
        <v>1</v>
      </c>
      <c r="M40" s="1028">
        <v>0</v>
      </c>
      <c r="N40" s="1028">
        <v>15</v>
      </c>
    </row>
    <row r="41" spans="1:14" ht="15" customHeight="1">
      <c r="A41" s="1104" t="s">
        <v>776</v>
      </c>
      <c r="B41" s="1028">
        <v>1</v>
      </c>
      <c r="C41" s="1028">
        <v>0</v>
      </c>
      <c r="D41" s="1028">
        <v>1</v>
      </c>
      <c r="E41" s="1028">
        <v>0</v>
      </c>
      <c r="F41" s="1028">
        <v>0</v>
      </c>
      <c r="G41" s="1028">
        <v>0</v>
      </c>
      <c r="H41" s="1028">
        <v>1</v>
      </c>
      <c r="I41" s="1028">
        <v>0</v>
      </c>
      <c r="J41" s="1028">
        <v>1</v>
      </c>
      <c r="K41" s="1028">
        <v>0</v>
      </c>
      <c r="L41" s="1028">
        <v>0</v>
      </c>
      <c r="M41" s="1028">
        <v>0</v>
      </c>
      <c r="N41" s="1028">
        <v>4</v>
      </c>
    </row>
    <row r="42" spans="1:14" ht="15" customHeight="1">
      <c r="A42" s="1104" t="s">
        <v>777</v>
      </c>
      <c r="B42" s="1028">
        <v>6</v>
      </c>
      <c r="C42" s="1028">
        <v>4</v>
      </c>
      <c r="D42" s="1028">
        <v>0</v>
      </c>
      <c r="E42" s="1028">
        <v>0</v>
      </c>
      <c r="F42" s="1028">
        <v>2</v>
      </c>
      <c r="G42" s="1028">
        <v>0</v>
      </c>
      <c r="H42" s="1028">
        <v>1</v>
      </c>
      <c r="I42" s="1028">
        <v>0</v>
      </c>
      <c r="J42" s="1028">
        <v>0</v>
      </c>
      <c r="K42" s="1028">
        <v>1</v>
      </c>
      <c r="L42" s="1028">
        <v>0</v>
      </c>
      <c r="M42" s="1028">
        <v>1</v>
      </c>
      <c r="N42" s="1028">
        <v>15</v>
      </c>
    </row>
    <row r="43" spans="1:14" ht="15" customHeight="1">
      <c r="A43" s="1104" t="s">
        <v>778</v>
      </c>
      <c r="B43" s="1028">
        <v>0</v>
      </c>
      <c r="C43" s="1028">
        <v>6</v>
      </c>
      <c r="D43" s="1028">
        <v>1</v>
      </c>
      <c r="E43" s="1028">
        <v>2</v>
      </c>
      <c r="F43" s="1028">
        <v>0</v>
      </c>
      <c r="G43" s="1028">
        <v>0</v>
      </c>
      <c r="H43" s="1028">
        <v>0</v>
      </c>
      <c r="I43" s="1028">
        <v>0</v>
      </c>
      <c r="J43" s="1028">
        <v>1</v>
      </c>
      <c r="K43" s="1028">
        <v>0</v>
      </c>
      <c r="L43" s="1028">
        <v>0</v>
      </c>
      <c r="M43" s="1028">
        <v>1</v>
      </c>
      <c r="N43" s="1028">
        <v>11</v>
      </c>
    </row>
    <row r="44" spans="1:14" ht="15" customHeight="1">
      <c r="A44" s="1104" t="s">
        <v>779</v>
      </c>
      <c r="B44" s="1028">
        <v>0</v>
      </c>
      <c r="C44" s="1028">
        <v>0</v>
      </c>
      <c r="D44" s="1028">
        <v>1</v>
      </c>
      <c r="E44" s="1028">
        <v>3</v>
      </c>
      <c r="F44" s="1028">
        <v>0</v>
      </c>
      <c r="G44" s="1028">
        <v>1</v>
      </c>
      <c r="H44" s="1028">
        <v>0</v>
      </c>
      <c r="I44" s="1028">
        <v>1</v>
      </c>
      <c r="J44" s="1028">
        <v>0</v>
      </c>
      <c r="K44" s="1028">
        <v>0</v>
      </c>
      <c r="L44" s="1028">
        <v>0</v>
      </c>
      <c r="M44" s="1028">
        <v>1</v>
      </c>
      <c r="N44" s="1028">
        <v>7</v>
      </c>
    </row>
    <row r="45" spans="1:14" ht="15" customHeight="1">
      <c r="A45" s="1104" t="s">
        <v>780</v>
      </c>
      <c r="B45" s="1028">
        <v>3</v>
      </c>
      <c r="C45" s="1028">
        <v>6</v>
      </c>
      <c r="D45" s="1028">
        <v>7</v>
      </c>
      <c r="E45" s="1028">
        <v>1</v>
      </c>
      <c r="F45" s="1028">
        <v>2</v>
      </c>
      <c r="G45" s="1028">
        <v>2</v>
      </c>
      <c r="H45" s="1028">
        <v>4</v>
      </c>
      <c r="I45" s="1028">
        <v>3</v>
      </c>
      <c r="J45" s="1028">
        <v>1</v>
      </c>
      <c r="K45" s="1028">
        <v>2</v>
      </c>
      <c r="L45" s="1028">
        <v>2</v>
      </c>
      <c r="M45" s="1028">
        <v>0</v>
      </c>
      <c r="N45" s="1028">
        <v>33</v>
      </c>
    </row>
    <row r="46" spans="1:14" ht="15" customHeight="1">
      <c r="A46" s="1104" t="s">
        <v>781</v>
      </c>
      <c r="B46" s="1028">
        <v>0</v>
      </c>
      <c r="C46" s="1028">
        <v>0</v>
      </c>
      <c r="D46" s="1028">
        <v>1</v>
      </c>
      <c r="E46" s="1028">
        <v>0</v>
      </c>
      <c r="F46" s="1028">
        <v>1</v>
      </c>
      <c r="G46" s="1028">
        <v>1</v>
      </c>
      <c r="H46" s="1028">
        <v>0</v>
      </c>
      <c r="I46" s="1028">
        <v>0</v>
      </c>
      <c r="J46" s="1028">
        <v>0</v>
      </c>
      <c r="K46" s="1028">
        <v>0</v>
      </c>
      <c r="L46" s="1028">
        <v>0</v>
      </c>
      <c r="M46" s="1028">
        <v>1</v>
      </c>
      <c r="N46" s="1028">
        <v>4</v>
      </c>
    </row>
    <row r="47" spans="1:14" ht="15" customHeight="1">
      <c r="A47" s="1104" t="s">
        <v>782</v>
      </c>
      <c r="B47" s="1028">
        <v>7</v>
      </c>
      <c r="C47" s="1028">
        <v>1</v>
      </c>
      <c r="D47" s="1028">
        <v>3</v>
      </c>
      <c r="E47" s="1028">
        <v>3</v>
      </c>
      <c r="F47" s="1028">
        <v>2</v>
      </c>
      <c r="G47" s="1028">
        <v>1</v>
      </c>
      <c r="H47" s="1028">
        <v>2</v>
      </c>
      <c r="I47" s="1028">
        <v>1</v>
      </c>
      <c r="J47" s="1028">
        <v>0</v>
      </c>
      <c r="K47" s="1028">
        <v>1</v>
      </c>
      <c r="L47" s="1028">
        <v>2</v>
      </c>
      <c r="M47" s="1028">
        <v>0</v>
      </c>
      <c r="N47" s="1028">
        <v>23</v>
      </c>
    </row>
    <row r="48" spans="1:14" ht="15" customHeight="1">
      <c r="A48" s="1104" t="s">
        <v>783</v>
      </c>
      <c r="B48" s="1028">
        <v>5</v>
      </c>
      <c r="C48" s="1028">
        <v>6</v>
      </c>
      <c r="D48" s="1028">
        <v>1</v>
      </c>
      <c r="E48" s="1028">
        <v>2</v>
      </c>
      <c r="F48" s="1028">
        <v>0</v>
      </c>
      <c r="G48" s="1028">
        <v>3</v>
      </c>
      <c r="H48" s="1028">
        <v>1</v>
      </c>
      <c r="I48" s="1028">
        <v>0</v>
      </c>
      <c r="J48" s="1028">
        <v>0</v>
      </c>
      <c r="K48" s="1028">
        <v>0</v>
      </c>
      <c r="L48" s="1028">
        <v>1</v>
      </c>
      <c r="M48" s="1028">
        <v>0</v>
      </c>
      <c r="N48" s="1028">
        <v>19</v>
      </c>
    </row>
    <row r="49" spans="1:14" ht="15" customHeight="1">
      <c r="A49" s="1104" t="s">
        <v>784</v>
      </c>
      <c r="B49" s="1028">
        <v>0</v>
      </c>
      <c r="C49" s="1028">
        <v>0</v>
      </c>
      <c r="D49" s="1028">
        <v>1</v>
      </c>
      <c r="E49" s="1028">
        <v>3</v>
      </c>
      <c r="F49" s="1028">
        <v>1</v>
      </c>
      <c r="G49" s="1028">
        <v>0</v>
      </c>
      <c r="H49" s="1028">
        <v>1</v>
      </c>
      <c r="I49" s="1028">
        <v>0</v>
      </c>
      <c r="J49" s="1028">
        <v>0</v>
      </c>
      <c r="K49" s="1028">
        <v>1</v>
      </c>
      <c r="L49" s="1028">
        <v>0</v>
      </c>
      <c r="M49" s="1028">
        <v>2</v>
      </c>
      <c r="N49" s="1028">
        <v>9</v>
      </c>
    </row>
    <row r="50" spans="1:14" ht="15" customHeight="1">
      <c r="A50" s="1104" t="s">
        <v>785</v>
      </c>
      <c r="B50" s="1028">
        <v>5</v>
      </c>
      <c r="C50" s="1028">
        <v>7</v>
      </c>
      <c r="D50" s="1028">
        <v>5</v>
      </c>
      <c r="E50" s="1028">
        <v>4</v>
      </c>
      <c r="F50" s="1028">
        <v>2</v>
      </c>
      <c r="G50" s="1028">
        <v>1</v>
      </c>
      <c r="H50" s="1028">
        <v>4</v>
      </c>
      <c r="I50" s="1028">
        <v>2</v>
      </c>
      <c r="J50" s="1028">
        <v>1</v>
      </c>
      <c r="K50" s="1028">
        <v>1</v>
      </c>
      <c r="L50" s="1028">
        <v>4</v>
      </c>
      <c r="M50" s="1028">
        <v>1</v>
      </c>
      <c r="N50" s="1028">
        <v>37</v>
      </c>
    </row>
    <row r="51" spans="1:14" ht="15" customHeight="1">
      <c r="A51" s="1104" t="s">
        <v>786</v>
      </c>
      <c r="B51" s="1028">
        <v>3</v>
      </c>
      <c r="C51" s="1028">
        <v>4</v>
      </c>
      <c r="D51" s="1028">
        <v>2</v>
      </c>
      <c r="E51" s="1028">
        <v>0</v>
      </c>
      <c r="F51" s="1028">
        <v>0</v>
      </c>
      <c r="G51" s="1028">
        <v>1</v>
      </c>
      <c r="H51" s="1028">
        <v>1</v>
      </c>
      <c r="I51" s="1028">
        <v>1</v>
      </c>
      <c r="J51" s="1028">
        <v>0</v>
      </c>
      <c r="K51" s="1028">
        <v>0</v>
      </c>
      <c r="L51" s="1028">
        <v>1</v>
      </c>
      <c r="M51" s="1028">
        <v>0</v>
      </c>
      <c r="N51" s="1028">
        <v>13</v>
      </c>
    </row>
    <row r="52" spans="1:14" ht="15" customHeight="1">
      <c r="A52" s="1104" t="s">
        <v>787</v>
      </c>
      <c r="B52" s="1028">
        <v>3</v>
      </c>
      <c r="C52" s="1028">
        <v>2</v>
      </c>
      <c r="D52" s="1028">
        <v>1</v>
      </c>
      <c r="E52" s="1028">
        <v>1</v>
      </c>
      <c r="F52" s="1028">
        <v>2</v>
      </c>
      <c r="G52" s="1028">
        <v>0</v>
      </c>
      <c r="H52" s="1028">
        <v>0</v>
      </c>
      <c r="I52" s="1028">
        <v>1</v>
      </c>
      <c r="J52" s="1028">
        <v>0</v>
      </c>
      <c r="K52" s="1028">
        <v>1</v>
      </c>
      <c r="L52" s="1028">
        <v>1</v>
      </c>
      <c r="M52" s="1028">
        <v>0</v>
      </c>
      <c r="N52" s="1028">
        <v>12</v>
      </c>
    </row>
    <row r="53" spans="1:14" ht="15" customHeight="1">
      <c r="A53" s="1104" t="s">
        <v>788</v>
      </c>
      <c r="B53" s="1028">
        <v>2</v>
      </c>
      <c r="C53" s="1028">
        <v>2</v>
      </c>
      <c r="D53" s="1028">
        <v>2</v>
      </c>
      <c r="E53" s="1028">
        <v>3</v>
      </c>
      <c r="F53" s="1028">
        <v>1</v>
      </c>
      <c r="G53" s="1028">
        <v>2</v>
      </c>
      <c r="H53" s="1028">
        <v>0</v>
      </c>
      <c r="I53" s="1028">
        <v>2</v>
      </c>
      <c r="J53" s="1028">
        <v>0</v>
      </c>
      <c r="K53" s="1028">
        <v>0</v>
      </c>
      <c r="L53" s="1028">
        <v>1</v>
      </c>
      <c r="M53" s="1028">
        <v>0</v>
      </c>
      <c r="N53" s="1028">
        <v>15</v>
      </c>
    </row>
    <row r="54" spans="1:14" ht="15" customHeight="1">
      <c r="A54" s="1104" t="s">
        <v>789</v>
      </c>
      <c r="B54" s="1028">
        <v>3</v>
      </c>
      <c r="C54" s="1028">
        <v>1</v>
      </c>
      <c r="D54" s="1028">
        <v>0</v>
      </c>
      <c r="E54" s="1028">
        <v>0</v>
      </c>
      <c r="F54" s="1028">
        <v>0</v>
      </c>
      <c r="G54" s="1028">
        <v>0</v>
      </c>
      <c r="H54" s="1028">
        <v>2</v>
      </c>
      <c r="I54" s="1028">
        <v>0</v>
      </c>
      <c r="J54" s="1028">
        <v>0</v>
      </c>
      <c r="K54" s="1028">
        <v>2</v>
      </c>
      <c r="L54" s="1028">
        <v>1</v>
      </c>
      <c r="M54" s="1028">
        <v>0</v>
      </c>
      <c r="N54" s="1028">
        <v>9</v>
      </c>
    </row>
    <row r="55" spans="1:14" ht="15" customHeight="1">
      <c r="A55" s="1104" t="s">
        <v>790</v>
      </c>
      <c r="B55" s="1028">
        <v>1</v>
      </c>
      <c r="C55" s="1028">
        <v>0</v>
      </c>
      <c r="D55" s="1028">
        <v>0</v>
      </c>
      <c r="E55" s="1028">
        <v>0</v>
      </c>
      <c r="F55" s="1028">
        <v>0</v>
      </c>
      <c r="G55" s="1028">
        <v>0</v>
      </c>
      <c r="H55" s="1028">
        <v>0</v>
      </c>
      <c r="I55" s="1028">
        <v>0</v>
      </c>
      <c r="J55" s="1028">
        <v>0</v>
      </c>
      <c r="K55" s="1028">
        <v>0</v>
      </c>
      <c r="L55" s="1028">
        <v>0</v>
      </c>
      <c r="M55" s="1028">
        <v>0</v>
      </c>
      <c r="N55" s="1028">
        <v>1</v>
      </c>
    </row>
    <row r="56" spans="1:14" ht="15" customHeight="1">
      <c r="A56" s="1104" t="s">
        <v>791</v>
      </c>
      <c r="B56" s="1028">
        <v>1</v>
      </c>
      <c r="C56" s="1028">
        <v>0</v>
      </c>
      <c r="D56" s="1028">
        <v>0</v>
      </c>
      <c r="E56" s="1028">
        <v>1</v>
      </c>
      <c r="F56" s="1028">
        <v>0</v>
      </c>
      <c r="G56" s="1028">
        <v>0</v>
      </c>
      <c r="H56" s="1028">
        <v>0</v>
      </c>
      <c r="I56" s="1028">
        <v>0</v>
      </c>
      <c r="J56" s="1028">
        <v>0</v>
      </c>
      <c r="K56" s="1028">
        <v>0</v>
      </c>
      <c r="L56" s="1028">
        <v>0</v>
      </c>
      <c r="M56" s="1028">
        <v>0</v>
      </c>
      <c r="N56" s="1028">
        <v>2</v>
      </c>
    </row>
    <row r="57" spans="1:14" ht="15" customHeight="1">
      <c r="A57" s="1104" t="s">
        <v>792</v>
      </c>
      <c r="B57" s="1028">
        <v>1</v>
      </c>
      <c r="C57" s="1028">
        <v>3</v>
      </c>
      <c r="D57" s="1028">
        <v>2</v>
      </c>
      <c r="E57" s="1028">
        <v>0</v>
      </c>
      <c r="F57" s="1028">
        <v>2</v>
      </c>
      <c r="G57" s="1028">
        <v>1</v>
      </c>
      <c r="H57" s="1028">
        <v>0</v>
      </c>
      <c r="I57" s="1028">
        <v>1</v>
      </c>
      <c r="J57" s="1028">
        <v>2</v>
      </c>
      <c r="K57" s="1028">
        <v>0</v>
      </c>
      <c r="L57" s="1028">
        <v>1</v>
      </c>
      <c r="M57" s="1028">
        <v>1</v>
      </c>
      <c r="N57" s="1028">
        <v>14</v>
      </c>
    </row>
    <row r="58" spans="1:14" ht="15" customHeight="1">
      <c r="A58" s="1104" t="s">
        <v>793</v>
      </c>
      <c r="B58" s="1028">
        <v>0</v>
      </c>
      <c r="C58" s="1028">
        <v>1</v>
      </c>
      <c r="D58" s="1028">
        <v>1</v>
      </c>
      <c r="E58" s="1028">
        <v>2</v>
      </c>
      <c r="F58" s="1028">
        <v>1</v>
      </c>
      <c r="G58" s="1028">
        <v>0</v>
      </c>
      <c r="H58" s="1028">
        <v>0</v>
      </c>
      <c r="I58" s="1028">
        <v>0</v>
      </c>
      <c r="J58" s="1028">
        <v>0</v>
      </c>
      <c r="K58" s="1028">
        <v>0</v>
      </c>
      <c r="L58" s="1028">
        <v>1</v>
      </c>
      <c r="M58" s="1028">
        <v>0</v>
      </c>
      <c r="N58" s="1028">
        <v>6</v>
      </c>
    </row>
    <row r="59" spans="1:14" ht="15" customHeight="1">
      <c r="A59" s="1104" t="s">
        <v>794</v>
      </c>
      <c r="B59" s="1028">
        <v>0</v>
      </c>
      <c r="C59" s="1028">
        <v>0</v>
      </c>
      <c r="D59" s="1028">
        <v>0</v>
      </c>
      <c r="E59" s="1028">
        <v>0</v>
      </c>
      <c r="F59" s="1028">
        <v>0</v>
      </c>
      <c r="G59" s="1028">
        <v>0</v>
      </c>
      <c r="H59" s="1028">
        <v>0</v>
      </c>
      <c r="I59" s="1028">
        <v>0</v>
      </c>
      <c r="J59" s="1028">
        <v>0</v>
      </c>
      <c r="K59" s="1028">
        <v>0</v>
      </c>
      <c r="L59" s="1028">
        <v>0</v>
      </c>
      <c r="M59" s="1028">
        <v>0</v>
      </c>
      <c r="N59" s="1028">
        <v>0</v>
      </c>
    </row>
    <row r="60" spans="1:14" ht="15" customHeight="1">
      <c r="A60" s="1104" t="s">
        <v>820</v>
      </c>
      <c r="B60" s="1028">
        <v>0</v>
      </c>
      <c r="C60" s="1028">
        <v>1</v>
      </c>
      <c r="D60" s="1028">
        <v>1</v>
      </c>
      <c r="E60" s="1028">
        <v>1</v>
      </c>
      <c r="F60" s="1028">
        <v>0</v>
      </c>
      <c r="G60" s="1028">
        <v>0</v>
      </c>
      <c r="H60" s="1028">
        <v>1</v>
      </c>
      <c r="I60" s="1028">
        <v>0</v>
      </c>
      <c r="J60" s="1028">
        <v>1</v>
      </c>
      <c r="K60" s="1028">
        <v>0</v>
      </c>
      <c r="L60" s="1028">
        <v>0</v>
      </c>
      <c r="M60" s="1028">
        <v>0</v>
      </c>
      <c r="N60" s="1028">
        <v>5</v>
      </c>
    </row>
    <row r="61" spans="1:14" ht="15" customHeight="1">
      <c r="A61" s="1104" t="s">
        <v>811</v>
      </c>
      <c r="B61" s="1028">
        <v>0</v>
      </c>
      <c r="C61" s="1028">
        <v>1</v>
      </c>
      <c r="D61" s="1028">
        <v>0</v>
      </c>
      <c r="E61" s="1028">
        <v>0</v>
      </c>
      <c r="F61" s="1028">
        <v>0</v>
      </c>
      <c r="G61" s="1028">
        <v>0</v>
      </c>
      <c r="H61" s="1028">
        <v>0</v>
      </c>
      <c r="I61" s="1028">
        <v>0</v>
      </c>
      <c r="J61" s="1028">
        <v>1</v>
      </c>
      <c r="K61" s="1028">
        <v>0</v>
      </c>
      <c r="L61" s="1028">
        <v>0</v>
      </c>
      <c r="M61" s="1028">
        <v>0</v>
      </c>
      <c r="N61" s="1028">
        <v>2</v>
      </c>
    </row>
    <row r="62" spans="1:14" ht="15" customHeight="1">
      <c r="A62" s="1104" t="s">
        <v>797</v>
      </c>
      <c r="B62" s="1028">
        <v>2</v>
      </c>
      <c r="C62" s="1028">
        <v>1</v>
      </c>
      <c r="D62" s="1028">
        <v>1</v>
      </c>
      <c r="E62" s="1028">
        <v>1</v>
      </c>
      <c r="F62" s="1028">
        <v>0</v>
      </c>
      <c r="G62" s="1028">
        <v>3</v>
      </c>
      <c r="H62" s="1028">
        <v>0</v>
      </c>
      <c r="I62" s="1028">
        <v>2</v>
      </c>
      <c r="J62" s="1028">
        <v>0</v>
      </c>
      <c r="K62" s="1028">
        <v>0</v>
      </c>
      <c r="L62" s="1028">
        <v>0</v>
      </c>
      <c r="M62" s="1028">
        <v>0</v>
      </c>
      <c r="N62" s="1028">
        <v>10</v>
      </c>
    </row>
    <row r="63" spans="1:14" ht="15" customHeight="1">
      <c r="A63" s="1104" t="s">
        <v>798</v>
      </c>
      <c r="B63" s="1028">
        <v>2</v>
      </c>
      <c r="C63" s="1028">
        <v>0</v>
      </c>
      <c r="D63" s="1028">
        <v>0</v>
      </c>
      <c r="E63" s="1028">
        <v>1</v>
      </c>
      <c r="F63" s="1028">
        <v>2</v>
      </c>
      <c r="G63" s="1028">
        <v>0</v>
      </c>
      <c r="H63" s="1028">
        <v>0</v>
      </c>
      <c r="I63" s="1028">
        <v>0</v>
      </c>
      <c r="J63" s="1028">
        <v>1</v>
      </c>
      <c r="K63" s="1028">
        <v>0</v>
      </c>
      <c r="L63" s="1028">
        <v>1</v>
      </c>
      <c r="M63" s="1028">
        <v>0</v>
      </c>
      <c r="N63" s="1028">
        <v>7</v>
      </c>
    </row>
    <row r="64" spans="1:14" ht="15" customHeight="1">
      <c r="A64" s="1104" t="s">
        <v>799</v>
      </c>
      <c r="B64" s="1028">
        <v>0</v>
      </c>
      <c r="C64" s="1028">
        <v>2</v>
      </c>
      <c r="D64" s="1028">
        <v>1</v>
      </c>
      <c r="E64" s="1028">
        <v>4</v>
      </c>
      <c r="F64" s="1028">
        <v>3</v>
      </c>
      <c r="G64" s="1028">
        <v>0</v>
      </c>
      <c r="H64" s="1028">
        <v>2</v>
      </c>
      <c r="I64" s="1028">
        <v>1</v>
      </c>
      <c r="J64" s="1028">
        <v>0</v>
      </c>
      <c r="K64" s="1028">
        <v>2</v>
      </c>
      <c r="L64" s="1028">
        <v>0</v>
      </c>
      <c r="M64" s="1028">
        <v>0</v>
      </c>
      <c r="N64" s="1028">
        <v>15</v>
      </c>
    </row>
    <row r="65" spans="1:14" ht="15" customHeight="1">
      <c r="A65" s="1104" t="s">
        <v>800</v>
      </c>
      <c r="B65" s="1028">
        <v>0</v>
      </c>
      <c r="C65" s="1028">
        <v>1</v>
      </c>
      <c r="D65" s="1028">
        <v>0</v>
      </c>
      <c r="E65" s="1028">
        <v>0</v>
      </c>
      <c r="F65" s="1028">
        <v>0</v>
      </c>
      <c r="G65" s="1028">
        <v>0</v>
      </c>
      <c r="H65" s="1028">
        <v>0</v>
      </c>
      <c r="I65" s="1028">
        <v>0</v>
      </c>
      <c r="J65" s="1028">
        <v>0</v>
      </c>
      <c r="K65" s="1028">
        <v>0</v>
      </c>
      <c r="L65" s="1028">
        <v>0</v>
      </c>
      <c r="M65" s="1028">
        <v>0</v>
      </c>
      <c r="N65" s="1028">
        <v>1</v>
      </c>
    </row>
    <row r="66" spans="1:14" ht="15" customHeight="1">
      <c r="A66" s="1104" t="s">
        <v>801</v>
      </c>
      <c r="B66" s="1028">
        <v>2</v>
      </c>
      <c r="C66" s="1028">
        <v>2</v>
      </c>
      <c r="D66" s="1028">
        <v>2</v>
      </c>
      <c r="E66" s="1028">
        <v>1</v>
      </c>
      <c r="F66" s="1028">
        <v>1</v>
      </c>
      <c r="G66" s="1028">
        <v>0</v>
      </c>
      <c r="H66" s="1028">
        <v>0</v>
      </c>
      <c r="I66" s="1028">
        <v>0</v>
      </c>
      <c r="J66" s="1028">
        <v>1</v>
      </c>
      <c r="K66" s="1028">
        <v>0</v>
      </c>
      <c r="L66" s="1028">
        <v>0</v>
      </c>
      <c r="M66" s="1028">
        <v>1</v>
      </c>
      <c r="N66" s="1028">
        <v>10</v>
      </c>
    </row>
    <row r="67" spans="1:14" ht="15" customHeight="1">
      <c r="A67" s="1104" t="s">
        <v>802</v>
      </c>
      <c r="B67" s="1028">
        <v>1</v>
      </c>
      <c r="C67" s="1028">
        <v>0</v>
      </c>
      <c r="D67" s="1028">
        <v>0</v>
      </c>
      <c r="E67" s="1028">
        <v>1</v>
      </c>
      <c r="F67" s="1028">
        <v>0</v>
      </c>
      <c r="G67" s="1028">
        <v>1</v>
      </c>
      <c r="H67" s="1028">
        <v>0</v>
      </c>
      <c r="I67" s="1028">
        <v>1</v>
      </c>
      <c r="J67" s="1028">
        <v>0</v>
      </c>
      <c r="K67" s="1028">
        <v>0</v>
      </c>
      <c r="L67" s="1028">
        <v>0</v>
      </c>
      <c r="M67" s="1028">
        <v>0</v>
      </c>
      <c r="N67" s="1028">
        <v>4</v>
      </c>
    </row>
    <row r="68" spans="1:14" ht="15" customHeight="1">
      <c r="A68" s="1104" t="s">
        <v>841</v>
      </c>
      <c r="B68" s="1028">
        <v>0</v>
      </c>
      <c r="C68" s="1028">
        <v>2</v>
      </c>
      <c r="D68" s="1028">
        <v>0</v>
      </c>
      <c r="E68" s="1028">
        <v>2</v>
      </c>
      <c r="F68" s="1028">
        <v>1</v>
      </c>
      <c r="G68" s="1028">
        <v>0</v>
      </c>
      <c r="H68" s="1028">
        <v>0</v>
      </c>
      <c r="I68" s="1028">
        <v>0</v>
      </c>
      <c r="J68" s="1028">
        <v>0</v>
      </c>
      <c r="K68" s="1028">
        <v>0</v>
      </c>
      <c r="L68" s="1028">
        <v>1</v>
      </c>
      <c r="M68" s="1028">
        <v>1</v>
      </c>
      <c r="N68" s="1028">
        <v>7</v>
      </c>
    </row>
    <row r="69" spans="1:14" ht="15" customHeight="1">
      <c r="A69" s="1104" t="s">
        <v>804</v>
      </c>
      <c r="B69" s="1028">
        <v>0</v>
      </c>
      <c r="C69" s="1028">
        <v>0</v>
      </c>
      <c r="D69" s="1028">
        <v>0</v>
      </c>
      <c r="E69" s="1028">
        <v>0</v>
      </c>
      <c r="F69" s="1028">
        <v>0</v>
      </c>
      <c r="G69" s="1028">
        <v>1</v>
      </c>
      <c r="H69" s="1028">
        <v>0</v>
      </c>
      <c r="I69" s="1028">
        <v>0</v>
      </c>
      <c r="J69" s="1028">
        <v>1</v>
      </c>
      <c r="K69" s="1028">
        <v>0</v>
      </c>
      <c r="L69" s="1028">
        <v>1</v>
      </c>
      <c r="M69" s="1028">
        <v>0</v>
      </c>
      <c r="N69" s="1028">
        <v>3</v>
      </c>
    </row>
    <row r="70" spans="1:14" ht="15" customHeight="1">
      <c r="A70" s="1104" t="s">
        <v>805</v>
      </c>
      <c r="B70" s="1028">
        <v>2</v>
      </c>
      <c r="C70" s="1028">
        <v>1</v>
      </c>
      <c r="D70" s="1028">
        <v>1</v>
      </c>
      <c r="E70" s="1028">
        <v>0</v>
      </c>
      <c r="F70" s="1028">
        <v>1</v>
      </c>
      <c r="G70" s="1028">
        <v>0</v>
      </c>
      <c r="H70" s="1028">
        <v>0</v>
      </c>
      <c r="I70" s="1028">
        <v>1</v>
      </c>
      <c r="J70" s="1028">
        <v>0</v>
      </c>
      <c r="K70" s="1028">
        <v>1</v>
      </c>
      <c r="L70" s="1028">
        <v>0</v>
      </c>
      <c r="M70" s="1028">
        <v>0</v>
      </c>
      <c r="N70" s="1028">
        <v>7</v>
      </c>
    </row>
    <row r="71" spans="1:14" ht="15" customHeight="1">
      <c r="A71" s="1104" t="s">
        <v>806</v>
      </c>
      <c r="B71" s="1028">
        <v>0</v>
      </c>
      <c r="C71" s="1028">
        <v>4</v>
      </c>
      <c r="D71" s="1028">
        <v>2</v>
      </c>
      <c r="E71" s="1028">
        <v>0</v>
      </c>
      <c r="F71" s="1028">
        <v>2</v>
      </c>
      <c r="G71" s="1028">
        <v>0</v>
      </c>
      <c r="H71" s="1028">
        <v>0</v>
      </c>
      <c r="I71" s="1028">
        <v>2</v>
      </c>
      <c r="J71" s="1028">
        <v>3</v>
      </c>
      <c r="K71" s="1028">
        <v>1</v>
      </c>
      <c r="L71" s="1028">
        <v>1</v>
      </c>
      <c r="M71" s="1028">
        <v>0</v>
      </c>
      <c r="N71" s="1028">
        <v>15</v>
      </c>
    </row>
    <row r="72" spans="1:14" ht="15" customHeight="1">
      <c r="A72" s="1030" t="s">
        <v>807</v>
      </c>
      <c r="B72" s="1028">
        <v>1</v>
      </c>
      <c r="C72" s="1028">
        <v>2</v>
      </c>
      <c r="D72" s="1028">
        <v>0</v>
      </c>
      <c r="E72" s="1028">
        <v>0</v>
      </c>
      <c r="F72" s="1028">
        <v>0</v>
      </c>
      <c r="G72" s="1028">
        <v>0</v>
      </c>
      <c r="H72" s="1028">
        <v>0</v>
      </c>
      <c r="I72" s="1028">
        <v>0</v>
      </c>
      <c r="J72" s="1028">
        <v>0</v>
      </c>
      <c r="K72" s="1028">
        <v>1</v>
      </c>
      <c r="L72" s="1028">
        <v>0</v>
      </c>
      <c r="M72" s="1028">
        <v>0</v>
      </c>
      <c r="N72" s="1028">
        <v>4</v>
      </c>
    </row>
    <row r="73" spans="1:14" ht="15" customHeight="1">
      <c r="A73" s="1031" t="s">
        <v>21</v>
      </c>
      <c r="B73" s="1028">
        <v>132</v>
      </c>
      <c r="C73" s="1028">
        <v>185</v>
      </c>
      <c r="D73" s="1028">
        <v>137</v>
      </c>
      <c r="E73" s="1028">
        <v>119</v>
      </c>
      <c r="F73" s="1028">
        <v>85</v>
      </c>
      <c r="G73" s="1028">
        <v>61</v>
      </c>
      <c r="H73" s="1028">
        <v>71</v>
      </c>
      <c r="I73" s="1028">
        <v>62</v>
      </c>
      <c r="J73" s="1028">
        <v>46</v>
      </c>
      <c r="K73" s="1028">
        <v>45</v>
      </c>
      <c r="L73" s="1028">
        <v>53</v>
      </c>
      <c r="M73" s="1028">
        <v>28</v>
      </c>
      <c r="N73" s="1028">
        <v>1024</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1" width="9" style="948" customWidth="1"/>
    <col min="12" max="16384" width="9" style="948"/>
  </cols>
  <sheetData>
    <row r="1" spans="1:18" s="992" customFormat="1" ht="18" customHeight="1">
      <c r="A1" s="945" t="s">
        <v>916</v>
      </c>
      <c r="B1" s="1105"/>
      <c r="C1" s="1105"/>
      <c r="D1" s="1105"/>
      <c r="E1" s="1105"/>
      <c r="F1" s="1105"/>
      <c r="G1" s="1105"/>
      <c r="H1" s="1105"/>
      <c r="I1" s="1105"/>
      <c r="J1" s="1105"/>
      <c r="K1" s="1105"/>
      <c r="L1" s="1105"/>
      <c r="M1" s="1105"/>
      <c r="N1" s="1105"/>
      <c r="O1" s="1105"/>
      <c r="P1" s="1105"/>
      <c r="Q1" s="1105"/>
      <c r="R1" s="1105"/>
    </row>
    <row r="2" spans="1:18" ht="18" customHeight="1">
      <c r="A2" s="947" t="s">
        <v>1688</v>
      </c>
    </row>
    <row r="3" spans="1:18" s="992" customFormat="1" ht="11.25" customHeight="1">
      <c r="A3" s="945"/>
      <c r="B3" s="1105"/>
      <c r="C3" s="1105"/>
      <c r="D3" s="1105"/>
      <c r="E3" s="1105"/>
      <c r="F3" s="1105"/>
      <c r="G3" s="1105"/>
      <c r="H3" s="1105"/>
      <c r="I3" s="1105"/>
      <c r="J3" s="1105"/>
      <c r="K3" s="1105"/>
      <c r="L3" s="1105"/>
      <c r="M3" s="1105"/>
      <c r="N3" s="1105"/>
      <c r="O3" s="1105"/>
      <c r="P3" s="1105"/>
      <c r="Q3" s="1105"/>
      <c r="R3" s="1105"/>
    </row>
    <row r="4" spans="1:18" ht="17.25" customHeight="1">
      <c r="A4" s="964"/>
      <c r="B4" s="2111" t="s">
        <v>199</v>
      </c>
      <c r="C4" s="2113" t="s">
        <v>942</v>
      </c>
      <c r="D4" s="2114"/>
      <c r="E4" s="2114"/>
      <c r="F4" s="2114"/>
      <c r="G4" s="2115"/>
      <c r="H4" s="2113" t="s">
        <v>943</v>
      </c>
      <c r="I4" s="2114"/>
      <c r="J4" s="2114"/>
      <c r="K4" s="2116"/>
    </row>
    <row r="5" spans="1:18" ht="27.75" customHeight="1">
      <c r="A5" s="965"/>
      <c r="B5" s="2112"/>
      <c r="C5" s="1106" t="s">
        <v>202</v>
      </c>
      <c r="D5" s="1107" t="s">
        <v>944</v>
      </c>
      <c r="E5" s="1107" t="s">
        <v>945</v>
      </c>
      <c r="F5" s="1107" t="s">
        <v>946</v>
      </c>
      <c r="G5" s="1108" t="s">
        <v>947</v>
      </c>
      <c r="H5" s="1106" t="s">
        <v>207</v>
      </c>
      <c r="I5" s="1107" t="s">
        <v>948</v>
      </c>
      <c r="J5" s="1107" t="s">
        <v>209</v>
      </c>
      <c r="K5" s="1107" t="s">
        <v>949</v>
      </c>
    </row>
    <row r="6" spans="1:18" ht="13.5" customHeight="1">
      <c r="A6" s="957" t="s">
        <v>741</v>
      </c>
      <c r="B6" s="1109">
        <v>1265</v>
      </c>
      <c r="C6" s="1110">
        <v>25</v>
      </c>
      <c r="D6" s="1029">
        <v>211</v>
      </c>
      <c r="E6" s="1029">
        <v>398</v>
      </c>
      <c r="F6" s="1111">
        <v>198</v>
      </c>
      <c r="G6" s="1112">
        <v>433</v>
      </c>
      <c r="H6" s="1110">
        <v>7</v>
      </c>
      <c r="I6" s="1029">
        <v>411</v>
      </c>
      <c r="J6" s="1029">
        <v>844</v>
      </c>
      <c r="K6" s="1113">
        <v>3</v>
      </c>
    </row>
    <row r="7" spans="1:18" ht="13.5" customHeight="1">
      <c r="A7" s="959" t="s">
        <v>742</v>
      </c>
      <c r="B7" s="1114">
        <v>523</v>
      </c>
      <c r="C7" s="1115">
        <v>8</v>
      </c>
      <c r="D7" s="1028">
        <v>90</v>
      </c>
      <c r="E7" s="1028">
        <v>210</v>
      </c>
      <c r="F7" s="1037">
        <v>75</v>
      </c>
      <c r="G7" s="1116">
        <v>140</v>
      </c>
      <c r="H7" s="1115">
        <v>3</v>
      </c>
      <c r="I7" s="1028">
        <v>234</v>
      </c>
      <c r="J7" s="1028">
        <v>286</v>
      </c>
      <c r="K7" s="1117">
        <v>0</v>
      </c>
    </row>
    <row r="8" spans="1:18" ht="13.5" customHeight="1">
      <c r="A8" s="959" t="s">
        <v>743</v>
      </c>
      <c r="B8" s="1114">
        <v>425</v>
      </c>
      <c r="C8" s="1115">
        <v>17</v>
      </c>
      <c r="D8" s="1028">
        <v>86</v>
      </c>
      <c r="E8" s="1028">
        <v>170</v>
      </c>
      <c r="F8" s="1037">
        <v>71</v>
      </c>
      <c r="G8" s="1116">
        <v>81</v>
      </c>
      <c r="H8" s="1115">
        <v>2</v>
      </c>
      <c r="I8" s="1028">
        <v>98</v>
      </c>
      <c r="J8" s="1028">
        <v>323</v>
      </c>
      <c r="K8" s="1117">
        <v>2</v>
      </c>
    </row>
    <row r="9" spans="1:18" ht="13.5" customHeight="1">
      <c r="A9" s="959" t="s">
        <v>744</v>
      </c>
      <c r="B9" s="1114">
        <v>277</v>
      </c>
      <c r="C9" s="1115">
        <v>9</v>
      </c>
      <c r="D9" s="1028">
        <v>48</v>
      </c>
      <c r="E9" s="1028">
        <v>113</v>
      </c>
      <c r="F9" s="1037">
        <v>45</v>
      </c>
      <c r="G9" s="1116">
        <v>62</v>
      </c>
      <c r="H9" s="1115">
        <v>5</v>
      </c>
      <c r="I9" s="1028">
        <v>91</v>
      </c>
      <c r="J9" s="1028">
        <v>179</v>
      </c>
      <c r="K9" s="1117">
        <v>2</v>
      </c>
    </row>
    <row r="10" spans="1:18" ht="13.5" customHeight="1">
      <c r="A10" s="959" t="s">
        <v>745</v>
      </c>
      <c r="B10" s="1114">
        <v>397</v>
      </c>
      <c r="C10" s="1115">
        <v>5</v>
      </c>
      <c r="D10" s="1028">
        <v>73</v>
      </c>
      <c r="E10" s="1028">
        <v>141</v>
      </c>
      <c r="F10" s="1037">
        <v>59</v>
      </c>
      <c r="G10" s="1116">
        <v>119</v>
      </c>
      <c r="H10" s="1115">
        <v>1</v>
      </c>
      <c r="I10" s="1028">
        <v>163</v>
      </c>
      <c r="J10" s="1028">
        <v>233</v>
      </c>
      <c r="K10" s="1117">
        <v>0</v>
      </c>
    </row>
    <row r="11" spans="1:18" ht="13.5" customHeight="1">
      <c r="A11" s="959" t="s">
        <v>746</v>
      </c>
      <c r="B11" s="1114">
        <v>429</v>
      </c>
      <c r="C11" s="1115">
        <v>16</v>
      </c>
      <c r="D11" s="1028">
        <v>79</v>
      </c>
      <c r="E11" s="1028">
        <v>147</v>
      </c>
      <c r="F11" s="1037">
        <v>52</v>
      </c>
      <c r="G11" s="1116">
        <v>135</v>
      </c>
      <c r="H11" s="1115">
        <v>11</v>
      </c>
      <c r="I11" s="1028">
        <v>177</v>
      </c>
      <c r="J11" s="1028">
        <v>231</v>
      </c>
      <c r="K11" s="1117">
        <v>10</v>
      </c>
    </row>
    <row r="12" spans="1:18" ht="13.5" customHeight="1">
      <c r="A12" s="959" t="s">
        <v>747</v>
      </c>
      <c r="B12" s="1114">
        <v>511</v>
      </c>
      <c r="C12" s="1115">
        <v>17</v>
      </c>
      <c r="D12" s="1028">
        <v>106</v>
      </c>
      <c r="E12" s="1028">
        <v>179</v>
      </c>
      <c r="F12" s="1037">
        <v>72</v>
      </c>
      <c r="G12" s="1116">
        <v>137</v>
      </c>
      <c r="H12" s="1115">
        <v>5</v>
      </c>
      <c r="I12" s="1028">
        <v>229</v>
      </c>
      <c r="J12" s="1028">
        <v>271</v>
      </c>
      <c r="K12" s="1117">
        <v>6</v>
      </c>
    </row>
    <row r="13" spans="1:18" ht="13.5" customHeight="1">
      <c r="A13" s="959" t="s">
        <v>748</v>
      </c>
      <c r="B13" s="1114">
        <v>618</v>
      </c>
      <c r="C13" s="1115">
        <v>23</v>
      </c>
      <c r="D13" s="1028">
        <v>155</v>
      </c>
      <c r="E13" s="1028">
        <v>256</v>
      </c>
      <c r="F13" s="1037">
        <v>80</v>
      </c>
      <c r="G13" s="1116">
        <v>104</v>
      </c>
      <c r="H13" s="1115">
        <v>27</v>
      </c>
      <c r="I13" s="1028">
        <v>256</v>
      </c>
      <c r="J13" s="1028">
        <v>335</v>
      </c>
      <c r="K13" s="1117">
        <v>0</v>
      </c>
    </row>
    <row r="14" spans="1:18" ht="13.5" customHeight="1">
      <c r="A14" s="959" t="s">
        <v>749</v>
      </c>
      <c r="B14" s="1114">
        <v>427</v>
      </c>
      <c r="C14" s="1115">
        <v>13</v>
      </c>
      <c r="D14" s="1028">
        <v>65</v>
      </c>
      <c r="E14" s="1028">
        <v>164</v>
      </c>
      <c r="F14" s="1037">
        <v>88</v>
      </c>
      <c r="G14" s="1116">
        <v>97</v>
      </c>
      <c r="H14" s="1115">
        <v>19</v>
      </c>
      <c r="I14" s="1028">
        <v>217</v>
      </c>
      <c r="J14" s="1028">
        <v>186</v>
      </c>
      <c r="K14" s="1117">
        <v>5</v>
      </c>
    </row>
    <row r="15" spans="1:18" ht="13.5" customHeight="1">
      <c r="A15" s="959" t="s">
        <v>750</v>
      </c>
      <c r="B15" s="1114">
        <v>401</v>
      </c>
      <c r="C15" s="1115">
        <v>10</v>
      </c>
      <c r="D15" s="1028">
        <v>95</v>
      </c>
      <c r="E15" s="1028">
        <v>159</v>
      </c>
      <c r="F15" s="1037">
        <v>73</v>
      </c>
      <c r="G15" s="1116">
        <v>64</v>
      </c>
      <c r="H15" s="1115">
        <v>4</v>
      </c>
      <c r="I15" s="1118">
        <v>150</v>
      </c>
      <c r="J15" s="1028">
        <v>242</v>
      </c>
      <c r="K15" s="1117">
        <v>5</v>
      </c>
    </row>
    <row r="16" spans="1:18" ht="13.5" customHeight="1">
      <c r="A16" s="959" t="s">
        <v>751</v>
      </c>
      <c r="B16" s="1114">
        <v>1114</v>
      </c>
      <c r="C16" s="1115">
        <v>24</v>
      </c>
      <c r="D16" s="1028">
        <v>239</v>
      </c>
      <c r="E16" s="1028">
        <v>338</v>
      </c>
      <c r="F16" s="1037">
        <v>165</v>
      </c>
      <c r="G16" s="1116">
        <v>348</v>
      </c>
      <c r="H16" s="1119">
        <v>45</v>
      </c>
      <c r="I16" s="1038">
        <v>676</v>
      </c>
      <c r="J16" s="1115">
        <v>383</v>
      </c>
      <c r="K16" s="1117">
        <v>10</v>
      </c>
    </row>
    <row r="17" spans="1:11" ht="13.5" customHeight="1">
      <c r="A17" s="959" t="s">
        <v>752</v>
      </c>
      <c r="B17" s="1114">
        <v>804</v>
      </c>
      <c r="C17" s="1115">
        <v>18</v>
      </c>
      <c r="D17" s="1028">
        <v>195</v>
      </c>
      <c r="E17" s="1028">
        <v>355</v>
      </c>
      <c r="F17" s="1037">
        <v>131</v>
      </c>
      <c r="G17" s="1116">
        <v>105</v>
      </c>
      <c r="H17" s="1115">
        <v>16</v>
      </c>
      <c r="I17" s="1029">
        <v>388</v>
      </c>
      <c r="J17" s="1028">
        <v>398</v>
      </c>
      <c r="K17" s="1117">
        <v>2</v>
      </c>
    </row>
    <row r="18" spans="1:11" ht="13.5" customHeight="1">
      <c r="A18" s="959" t="s">
        <v>753</v>
      </c>
      <c r="B18" s="1114">
        <v>3132</v>
      </c>
      <c r="C18" s="1115">
        <v>110</v>
      </c>
      <c r="D18" s="1028">
        <v>681</v>
      </c>
      <c r="E18" s="1028">
        <v>1246</v>
      </c>
      <c r="F18" s="1037">
        <v>485</v>
      </c>
      <c r="G18" s="1116">
        <v>610</v>
      </c>
      <c r="H18" s="1115">
        <v>156</v>
      </c>
      <c r="I18" s="1028">
        <v>1234</v>
      </c>
      <c r="J18" s="1028">
        <v>1632</v>
      </c>
      <c r="K18" s="1117">
        <v>110</v>
      </c>
    </row>
    <row r="19" spans="1:11" ht="13.5" customHeight="1">
      <c r="A19" s="959" t="s">
        <v>754</v>
      </c>
      <c r="B19" s="1114">
        <v>531</v>
      </c>
      <c r="C19" s="1115">
        <v>10</v>
      </c>
      <c r="D19" s="1028">
        <v>122</v>
      </c>
      <c r="E19" s="1028">
        <v>207</v>
      </c>
      <c r="F19" s="1037">
        <v>81</v>
      </c>
      <c r="G19" s="1116">
        <v>111</v>
      </c>
      <c r="H19" s="1115">
        <v>29</v>
      </c>
      <c r="I19" s="1028">
        <v>280</v>
      </c>
      <c r="J19" s="1028">
        <v>218</v>
      </c>
      <c r="K19" s="1117">
        <v>4</v>
      </c>
    </row>
    <row r="20" spans="1:11" ht="13.5" customHeight="1">
      <c r="A20" s="959" t="s">
        <v>755</v>
      </c>
      <c r="B20" s="1114">
        <v>321</v>
      </c>
      <c r="C20" s="1115">
        <v>12</v>
      </c>
      <c r="D20" s="1028">
        <v>49</v>
      </c>
      <c r="E20" s="1028">
        <v>116</v>
      </c>
      <c r="F20" s="1037">
        <v>53</v>
      </c>
      <c r="G20" s="1116">
        <v>91</v>
      </c>
      <c r="H20" s="1115">
        <v>5</v>
      </c>
      <c r="I20" s="1028">
        <v>185</v>
      </c>
      <c r="J20" s="1028">
        <v>130</v>
      </c>
      <c r="K20" s="1117">
        <v>1</v>
      </c>
    </row>
    <row r="21" spans="1:11" ht="13.5" customHeight="1">
      <c r="A21" s="959" t="s">
        <v>756</v>
      </c>
      <c r="B21" s="1114">
        <v>296</v>
      </c>
      <c r="C21" s="1115">
        <v>8</v>
      </c>
      <c r="D21" s="1028">
        <v>56</v>
      </c>
      <c r="E21" s="1028">
        <v>108</v>
      </c>
      <c r="F21" s="1037">
        <v>42</v>
      </c>
      <c r="G21" s="1116">
        <v>82</v>
      </c>
      <c r="H21" s="1115">
        <v>4</v>
      </c>
      <c r="I21" s="1028">
        <v>174</v>
      </c>
      <c r="J21" s="1028">
        <v>117</v>
      </c>
      <c r="K21" s="1117">
        <v>1</v>
      </c>
    </row>
    <row r="22" spans="1:11" ht="13.5" customHeight="1">
      <c r="A22" s="959" t="s">
        <v>757</v>
      </c>
      <c r="B22" s="1114">
        <v>364</v>
      </c>
      <c r="C22" s="1115">
        <v>4</v>
      </c>
      <c r="D22" s="1028">
        <v>63</v>
      </c>
      <c r="E22" s="1028">
        <v>131</v>
      </c>
      <c r="F22" s="1037">
        <v>60</v>
      </c>
      <c r="G22" s="1116">
        <v>106</v>
      </c>
      <c r="H22" s="1115">
        <v>6</v>
      </c>
      <c r="I22" s="1028">
        <v>202</v>
      </c>
      <c r="J22" s="1028">
        <v>154</v>
      </c>
      <c r="K22" s="1117">
        <v>2</v>
      </c>
    </row>
    <row r="23" spans="1:11" ht="13.5" customHeight="1">
      <c r="A23" s="959" t="s">
        <v>758</v>
      </c>
      <c r="B23" s="1114">
        <v>283</v>
      </c>
      <c r="C23" s="1115">
        <v>2</v>
      </c>
      <c r="D23" s="1028">
        <v>47</v>
      </c>
      <c r="E23" s="1028">
        <v>89</v>
      </c>
      <c r="F23" s="1037">
        <v>42</v>
      </c>
      <c r="G23" s="1116">
        <v>103</v>
      </c>
      <c r="H23" s="1115">
        <v>4</v>
      </c>
      <c r="I23" s="1028">
        <v>94</v>
      </c>
      <c r="J23" s="1028">
        <v>185</v>
      </c>
      <c r="K23" s="1117">
        <v>0</v>
      </c>
    </row>
    <row r="24" spans="1:11" ht="13.5" customHeight="1">
      <c r="A24" s="959" t="s">
        <v>759</v>
      </c>
      <c r="B24" s="1114">
        <v>249</v>
      </c>
      <c r="C24" s="1115">
        <v>2</v>
      </c>
      <c r="D24" s="1028">
        <v>58</v>
      </c>
      <c r="E24" s="1028">
        <v>94</v>
      </c>
      <c r="F24" s="1037">
        <v>36</v>
      </c>
      <c r="G24" s="1116">
        <v>59</v>
      </c>
      <c r="H24" s="1115">
        <v>5</v>
      </c>
      <c r="I24" s="1028">
        <v>120</v>
      </c>
      <c r="J24" s="1028">
        <v>121</v>
      </c>
      <c r="K24" s="1117">
        <v>3</v>
      </c>
    </row>
    <row r="25" spans="1:11" ht="13.5" customHeight="1">
      <c r="A25" s="959" t="s">
        <v>760</v>
      </c>
      <c r="B25" s="1114">
        <v>568</v>
      </c>
      <c r="C25" s="1115">
        <v>30</v>
      </c>
      <c r="D25" s="1028">
        <v>127</v>
      </c>
      <c r="E25" s="1028">
        <v>212</v>
      </c>
      <c r="F25" s="1037">
        <v>81</v>
      </c>
      <c r="G25" s="1116">
        <v>118</v>
      </c>
      <c r="H25" s="1115">
        <v>20</v>
      </c>
      <c r="I25" s="1028">
        <v>198</v>
      </c>
      <c r="J25" s="1028">
        <v>347</v>
      </c>
      <c r="K25" s="1117">
        <v>3</v>
      </c>
    </row>
    <row r="26" spans="1:11" ht="13.5" customHeight="1">
      <c r="A26" s="959" t="s">
        <v>761</v>
      </c>
      <c r="B26" s="1114">
        <v>474</v>
      </c>
      <c r="C26" s="1115">
        <v>6</v>
      </c>
      <c r="D26" s="1028">
        <v>117</v>
      </c>
      <c r="E26" s="1028">
        <v>189</v>
      </c>
      <c r="F26" s="1037">
        <v>76</v>
      </c>
      <c r="G26" s="1116">
        <v>86</v>
      </c>
      <c r="H26" s="1115">
        <v>5</v>
      </c>
      <c r="I26" s="1028">
        <v>179</v>
      </c>
      <c r="J26" s="1028">
        <v>272</v>
      </c>
      <c r="K26" s="1117">
        <v>18</v>
      </c>
    </row>
    <row r="27" spans="1:11" ht="13.5" customHeight="1">
      <c r="A27" s="959" t="s">
        <v>762</v>
      </c>
      <c r="B27" s="1114">
        <v>360</v>
      </c>
      <c r="C27" s="1115">
        <v>6</v>
      </c>
      <c r="D27" s="1028">
        <v>93</v>
      </c>
      <c r="E27" s="1028">
        <v>141</v>
      </c>
      <c r="F27" s="1037">
        <v>70</v>
      </c>
      <c r="G27" s="1116">
        <v>50</v>
      </c>
      <c r="H27" s="1115">
        <v>8</v>
      </c>
      <c r="I27" s="1028">
        <v>141</v>
      </c>
      <c r="J27" s="1028">
        <v>210</v>
      </c>
      <c r="K27" s="1117">
        <v>1</v>
      </c>
    </row>
    <row r="28" spans="1:11" ht="13.5" customHeight="1">
      <c r="A28" s="959" t="s">
        <v>763</v>
      </c>
      <c r="B28" s="1114">
        <v>853</v>
      </c>
      <c r="C28" s="1115">
        <v>26</v>
      </c>
      <c r="D28" s="1028">
        <v>208</v>
      </c>
      <c r="E28" s="1028">
        <v>346</v>
      </c>
      <c r="F28" s="1037">
        <v>120</v>
      </c>
      <c r="G28" s="1116">
        <v>153</v>
      </c>
      <c r="H28" s="1115">
        <v>1</v>
      </c>
      <c r="I28" s="1028">
        <v>299</v>
      </c>
      <c r="J28" s="1028">
        <v>534</v>
      </c>
      <c r="K28" s="1117">
        <v>19</v>
      </c>
    </row>
    <row r="29" spans="1:11" ht="13.5" customHeight="1">
      <c r="A29" s="959" t="s">
        <v>764</v>
      </c>
      <c r="B29" s="1114">
        <v>409</v>
      </c>
      <c r="C29" s="1115">
        <v>15</v>
      </c>
      <c r="D29" s="1028">
        <v>101</v>
      </c>
      <c r="E29" s="1028">
        <v>156</v>
      </c>
      <c r="F29" s="1037">
        <v>62</v>
      </c>
      <c r="G29" s="1116">
        <v>75</v>
      </c>
      <c r="H29" s="1115">
        <v>6</v>
      </c>
      <c r="I29" s="1028">
        <v>187</v>
      </c>
      <c r="J29" s="1028">
        <v>214</v>
      </c>
      <c r="K29" s="1117">
        <v>2</v>
      </c>
    </row>
    <row r="30" spans="1:11" ht="13.5" customHeight="1">
      <c r="A30" s="959" t="s">
        <v>765</v>
      </c>
      <c r="B30" s="1114">
        <v>231</v>
      </c>
      <c r="C30" s="1115">
        <v>6</v>
      </c>
      <c r="D30" s="1028">
        <v>57</v>
      </c>
      <c r="E30" s="1028">
        <v>88</v>
      </c>
      <c r="F30" s="1037">
        <v>32</v>
      </c>
      <c r="G30" s="1116">
        <v>48</v>
      </c>
      <c r="H30" s="1115">
        <v>4</v>
      </c>
      <c r="I30" s="1028">
        <v>96</v>
      </c>
      <c r="J30" s="1028">
        <v>127</v>
      </c>
      <c r="K30" s="1117">
        <v>4</v>
      </c>
    </row>
    <row r="31" spans="1:11" ht="13.5" customHeight="1">
      <c r="A31" s="959" t="s">
        <v>766</v>
      </c>
      <c r="B31" s="1114">
        <v>224</v>
      </c>
      <c r="C31" s="1115">
        <v>5</v>
      </c>
      <c r="D31" s="1028">
        <v>49</v>
      </c>
      <c r="E31" s="1028">
        <v>76</v>
      </c>
      <c r="F31" s="1037">
        <v>40</v>
      </c>
      <c r="G31" s="1116">
        <v>54</v>
      </c>
      <c r="H31" s="1115">
        <v>3</v>
      </c>
      <c r="I31" s="1028">
        <v>126</v>
      </c>
      <c r="J31" s="1028">
        <v>80</v>
      </c>
      <c r="K31" s="1117">
        <v>15</v>
      </c>
    </row>
    <row r="32" spans="1:11" ht="13.5" customHeight="1">
      <c r="A32" s="959" t="s">
        <v>767</v>
      </c>
      <c r="B32" s="1114">
        <v>1569</v>
      </c>
      <c r="C32" s="1115">
        <v>31</v>
      </c>
      <c r="D32" s="1028">
        <v>317</v>
      </c>
      <c r="E32" s="1028">
        <v>683</v>
      </c>
      <c r="F32" s="1037">
        <v>243</v>
      </c>
      <c r="G32" s="1116">
        <v>295</v>
      </c>
      <c r="H32" s="1115">
        <v>16</v>
      </c>
      <c r="I32" s="1028">
        <v>570</v>
      </c>
      <c r="J32" s="1028">
        <v>933</v>
      </c>
      <c r="K32" s="1117">
        <v>50</v>
      </c>
    </row>
    <row r="33" spans="1:11" ht="13.5" customHeight="1">
      <c r="A33" s="959" t="s">
        <v>768</v>
      </c>
      <c r="B33" s="1114">
        <v>692</v>
      </c>
      <c r="C33" s="1115">
        <v>7</v>
      </c>
      <c r="D33" s="1028">
        <v>138</v>
      </c>
      <c r="E33" s="1028">
        <v>253</v>
      </c>
      <c r="F33" s="1037">
        <v>110</v>
      </c>
      <c r="G33" s="1116">
        <v>184</v>
      </c>
      <c r="H33" s="1115">
        <v>2</v>
      </c>
      <c r="I33" s="1028">
        <v>360</v>
      </c>
      <c r="J33" s="1028">
        <v>318</v>
      </c>
      <c r="K33" s="1117">
        <v>12</v>
      </c>
    </row>
    <row r="34" spans="1:11" ht="13.5" customHeight="1">
      <c r="A34" s="959" t="s">
        <v>769</v>
      </c>
      <c r="B34" s="1114">
        <v>271</v>
      </c>
      <c r="C34" s="1115">
        <v>3</v>
      </c>
      <c r="D34" s="1028">
        <v>71</v>
      </c>
      <c r="E34" s="1028">
        <v>75</v>
      </c>
      <c r="F34" s="1037">
        <v>40</v>
      </c>
      <c r="G34" s="1116">
        <v>82</v>
      </c>
      <c r="H34" s="1115">
        <v>5</v>
      </c>
      <c r="I34" s="1028">
        <v>142</v>
      </c>
      <c r="J34" s="1028">
        <v>95</v>
      </c>
      <c r="K34" s="1117">
        <v>29</v>
      </c>
    </row>
    <row r="35" spans="1:11" ht="13.5" customHeight="1">
      <c r="A35" s="959" t="s">
        <v>770</v>
      </c>
      <c r="B35" s="1114">
        <v>176</v>
      </c>
      <c r="C35" s="1115">
        <v>5</v>
      </c>
      <c r="D35" s="1028">
        <v>36</v>
      </c>
      <c r="E35" s="1028">
        <v>81</v>
      </c>
      <c r="F35" s="1037">
        <v>25</v>
      </c>
      <c r="G35" s="1116">
        <v>29</v>
      </c>
      <c r="H35" s="1115">
        <v>3</v>
      </c>
      <c r="I35" s="1028">
        <v>65</v>
      </c>
      <c r="J35" s="1028">
        <v>107</v>
      </c>
      <c r="K35" s="1117">
        <v>1</v>
      </c>
    </row>
    <row r="36" spans="1:11" ht="13.5" customHeight="1">
      <c r="A36" s="959" t="s">
        <v>771</v>
      </c>
      <c r="B36" s="1114">
        <v>175</v>
      </c>
      <c r="C36" s="1115">
        <v>4</v>
      </c>
      <c r="D36" s="1028">
        <v>30</v>
      </c>
      <c r="E36" s="1028">
        <v>66</v>
      </c>
      <c r="F36" s="1037">
        <v>24</v>
      </c>
      <c r="G36" s="1116">
        <v>51</v>
      </c>
      <c r="H36" s="1115">
        <v>2</v>
      </c>
      <c r="I36" s="1028">
        <v>77</v>
      </c>
      <c r="J36" s="1028">
        <v>94</v>
      </c>
      <c r="K36" s="1117">
        <v>2</v>
      </c>
    </row>
    <row r="37" spans="1:11" ht="13.5" customHeight="1">
      <c r="A37" s="959" t="s">
        <v>772</v>
      </c>
      <c r="B37" s="1114">
        <v>246</v>
      </c>
      <c r="C37" s="1115">
        <v>4</v>
      </c>
      <c r="D37" s="1028">
        <v>36</v>
      </c>
      <c r="E37" s="1028">
        <v>98</v>
      </c>
      <c r="F37" s="1037">
        <v>38</v>
      </c>
      <c r="G37" s="1116">
        <v>70</v>
      </c>
      <c r="H37" s="1115">
        <v>3</v>
      </c>
      <c r="I37" s="1028">
        <v>94</v>
      </c>
      <c r="J37" s="1028">
        <v>149</v>
      </c>
      <c r="K37" s="1117">
        <v>0</v>
      </c>
    </row>
    <row r="38" spans="1:11" ht="13.5" customHeight="1">
      <c r="A38" s="959" t="s">
        <v>773</v>
      </c>
      <c r="B38" s="1114">
        <v>266</v>
      </c>
      <c r="C38" s="1115">
        <v>3</v>
      </c>
      <c r="D38" s="1028">
        <v>39</v>
      </c>
      <c r="E38" s="1028">
        <v>100</v>
      </c>
      <c r="F38" s="1037">
        <v>50</v>
      </c>
      <c r="G38" s="1116">
        <v>74</v>
      </c>
      <c r="H38" s="1115">
        <v>0</v>
      </c>
      <c r="I38" s="1028">
        <v>93</v>
      </c>
      <c r="J38" s="1028">
        <v>172</v>
      </c>
      <c r="K38" s="1117">
        <v>1</v>
      </c>
    </row>
    <row r="39" spans="1:11" ht="13.5" customHeight="1">
      <c r="A39" s="959" t="s">
        <v>774</v>
      </c>
      <c r="B39" s="1114">
        <v>516</v>
      </c>
      <c r="C39" s="1115">
        <v>7</v>
      </c>
      <c r="D39" s="1028">
        <v>71</v>
      </c>
      <c r="E39" s="1028">
        <v>175</v>
      </c>
      <c r="F39" s="1037">
        <v>85</v>
      </c>
      <c r="G39" s="1116">
        <v>178</v>
      </c>
      <c r="H39" s="1115">
        <v>5</v>
      </c>
      <c r="I39" s="1028">
        <v>192</v>
      </c>
      <c r="J39" s="1028">
        <v>316</v>
      </c>
      <c r="K39" s="1117">
        <v>3</v>
      </c>
    </row>
    <row r="40" spans="1:11" ht="13.5" customHeight="1">
      <c r="A40" s="959" t="s">
        <v>775</v>
      </c>
      <c r="B40" s="1114">
        <v>425</v>
      </c>
      <c r="C40" s="1115">
        <v>6</v>
      </c>
      <c r="D40" s="1028">
        <v>63</v>
      </c>
      <c r="E40" s="1028">
        <v>150</v>
      </c>
      <c r="F40" s="1037">
        <v>64</v>
      </c>
      <c r="G40" s="1116">
        <v>142</v>
      </c>
      <c r="H40" s="1115">
        <v>4</v>
      </c>
      <c r="I40" s="1028">
        <v>224</v>
      </c>
      <c r="J40" s="1028">
        <v>195</v>
      </c>
      <c r="K40" s="1117">
        <v>2</v>
      </c>
    </row>
    <row r="41" spans="1:11" ht="13.5" customHeight="1">
      <c r="A41" s="959" t="s">
        <v>776</v>
      </c>
      <c r="B41" s="1114">
        <v>238</v>
      </c>
      <c r="C41" s="1115">
        <v>7</v>
      </c>
      <c r="D41" s="1028">
        <v>34</v>
      </c>
      <c r="E41" s="1028">
        <v>111</v>
      </c>
      <c r="F41" s="1037">
        <v>53</v>
      </c>
      <c r="G41" s="1116">
        <v>33</v>
      </c>
      <c r="H41" s="1115">
        <v>2</v>
      </c>
      <c r="I41" s="1028">
        <v>66</v>
      </c>
      <c r="J41" s="1028">
        <v>168</v>
      </c>
      <c r="K41" s="1117">
        <v>2</v>
      </c>
    </row>
    <row r="42" spans="1:11" ht="13.5" customHeight="1">
      <c r="A42" s="959" t="s">
        <v>777</v>
      </c>
      <c r="B42" s="1114">
        <v>319</v>
      </c>
      <c r="C42" s="1115">
        <v>10</v>
      </c>
      <c r="D42" s="1028">
        <v>51</v>
      </c>
      <c r="E42" s="1028">
        <v>114</v>
      </c>
      <c r="F42" s="1037">
        <v>50</v>
      </c>
      <c r="G42" s="1116">
        <v>94</v>
      </c>
      <c r="H42" s="1115">
        <v>7</v>
      </c>
      <c r="I42" s="1028">
        <v>49</v>
      </c>
      <c r="J42" s="1028">
        <v>233</v>
      </c>
      <c r="K42" s="1117">
        <v>30</v>
      </c>
    </row>
    <row r="43" spans="1:11" ht="13.5" customHeight="1">
      <c r="A43" s="959" t="s">
        <v>778</v>
      </c>
      <c r="B43" s="1114">
        <v>433</v>
      </c>
      <c r="C43" s="1115">
        <v>7</v>
      </c>
      <c r="D43" s="1028">
        <v>81</v>
      </c>
      <c r="E43" s="1028">
        <v>157</v>
      </c>
      <c r="F43" s="1037">
        <v>92</v>
      </c>
      <c r="G43" s="1116">
        <v>96</v>
      </c>
      <c r="H43" s="1115">
        <v>6</v>
      </c>
      <c r="I43" s="1028">
        <v>165</v>
      </c>
      <c r="J43" s="1028">
        <v>261</v>
      </c>
      <c r="K43" s="1117">
        <v>1</v>
      </c>
    </row>
    <row r="44" spans="1:11" ht="13.5" customHeight="1">
      <c r="A44" s="959" t="s">
        <v>779</v>
      </c>
      <c r="B44" s="1114">
        <v>384</v>
      </c>
      <c r="C44" s="1115">
        <v>9</v>
      </c>
      <c r="D44" s="1028">
        <v>46</v>
      </c>
      <c r="E44" s="1028">
        <v>137</v>
      </c>
      <c r="F44" s="1037">
        <v>65</v>
      </c>
      <c r="G44" s="1116">
        <v>127</v>
      </c>
      <c r="H44" s="1115">
        <v>4</v>
      </c>
      <c r="I44" s="1028">
        <v>128</v>
      </c>
      <c r="J44" s="1028">
        <v>189</v>
      </c>
      <c r="K44" s="1117">
        <v>63</v>
      </c>
    </row>
    <row r="45" spans="1:11" ht="13.5" customHeight="1">
      <c r="A45" s="959" t="s">
        <v>780</v>
      </c>
      <c r="B45" s="1114">
        <v>1043</v>
      </c>
      <c r="C45" s="1115">
        <v>24</v>
      </c>
      <c r="D45" s="1028">
        <v>213</v>
      </c>
      <c r="E45" s="1028">
        <v>365</v>
      </c>
      <c r="F45" s="1037">
        <v>159</v>
      </c>
      <c r="G45" s="1116">
        <v>282</v>
      </c>
      <c r="H45" s="1115">
        <v>8</v>
      </c>
      <c r="I45" s="1028">
        <v>373</v>
      </c>
      <c r="J45" s="1028">
        <v>645</v>
      </c>
      <c r="K45" s="1117">
        <v>17</v>
      </c>
    </row>
    <row r="46" spans="1:11" ht="13.5" customHeight="1">
      <c r="A46" s="959" t="s">
        <v>781</v>
      </c>
      <c r="B46" s="1114">
        <v>380</v>
      </c>
      <c r="C46" s="1115">
        <v>12</v>
      </c>
      <c r="D46" s="1028">
        <v>77</v>
      </c>
      <c r="E46" s="1028">
        <v>146</v>
      </c>
      <c r="F46" s="1037">
        <v>49</v>
      </c>
      <c r="G46" s="1116">
        <v>96</v>
      </c>
      <c r="H46" s="1115">
        <v>6</v>
      </c>
      <c r="I46" s="1028">
        <v>130</v>
      </c>
      <c r="J46" s="1028">
        <v>241</v>
      </c>
      <c r="K46" s="1117">
        <v>3</v>
      </c>
    </row>
    <row r="47" spans="1:11" ht="13.5" customHeight="1">
      <c r="A47" s="959" t="s">
        <v>782</v>
      </c>
      <c r="B47" s="1114">
        <v>594</v>
      </c>
      <c r="C47" s="1115">
        <v>16</v>
      </c>
      <c r="D47" s="1028">
        <v>118</v>
      </c>
      <c r="E47" s="1028">
        <v>205</v>
      </c>
      <c r="F47" s="1037">
        <v>90</v>
      </c>
      <c r="G47" s="1116">
        <v>165</v>
      </c>
      <c r="H47" s="1115">
        <v>10</v>
      </c>
      <c r="I47" s="1028">
        <v>125</v>
      </c>
      <c r="J47" s="1028">
        <v>456</v>
      </c>
      <c r="K47" s="1117">
        <v>3</v>
      </c>
    </row>
    <row r="48" spans="1:11" ht="13.5" customHeight="1">
      <c r="A48" s="959" t="s">
        <v>783</v>
      </c>
      <c r="B48" s="1114">
        <v>438</v>
      </c>
      <c r="C48" s="1115">
        <v>2</v>
      </c>
      <c r="D48" s="1028">
        <v>60</v>
      </c>
      <c r="E48" s="1028">
        <v>153</v>
      </c>
      <c r="F48" s="1037">
        <v>73</v>
      </c>
      <c r="G48" s="1116">
        <v>150</v>
      </c>
      <c r="H48" s="1115">
        <v>1</v>
      </c>
      <c r="I48" s="1028">
        <v>149</v>
      </c>
      <c r="J48" s="1028">
        <v>281</v>
      </c>
      <c r="K48" s="1117">
        <v>7</v>
      </c>
    </row>
    <row r="49" spans="1:11" ht="13.5" customHeight="1">
      <c r="A49" s="959" t="s">
        <v>784</v>
      </c>
      <c r="B49" s="1114">
        <v>351</v>
      </c>
      <c r="C49" s="1115">
        <v>2</v>
      </c>
      <c r="D49" s="1028">
        <v>53</v>
      </c>
      <c r="E49" s="1028">
        <v>119</v>
      </c>
      <c r="F49" s="1037">
        <v>66</v>
      </c>
      <c r="G49" s="1116">
        <v>111</v>
      </c>
      <c r="H49" s="1115">
        <v>1</v>
      </c>
      <c r="I49" s="1028">
        <v>124</v>
      </c>
      <c r="J49" s="1028">
        <v>226</v>
      </c>
      <c r="K49" s="1117">
        <v>0</v>
      </c>
    </row>
    <row r="50" spans="1:11" ht="13.5" customHeight="1">
      <c r="A50" s="959" t="s">
        <v>785</v>
      </c>
      <c r="B50" s="1114">
        <v>479</v>
      </c>
      <c r="C50" s="1115">
        <v>15</v>
      </c>
      <c r="D50" s="1028">
        <v>76</v>
      </c>
      <c r="E50" s="1028">
        <v>159</v>
      </c>
      <c r="F50" s="1037">
        <v>75</v>
      </c>
      <c r="G50" s="1116">
        <v>154</v>
      </c>
      <c r="H50" s="1115">
        <v>3</v>
      </c>
      <c r="I50" s="1028">
        <v>83</v>
      </c>
      <c r="J50" s="1028">
        <v>389</v>
      </c>
      <c r="K50" s="1117">
        <v>4</v>
      </c>
    </row>
    <row r="51" spans="1:11" ht="13.5" customHeight="1">
      <c r="A51" s="959" t="s">
        <v>786</v>
      </c>
      <c r="B51" s="1114">
        <v>673</v>
      </c>
      <c r="C51" s="1115">
        <v>20</v>
      </c>
      <c r="D51" s="1028">
        <v>100</v>
      </c>
      <c r="E51" s="1028">
        <v>256</v>
      </c>
      <c r="F51" s="1037">
        <v>113</v>
      </c>
      <c r="G51" s="1116">
        <v>184</v>
      </c>
      <c r="H51" s="1115">
        <v>4</v>
      </c>
      <c r="I51" s="1028">
        <v>173</v>
      </c>
      <c r="J51" s="1028">
        <v>489</v>
      </c>
      <c r="K51" s="1117">
        <v>7</v>
      </c>
    </row>
    <row r="52" spans="1:11" ht="13.5" customHeight="1">
      <c r="A52" s="959" t="s">
        <v>787</v>
      </c>
      <c r="B52" s="1114">
        <v>554</v>
      </c>
      <c r="C52" s="1115">
        <v>8</v>
      </c>
      <c r="D52" s="1028">
        <v>116</v>
      </c>
      <c r="E52" s="1028">
        <v>249</v>
      </c>
      <c r="F52" s="1037">
        <v>65</v>
      </c>
      <c r="G52" s="1116">
        <v>116</v>
      </c>
      <c r="H52" s="1115">
        <v>6</v>
      </c>
      <c r="I52" s="1028">
        <v>226</v>
      </c>
      <c r="J52" s="1028">
        <v>316</v>
      </c>
      <c r="K52" s="1117">
        <v>6</v>
      </c>
    </row>
    <row r="53" spans="1:11" ht="13.5" customHeight="1">
      <c r="A53" s="959" t="s">
        <v>788</v>
      </c>
      <c r="B53" s="1114">
        <v>793</v>
      </c>
      <c r="C53" s="1115">
        <v>24</v>
      </c>
      <c r="D53" s="1028">
        <v>182</v>
      </c>
      <c r="E53" s="1028">
        <v>289</v>
      </c>
      <c r="F53" s="1037">
        <v>132</v>
      </c>
      <c r="G53" s="1116">
        <v>166</v>
      </c>
      <c r="H53" s="1115">
        <v>4</v>
      </c>
      <c r="I53" s="1028">
        <v>285</v>
      </c>
      <c r="J53" s="1028">
        <v>495</v>
      </c>
      <c r="K53" s="1117">
        <v>9</v>
      </c>
    </row>
    <row r="54" spans="1:11" ht="13.5" customHeight="1">
      <c r="A54" s="959" t="s">
        <v>789</v>
      </c>
      <c r="B54" s="1114">
        <v>263</v>
      </c>
      <c r="C54" s="1115">
        <v>4</v>
      </c>
      <c r="D54" s="1028">
        <v>75</v>
      </c>
      <c r="E54" s="1028">
        <v>92</v>
      </c>
      <c r="F54" s="1037">
        <v>33</v>
      </c>
      <c r="G54" s="1116">
        <v>59</v>
      </c>
      <c r="H54" s="1115">
        <v>1</v>
      </c>
      <c r="I54" s="1028">
        <v>91</v>
      </c>
      <c r="J54" s="1028">
        <v>170</v>
      </c>
      <c r="K54" s="1117">
        <v>1</v>
      </c>
    </row>
    <row r="55" spans="1:11" ht="13.5" customHeight="1">
      <c r="A55" s="959" t="s">
        <v>790</v>
      </c>
      <c r="B55" s="1114">
        <v>147</v>
      </c>
      <c r="C55" s="1115">
        <v>3</v>
      </c>
      <c r="D55" s="1028">
        <v>44</v>
      </c>
      <c r="E55" s="1028">
        <v>65</v>
      </c>
      <c r="F55" s="1037">
        <v>19</v>
      </c>
      <c r="G55" s="1116">
        <v>16</v>
      </c>
      <c r="H55" s="1115">
        <v>4</v>
      </c>
      <c r="I55" s="1028">
        <v>92</v>
      </c>
      <c r="J55" s="1028">
        <v>51</v>
      </c>
      <c r="K55" s="1117">
        <v>0</v>
      </c>
    </row>
    <row r="56" spans="1:11" ht="13.5" customHeight="1">
      <c r="A56" s="959" t="s">
        <v>791</v>
      </c>
      <c r="B56" s="1114">
        <v>183</v>
      </c>
      <c r="C56" s="1115">
        <v>10</v>
      </c>
      <c r="D56" s="1028">
        <v>53</v>
      </c>
      <c r="E56" s="1028">
        <v>83</v>
      </c>
      <c r="F56" s="1037">
        <v>21</v>
      </c>
      <c r="G56" s="1116">
        <v>16</v>
      </c>
      <c r="H56" s="1115">
        <v>13</v>
      </c>
      <c r="I56" s="1028">
        <v>80</v>
      </c>
      <c r="J56" s="1028">
        <v>81</v>
      </c>
      <c r="K56" s="1117">
        <v>9</v>
      </c>
    </row>
    <row r="57" spans="1:11" ht="13.5" customHeight="1">
      <c r="A57" s="959" t="s">
        <v>792</v>
      </c>
      <c r="B57" s="1114">
        <v>547</v>
      </c>
      <c r="C57" s="1115">
        <v>22</v>
      </c>
      <c r="D57" s="1028">
        <v>128</v>
      </c>
      <c r="E57" s="1028">
        <v>230</v>
      </c>
      <c r="F57" s="1037">
        <v>82</v>
      </c>
      <c r="G57" s="1116">
        <v>85</v>
      </c>
      <c r="H57" s="1115">
        <v>34</v>
      </c>
      <c r="I57" s="1028">
        <v>262</v>
      </c>
      <c r="J57" s="1028">
        <v>242</v>
      </c>
      <c r="K57" s="1117">
        <v>9</v>
      </c>
    </row>
    <row r="58" spans="1:11" ht="13.5" customHeight="1">
      <c r="A58" s="959" t="s">
        <v>793</v>
      </c>
      <c r="B58" s="1114">
        <v>239</v>
      </c>
      <c r="C58" s="1115">
        <v>16</v>
      </c>
      <c r="D58" s="1028">
        <v>45</v>
      </c>
      <c r="E58" s="1028">
        <v>101</v>
      </c>
      <c r="F58" s="1037">
        <v>30</v>
      </c>
      <c r="G58" s="1116">
        <v>47</v>
      </c>
      <c r="H58" s="1115">
        <v>13</v>
      </c>
      <c r="I58" s="1028">
        <v>100</v>
      </c>
      <c r="J58" s="1028">
        <v>125</v>
      </c>
      <c r="K58" s="1117">
        <v>1</v>
      </c>
    </row>
    <row r="59" spans="1:11" ht="13.5" customHeight="1">
      <c r="A59" s="959" t="s">
        <v>794</v>
      </c>
      <c r="B59" s="1114">
        <v>108</v>
      </c>
      <c r="C59" s="1115">
        <v>3</v>
      </c>
      <c r="D59" s="1028">
        <v>29</v>
      </c>
      <c r="E59" s="1028">
        <v>39</v>
      </c>
      <c r="F59" s="1037">
        <v>17</v>
      </c>
      <c r="G59" s="1116">
        <v>20</v>
      </c>
      <c r="H59" s="1115">
        <v>12</v>
      </c>
      <c r="I59" s="1028">
        <v>41</v>
      </c>
      <c r="J59" s="1028">
        <v>53</v>
      </c>
      <c r="K59" s="1117">
        <v>2</v>
      </c>
    </row>
    <row r="60" spans="1:11" ht="13.5" customHeight="1">
      <c r="A60" s="959" t="s">
        <v>820</v>
      </c>
      <c r="B60" s="1114">
        <v>204</v>
      </c>
      <c r="C60" s="1115">
        <v>7</v>
      </c>
      <c r="D60" s="1028">
        <v>43</v>
      </c>
      <c r="E60" s="1028">
        <v>92</v>
      </c>
      <c r="F60" s="1037">
        <v>26</v>
      </c>
      <c r="G60" s="1116">
        <v>36</v>
      </c>
      <c r="H60" s="1115">
        <v>0</v>
      </c>
      <c r="I60" s="1028">
        <v>105</v>
      </c>
      <c r="J60" s="1028">
        <v>98</v>
      </c>
      <c r="K60" s="1117">
        <v>1</v>
      </c>
    </row>
    <row r="61" spans="1:11" ht="13.5" customHeight="1">
      <c r="A61" s="959" t="s">
        <v>811</v>
      </c>
      <c r="B61" s="1114">
        <v>120</v>
      </c>
      <c r="C61" s="1115">
        <v>10</v>
      </c>
      <c r="D61" s="1028">
        <v>26</v>
      </c>
      <c r="E61" s="1028">
        <v>44</v>
      </c>
      <c r="F61" s="1037">
        <v>19</v>
      </c>
      <c r="G61" s="1116">
        <v>21</v>
      </c>
      <c r="H61" s="1115">
        <v>10</v>
      </c>
      <c r="I61" s="1028">
        <v>56</v>
      </c>
      <c r="J61" s="1028">
        <v>47</v>
      </c>
      <c r="K61" s="1117">
        <v>7</v>
      </c>
    </row>
    <row r="62" spans="1:11" ht="13.5" customHeight="1">
      <c r="A62" s="959" t="s">
        <v>797</v>
      </c>
      <c r="B62" s="1114">
        <v>191</v>
      </c>
      <c r="C62" s="1115">
        <v>10</v>
      </c>
      <c r="D62" s="1028">
        <v>50</v>
      </c>
      <c r="E62" s="1028">
        <v>58</v>
      </c>
      <c r="F62" s="1037">
        <v>28</v>
      </c>
      <c r="G62" s="1116">
        <v>45</v>
      </c>
      <c r="H62" s="1115">
        <v>1</v>
      </c>
      <c r="I62" s="1028">
        <v>77</v>
      </c>
      <c r="J62" s="1028">
        <v>113</v>
      </c>
      <c r="K62" s="1117">
        <v>0</v>
      </c>
    </row>
    <row r="63" spans="1:11" ht="13.5" customHeight="1">
      <c r="A63" s="959" t="s">
        <v>798</v>
      </c>
      <c r="B63" s="1114">
        <v>460</v>
      </c>
      <c r="C63" s="1115">
        <v>7</v>
      </c>
      <c r="D63" s="1028">
        <v>122</v>
      </c>
      <c r="E63" s="1028">
        <v>198</v>
      </c>
      <c r="F63" s="1037">
        <v>59</v>
      </c>
      <c r="G63" s="1116">
        <v>74</v>
      </c>
      <c r="H63" s="1115">
        <v>2</v>
      </c>
      <c r="I63" s="1028">
        <v>179</v>
      </c>
      <c r="J63" s="1028">
        <v>266</v>
      </c>
      <c r="K63" s="1117">
        <v>13</v>
      </c>
    </row>
    <row r="64" spans="1:11" ht="13.5" customHeight="1">
      <c r="A64" s="959" t="s">
        <v>799</v>
      </c>
      <c r="B64" s="1114">
        <v>284</v>
      </c>
      <c r="C64" s="1115">
        <v>3</v>
      </c>
      <c r="D64" s="1028">
        <v>62</v>
      </c>
      <c r="E64" s="1028">
        <v>88</v>
      </c>
      <c r="F64" s="1037">
        <v>54</v>
      </c>
      <c r="G64" s="1116">
        <v>77</v>
      </c>
      <c r="H64" s="1115">
        <v>2</v>
      </c>
      <c r="I64" s="1028">
        <v>77</v>
      </c>
      <c r="J64" s="1028">
        <v>204</v>
      </c>
      <c r="K64" s="1117">
        <v>1</v>
      </c>
    </row>
    <row r="65" spans="1:11" ht="13.5" customHeight="1">
      <c r="A65" s="959" t="s">
        <v>800</v>
      </c>
      <c r="B65" s="1114">
        <v>142</v>
      </c>
      <c r="C65" s="1115">
        <v>15</v>
      </c>
      <c r="D65" s="1028">
        <v>34</v>
      </c>
      <c r="E65" s="1028">
        <v>54</v>
      </c>
      <c r="F65" s="1037">
        <v>24</v>
      </c>
      <c r="G65" s="1116">
        <v>15</v>
      </c>
      <c r="H65" s="1115">
        <v>2</v>
      </c>
      <c r="I65" s="1028">
        <v>59</v>
      </c>
      <c r="J65" s="1028">
        <v>66</v>
      </c>
      <c r="K65" s="1117">
        <v>15</v>
      </c>
    </row>
    <row r="66" spans="1:11" ht="13.5" customHeight="1">
      <c r="A66" s="959" t="s">
        <v>801</v>
      </c>
      <c r="B66" s="1114">
        <v>468</v>
      </c>
      <c r="C66" s="1115">
        <v>25</v>
      </c>
      <c r="D66" s="1028">
        <v>141</v>
      </c>
      <c r="E66" s="1028">
        <v>166</v>
      </c>
      <c r="F66" s="1037">
        <v>68</v>
      </c>
      <c r="G66" s="1116">
        <v>68</v>
      </c>
      <c r="H66" s="1115">
        <v>9</v>
      </c>
      <c r="I66" s="1028">
        <v>229</v>
      </c>
      <c r="J66" s="1028">
        <v>213</v>
      </c>
      <c r="K66" s="1117">
        <v>17</v>
      </c>
    </row>
    <row r="67" spans="1:11" ht="13.5" customHeight="1">
      <c r="A67" s="959" t="s">
        <v>802</v>
      </c>
      <c r="B67" s="1114">
        <v>393</v>
      </c>
      <c r="C67" s="1115">
        <v>20</v>
      </c>
      <c r="D67" s="1028">
        <v>68</v>
      </c>
      <c r="E67" s="1028">
        <v>165</v>
      </c>
      <c r="F67" s="1037">
        <v>59</v>
      </c>
      <c r="G67" s="1116">
        <v>81</v>
      </c>
      <c r="H67" s="1115">
        <v>3</v>
      </c>
      <c r="I67" s="1028">
        <v>168</v>
      </c>
      <c r="J67" s="1028">
        <v>222</v>
      </c>
      <c r="K67" s="1117">
        <v>0</v>
      </c>
    </row>
    <row r="68" spans="1:11" ht="13.5" customHeight="1">
      <c r="A68" s="959" t="s">
        <v>841</v>
      </c>
      <c r="B68" s="1114">
        <v>338</v>
      </c>
      <c r="C68" s="1115">
        <v>13</v>
      </c>
      <c r="D68" s="1028">
        <v>78</v>
      </c>
      <c r="E68" s="1028">
        <v>133</v>
      </c>
      <c r="F68" s="1037">
        <v>61</v>
      </c>
      <c r="G68" s="1116">
        <v>53</v>
      </c>
      <c r="H68" s="1115">
        <v>2</v>
      </c>
      <c r="I68" s="1028">
        <v>147</v>
      </c>
      <c r="J68" s="1028">
        <v>175</v>
      </c>
      <c r="K68" s="1117">
        <v>14</v>
      </c>
    </row>
    <row r="69" spans="1:11" ht="13.5" customHeight="1">
      <c r="A69" s="959" t="s">
        <v>804</v>
      </c>
      <c r="B69" s="1114">
        <v>425</v>
      </c>
      <c r="C69" s="1115">
        <v>16</v>
      </c>
      <c r="D69" s="1028">
        <v>110</v>
      </c>
      <c r="E69" s="1028">
        <v>167</v>
      </c>
      <c r="F69" s="1037">
        <v>61</v>
      </c>
      <c r="G69" s="1116">
        <v>71</v>
      </c>
      <c r="H69" s="1115">
        <v>13</v>
      </c>
      <c r="I69" s="1028">
        <v>150</v>
      </c>
      <c r="J69" s="1028">
        <v>252</v>
      </c>
      <c r="K69" s="1117">
        <v>10</v>
      </c>
    </row>
    <row r="70" spans="1:11" ht="13.5" customHeight="1">
      <c r="A70" s="959" t="s">
        <v>805</v>
      </c>
      <c r="B70" s="1114">
        <v>353</v>
      </c>
      <c r="C70" s="1115">
        <v>3</v>
      </c>
      <c r="D70" s="1028">
        <v>58</v>
      </c>
      <c r="E70" s="1028">
        <v>137</v>
      </c>
      <c r="F70" s="1037">
        <v>64</v>
      </c>
      <c r="G70" s="1116">
        <v>91</v>
      </c>
      <c r="H70" s="1115">
        <v>4</v>
      </c>
      <c r="I70" s="1028">
        <v>101</v>
      </c>
      <c r="J70" s="1028">
        <v>241</v>
      </c>
      <c r="K70" s="1117">
        <v>7</v>
      </c>
    </row>
    <row r="71" spans="1:11" ht="13.5" customHeight="1">
      <c r="A71" s="959" t="s">
        <v>806</v>
      </c>
      <c r="B71" s="1114">
        <v>430</v>
      </c>
      <c r="C71" s="1115">
        <v>10</v>
      </c>
      <c r="D71" s="1028">
        <v>99</v>
      </c>
      <c r="E71" s="1028">
        <v>167</v>
      </c>
      <c r="F71" s="1037">
        <v>66</v>
      </c>
      <c r="G71" s="1116">
        <v>88</v>
      </c>
      <c r="H71" s="1115">
        <v>9</v>
      </c>
      <c r="I71" s="1028">
        <v>136</v>
      </c>
      <c r="J71" s="1028">
        <v>282</v>
      </c>
      <c r="K71" s="1117">
        <v>3</v>
      </c>
    </row>
    <row r="72" spans="1:11" ht="13.5" customHeight="1">
      <c r="A72" s="960" t="s">
        <v>807</v>
      </c>
      <c r="B72" s="1120">
        <v>382</v>
      </c>
      <c r="C72" s="1121">
        <v>17</v>
      </c>
      <c r="D72" s="1118">
        <v>78</v>
      </c>
      <c r="E72" s="1118">
        <v>152</v>
      </c>
      <c r="F72" s="1122">
        <v>47</v>
      </c>
      <c r="G72" s="1123">
        <v>88</v>
      </c>
      <c r="H72" s="1121">
        <v>6</v>
      </c>
      <c r="I72" s="1118">
        <v>143</v>
      </c>
      <c r="J72" s="1118">
        <v>224</v>
      </c>
      <c r="K72" s="1124">
        <v>9</v>
      </c>
    </row>
    <row r="73" spans="1:11" ht="13.5" customHeight="1">
      <c r="A73" s="961" t="s">
        <v>21</v>
      </c>
      <c r="B73" s="1125">
        <v>32178</v>
      </c>
      <c r="C73" s="1126">
        <v>867</v>
      </c>
      <c r="D73" s="1127">
        <v>6621</v>
      </c>
      <c r="E73" s="1127">
        <v>12201</v>
      </c>
      <c r="F73" s="1128">
        <v>4988</v>
      </c>
      <c r="G73" s="1129">
        <v>7501</v>
      </c>
      <c r="H73" s="1126">
        <v>643</v>
      </c>
      <c r="I73" s="1127">
        <v>12791</v>
      </c>
      <c r="J73" s="1127">
        <v>18145</v>
      </c>
      <c r="K73" s="1130">
        <v>599</v>
      </c>
    </row>
  </sheetData>
  <mergeCells count="3">
    <mergeCell ref="B4:B5"/>
    <mergeCell ref="C4:G4"/>
    <mergeCell ref="H4:K4"/>
  </mergeCells>
  <phoneticPr fontId="1"/>
  <pageMargins left="0.78740157480314965" right="0.59055118110236227" top="0.39370078740157483" bottom="0.59055118110236227" header="0.19685039370078741" footer="0.39370078740157483"/>
  <pageSetup paperSize="9" scale="82" orientation="portrait" r:id="rId1"/>
  <headerFooter>
    <oddFooter>&amp;L&amp;"ＭＳ Ｐ明朝,標準"（平成25年6月1ヶ月間）</oddFooter>
  </headerFooter>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7.21875" style="948" customWidth="1"/>
    <col min="10" max="10" width="9" style="948"/>
    <col min="11" max="12" width="7.21875" style="948" customWidth="1"/>
    <col min="13" max="13" width="5.77734375" style="948" customWidth="1"/>
    <col min="14" max="15" width="7.21875" style="948" customWidth="1"/>
    <col min="16" max="17" width="5.77734375" style="948" customWidth="1"/>
    <col min="18" max="19" width="7.21875" style="948" customWidth="1"/>
    <col min="20" max="16384" width="9" style="948"/>
  </cols>
  <sheetData>
    <row r="1" spans="1:20" s="992" customFormat="1" ht="18" customHeight="1">
      <c r="A1" s="962" t="s">
        <v>916</v>
      </c>
      <c r="B1" s="991"/>
      <c r="C1" s="991"/>
      <c r="D1" s="991"/>
      <c r="E1" s="991"/>
      <c r="F1" s="991"/>
      <c r="G1" s="991"/>
      <c r="H1" s="991"/>
      <c r="I1" s="991"/>
      <c r="J1" s="991"/>
      <c r="K1" s="991"/>
      <c r="L1" s="991"/>
    </row>
    <row r="2" spans="1:20" ht="18" customHeight="1">
      <c r="A2" s="947" t="s">
        <v>1689</v>
      </c>
    </row>
    <row r="3" spans="1:20" s="992" customFormat="1" ht="11.25" customHeight="1">
      <c r="A3" s="962"/>
      <c r="B3" s="991"/>
      <c r="C3" s="991"/>
      <c r="D3" s="991"/>
      <c r="E3" s="991"/>
      <c r="F3" s="991"/>
      <c r="G3" s="991"/>
      <c r="H3" s="991"/>
      <c r="I3" s="991"/>
      <c r="J3" s="991"/>
      <c r="K3" s="991"/>
      <c r="L3" s="991"/>
    </row>
    <row r="4" spans="1:20" s="946" customFormat="1" ht="16.5" customHeight="1">
      <c r="A4" s="2117"/>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950</v>
      </c>
      <c r="S4" s="2034" t="s">
        <v>137</v>
      </c>
      <c r="T4" s="2034" t="s">
        <v>600</v>
      </c>
    </row>
    <row r="5" spans="1:20" s="946" customFormat="1" ht="45" customHeight="1">
      <c r="A5" s="2118"/>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131" t="s">
        <v>741</v>
      </c>
      <c r="B6" s="1000">
        <v>347</v>
      </c>
      <c r="C6" s="1000">
        <v>209</v>
      </c>
      <c r="D6" s="1000">
        <v>37</v>
      </c>
      <c r="E6" s="1000">
        <v>101</v>
      </c>
      <c r="F6" s="1000">
        <v>95</v>
      </c>
      <c r="G6" s="1000">
        <v>79</v>
      </c>
      <c r="H6" s="1000">
        <v>4</v>
      </c>
      <c r="I6" s="1000">
        <v>12</v>
      </c>
      <c r="J6" s="1000">
        <v>361</v>
      </c>
      <c r="K6" s="1000">
        <v>284</v>
      </c>
      <c r="L6" s="1000">
        <v>75</v>
      </c>
      <c r="M6" s="1000">
        <v>10</v>
      </c>
      <c r="N6" s="1000">
        <v>10</v>
      </c>
      <c r="O6" s="1000">
        <v>26</v>
      </c>
      <c r="P6" s="1000">
        <v>11</v>
      </c>
      <c r="Q6" s="1000">
        <v>3</v>
      </c>
      <c r="R6" s="1000">
        <v>18</v>
      </c>
      <c r="S6" s="1000">
        <v>25</v>
      </c>
      <c r="T6" s="1000">
        <v>1265</v>
      </c>
    </row>
    <row r="7" spans="1:20" ht="16.5" customHeight="1">
      <c r="A7" s="1131" t="s">
        <v>742</v>
      </c>
      <c r="B7" s="1000">
        <v>143</v>
      </c>
      <c r="C7" s="1000">
        <v>93</v>
      </c>
      <c r="D7" s="1000">
        <v>20</v>
      </c>
      <c r="E7" s="1000">
        <v>30</v>
      </c>
      <c r="F7" s="1000">
        <v>57</v>
      </c>
      <c r="G7" s="1000">
        <v>56</v>
      </c>
      <c r="H7" s="1000">
        <v>0</v>
      </c>
      <c r="I7" s="1000">
        <v>1</v>
      </c>
      <c r="J7" s="1000">
        <v>169</v>
      </c>
      <c r="K7" s="1000">
        <v>105</v>
      </c>
      <c r="L7" s="1000">
        <v>18</v>
      </c>
      <c r="M7" s="1000">
        <v>5</v>
      </c>
      <c r="N7" s="1000">
        <v>9</v>
      </c>
      <c r="O7" s="1000">
        <v>3</v>
      </c>
      <c r="P7" s="1000">
        <v>3</v>
      </c>
      <c r="Q7" s="1000">
        <v>1</v>
      </c>
      <c r="R7" s="1000">
        <v>7</v>
      </c>
      <c r="S7" s="1000">
        <v>3</v>
      </c>
      <c r="T7" s="1000">
        <v>523</v>
      </c>
    </row>
    <row r="8" spans="1:20" ht="16.5" customHeight="1">
      <c r="A8" s="1131" t="s">
        <v>743</v>
      </c>
      <c r="B8" s="1000">
        <v>78</v>
      </c>
      <c r="C8" s="1000">
        <v>41</v>
      </c>
      <c r="D8" s="1000">
        <v>8</v>
      </c>
      <c r="E8" s="1000">
        <v>29</v>
      </c>
      <c r="F8" s="1000">
        <v>28</v>
      </c>
      <c r="G8" s="1000">
        <v>24</v>
      </c>
      <c r="H8" s="1000">
        <v>1</v>
      </c>
      <c r="I8" s="1000">
        <v>3</v>
      </c>
      <c r="J8" s="1000">
        <v>184</v>
      </c>
      <c r="K8" s="1000">
        <v>79</v>
      </c>
      <c r="L8" s="1000">
        <v>26</v>
      </c>
      <c r="M8" s="1000">
        <v>2</v>
      </c>
      <c r="N8" s="1000">
        <v>0</v>
      </c>
      <c r="O8" s="1000">
        <v>13</v>
      </c>
      <c r="P8" s="1000">
        <v>6</v>
      </c>
      <c r="Q8" s="1000">
        <v>0</v>
      </c>
      <c r="R8" s="1000">
        <v>4</v>
      </c>
      <c r="S8" s="1000">
        <v>5</v>
      </c>
      <c r="T8" s="1000">
        <v>425</v>
      </c>
    </row>
    <row r="9" spans="1:20" ht="16.5" customHeight="1">
      <c r="A9" s="1131" t="s">
        <v>744</v>
      </c>
      <c r="B9" s="1000">
        <v>51</v>
      </c>
      <c r="C9" s="1000">
        <v>33</v>
      </c>
      <c r="D9" s="1000">
        <v>8</v>
      </c>
      <c r="E9" s="1000">
        <v>10</v>
      </c>
      <c r="F9" s="1000">
        <v>34</v>
      </c>
      <c r="G9" s="1000">
        <v>14</v>
      </c>
      <c r="H9" s="1000">
        <v>0</v>
      </c>
      <c r="I9" s="1000">
        <v>20</v>
      </c>
      <c r="J9" s="1000">
        <v>87</v>
      </c>
      <c r="K9" s="1000">
        <v>64</v>
      </c>
      <c r="L9" s="1000">
        <v>3</v>
      </c>
      <c r="M9" s="1000">
        <v>1</v>
      </c>
      <c r="N9" s="1000">
        <v>0</v>
      </c>
      <c r="O9" s="1000">
        <v>4</v>
      </c>
      <c r="P9" s="1000">
        <v>0</v>
      </c>
      <c r="Q9" s="1000">
        <v>1</v>
      </c>
      <c r="R9" s="1000">
        <v>31</v>
      </c>
      <c r="S9" s="1000">
        <v>1</v>
      </c>
      <c r="T9" s="1000">
        <v>277</v>
      </c>
    </row>
    <row r="10" spans="1:20" ht="16.5" customHeight="1">
      <c r="A10" s="1131" t="s">
        <v>745</v>
      </c>
      <c r="B10" s="1000">
        <v>117</v>
      </c>
      <c r="C10" s="1000">
        <v>61</v>
      </c>
      <c r="D10" s="1000">
        <v>19</v>
      </c>
      <c r="E10" s="1000">
        <v>37</v>
      </c>
      <c r="F10" s="1000">
        <v>30</v>
      </c>
      <c r="G10" s="1000">
        <v>24</v>
      </c>
      <c r="H10" s="1000">
        <v>0</v>
      </c>
      <c r="I10" s="1000">
        <v>6</v>
      </c>
      <c r="J10" s="1000">
        <v>121</v>
      </c>
      <c r="K10" s="1000">
        <v>76</v>
      </c>
      <c r="L10" s="1000">
        <v>20</v>
      </c>
      <c r="M10" s="1000">
        <v>2</v>
      </c>
      <c r="N10" s="1000">
        <v>5</v>
      </c>
      <c r="O10" s="1000">
        <v>10</v>
      </c>
      <c r="P10" s="1000">
        <v>1</v>
      </c>
      <c r="Q10" s="1000">
        <v>0</v>
      </c>
      <c r="R10" s="1000">
        <v>8</v>
      </c>
      <c r="S10" s="1000">
        <v>7</v>
      </c>
      <c r="T10" s="1000">
        <v>397</v>
      </c>
    </row>
    <row r="11" spans="1:20" ht="16.5" customHeight="1">
      <c r="A11" s="1131" t="s">
        <v>746</v>
      </c>
      <c r="B11" s="1000">
        <v>115</v>
      </c>
      <c r="C11" s="1000">
        <v>79</v>
      </c>
      <c r="D11" s="1000">
        <v>20</v>
      </c>
      <c r="E11" s="1000">
        <v>16</v>
      </c>
      <c r="F11" s="1000">
        <v>28</v>
      </c>
      <c r="G11" s="1000">
        <v>23</v>
      </c>
      <c r="H11" s="1000">
        <v>0</v>
      </c>
      <c r="I11" s="1000">
        <v>5</v>
      </c>
      <c r="J11" s="1000">
        <v>127</v>
      </c>
      <c r="K11" s="1000">
        <v>102</v>
      </c>
      <c r="L11" s="1000">
        <v>25</v>
      </c>
      <c r="M11" s="1000">
        <v>2</v>
      </c>
      <c r="N11" s="1000">
        <v>5</v>
      </c>
      <c r="O11" s="1000">
        <v>9</v>
      </c>
      <c r="P11" s="1000">
        <v>5</v>
      </c>
      <c r="Q11" s="1000">
        <v>5</v>
      </c>
      <c r="R11" s="1000">
        <v>1</v>
      </c>
      <c r="S11" s="1000">
        <v>5</v>
      </c>
      <c r="T11" s="1000">
        <v>429</v>
      </c>
    </row>
    <row r="12" spans="1:20" ht="16.5" customHeight="1">
      <c r="A12" s="1131" t="s">
        <v>747</v>
      </c>
      <c r="B12" s="1000">
        <v>121</v>
      </c>
      <c r="C12" s="1000">
        <v>71</v>
      </c>
      <c r="D12" s="1000">
        <v>9</v>
      </c>
      <c r="E12" s="1000">
        <v>41</v>
      </c>
      <c r="F12" s="1000">
        <v>21</v>
      </c>
      <c r="G12" s="1000">
        <v>19</v>
      </c>
      <c r="H12" s="1000">
        <v>1</v>
      </c>
      <c r="I12" s="1000">
        <v>1</v>
      </c>
      <c r="J12" s="1000">
        <v>176</v>
      </c>
      <c r="K12" s="1000">
        <v>120</v>
      </c>
      <c r="L12" s="1000">
        <v>37</v>
      </c>
      <c r="M12" s="1000">
        <v>5</v>
      </c>
      <c r="N12" s="1000">
        <v>4</v>
      </c>
      <c r="O12" s="1000">
        <v>7</v>
      </c>
      <c r="P12" s="1000">
        <v>9</v>
      </c>
      <c r="Q12" s="1000">
        <v>2</v>
      </c>
      <c r="R12" s="1000">
        <v>7</v>
      </c>
      <c r="S12" s="1000">
        <v>2</v>
      </c>
      <c r="T12" s="1000">
        <v>511</v>
      </c>
    </row>
    <row r="13" spans="1:20" ht="16.5" customHeight="1">
      <c r="A13" s="1131" t="s">
        <v>748</v>
      </c>
      <c r="B13" s="1000">
        <v>93</v>
      </c>
      <c r="C13" s="1000">
        <v>40</v>
      </c>
      <c r="D13" s="1000">
        <v>23</v>
      </c>
      <c r="E13" s="1000">
        <v>30</v>
      </c>
      <c r="F13" s="1000">
        <v>49</v>
      </c>
      <c r="G13" s="1000">
        <v>30</v>
      </c>
      <c r="H13" s="1000">
        <v>13</v>
      </c>
      <c r="I13" s="1000">
        <v>6</v>
      </c>
      <c r="J13" s="1000">
        <v>269</v>
      </c>
      <c r="K13" s="1000">
        <v>116</v>
      </c>
      <c r="L13" s="1000">
        <v>25</v>
      </c>
      <c r="M13" s="1000">
        <v>4</v>
      </c>
      <c r="N13" s="1000">
        <v>7</v>
      </c>
      <c r="O13" s="1000">
        <v>8</v>
      </c>
      <c r="P13" s="1000">
        <v>10</v>
      </c>
      <c r="Q13" s="1000">
        <v>2</v>
      </c>
      <c r="R13" s="1000">
        <v>7</v>
      </c>
      <c r="S13" s="1000">
        <v>28</v>
      </c>
      <c r="T13" s="1000">
        <v>618</v>
      </c>
    </row>
    <row r="14" spans="1:20" ht="16.5" customHeight="1">
      <c r="A14" s="1131" t="s">
        <v>749</v>
      </c>
      <c r="B14" s="1000">
        <v>89</v>
      </c>
      <c r="C14" s="1000">
        <v>38</v>
      </c>
      <c r="D14" s="1000">
        <v>23</v>
      </c>
      <c r="E14" s="1000">
        <v>28</v>
      </c>
      <c r="F14" s="1000">
        <v>20</v>
      </c>
      <c r="G14" s="1000">
        <v>20</v>
      </c>
      <c r="H14" s="1000">
        <v>0</v>
      </c>
      <c r="I14" s="1000">
        <v>0</v>
      </c>
      <c r="J14" s="1000">
        <v>177</v>
      </c>
      <c r="K14" s="1000">
        <v>86</v>
      </c>
      <c r="L14" s="1000">
        <v>17</v>
      </c>
      <c r="M14" s="1000">
        <v>15</v>
      </c>
      <c r="N14" s="1000">
        <v>3</v>
      </c>
      <c r="O14" s="1000">
        <v>7</v>
      </c>
      <c r="P14" s="1000">
        <v>2</v>
      </c>
      <c r="Q14" s="1000">
        <v>1</v>
      </c>
      <c r="R14" s="1000">
        <v>5</v>
      </c>
      <c r="S14" s="1000">
        <v>5</v>
      </c>
      <c r="T14" s="1000">
        <v>427</v>
      </c>
    </row>
    <row r="15" spans="1:20" ht="16.5" customHeight="1">
      <c r="A15" s="1131" t="s">
        <v>750</v>
      </c>
      <c r="B15" s="1000">
        <v>70</v>
      </c>
      <c r="C15" s="1000">
        <v>32</v>
      </c>
      <c r="D15" s="1000">
        <v>14</v>
      </c>
      <c r="E15" s="1000">
        <v>24</v>
      </c>
      <c r="F15" s="1000">
        <v>38</v>
      </c>
      <c r="G15" s="1000">
        <v>27</v>
      </c>
      <c r="H15" s="1000">
        <v>3</v>
      </c>
      <c r="I15" s="1000">
        <v>8</v>
      </c>
      <c r="J15" s="1000">
        <v>165</v>
      </c>
      <c r="K15" s="1000">
        <v>77</v>
      </c>
      <c r="L15" s="1000">
        <v>20</v>
      </c>
      <c r="M15" s="1000">
        <v>6</v>
      </c>
      <c r="N15" s="1000">
        <v>6</v>
      </c>
      <c r="O15" s="1000">
        <v>6</v>
      </c>
      <c r="P15" s="1000">
        <v>4</v>
      </c>
      <c r="Q15" s="1000">
        <v>3</v>
      </c>
      <c r="R15" s="1000">
        <v>3</v>
      </c>
      <c r="S15" s="1000">
        <v>3</v>
      </c>
      <c r="T15" s="1000">
        <v>401</v>
      </c>
    </row>
    <row r="16" spans="1:20" ht="16.5" customHeight="1">
      <c r="A16" s="1131" t="s">
        <v>751</v>
      </c>
      <c r="B16" s="1000">
        <v>316</v>
      </c>
      <c r="C16" s="1000">
        <v>202</v>
      </c>
      <c r="D16" s="1000">
        <v>48</v>
      </c>
      <c r="E16" s="1000">
        <v>66</v>
      </c>
      <c r="F16" s="1000">
        <v>46</v>
      </c>
      <c r="G16" s="1000">
        <v>24</v>
      </c>
      <c r="H16" s="1000">
        <v>11</v>
      </c>
      <c r="I16" s="1000">
        <v>11</v>
      </c>
      <c r="J16" s="1000">
        <v>359</v>
      </c>
      <c r="K16" s="1000">
        <v>258</v>
      </c>
      <c r="L16" s="1000">
        <v>57</v>
      </c>
      <c r="M16" s="1000">
        <v>6</v>
      </c>
      <c r="N16" s="1000">
        <v>13</v>
      </c>
      <c r="O16" s="1000">
        <v>8</v>
      </c>
      <c r="P16" s="1000">
        <v>9</v>
      </c>
      <c r="Q16" s="1000">
        <v>1</v>
      </c>
      <c r="R16" s="1000">
        <v>9</v>
      </c>
      <c r="S16" s="1000">
        <v>32</v>
      </c>
      <c r="T16" s="1000">
        <v>1114</v>
      </c>
    </row>
    <row r="17" spans="1:20" ht="16.5" customHeight="1">
      <c r="A17" s="1131" t="s">
        <v>752</v>
      </c>
      <c r="B17" s="1000">
        <v>103</v>
      </c>
      <c r="C17" s="1000">
        <v>31</v>
      </c>
      <c r="D17" s="1000">
        <v>11</v>
      </c>
      <c r="E17" s="1000">
        <v>61</v>
      </c>
      <c r="F17" s="1000">
        <v>74</v>
      </c>
      <c r="G17" s="1000">
        <v>70</v>
      </c>
      <c r="H17" s="1000">
        <v>2</v>
      </c>
      <c r="I17" s="1000">
        <v>2</v>
      </c>
      <c r="J17" s="1000">
        <v>349</v>
      </c>
      <c r="K17" s="1000">
        <v>195</v>
      </c>
      <c r="L17" s="1000">
        <v>41</v>
      </c>
      <c r="M17" s="1000">
        <v>9</v>
      </c>
      <c r="N17" s="1000">
        <v>6</v>
      </c>
      <c r="O17" s="1000">
        <v>4</v>
      </c>
      <c r="P17" s="1000">
        <v>4</v>
      </c>
      <c r="Q17" s="1000">
        <v>3</v>
      </c>
      <c r="R17" s="1000">
        <v>5</v>
      </c>
      <c r="S17" s="1000">
        <v>11</v>
      </c>
      <c r="T17" s="1000">
        <v>804</v>
      </c>
    </row>
    <row r="18" spans="1:20" ht="16.5" customHeight="1">
      <c r="A18" s="1131" t="s">
        <v>753</v>
      </c>
      <c r="B18" s="1000">
        <v>490</v>
      </c>
      <c r="C18" s="1000">
        <v>243</v>
      </c>
      <c r="D18" s="1000">
        <v>37</v>
      </c>
      <c r="E18" s="1000">
        <v>210</v>
      </c>
      <c r="F18" s="1000">
        <v>228</v>
      </c>
      <c r="G18" s="1000">
        <v>172</v>
      </c>
      <c r="H18" s="1000">
        <v>17</v>
      </c>
      <c r="I18" s="1000">
        <v>39</v>
      </c>
      <c r="J18" s="1000">
        <v>1167</v>
      </c>
      <c r="K18" s="1000">
        <v>794</v>
      </c>
      <c r="L18" s="1000">
        <v>145</v>
      </c>
      <c r="M18" s="1000">
        <v>58</v>
      </c>
      <c r="N18" s="1000">
        <v>53</v>
      </c>
      <c r="O18" s="1000">
        <v>36</v>
      </c>
      <c r="P18" s="1000">
        <v>39</v>
      </c>
      <c r="Q18" s="1000">
        <v>14</v>
      </c>
      <c r="R18" s="1000">
        <v>50</v>
      </c>
      <c r="S18" s="1000">
        <v>58</v>
      </c>
      <c r="T18" s="1000">
        <v>3132</v>
      </c>
    </row>
    <row r="19" spans="1:20" ht="16.5" customHeight="1">
      <c r="A19" s="1131" t="s">
        <v>754</v>
      </c>
      <c r="B19" s="1000">
        <v>95</v>
      </c>
      <c r="C19" s="1000">
        <v>54</v>
      </c>
      <c r="D19" s="1000">
        <v>19</v>
      </c>
      <c r="E19" s="1000">
        <v>22</v>
      </c>
      <c r="F19" s="1000">
        <v>38</v>
      </c>
      <c r="G19" s="1000">
        <v>32</v>
      </c>
      <c r="H19" s="1000">
        <v>3</v>
      </c>
      <c r="I19" s="1000">
        <v>3</v>
      </c>
      <c r="J19" s="1000">
        <v>258</v>
      </c>
      <c r="K19" s="1000">
        <v>91</v>
      </c>
      <c r="L19" s="1000">
        <v>19</v>
      </c>
      <c r="M19" s="1000">
        <v>2</v>
      </c>
      <c r="N19" s="1000">
        <v>9</v>
      </c>
      <c r="O19" s="1000">
        <v>8</v>
      </c>
      <c r="P19" s="1000">
        <v>3</v>
      </c>
      <c r="Q19" s="1000">
        <v>1</v>
      </c>
      <c r="R19" s="1000">
        <v>2</v>
      </c>
      <c r="S19" s="1000">
        <v>5</v>
      </c>
      <c r="T19" s="1000">
        <v>531</v>
      </c>
    </row>
    <row r="20" spans="1:20" ht="16.5" customHeight="1">
      <c r="A20" s="1131" t="s">
        <v>755</v>
      </c>
      <c r="B20" s="1000">
        <v>87</v>
      </c>
      <c r="C20" s="1000">
        <v>57</v>
      </c>
      <c r="D20" s="1000">
        <v>12</v>
      </c>
      <c r="E20" s="1000">
        <v>18</v>
      </c>
      <c r="F20" s="1000">
        <v>12</v>
      </c>
      <c r="G20" s="1000">
        <v>12</v>
      </c>
      <c r="H20" s="1000">
        <v>0</v>
      </c>
      <c r="I20" s="1000">
        <v>0</v>
      </c>
      <c r="J20" s="1000">
        <v>107</v>
      </c>
      <c r="K20" s="1000">
        <v>68</v>
      </c>
      <c r="L20" s="1000">
        <v>23</v>
      </c>
      <c r="M20" s="1000">
        <v>2</v>
      </c>
      <c r="N20" s="1000">
        <v>2</v>
      </c>
      <c r="O20" s="1000">
        <v>6</v>
      </c>
      <c r="P20" s="1000">
        <v>2</v>
      </c>
      <c r="Q20" s="1000">
        <v>6</v>
      </c>
      <c r="R20" s="1000">
        <v>3</v>
      </c>
      <c r="S20" s="1000">
        <v>3</v>
      </c>
      <c r="T20" s="1000">
        <v>321</v>
      </c>
    </row>
    <row r="21" spans="1:20" ht="16.5" customHeight="1">
      <c r="A21" s="1131" t="s">
        <v>756</v>
      </c>
      <c r="B21" s="1000">
        <v>74</v>
      </c>
      <c r="C21" s="1000">
        <v>51</v>
      </c>
      <c r="D21" s="1000">
        <v>6</v>
      </c>
      <c r="E21" s="1000">
        <v>17</v>
      </c>
      <c r="F21" s="1000">
        <v>20</v>
      </c>
      <c r="G21" s="1000">
        <v>12</v>
      </c>
      <c r="H21" s="1000">
        <v>0</v>
      </c>
      <c r="I21" s="1000">
        <v>8</v>
      </c>
      <c r="J21" s="1000">
        <v>97</v>
      </c>
      <c r="K21" s="1000">
        <v>75</v>
      </c>
      <c r="L21" s="1000">
        <v>13</v>
      </c>
      <c r="M21" s="1000">
        <v>6</v>
      </c>
      <c r="N21" s="1000">
        <v>4</v>
      </c>
      <c r="O21" s="1000">
        <v>1</v>
      </c>
      <c r="P21" s="1000">
        <v>4</v>
      </c>
      <c r="Q21" s="1000">
        <v>0</v>
      </c>
      <c r="R21" s="1000">
        <v>1</v>
      </c>
      <c r="S21" s="1000">
        <v>1</v>
      </c>
      <c r="T21" s="1000">
        <v>296</v>
      </c>
    </row>
    <row r="22" spans="1:20" ht="16.5" customHeight="1">
      <c r="A22" s="1131" t="s">
        <v>757</v>
      </c>
      <c r="B22" s="1000">
        <v>103</v>
      </c>
      <c r="C22" s="1000">
        <v>53</v>
      </c>
      <c r="D22" s="1000">
        <v>17</v>
      </c>
      <c r="E22" s="1000">
        <v>33</v>
      </c>
      <c r="F22" s="1000">
        <v>18</v>
      </c>
      <c r="G22" s="1000">
        <v>17</v>
      </c>
      <c r="H22" s="1000">
        <v>0</v>
      </c>
      <c r="I22" s="1000">
        <v>1</v>
      </c>
      <c r="J22" s="1000">
        <v>105</v>
      </c>
      <c r="K22" s="1000">
        <v>106</v>
      </c>
      <c r="L22" s="1000">
        <v>16</v>
      </c>
      <c r="M22" s="1000">
        <v>3</v>
      </c>
      <c r="N22" s="1000">
        <v>0</v>
      </c>
      <c r="O22" s="1000">
        <v>4</v>
      </c>
      <c r="P22" s="1000">
        <v>2</v>
      </c>
      <c r="Q22" s="1000">
        <v>3</v>
      </c>
      <c r="R22" s="1000">
        <v>3</v>
      </c>
      <c r="S22" s="1000">
        <v>1</v>
      </c>
      <c r="T22" s="1000">
        <v>364</v>
      </c>
    </row>
    <row r="23" spans="1:20" ht="16.5" customHeight="1">
      <c r="A23" s="1131" t="s">
        <v>758</v>
      </c>
      <c r="B23" s="1000">
        <v>91</v>
      </c>
      <c r="C23" s="1000">
        <v>57</v>
      </c>
      <c r="D23" s="1000">
        <v>9</v>
      </c>
      <c r="E23" s="1000">
        <v>25</v>
      </c>
      <c r="F23" s="1000">
        <v>7</v>
      </c>
      <c r="G23" s="1000">
        <v>7</v>
      </c>
      <c r="H23" s="1000">
        <v>0</v>
      </c>
      <c r="I23" s="1000">
        <v>0</v>
      </c>
      <c r="J23" s="1000">
        <v>73</v>
      </c>
      <c r="K23" s="1000">
        <v>67</v>
      </c>
      <c r="L23" s="1000">
        <v>23</v>
      </c>
      <c r="M23" s="1000">
        <v>7</v>
      </c>
      <c r="N23" s="1000">
        <v>4</v>
      </c>
      <c r="O23" s="1000">
        <v>1</v>
      </c>
      <c r="P23" s="1000">
        <v>2</v>
      </c>
      <c r="Q23" s="1000">
        <v>0</v>
      </c>
      <c r="R23" s="1000">
        <v>3</v>
      </c>
      <c r="S23" s="1000">
        <v>5</v>
      </c>
      <c r="T23" s="1000">
        <v>283</v>
      </c>
    </row>
    <row r="24" spans="1:20" ht="16.5" customHeight="1">
      <c r="A24" s="1131" t="s">
        <v>759</v>
      </c>
      <c r="B24" s="1000">
        <v>37</v>
      </c>
      <c r="C24" s="1000">
        <v>24</v>
      </c>
      <c r="D24" s="1000">
        <v>4</v>
      </c>
      <c r="E24" s="1000">
        <v>9</v>
      </c>
      <c r="F24" s="1000">
        <v>21</v>
      </c>
      <c r="G24" s="1000">
        <v>15</v>
      </c>
      <c r="H24" s="1000">
        <v>0</v>
      </c>
      <c r="I24" s="1000">
        <v>6</v>
      </c>
      <c r="J24" s="1000">
        <v>111</v>
      </c>
      <c r="K24" s="1000">
        <v>60</v>
      </c>
      <c r="L24" s="1000">
        <v>4</v>
      </c>
      <c r="M24" s="1000">
        <v>4</v>
      </c>
      <c r="N24" s="1000">
        <v>4</v>
      </c>
      <c r="O24" s="1000">
        <v>3</v>
      </c>
      <c r="P24" s="1000">
        <v>2</v>
      </c>
      <c r="Q24" s="1000">
        <v>1</v>
      </c>
      <c r="R24" s="1000">
        <v>0</v>
      </c>
      <c r="S24" s="1000">
        <v>2</v>
      </c>
      <c r="T24" s="1000">
        <v>249</v>
      </c>
    </row>
    <row r="25" spans="1:20" ht="16.5" customHeight="1">
      <c r="A25" s="1131" t="s">
        <v>760</v>
      </c>
      <c r="B25" s="1000">
        <v>85</v>
      </c>
      <c r="C25" s="1000">
        <v>36</v>
      </c>
      <c r="D25" s="1000">
        <v>5</v>
      </c>
      <c r="E25" s="1000">
        <v>44</v>
      </c>
      <c r="F25" s="1000">
        <v>56</v>
      </c>
      <c r="G25" s="1000">
        <v>51</v>
      </c>
      <c r="H25" s="1000">
        <v>1</v>
      </c>
      <c r="I25" s="1000">
        <v>4</v>
      </c>
      <c r="J25" s="1000">
        <v>217</v>
      </c>
      <c r="K25" s="1000">
        <v>128</v>
      </c>
      <c r="L25" s="1000">
        <v>31</v>
      </c>
      <c r="M25" s="1000">
        <v>9</v>
      </c>
      <c r="N25" s="1000">
        <v>5</v>
      </c>
      <c r="O25" s="1000">
        <v>16</v>
      </c>
      <c r="P25" s="1000">
        <v>4</v>
      </c>
      <c r="Q25" s="1000">
        <v>5</v>
      </c>
      <c r="R25" s="1000">
        <v>7</v>
      </c>
      <c r="S25" s="1000">
        <v>5</v>
      </c>
      <c r="T25" s="1000">
        <v>568</v>
      </c>
    </row>
    <row r="26" spans="1:20" ht="16.5" customHeight="1">
      <c r="A26" s="1131" t="s">
        <v>761</v>
      </c>
      <c r="B26" s="1000">
        <v>69</v>
      </c>
      <c r="C26" s="1000">
        <v>35</v>
      </c>
      <c r="D26" s="1000">
        <v>5</v>
      </c>
      <c r="E26" s="1000">
        <v>29</v>
      </c>
      <c r="F26" s="1000">
        <v>38</v>
      </c>
      <c r="G26" s="1000">
        <v>33</v>
      </c>
      <c r="H26" s="1000">
        <v>0</v>
      </c>
      <c r="I26" s="1000">
        <v>5</v>
      </c>
      <c r="J26" s="1000">
        <v>181</v>
      </c>
      <c r="K26" s="1000">
        <v>110</v>
      </c>
      <c r="L26" s="1000">
        <v>30</v>
      </c>
      <c r="M26" s="1000">
        <v>5</v>
      </c>
      <c r="N26" s="1000">
        <v>5</v>
      </c>
      <c r="O26" s="1000">
        <v>4</v>
      </c>
      <c r="P26" s="1000">
        <v>7</v>
      </c>
      <c r="Q26" s="1000">
        <v>1</v>
      </c>
      <c r="R26" s="1000">
        <v>11</v>
      </c>
      <c r="S26" s="1000">
        <v>13</v>
      </c>
      <c r="T26" s="1000">
        <v>474</v>
      </c>
    </row>
    <row r="27" spans="1:20" ht="16.5" customHeight="1">
      <c r="A27" s="1131" t="s">
        <v>762</v>
      </c>
      <c r="B27" s="1000">
        <v>31</v>
      </c>
      <c r="C27" s="1000">
        <v>19</v>
      </c>
      <c r="D27" s="1000">
        <v>1</v>
      </c>
      <c r="E27" s="1000">
        <v>11</v>
      </c>
      <c r="F27" s="1000">
        <v>59</v>
      </c>
      <c r="G27" s="1000">
        <v>45</v>
      </c>
      <c r="H27" s="1000">
        <v>4</v>
      </c>
      <c r="I27" s="1000">
        <v>10</v>
      </c>
      <c r="J27" s="1000">
        <v>144</v>
      </c>
      <c r="K27" s="1000">
        <v>96</v>
      </c>
      <c r="L27" s="1000">
        <v>19</v>
      </c>
      <c r="M27" s="1000">
        <v>3</v>
      </c>
      <c r="N27" s="1000">
        <v>2</v>
      </c>
      <c r="O27" s="1000">
        <v>3</v>
      </c>
      <c r="P27" s="1000">
        <v>1</v>
      </c>
      <c r="Q27" s="1000">
        <v>0</v>
      </c>
      <c r="R27" s="1000">
        <v>1</v>
      </c>
      <c r="S27" s="1000">
        <v>1</v>
      </c>
      <c r="T27" s="1000">
        <v>360</v>
      </c>
    </row>
    <row r="28" spans="1:20" ht="16.5" customHeight="1">
      <c r="A28" s="1131" t="s">
        <v>763</v>
      </c>
      <c r="B28" s="1000">
        <v>132</v>
      </c>
      <c r="C28" s="1000">
        <v>61</v>
      </c>
      <c r="D28" s="1000">
        <v>10</v>
      </c>
      <c r="E28" s="1000">
        <v>61</v>
      </c>
      <c r="F28" s="1000">
        <v>44</v>
      </c>
      <c r="G28" s="1000">
        <v>36</v>
      </c>
      <c r="H28" s="1000">
        <v>3</v>
      </c>
      <c r="I28" s="1000">
        <v>5</v>
      </c>
      <c r="J28" s="1000">
        <v>313</v>
      </c>
      <c r="K28" s="1000">
        <v>223</v>
      </c>
      <c r="L28" s="1000">
        <v>30</v>
      </c>
      <c r="M28" s="1000">
        <v>7</v>
      </c>
      <c r="N28" s="1000">
        <v>7</v>
      </c>
      <c r="O28" s="1000">
        <v>18</v>
      </c>
      <c r="P28" s="1000">
        <v>22</v>
      </c>
      <c r="Q28" s="1000">
        <v>0</v>
      </c>
      <c r="R28" s="1000">
        <v>2</v>
      </c>
      <c r="S28" s="1000">
        <v>55</v>
      </c>
      <c r="T28" s="1000">
        <v>853</v>
      </c>
    </row>
    <row r="29" spans="1:20" ht="16.5" customHeight="1">
      <c r="A29" s="1131" t="s">
        <v>764</v>
      </c>
      <c r="B29" s="1000">
        <v>71</v>
      </c>
      <c r="C29" s="1000">
        <v>37</v>
      </c>
      <c r="D29" s="1000">
        <v>4</v>
      </c>
      <c r="E29" s="1000">
        <v>30</v>
      </c>
      <c r="F29" s="1000">
        <v>32</v>
      </c>
      <c r="G29" s="1000">
        <v>31</v>
      </c>
      <c r="H29" s="1000">
        <v>1</v>
      </c>
      <c r="I29" s="1000">
        <v>0</v>
      </c>
      <c r="J29" s="1000">
        <v>158</v>
      </c>
      <c r="K29" s="1000">
        <v>99</v>
      </c>
      <c r="L29" s="1000">
        <v>16</v>
      </c>
      <c r="M29" s="1000">
        <v>5</v>
      </c>
      <c r="N29" s="1000">
        <v>7</v>
      </c>
      <c r="O29" s="1000">
        <v>9</v>
      </c>
      <c r="P29" s="1000">
        <v>6</v>
      </c>
      <c r="Q29" s="1000">
        <v>3</v>
      </c>
      <c r="R29" s="1000">
        <v>1</v>
      </c>
      <c r="S29" s="1000">
        <v>2</v>
      </c>
      <c r="T29" s="1000">
        <v>409</v>
      </c>
    </row>
    <row r="30" spans="1:20" ht="16.5" customHeight="1">
      <c r="A30" s="1131" t="s">
        <v>765</v>
      </c>
      <c r="B30" s="1000">
        <v>25</v>
      </c>
      <c r="C30" s="1000">
        <v>17</v>
      </c>
      <c r="D30" s="1000">
        <v>3</v>
      </c>
      <c r="E30" s="1000">
        <v>5</v>
      </c>
      <c r="F30" s="1000">
        <v>15</v>
      </c>
      <c r="G30" s="1000">
        <v>12</v>
      </c>
      <c r="H30" s="1000">
        <v>1</v>
      </c>
      <c r="I30" s="1000">
        <v>2</v>
      </c>
      <c r="J30" s="1000">
        <v>101</v>
      </c>
      <c r="K30" s="1000">
        <v>62</v>
      </c>
      <c r="L30" s="1000">
        <v>14</v>
      </c>
      <c r="M30" s="1000">
        <v>6</v>
      </c>
      <c r="N30" s="1000">
        <v>2</v>
      </c>
      <c r="O30" s="1000">
        <v>1</v>
      </c>
      <c r="P30" s="1000">
        <v>1</v>
      </c>
      <c r="Q30" s="1000">
        <v>0</v>
      </c>
      <c r="R30" s="1000">
        <v>1</v>
      </c>
      <c r="S30" s="1000">
        <v>3</v>
      </c>
      <c r="T30" s="1000">
        <v>231</v>
      </c>
    </row>
    <row r="31" spans="1:20" ht="16.5" customHeight="1">
      <c r="A31" s="1131" t="s">
        <v>766</v>
      </c>
      <c r="B31" s="1000">
        <v>56</v>
      </c>
      <c r="C31" s="1000">
        <v>33</v>
      </c>
      <c r="D31" s="1000">
        <v>9</v>
      </c>
      <c r="E31" s="1000">
        <v>14</v>
      </c>
      <c r="F31" s="1000">
        <v>7</v>
      </c>
      <c r="G31" s="1000">
        <v>4</v>
      </c>
      <c r="H31" s="1000">
        <v>3</v>
      </c>
      <c r="I31" s="1000">
        <v>0</v>
      </c>
      <c r="J31" s="1000">
        <v>96</v>
      </c>
      <c r="K31" s="1000">
        <v>45</v>
      </c>
      <c r="L31" s="1000">
        <v>5</v>
      </c>
      <c r="M31" s="1000">
        <v>3</v>
      </c>
      <c r="N31" s="1000">
        <v>4</v>
      </c>
      <c r="O31" s="1000">
        <v>4</v>
      </c>
      <c r="P31" s="1000">
        <v>1</v>
      </c>
      <c r="Q31" s="1000">
        <v>1</v>
      </c>
      <c r="R31" s="1000">
        <v>1</v>
      </c>
      <c r="S31" s="1000">
        <v>1</v>
      </c>
      <c r="T31" s="1000">
        <v>224</v>
      </c>
    </row>
    <row r="32" spans="1:20" ht="16.5" customHeight="1">
      <c r="A32" s="1131" t="s">
        <v>767</v>
      </c>
      <c r="B32" s="1000">
        <v>265</v>
      </c>
      <c r="C32" s="1000">
        <v>99</v>
      </c>
      <c r="D32" s="1000">
        <v>33</v>
      </c>
      <c r="E32" s="1000">
        <v>133</v>
      </c>
      <c r="F32" s="1000">
        <v>183</v>
      </c>
      <c r="G32" s="1000">
        <v>143</v>
      </c>
      <c r="H32" s="1000">
        <v>18</v>
      </c>
      <c r="I32" s="1000">
        <v>22</v>
      </c>
      <c r="J32" s="1000">
        <v>621</v>
      </c>
      <c r="K32" s="1000">
        <v>320</v>
      </c>
      <c r="L32" s="1000">
        <v>68</v>
      </c>
      <c r="M32" s="1000">
        <v>8</v>
      </c>
      <c r="N32" s="1000">
        <v>16</v>
      </c>
      <c r="O32" s="1000">
        <v>26</v>
      </c>
      <c r="P32" s="1000">
        <v>20</v>
      </c>
      <c r="Q32" s="1000">
        <v>12</v>
      </c>
      <c r="R32" s="1000">
        <v>4</v>
      </c>
      <c r="S32" s="1000">
        <v>26</v>
      </c>
      <c r="T32" s="1000">
        <v>1569</v>
      </c>
    </row>
    <row r="33" spans="1:20" ht="16.5" customHeight="1">
      <c r="A33" s="1131" t="s">
        <v>768</v>
      </c>
      <c r="B33" s="1000">
        <v>157</v>
      </c>
      <c r="C33" s="1000">
        <v>77</v>
      </c>
      <c r="D33" s="1000">
        <v>17</v>
      </c>
      <c r="E33" s="1000">
        <v>63</v>
      </c>
      <c r="F33" s="1000">
        <v>38</v>
      </c>
      <c r="G33" s="1000">
        <v>32</v>
      </c>
      <c r="H33" s="1000">
        <v>4</v>
      </c>
      <c r="I33" s="1000">
        <v>2</v>
      </c>
      <c r="J33" s="1000">
        <v>276</v>
      </c>
      <c r="K33" s="1000">
        <v>140</v>
      </c>
      <c r="L33" s="1000">
        <v>29</v>
      </c>
      <c r="M33" s="1000">
        <v>6</v>
      </c>
      <c r="N33" s="1000">
        <v>11</v>
      </c>
      <c r="O33" s="1000">
        <v>10</v>
      </c>
      <c r="P33" s="1000">
        <v>3</v>
      </c>
      <c r="Q33" s="1000">
        <v>2</v>
      </c>
      <c r="R33" s="1000">
        <v>5</v>
      </c>
      <c r="S33" s="1000">
        <v>15</v>
      </c>
      <c r="T33" s="1000">
        <v>692</v>
      </c>
    </row>
    <row r="34" spans="1:20" ht="16.5" customHeight="1">
      <c r="A34" s="1131" t="s">
        <v>769</v>
      </c>
      <c r="B34" s="1000">
        <v>70</v>
      </c>
      <c r="C34" s="1000">
        <v>39</v>
      </c>
      <c r="D34" s="1000">
        <v>4</v>
      </c>
      <c r="E34" s="1000">
        <v>27</v>
      </c>
      <c r="F34" s="1000">
        <v>9</v>
      </c>
      <c r="G34" s="1000">
        <v>5</v>
      </c>
      <c r="H34" s="1000">
        <v>3</v>
      </c>
      <c r="I34" s="1000">
        <v>1</v>
      </c>
      <c r="J34" s="1000">
        <v>97</v>
      </c>
      <c r="K34" s="1000">
        <v>61</v>
      </c>
      <c r="L34" s="1000">
        <v>17</v>
      </c>
      <c r="M34" s="1000">
        <v>3</v>
      </c>
      <c r="N34" s="1000">
        <v>3</v>
      </c>
      <c r="O34" s="1000">
        <v>4</v>
      </c>
      <c r="P34" s="1000">
        <v>5</v>
      </c>
      <c r="Q34" s="1000">
        <v>1</v>
      </c>
      <c r="R34" s="1000">
        <v>1</v>
      </c>
      <c r="S34" s="1000">
        <v>0</v>
      </c>
      <c r="T34" s="1000">
        <v>271</v>
      </c>
    </row>
    <row r="35" spans="1:20" ht="16.5" customHeight="1">
      <c r="A35" s="1131" t="s">
        <v>770</v>
      </c>
      <c r="B35" s="1000">
        <v>24</v>
      </c>
      <c r="C35" s="1000">
        <v>6</v>
      </c>
      <c r="D35" s="1000">
        <v>4</v>
      </c>
      <c r="E35" s="1000">
        <v>14</v>
      </c>
      <c r="F35" s="1000">
        <v>9</v>
      </c>
      <c r="G35" s="1000">
        <v>5</v>
      </c>
      <c r="H35" s="1000">
        <v>2</v>
      </c>
      <c r="I35" s="1000">
        <v>2</v>
      </c>
      <c r="J35" s="1000">
        <v>85</v>
      </c>
      <c r="K35" s="1000">
        <v>38</v>
      </c>
      <c r="L35" s="1000">
        <v>9</v>
      </c>
      <c r="M35" s="1000">
        <v>3</v>
      </c>
      <c r="N35" s="1000">
        <v>4</v>
      </c>
      <c r="O35" s="1000">
        <v>0</v>
      </c>
      <c r="P35" s="1000">
        <v>1</v>
      </c>
      <c r="Q35" s="1000">
        <v>0</v>
      </c>
      <c r="R35" s="1000">
        <v>1</v>
      </c>
      <c r="S35" s="1000">
        <v>2</v>
      </c>
      <c r="T35" s="1000">
        <v>176</v>
      </c>
    </row>
    <row r="36" spans="1:20" ht="16.5" customHeight="1">
      <c r="A36" s="1131" t="s">
        <v>771</v>
      </c>
      <c r="B36" s="1000">
        <v>47</v>
      </c>
      <c r="C36" s="1000">
        <v>27</v>
      </c>
      <c r="D36" s="1000">
        <v>9</v>
      </c>
      <c r="E36" s="1000">
        <v>11</v>
      </c>
      <c r="F36" s="1000">
        <v>18</v>
      </c>
      <c r="G36" s="1000">
        <v>13</v>
      </c>
      <c r="H36" s="1000">
        <v>0</v>
      </c>
      <c r="I36" s="1000">
        <v>5</v>
      </c>
      <c r="J36" s="1000">
        <v>43</v>
      </c>
      <c r="K36" s="1000">
        <v>42</v>
      </c>
      <c r="L36" s="1000">
        <v>10</v>
      </c>
      <c r="M36" s="1000">
        <v>1</v>
      </c>
      <c r="N36" s="1000">
        <v>4</v>
      </c>
      <c r="O36" s="1000">
        <v>3</v>
      </c>
      <c r="P36" s="1000">
        <v>4</v>
      </c>
      <c r="Q36" s="1000">
        <v>0</v>
      </c>
      <c r="R36" s="1000">
        <v>2</v>
      </c>
      <c r="S36" s="1000">
        <v>1</v>
      </c>
      <c r="T36" s="1000">
        <v>175</v>
      </c>
    </row>
    <row r="37" spans="1:20" ht="16.5" customHeight="1">
      <c r="A37" s="1131" t="s">
        <v>772</v>
      </c>
      <c r="B37" s="1000">
        <v>50</v>
      </c>
      <c r="C37" s="1000">
        <v>28</v>
      </c>
      <c r="D37" s="1000">
        <v>9</v>
      </c>
      <c r="E37" s="1000">
        <v>13</v>
      </c>
      <c r="F37" s="1000">
        <v>17</v>
      </c>
      <c r="G37" s="1000">
        <v>17</v>
      </c>
      <c r="H37" s="1000">
        <v>0</v>
      </c>
      <c r="I37" s="1000">
        <v>0</v>
      </c>
      <c r="J37" s="1000">
        <v>98</v>
      </c>
      <c r="K37" s="1000">
        <v>52</v>
      </c>
      <c r="L37" s="1000">
        <v>10</v>
      </c>
      <c r="M37" s="1000">
        <v>1</v>
      </c>
      <c r="N37" s="1000">
        <v>2</v>
      </c>
      <c r="O37" s="1000">
        <v>5</v>
      </c>
      <c r="P37" s="1000">
        <v>4</v>
      </c>
      <c r="Q37" s="1000">
        <v>0</v>
      </c>
      <c r="R37" s="1000">
        <v>3</v>
      </c>
      <c r="S37" s="1000">
        <v>4</v>
      </c>
      <c r="T37" s="1000">
        <v>246</v>
      </c>
    </row>
    <row r="38" spans="1:20" ht="16.5" customHeight="1">
      <c r="A38" s="1131" t="s">
        <v>773</v>
      </c>
      <c r="B38" s="1000">
        <v>63</v>
      </c>
      <c r="C38" s="1000">
        <v>31</v>
      </c>
      <c r="D38" s="1000">
        <v>13</v>
      </c>
      <c r="E38" s="1000">
        <v>19</v>
      </c>
      <c r="F38" s="1000">
        <v>11</v>
      </c>
      <c r="G38" s="1000">
        <v>11</v>
      </c>
      <c r="H38" s="1000">
        <v>0</v>
      </c>
      <c r="I38" s="1000">
        <v>0</v>
      </c>
      <c r="J38" s="1000">
        <v>78</v>
      </c>
      <c r="K38" s="1000">
        <v>71</v>
      </c>
      <c r="L38" s="1000">
        <v>20</v>
      </c>
      <c r="M38" s="1000">
        <v>4</v>
      </c>
      <c r="N38" s="1000">
        <v>1</v>
      </c>
      <c r="O38" s="1000">
        <v>8</v>
      </c>
      <c r="P38" s="1000">
        <v>5</v>
      </c>
      <c r="Q38" s="1000">
        <v>0</v>
      </c>
      <c r="R38" s="1000">
        <v>3</v>
      </c>
      <c r="S38" s="1000">
        <v>2</v>
      </c>
      <c r="T38" s="1000">
        <v>266</v>
      </c>
    </row>
    <row r="39" spans="1:20" ht="16.5" customHeight="1">
      <c r="A39" s="1131" t="s">
        <v>774</v>
      </c>
      <c r="B39" s="1000">
        <v>138</v>
      </c>
      <c r="C39" s="1000">
        <v>92</v>
      </c>
      <c r="D39" s="1000">
        <v>17</v>
      </c>
      <c r="E39" s="1000">
        <v>29</v>
      </c>
      <c r="F39" s="1000">
        <v>59</v>
      </c>
      <c r="G39" s="1000">
        <v>56</v>
      </c>
      <c r="H39" s="1000">
        <v>2</v>
      </c>
      <c r="I39" s="1000">
        <v>1</v>
      </c>
      <c r="J39" s="1000">
        <v>171</v>
      </c>
      <c r="K39" s="1000">
        <v>101</v>
      </c>
      <c r="L39" s="1000">
        <v>12</v>
      </c>
      <c r="M39" s="1000">
        <v>3</v>
      </c>
      <c r="N39" s="1000">
        <v>6</v>
      </c>
      <c r="O39" s="1000">
        <v>10</v>
      </c>
      <c r="P39" s="1000">
        <v>5</v>
      </c>
      <c r="Q39" s="1000">
        <v>0</v>
      </c>
      <c r="R39" s="1000">
        <v>4</v>
      </c>
      <c r="S39" s="1000">
        <v>7</v>
      </c>
      <c r="T39" s="1000">
        <v>516</v>
      </c>
    </row>
    <row r="40" spans="1:20" ht="16.5" customHeight="1">
      <c r="A40" s="1131" t="s">
        <v>775</v>
      </c>
      <c r="B40" s="1000">
        <v>122</v>
      </c>
      <c r="C40" s="1000">
        <v>91</v>
      </c>
      <c r="D40" s="1000">
        <v>10</v>
      </c>
      <c r="E40" s="1000">
        <v>21</v>
      </c>
      <c r="F40" s="1000">
        <v>36</v>
      </c>
      <c r="G40" s="1000">
        <v>36</v>
      </c>
      <c r="H40" s="1000">
        <v>0</v>
      </c>
      <c r="I40" s="1000">
        <v>0</v>
      </c>
      <c r="J40" s="1000">
        <v>142</v>
      </c>
      <c r="K40" s="1000">
        <v>85</v>
      </c>
      <c r="L40" s="1000">
        <v>12</v>
      </c>
      <c r="M40" s="1000">
        <v>4</v>
      </c>
      <c r="N40" s="1000">
        <v>9</v>
      </c>
      <c r="O40" s="1000">
        <v>8</v>
      </c>
      <c r="P40" s="1000">
        <v>3</v>
      </c>
      <c r="Q40" s="1000">
        <v>2</v>
      </c>
      <c r="R40" s="1000">
        <v>2</v>
      </c>
      <c r="S40" s="1000">
        <v>0</v>
      </c>
      <c r="T40" s="1000">
        <v>425</v>
      </c>
    </row>
    <row r="41" spans="1:20" ht="16.5" customHeight="1">
      <c r="A41" s="1131" t="s">
        <v>776</v>
      </c>
      <c r="B41" s="1000">
        <v>30</v>
      </c>
      <c r="C41" s="1000">
        <v>12</v>
      </c>
      <c r="D41" s="1000">
        <v>3</v>
      </c>
      <c r="E41" s="1000">
        <v>15</v>
      </c>
      <c r="F41" s="1000">
        <v>29</v>
      </c>
      <c r="G41" s="1000">
        <v>24</v>
      </c>
      <c r="H41" s="1000">
        <v>1</v>
      </c>
      <c r="I41" s="1000">
        <v>4</v>
      </c>
      <c r="J41" s="1000">
        <v>116</v>
      </c>
      <c r="K41" s="1000">
        <v>33</v>
      </c>
      <c r="L41" s="1000">
        <v>13</v>
      </c>
      <c r="M41" s="1000">
        <v>1</v>
      </c>
      <c r="N41" s="1000">
        <v>2</v>
      </c>
      <c r="O41" s="1000">
        <v>5</v>
      </c>
      <c r="P41" s="1000">
        <v>6</v>
      </c>
      <c r="Q41" s="1000">
        <v>1</v>
      </c>
      <c r="R41" s="1000">
        <v>1</v>
      </c>
      <c r="S41" s="1000">
        <v>1</v>
      </c>
      <c r="T41" s="1000">
        <v>238</v>
      </c>
    </row>
    <row r="42" spans="1:20" ht="16.5" customHeight="1">
      <c r="A42" s="1131" t="s">
        <v>777</v>
      </c>
      <c r="B42" s="1000">
        <v>70</v>
      </c>
      <c r="C42" s="1000">
        <v>44</v>
      </c>
      <c r="D42" s="1000">
        <v>11</v>
      </c>
      <c r="E42" s="1000">
        <v>15</v>
      </c>
      <c r="F42" s="1000">
        <v>32</v>
      </c>
      <c r="G42" s="1000">
        <v>31</v>
      </c>
      <c r="H42" s="1000">
        <v>1</v>
      </c>
      <c r="I42" s="1000">
        <v>0</v>
      </c>
      <c r="J42" s="1000">
        <v>116</v>
      </c>
      <c r="K42" s="1000">
        <v>56</v>
      </c>
      <c r="L42" s="1000">
        <v>12</v>
      </c>
      <c r="M42" s="1000">
        <v>2</v>
      </c>
      <c r="N42" s="1000">
        <v>6</v>
      </c>
      <c r="O42" s="1000">
        <v>10</v>
      </c>
      <c r="P42" s="1000">
        <v>3</v>
      </c>
      <c r="Q42" s="1000">
        <v>1</v>
      </c>
      <c r="R42" s="1000">
        <v>4</v>
      </c>
      <c r="S42" s="1000">
        <v>7</v>
      </c>
      <c r="T42" s="1000">
        <v>319</v>
      </c>
    </row>
    <row r="43" spans="1:20" ht="16.5" customHeight="1">
      <c r="A43" s="1131" t="s">
        <v>778</v>
      </c>
      <c r="B43" s="1000">
        <v>94</v>
      </c>
      <c r="C43" s="1000">
        <v>41</v>
      </c>
      <c r="D43" s="1000">
        <v>15</v>
      </c>
      <c r="E43" s="1000">
        <v>38</v>
      </c>
      <c r="F43" s="1000">
        <v>36</v>
      </c>
      <c r="G43" s="1000">
        <v>34</v>
      </c>
      <c r="H43" s="1000">
        <v>2</v>
      </c>
      <c r="I43" s="1000">
        <v>0</v>
      </c>
      <c r="J43" s="1000">
        <v>175</v>
      </c>
      <c r="K43" s="1000">
        <v>71</v>
      </c>
      <c r="L43" s="1000">
        <v>28</v>
      </c>
      <c r="M43" s="1000">
        <v>5</v>
      </c>
      <c r="N43" s="1000">
        <v>5</v>
      </c>
      <c r="O43" s="1000">
        <v>8</v>
      </c>
      <c r="P43" s="1000">
        <v>7</v>
      </c>
      <c r="Q43" s="1000">
        <v>1</v>
      </c>
      <c r="R43" s="1000">
        <v>1</v>
      </c>
      <c r="S43" s="1000">
        <v>2</v>
      </c>
      <c r="T43" s="1000">
        <v>433</v>
      </c>
    </row>
    <row r="44" spans="1:20" ht="16.5" customHeight="1">
      <c r="A44" s="1131" t="s">
        <v>779</v>
      </c>
      <c r="B44" s="1000">
        <v>97</v>
      </c>
      <c r="C44" s="1000">
        <v>59</v>
      </c>
      <c r="D44" s="1000">
        <v>11</v>
      </c>
      <c r="E44" s="1000">
        <v>27</v>
      </c>
      <c r="F44" s="1000">
        <v>44</v>
      </c>
      <c r="G44" s="1000">
        <v>44</v>
      </c>
      <c r="H44" s="1000">
        <v>0</v>
      </c>
      <c r="I44" s="1000">
        <v>0</v>
      </c>
      <c r="J44" s="1000">
        <v>104</v>
      </c>
      <c r="K44" s="1000">
        <v>65</v>
      </c>
      <c r="L44" s="1000">
        <v>14</v>
      </c>
      <c r="M44" s="1000">
        <v>3</v>
      </c>
      <c r="N44" s="1000">
        <v>4</v>
      </c>
      <c r="O44" s="1000">
        <v>3</v>
      </c>
      <c r="P44" s="1000">
        <v>7</v>
      </c>
      <c r="Q44" s="1000">
        <v>0</v>
      </c>
      <c r="R44" s="1000">
        <v>0</v>
      </c>
      <c r="S44" s="1000">
        <v>43</v>
      </c>
      <c r="T44" s="1000">
        <v>384</v>
      </c>
    </row>
    <row r="45" spans="1:20" ht="16.5" customHeight="1">
      <c r="A45" s="1131" t="s">
        <v>780</v>
      </c>
      <c r="B45" s="1000">
        <v>244</v>
      </c>
      <c r="C45" s="1000">
        <v>143</v>
      </c>
      <c r="D45" s="1000">
        <v>28</v>
      </c>
      <c r="E45" s="1000">
        <v>73</v>
      </c>
      <c r="F45" s="1000">
        <v>108</v>
      </c>
      <c r="G45" s="1000">
        <v>84</v>
      </c>
      <c r="H45" s="1000">
        <v>13</v>
      </c>
      <c r="I45" s="1000">
        <v>11</v>
      </c>
      <c r="J45" s="1000">
        <v>303</v>
      </c>
      <c r="K45" s="1000">
        <v>251</v>
      </c>
      <c r="L45" s="1000">
        <v>71</v>
      </c>
      <c r="M45" s="1000">
        <v>7</v>
      </c>
      <c r="N45" s="1000">
        <v>10</v>
      </c>
      <c r="O45" s="1000">
        <v>25</v>
      </c>
      <c r="P45" s="1000">
        <v>6</v>
      </c>
      <c r="Q45" s="1000">
        <v>8</v>
      </c>
      <c r="R45" s="1000">
        <v>6</v>
      </c>
      <c r="S45" s="1000">
        <v>4</v>
      </c>
      <c r="T45" s="1000">
        <v>1043</v>
      </c>
    </row>
    <row r="46" spans="1:20" ht="16.5" customHeight="1">
      <c r="A46" s="1131" t="s">
        <v>781</v>
      </c>
      <c r="B46" s="1000">
        <v>78</v>
      </c>
      <c r="C46" s="1000">
        <v>35</v>
      </c>
      <c r="D46" s="1000">
        <v>9</v>
      </c>
      <c r="E46" s="1000">
        <v>34</v>
      </c>
      <c r="F46" s="1000">
        <v>29</v>
      </c>
      <c r="G46" s="1000">
        <v>24</v>
      </c>
      <c r="H46" s="1000">
        <v>1</v>
      </c>
      <c r="I46" s="1000">
        <v>4</v>
      </c>
      <c r="J46" s="1000">
        <v>100</v>
      </c>
      <c r="K46" s="1000">
        <v>115</v>
      </c>
      <c r="L46" s="1000">
        <v>35</v>
      </c>
      <c r="M46" s="1000">
        <v>5</v>
      </c>
      <c r="N46" s="1000">
        <v>2</v>
      </c>
      <c r="O46" s="1000">
        <v>5</v>
      </c>
      <c r="P46" s="1000">
        <v>2</v>
      </c>
      <c r="Q46" s="1000">
        <v>3</v>
      </c>
      <c r="R46" s="1000">
        <v>1</v>
      </c>
      <c r="S46" s="1000">
        <v>5</v>
      </c>
      <c r="T46" s="1000">
        <v>380</v>
      </c>
    </row>
    <row r="47" spans="1:20" ht="16.5" customHeight="1">
      <c r="A47" s="1131" t="s">
        <v>782</v>
      </c>
      <c r="B47" s="1000">
        <v>109</v>
      </c>
      <c r="C47" s="1000">
        <v>66</v>
      </c>
      <c r="D47" s="1000">
        <v>11</v>
      </c>
      <c r="E47" s="1000">
        <v>32</v>
      </c>
      <c r="F47" s="1000">
        <v>52</v>
      </c>
      <c r="G47" s="1000">
        <v>50</v>
      </c>
      <c r="H47" s="1000">
        <v>1</v>
      </c>
      <c r="I47" s="1000">
        <v>1</v>
      </c>
      <c r="J47" s="1000">
        <v>192</v>
      </c>
      <c r="K47" s="1000">
        <v>143</v>
      </c>
      <c r="L47" s="1000">
        <v>56</v>
      </c>
      <c r="M47" s="1000">
        <v>3</v>
      </c>
      <c r="N47" s="1000">
        <v>4</v>
      </c>
      <c r="O47" s="1000">
        <v>16</v>
      </c>
      <c r="P47" s="1000">
        <v>3</v>
      </c>
      <c r="Q47" s="1000">
        <v>3</v>
      </c>
      <c r="R47" s="1000">
        <v>2</v>
      </c>
      <c r="S47" s="1000">
        <v>11</v>
      </c>
      <c r="T47" s="1000">
        <v>594</v>
      </c>
    </row>
    <row r="48" spans="1:20" ht="16.5" customHeight="1">
      <c r="A48" s="1131" t="s">
        <v>783</v>
      </c>
      <c r="B48" s="1000">
        <v>123</v>
      </c>
      <c r="C48" s="1000">
        <v>54</v>
      </c>
      <c r="D48" s="1000">
        <v>11</v>
      </c>
      <c r="E48" s="1000">
        <v>58</v>
      </c>
      <c r="F48" s="1000">
        <v>53</v>
      </c>
      <c r="G48" s="1000">
        <v>53</v>
      </c>
      <c r="H48" s="1000">
        <v>0</v>
      </c>
      <c r="I48" s="1000">
        <v>0</v>
      </c>
      <c r="J48" s="1000">
        <v>136</v>
      </c>
      <c r="K48" s="1000">
        <v>89</v>
      </c>
      <c r="L48" s="1000">
        <v>16</v>
      </c>
      <c r="M48" s="1000">
        <v>0</v>
      </c>
      <c r="N48" s="1000">
        <v>8</v>
      </c>
      <c r="O48" s="1000">
        <v>3</v>
      </c>
      <c r="P48" s="1000">
        <v>2</v>
      </c>
      <c r="Q48" s="1000">
        <v>0</v>
      </c>
      <c r="R48" s="1000">
        <v>2</v>
      </c>
      <c r="S48" s="1000">
        <v>6</v>
      </c>
      <c r="T48" s="1000">
        <v>438</v>
      </c>
    </row>
    <row r="49" spans="1:20" ht="16.5" customHeight="1">
      <c r="A49" s="1131" t="s">
        <v>784</v>
      </c>
      <c r="B49" s="1000">
        <v>105</v>
      </c>
      <c r="C49" s="1000">
        <v>67</v>
      </c>
      <c r="D49" s="1000">
        <v>12</v>
      </c>
      <c r="E49" s="1000">
        <v>26</v>
      </c>
      <c r="F49" s="1000">
        <v>26</v>
      </c>
      <c r="G49" s="1000">
        <v>25</v>
      </c>
      <c r="H49" s="1000">
        <v>0</v>
      </c>
      <c r="I49" s="1000">
        <v>1</v>
      </c>
      <c r="J49" s="1000">
        <v>112</v>
      </c>
      <c r="K49" s="1000">
        <v>73</v>
      </c>
      <c r="L49" s="1000">
        <v>16</v>
      </c>
      <c r="M49" s="1000">
        <v>2</v>
      </c>
      <c r="N49" s="1000">
        <v>3</v>
      </c>
      <c r="O49" s="1000">
        <v>8</v>
      </c>
      <c r="P49" s="1000">
        <v>0</v>
      </c>
      <c r="Q49" s="1000">
        <v>2</v>
      </c>
      <c r="R49" s="1000">
        <v>4</v>
      </c>
      <c r="S49" s="1000">
        <v>0</v>
      </c>
      <c r="T49" s="1000">
        <v>351</v>
      </c>
    </row>
    <row r="50" spans="1:20" ht="16.5" customHeight="1">
      <c r="A50" s="1131" t="s">
        <v>785</v>
      </c>
      <c r="B50" s="1000">
        <v>141</v>
      </c>
      <c r="C50" s="1000">
        <v>86</v>
      </c>
      <c r="D50" s="1000">
        <v>17</v>
      </c>
      <c r="E50" s="1000">
        <v>38</v>
      </c>
      <c r="F50" s="1000">
        <v>34</v>
      </c>
      <c r="G50" s="1000">
        <v>34</v>
      </c>
      <c r="H50" s="1000">
        <v>0</v>
      </c>
      <c r="I50" s="1000">
        <v>0</v>
      </c>
      <c r="J50" s="1000">
        <v>139</v>
      </c>
      <c r="K50" s="1000">
        <v>93</v>
      </c>
      <c r="L50" s="1000">
        <v>22</v>
      </c>
      <c r="M50" s="1000">
        <v>5</v>
      </c>
      <c r="N50" s="1000">
        <v>8</v>
      </c>
      <c r="O50" s="1000">
        <v>7</v>
      </c>
      <c r="P50" s="1000">
        <v>14</v>
      </c>
      <c r="Q50" s="1000">
        <v>1</v>
      </c>
      <c r="R50" s="1000">
        <v>4</v>
      </c>
      <c r="S50" s="1000">
        <v>11</v>
      </c>
      <c r="T50" s="1000">
        <v>479</v>
      </c>
    </row>
    <row r="51" spans="1:20" ht="16.5" customHeight="1">
      <c r="A51" s="1131" t="s">
        <v>786</v>
      </c>
      <c r="B51" s="1000">
        <v>170</v>
      </c>
      <c r="C51" s="1000">
        <v>98</v>
      </c>
      <c r="D51" s="1000">
        <v>27</v>
      </c>
      <c r="E51" s="1000">
        <v>45</v>
      </c>
      <c r="F51" s="1000">
        <v>65</v>
      </c>
      <c r="G51" s="1000">
        <v>64</v>
      </c>
      <c r="H51" s="1000">
        <v>1</v>
      </c>
      <c r="I51" s="1000">
        <v>0</v>
      </c>
      <c r="J51" s="1000">
        <v>268</v>
      </c>
      <c r="K51" s="1000">
        <v>101</v>
      </c>
      <c r="L51" s="1000">
        <v>40</v>
      </c>
      <c r="M51" s="1000">
        <v>2</v>
      </c>
      <c r="N51" s="1000">
        <v>4</v>
      </c>
      <c r="O51" s="1000">
        <v>8</v>
      </c>
      <c r="P51" s="1000">
        <v>1</v>
      </c>
      <c r="Q51" s="1000">
        <v>0</v>
      </c>
      <c r="R51" s="1000">
        <v>5</v>
      </c>
      <c r="S51" s="1000">
        <v>9</v>
      </c>
      <c r="T51" s="1000">
        <v>673</v>
      </c>
    </row>
    <row r="52" spans="1:20" ht="16.5" customHeight="1">
      <c r="A52" s="1131" t="s">
        <v>787</v>
      </c>
      <c r="B52" s="1000">
        <v>97</v>
      </c>
      <c r="C52" s="1000">
        <v>47</v>
      </c>
      <c r="D52" s="1000">
        <v>10</v>
      </c>
      <c r="E52" s="1000">
        <v>40</v>
      </c>
      <c r="F52" s="1000">
        <v>69</v>
      </c>
      <c r="G52" s="1000">
        <v>64</v>
      </c>
      <c r="H52" s="1000">
        <v>3</v>
      </c>
      <c r="I52" s="1000">
        <v>2</v>
      </c>
      <c r="J52" s="1000">
        <v>270</v>
      </c>
      <c r="K52" s="1000">
        <v>88</v>
      </c>
      <c r="L52" s="1000">
        <v>13</v>
      </c>
      <c r="M52" s="1000">
        <v>2</v>
      </c>
      <c r="N52" s="1000">
        <v>0</v>
      </c>
      <c r="O52" s="1000">
        <v>1</v>
      </c>
      <c r="P52" s="1000">
        <v>6</v>
      </c>
      <c r="Q52" s="1000">
        <v>0</v>
      </c>
      <c r="R52" s="1000">
        <v>2</v>
      </c>
      <c r="S52" s="1000">
        <v>6</v>
      </c>
      <c r="T52" s="1000">
        <v>554</v>
      </c>
    </row>
    <row r="53" spans="1:20" ht="16.5" customHeight="1">
      <c r="A53" s="1131" t="s">
        <v>788</v>
      </c>
      <c r="B53" s="1000">
        <v>152</v>
      </c>
      <c r="C53" s="1000">
        <v>85</v>
      </c>
      <c r="D53" s="1000">
        <v>14</v>
      </c>
      <c r="E53" s="1000">
        <v>53</v>
      </c>
      <c r="F53" s="1000">
        <v>59</v>
      </c>
      <c r="G53" s="1000">
        <v>53</v>
      </c>
      <c r="H53" s="1000">
        <v>1</v>
      </c>
      <c r="I53" s="1000">
        <v>5</v>
      </c>
      <c r="J53" s="1000">
        <v>272</v>
      </c>
      <c r="K53" s="1000">
        <v>204</v>
      </c>
      <c r="L53" s="1000">
        <v>43</v>
      </c>
      <c r="M53" s="1000">
        <v>11</v>
      </c>
      <c r="N53" s="1000">
        <v>9</v>
      </c>
      <c r="O53" s="1000">
        <v>11</v>
      </c>
      <c r="P53" s="1000">
        <v>8</v>
      </c>
      <c r="Q53" s="1000">
        <v>9</v>
      </c>
      <c r="R53" s="1000">
        <v>2</v>
      </c>
      <c r="S53" s="1000">
        <v>13</v>
      </c>
      <c r="T53" s="1000">
        <v>793</v>
      </c>
    </row>
    <row r="54" spans="1:20" ht="16.5" customHeight="1">
      <c r="A54" s="1131" t="s">
        <v>789</v>
      </c>
      <c r="B54" s="1000">
        <v>60</v>
      </c>
      <c r="C54" s="1000">
        <v>26</v>
      </c>
      <c r="D54" s="1000">
        <v>8</v>
      </c>
      <c r="E54" s="1000">
        <v>26</v>
      </c>
      <c r="F54" s="1000">
        <v>29</v>
      </c>
      <c r="G54" s="1000">
        <v>27</v>
      </c>
      <c r="H54" s="1000">
        <v>2</v>
      </c>
      <c r="I54" s="1000">
        <v>0</v>
      </c>
      <c r="J54" s="1000">
        <v>82</v>
      </c>
      <c r="K54" s="1000">
        <v>56</v>
      </c>
      <c r="L54" s="1000">
        <v>22</v>
      </c>
      <c r="M54" s="1000">
        <v>4</v>
      </c>
      <c r="N54" s="1000">
        <v>4</v>
      </c>
      <c r="O54" s="1000">
        <v>3</v>
      </c>
      <c r="P54" s="1000">
        <v>1</v>
      </c>
      <c r="Q54" s="1000">
        <v>0</v>
      </c>
      <c r="R54" s="1000">
        <v>1</v>
      </c>
      <c r="S54" s="1000">
        <v>1</v>
      </c>
      <c r="T54" s="1000">
        <v>263</v>
      </c>
    </row>
    <row r="55" spans="1:20" ht="16.5" customHeight="1">
      <c r="A55" s="1131" t="s">
        <v>790</v>
      </c>
      <c r="B55" s="1000">
        <v>5</v>
      </c>
      <c r="C55" s="1000">
        <v>4</v>
      </c>
      <c r="D55" s="1000">
        <v>0</v>
      </c>
      <c r="E55" s="1000">
        <v>1</v>
      </c>
      <c r="F55" s="1000">
        <v>15</v>
      </c>
      <c r="G55" s="1000">
        <v>15</v>
      </c>
      <c r="H55" s="1000">
        <v>0</v>
      </c>
      <c r="I55" s="1000">
        <v>0</v>
      </c>
      <c r="J55" s="1000">
        <v>86</v>
      </c>
      <c r="K55" s="1000">
        <v>30</v>
      </c>
      <c r="L55" s="1000">
        <v>5</v>
      </c>
      <c r="M55" s="1000">
        <v>1</v>
      </c>
      <c r="N55" s="1000">
        <v>1</v>
      </c>
      <c r="O55" s="1000">
        <v>2</v>
      </c>
      <c r="P55" s="1000">
        <v>0</v>
      </c>
      <c r="Q55" s="1000">
        <v>0</v>
      </c>
      <c r="R55" s="1000">
        <v>0</v>
      </c>
      <c r="S55" s="1000">
        <v>2</v>
      </c>
      <c r="T55" s="1000">
        <v>147</v>
      </c>
    </row>
    <row r="56" spans="1:20" ht="16.5" customHeight="1">
      <c r="A56" s="1131" t="s">
        <v>791</v>
      </c>
      <c r="B56" s="1000">
        <v>18</v>
      </c>
      <c r="C56" s="1000">
        <v>7</v>
      </c>
      <c r="D56" s="1000">
        <v>2</v>
      </c>
      <c r="E56" s="1000">
        <v>9</v>
      </c>
      <c r="F56" s="1000">
        <v>15</v>
      </c>
      <c r="G56" s="1000">
        <v>5</v>
      </c>
      <c r="H56" s="1000">
        <v>8</v>
      </c>
      <c r="I56" s="1000">
        <v>2</v>
      </c>
      <c r="J56" s="1000">
        <v>82</v>
      </c>
      <c r="K56" s="1000">
        <v>45</v>
      </c>
      <c r="L56" s="1000">
        <v>11</v>
      </c>
      <c r="M56" s="1000">
        <v>2</v>
      </c>
      <c r="N56" s="1000">
        <v>4</v>
      </c>
      <c r="O56" s="1000">
        <v>0</v>
      </c>
      <c r="P56" s="1000">
        <v>2</v>
      </c>
      <c r="Q56" s="1000">
        <v>0</v>
      </c>
      <c r="R56" s="1000">
        <v>1</v>
      </c>
      <c r="S56" s="1000">
        <v>3</v>
      </c>
      <c r="T56" s="1000">
        <v>183</v>
      </c>
    </row>
    <row r="57" spans="1:20" ht="16.5" customHeight="1">
      <c r="A57" s="1131" t="s">
        <v>792</v>
      </c>
      <c r="B57" s="1000">
        <v>85</v>
      </c>
      <c r="C57" s="1000">
        <v>40</v>
      </c>
      <c r="D57" s="1000">
        <v>3</v>
      </c>
      <c r="E57" s="1000">
        <v>42</v>
      </c>
      <c r="F57" s="1000">
        <v>42</v>
      </c>
      <c r="G57" s="1000">
        <v>26</v>
      </c>
      <c r="H57" s="1000">
        <v>9</v>
      </c>
      <c r="I57" s="1000">
        <v>7</v>
      </c>
      <c r="J57" s="1000">
        <v>215</v>
      </c>
      <c r="K57" s="1000">
        <v>123</v>
      </c>
      <c r="L57" s="1000">
        <v>35</v>
      </c>
      <c r="M57" s="1000">
        <v>9</v>
      </c>
      <c r="N57" s="1000">
        <v>7</v>
      </c>
      <c r="O57" s="1000">
        <v>9</v>
      </c>
      <c r="P57" s="1000">
        <v>4</v>
      </c>
      <c r="Q57" s="1000">
        <v>6</v>
      </c>
      <c r="R57" s="1000">
        <v>5</v>
      </c>
      <c r="S57" s="1000">
        <v>7</v>
      </c>
      <c r="T57" s="1000">
        <v>547</v>
      </c>
    </row>
    <row r="58" spans="1:20" ht="16.5" customHeight="1">
      <c r="A58" s="1131" t="s">
        <v>793</v>
      </c>
      <c r="B58" s="1000">
        <v>36</v>
      </c>
      <c r="C58" s="1000">
        <v>30</v>
      </c>
      <c r="D58" s="1000">
        <v>1</v>
      </c>
      <c r="E58" s="1000">
        <v>5</v>
      </c>
      <c r="F58" s="1000">
        <v>5</v>
      </c>
      <c r="G58" s="1000">
        <v>3</v>
      </c>
      <c r="H58" s="1000">
        <v>2</v>
      </c>
      <c r="I58" s="1000">
        <v>0</v>
      </c>
      <c r="J58" s="1000">
        <v>110</v>
      </c>
      <c r="K58" s="1000">
        <v>69</v>
      </c>
      <c r="L58" s="1000">
        <v>7</v>
      </c>
      <c r="M58" s="1000">
        <v>3</v>
      </c>
      <c r="N58" s="1000">
        <v>2</v>
      </c>
      <c r="O58" s="1000">
        <v>1</v>
      </c>
      <c r="P58" s="1000">
        <v>0</v>
      </c>
      <c r="Q58" s="1000">
        <v>0</v>
      </c>
      <c r="R58" s="1000">
        <v>2</v>
      </c>
      <c r="S58" s="1000">
        <v>4</v>
      </c>
      <c r="T58" s="1000">
        <v>239</v>
      </c>
    </row>
    <row r="59" spans="1:20" ht="16.5" customHeight="1">
      <c r="A59" s="1131" t="s">
        <v>794</v>
      </c>
      <c r="B59" s="1000">
        <v>22</v>
      </c>
      <c r="C59" s="1000">
        <v>11</v>
      </c>
      <c r="D59" s="1000">
        <v>6</v>
      </c>
      <c r="E59" s="1000">
        <v>5</v>
      </c>
      <c r="F59" s="1000">
        <v>9</v>
      </c>
      <c r="G59" s="1000">
        <v>8</v>
      </c>
      <c r="H59" s="1000">
        <v>0</v>
      </c>
      <c r="I59" s="1000">
        <v>1</v>
      </c>
      <c r="J59" s="1000">
        <v>36</v>
      </c>
      <c r="K59" s="1000">
        <v>25</v>
      </c>
      <c r="L59" s="1000">
        <v>8</v>
      </c>
      <c r="M59" s="1000">
        <v>0</v>
      </c>
      <c r="N59" s="1000">
        <v>4</v>
      </c>
      <c r="O59" s="1000">
        <v>3</v>
      </c>
      <c r="P59" s="1000">
        <v>0</v>
      </c>
      <c r="Q59" s="1000">
        <v>1</v>
      </c>
      <c r="R59" s="1000">
        <v>0</v>
      </c>
      <c r="S59" s="1000">
        <v>0</v>
      </c>
      <c r="T59" s="1000">
        <v>108</v>
      </c>
    </row>
    <row r="60" spans="1:20" ht="16.5" customHeight="1">
      <c r="A60" s="1131" t="s">
        <v>820</v>
      </c>
      <c r="B60" s="1000">
        <v>22</v>
      </c>
      <c r="C60" s="1000">
        <v>14</v>
      </c>
      <c r="D60" s="1000">
        <v>3</v>
      </c>
      <c r="E60" s="1000">
        <v>5</v>
      </c>
      <c r="F60" s="1000">
        <v>19</v>
      </c>
      <c r="G60" s="1000">
        <v>18</v>
      </c>
      <c r="H60" s="1000">
        <v>0</v>
      </c>
      <c r="I60" s="1000">
        <v>1</v>
      </c>
      <c r="J60" s="1000">
        <v>73</v>
      </c>
      <c r="K60" s="1000">
        <v>57</v>
      </c>
      <c r="L60" s="1000">
        <v>15</v>
      </c>
      <c r="M60" s="1000">
        <v>5</v>
      </c>
      <c r="N60" s="1000">
        <v>4</v>
      </c>
      <c r="O60" s="1000">
        <v>3</v>
      </c>
      <c r="P60" s="1000">
        <v>5</v>
      </c>
      <c r="Q60" s="1000">
        <v>0</v>
      </c>
      <c r="R60" s="1000">
        <v>0</v>
      </c>
      <c r="S60" s="1000">
        <v>1</v>
      </c>
      <c r="T60" s="1000">
        <v>204</v>
      </c>
    </row>
    <row r="61" spans="1:20" ht="16.5" customHeight="1">
      <c r="A61" s="1131" t="s">
        <v>811</v>
      </c>
      <c r="B61" s="1000">
        <v>13</v>
      </c>
      <c r="C61" s="1000">
        <v>9</v>
      </c>
      <c r="D61" s="1000">
        <v>0</v>
      </c>
      <c r="E61" s="1000">
        <v>4</v>
      </c>
      <c r="F61" s="1000">
        <v>5</v>
      </c>
      <c r="G61" s="1000">
        <v>3</v>
      </c>
      <c r="H61" s="1000">
        <v>1</v>
      </c>
      <c r="I61" s="1000">
        <v>1</v>
      </c>
      <c r="J61" s="1000">
        <v>65</v>
      </c>
      <c r="K61" s="1000">
        <v>25</v>
      </c>
      <c r="L61" s="1000">
        <v>6</v>
      </c>
      <c r="M61" s="1000">
        <v>1</v>
      </c>
      <c r="N61" s="1000">
        <v>3</v>
      </c>
      <c r="O61" s="1000">
        <v>0</v>
      </c>
      <c r="P61" s="1000">
        <v>2</v>
      </c>
      <c r="Q61" s="1000">
        <v>0</v>
      </c>
      <c r="R61" s="1000">
        <v>0</v>
      </c>
      <c r="S61" s="1000">
        <v>0</v>
      </c>
      <c r="T61" s="1000">
        <v>120</v>
      </c>
    </row>
    <row r="62" spans="1:20" ht="16.5" customHeight="1">
      <c r="A62" s="1131" t="s">
        <v>797</v>
      </c>
      <c r="B62" s="1000">
        <v>40</v>
      </c>
      <c r="C62" s="1000">
        <v>18</v>
      </c>
      <c r="D62" s="1000">
        <v>6</v>
      </c>
      <c r="E62" s="1000">
        <v>16</v>
      </c>
      <c r="F62" s="1000">
        <v>3</v>
      </c>
      <c r="G62" s="1000">
        <v>3</v>
      </c>
      <c r="H62" s="1000">
        <v>0</v>
      </c>
      <c r="I62" s="1000">
        <v>0</v>
      </c>
      <c r="J62" s="1000">
        <v>75</v>
      </c>
      <c r="K62" s="1000">
        <v>40</v>
      </c>
      <c r="L62" s="1000">
        <v>11</v>
      </c>
      <c r="M62" s="1000">
        <v>5</v>
      </c>
      <c r="N62" s="1000">
        <v>4</v>
      </c>
      <c r="O62" s="1000">
        <v>2</v>
      </c>
      <c r="P62" s="1000">
        <v>6</v>
      </c>
      <c r="Q62" s="1000">
        <v>3</v>
      </c>
      <c r="R62" s="1000">
        <v>0</v>
      </c>
      <c r="S62" s="1000">
        <v>2</v>
      </c>
      <c r="T62" s="1000">
        <v>191</v>
      </c>
    </row>
    <row r="63" spans="1:20" ht="16.5" customHeight="1">
      <c r="A63" s="1131" t="s">
        <v>798</v>
      </c>
      <c r="B63" s="1000">
        <v>44</v>
      </c>
      <c r="C63" s="1000">
        <v>21</v>
      </c>
      <c r="D63" s="1000">
        <v>4</v>
      </c>
      <c r="E63" s="1000">
        <v>19</v>
      </c>
      <c r="F63" s="1000">
        <v>29</v>
      </c>
      <c r="G63" s="1000">
        <v>17</v>
      </c>
      <c r="H63" s="1000">
        <v>8</v>
      </c>
      <c r="I63" s="1000">
        <v>4</v>
      </c>
      <c r="J63" s="1000">
        <v>192</v>
      </c>
      <c r="K63" s="1000">
        <v>128</v>
      </c>
      <c r="L63" s="1000">
        <v>28</v>
      </c>
      <c r="M63" s="1000">
        <v>10</v>
      </c>
      <c r="N63" s="1000">
        <v>2</v>
      </c>
      <c r="O63" s="1000">
        <v>6</v>
      </c>
      <c r="P63" s="1000">
        <v>4</v>
      </c>
      <c r="Q63" s="1000">
        <v>1</v>
      </c>
      <c r="R63" s="1000">
        <v>5</v>
      </c>
      <c r="S63" s="1000">
        <v>11</v>
      </c>
      <c r="T63" s="1000">
        <v>460</v>
      </c>
    </row>
    <row r="64" spans="1:20" ht="16.5" customHeight="1">
      <c r="A64" s="1131" t="s">
        <v>799</v>
      </c>
      <c r="B64" s="1000">
        <v>64</v>
      </c>
      <c r="C64" s="1000">
        <v>42</v>
      </c>
      <c r="D64" s="1000">
        <v>13</v>
      </c>
      <c r="E64" s="1000">
        <v>9</v>
      </c>
      <c r="F64" s="1000">
        <v>34</v>
      </c>
      <c r="G64" s="1000">
        <v>32</v>
      </c>
      <c r="H64" s="1000">
        <v>1</v>
      </c>
      <c r="I64" s="1000">
        <v>1</v>
      </c>
      <c r="J64" s="1000">
        <v>106</v>
      </c>
      <c r="K64" s="1000">
        <v>52</v>
      </c>
      <c r="L64" s="1000">
        <v>15</v>
      </c>
      <c r="M64" s="1000">
        <v>2</v>
      </c>
      <c r="N64" s="1000">
        <v>2</v>
      </c>
      <c r="O64" s="1000">
        <v>1</v>
      </c>
      <c r="P64" s="1000">
        <v>4</v>
      </c>
      <c r="Q64" s="1000">
        <v>0</v>
      </c>
      <c r="R64" s="1000">
        <v>0</v>
      </c>
      <c r="S64" s="1000">
        <v>4</v>
      </c>
      <c r="T64" s="1000">
        <v>284</v>
      </c>
    </row>
    <row r="65" spans="1:20" ht="16.5" customHeight="1">
      <c r="A65" s="1131" t="s">
        <v>800</v>
      </c>
      <c r="B65" s="1000">
        <v>15</v>
      </c>
      <c r="C65" s="1000">
        <v>4</v>
      </c>
      <c r="D65" s="1000">
        <v>0</v>
      </c>
      <c r="E65" s="1000">
        <v>11</v>
      </c>
      <c r="F65" s="1000">
        <v>8</v>
      </c>
      <c r="G65" s="1000">
        <v>3</v>
      </c>
      <c r="H65" s="1000">
        <v>3</v>
      </c>
      <c r="I65" s="1000">
        <v>2</v>
      </c>
      <c r="J65" s="1000">
        <v>41</v>
      </c>
      <c r="K65" s="1000">
        <v>45</v>
      </c>
      <c r="L65" s="1000">
        <v>14</v>
      </c>
      <c r="M65" s="1000">
        <v>3</v>
      </c>
      <c r="N65" s="1000">
        <v>4</v>
      </c>
      <c r="O65" s="1000">
        <v>11</v>
      </c>
      <c r="P65" s="1000">
        <v>1</v>
      </c>
      <c r="Q65" s="1000">
        <v>0</v>
      </c>
      <c r="R65" s="1000">
        <v>0</v>
      </c>
      <c r="S65" s="1000">
        <v>0</v>
      </c>
      <c r="T65" s="1000">
        <v>142</v>
      </c>
    </row>
    <row r="66" spans="1:20" ht="16.5" customHeight="1">
      <c r="A66" s="1131" t="s">
        <v>801</v>
      </c>
      <c r="B66" s="1000">
        <v>64</v>
      </c>
      <c r="C66" s="1000">
        <v>32</v>
      </c>
      <c r="D66" s="1000">
        <v>5</v>
      </c>
      <c r="E66" s="1000">
        <v>27</v>
      </c>
      <c r="F66" s="1000">
        <v>30</v>
      </c>
      <c r="G66" s="1000">
        <v>22</v>
      </c>
      <c r="H66" s="1000">
        <v>1</v>
      </c>
      <c r="I66" s="1000">
        <v>7</v>
      </c>
      <c r="J66" s="1000">
        <v>148</v>
      </c>
      <c r="K66" s="1000">
        <v>131</v>
      </c>
      <c r="L66" s="1000">
        <v>44</v>
      </c>
      <c r="M66" s="1000">
        <v>1</v>
      </c>
      <c r="N66" s="1000">
        <v>6</v>
      </c>
      <c r="O66" s="1000">
        <v>6</v>
      </c>
      <c r="P66" s="1000">
        <v>8</v>
      </c>
      <c r="Q66" s="1000">
        <v>2</v>
      </c>
      <c r="R66" s="1000">
        <v>4</v>
      </c>
      <c r="S66" s="1000">
        <v>24</v>
      </c>
      <c r="T66" s="1000">
        <v>468</v>
      </c>
    </row>
    <row r="67" spans="1:20" ht="16.5" customHeight="1">
      <c r="A67" s="1131" t="s">
        <v>802</v>
      </c>
      <c r="B67" s="1000">
        <v>77</v>
      </c>
      <c r="C67" s="1000">
        <v>40</v>
      </c>
      <c r="D67" s="1000">
        <v>12</v>
      </c>
      <c r="E67" s="1000">
        <v>25</v>
      </c>
      <c r="F67" s="1000">
        <v>37</v>
      </c>
      <c r="G67" s="1000">
        <v>29</v>
      </c>
      <c r="H67" s="1000">
        <v>1</v>
      </c>
      <c r="I67" s="1000">
        <v>7</v>
      </c>
      <c r="J67" s="1000">
        <v>158</v>
      </c>
      <c r="K67" s="1000">
        <v>83</v>
      </c>
      <c r="L67" s="1000">
        <v>18</v>
      </c>
      <c r="M67" s="1000">
        <v>5</v>
      </c>
      <c r="N67" s="1000">
        <v>2</v>
      </c>
      <c r="O67" s="1000">
        <v>1</v>
      </c>
      <c r="P67" s="1000">
        <v>7</v>
      </c>
      <c r="Q67" s="1000">
        <v>0</v>
      </c>
      <c r="R67" s="1000">
        <v>3</v>
      </c>
      <c r="S67" s="1000">
        <v>2</v>
      </c>
      <c r="T67" s="1000">
        <v>393</v>
      </c>
    </row>
    <row r="68" spans="1:20" ht="16.5" customHeight="1">
      <c r="A68" s="1131" t="s">
        <v>841</v>
      </c>
      <c r="B68" s="1000">
        <v>50</v>
      </c>
      <c r="C68" s="1000">
        <v>28</v>
      </c>
      <c r="D68" s="1000">
        <v>4</v>
      </c>
      <c r="E68" s="1000">
        <v>18</v>
      </c>
      <c r="F68" s="1000">
        <v>44</v>
      </c>
      <c r="G68" s="1000">
        <v>37</v>
      </c>
      <c r="H68" s="1000">
        <v>2</v>
      </c>
      <c r="I68" s="1000">
        <v>5</v>
      </c>
      <c r="J68" s="1000">
        <v>117</v>
      </c>
      <c r="K68" s="1000">
        <v>64</v>
      </c>
      <c r="L68" s="1000">
        <v>18</v>
      </c>
      <c r="M68" s="1000">
        <v>7</v>
      </c>
      <c r="N68" s="1000">
        <v>3</v>
      </c>
      <c r="O68" s="1000">
        <v>3</v>
      </c>
      <c r="P68" s="1000">
        <v>17</v>
      </c>
      <c r="Q68" s="1000">
        <v>2</v>
      </c>
      <c r="R68" s="1000">
        <v>2</v>
      </c>
      <c r="S68" s="1000">
        <v>11</v>
      </c>
      <c r="T68" s="1000">
        <v>338</v>
      </c>
    </row>
    <row r="69" spans="1:20" ht="16.5" customHeight="1">
      <c r="A69" s="1131" t="s">
        <v>804</v>
      </c>
      <c r="B69" s="1000">
        <v>62</v>
      </c>
      <c r="C69" s="1000">
        <v>22</v>
      </c>
      <c r="D69" s="1000">
        <v>8</v>
      </c>
      <c r="E69" s="1000">
        <v>32</v>
      </c>
      <c r="F69" s="1000">
        <v>49</v>
      </c>
      <c r="G69" s="1000">
        <v>40</v>
      </c>
      <c r="H69" s="1000">
        <v>5</v>
      </c>
      <c r="I69" s="1000">
        <v>4</v>
      </c>
      <c r="J69" s="1000">
        <v>132</v>
      </c>
      <c r="K69" s="1000">
        <v>88</v>
      </c>
      <c r="L69" s="1000">
        <v>27</v>
      </c>
      <c r="M69" s="1000">
        <v>12</v>
      </c>
      <c r="N69" s="1000">
        <v>22</v>
      </c>
      <c r="O69" s="1000">
        <v>7</v>
      </c>
      <c r="P69" s="1000">
        <v>12</v>
      </c>
      <c r="Q69" s="1000">
        <v>1</v>
      </c>
      <c r="R69" s="1000">
        <v>2</v>
      </c>
      <c r="S69" s="1000">
        <v>11</v>
      </c>
      <c r="T69" s="1000">
        <v>425</v>
      </c>
    </row>
    <row r="70" spans="1:20" ht="16.5" customHeight="1">
      <c r="A70" s="1131" t="s">
        <v>805</v>
      </c>
      <c r="B70" s="1000">
        <v>76</v>
      </c>
      <c r="C70" s="1000">
        <v>50</v>
      </c>
      <c r="D70" s="1000">
        <v>8</v>
      </c>
      <c r="E70" s="1000">
        <v>18</v>
      </c>
      <c r="F70" s="1000">
        <v>39</v>
      </c>
      <c r="G70" s="1000">
        <v>35</v>
      </c>
      <c r="H70" s="1000">
        <v>2</v>
      </c>
      <c r="I70" s="1000">
        <v>2</v>
      </c>
      <c r="J70" s="1000">
        <v>119</v>
      </c>
      <c r="K70" s="1000">
        <v>84</v>
      </c>
      <c r="L70" s="1000">
        <v>16</v>
      </c>
      <c r="M70" s="1000">
        <v>6</v>
      </c>
      <c r="N70" s="1000">
        <v>4</v>
      </c>
      <c r="O70" s="1000">
        <v>2</v>
      </c>
      <c r="P70" s="1000">
        <v>2</v>
      </c>
      <c r="Q70" s="1000">
        <v>0</v>
      </c>
      <c r="R70" s="1000">
        <v>3</v>
      </c>
      <c r="S70" s="1000">
        <v>2</v>
      </c>
      <c r="T70" s="1000">
        <v>353</v>
      </c>
    </row>
    <row r="71" spans="1:20" ht="16.5" customHeight="1">
      <c r="A71" s="1131" t="s">
        <v>806</v>
      </c>
      <c r="B71" s="1000">
        <v>66</v>
      </c>
      <c r="C71" s="1000">
        <v>36</v>
      </c>
      <c r="D71" s="1000">
        <v>9</v>
      </c>
      <c r="E71" s="1000">
        <v>21</v>
      </c>
      <c r="F71" s="1000">
        <v>39</v>
      </c>
      <c r="G71" s="1000">
        <v>34</v>
      </c>
      <c r="H71" s="1000">
        <v>2</v>
      </c>
      <c r="I71" s="1000">
        <v>3</v>
      </c>
      <c r="J71" s="1000">
        <v>145</v>
      </c>
      <c r="K71" s="1000">
        <v>113</v>
      </c>
      <c r="L71" s="1000">
        <v>42</v>
      </c>
      <c r="M71" s="1000">
        <v>1</v>
      </c>
      <c r="N71" s="1000">
        <v>1</v>
      </c>
      <c r="O71" s="1000">
        <v>11</v>
      </c>
      <c r="P71" s="1000">
        <v>7</v>
      </c>
      <c r="Q71" s="1000">
        <v>1</v>
      </c>
      <c r="R71" s="1000">
        <v>2</v>
      </c>
      <c r="S71" s="1000">
        <v>2</v>
      </c>
      <c r="T71" s="1000">
        <v>430</v>
      </c>
    </row>
    <row r="72" spans="1:20" ht="16.5" customHeight="1">
      <c r="A72" s="1132" t="s">
        <v>807</v>
      </c>
      <c r="B72" s="1000">
        <v>77</v>
      </c>
      <c r="C72" s="1000">
        <v>41</v>
      </c>
      <c r="D72" s="1000">
        <v>8</v>
      </c>
      <c r="E72" s="1000">
        <v>28</v>
      </c>
      <c r="F72" s="1000">
        <v>25</v>
      </c>
      <c r="G72" s="1000">
        <v>22</v>
      </c>
      <c r="H72" s="1000">
        <v>1</v>
      </c>
      <c r="I72" s="1000">
        <v>2</v>
      </c>
      <c r="J72" s="1000">
        <v>119</v>
      </c>
      <c r="K72" s="1000">
        <v>108</v>
      </c>
      <c r="L72" s="1000">
        <v>25</v>
      </c>
      <c r="M72" s="1000">
        <v>2</v>
      </c>
      <c r="N72" s="1000">
        <v>4</v>
      </c>
      <c r="O72" s="1000">
        <v>6</v>
      </c>
      <c r="P72" s="1000">
        <v>9</v>
      </c>
      <c r="Q72" s="1000">
        <v>4</v>
      </c>
      <c r="R72" s="1000">
        <v>2</v>
      </c>
      <c r="S72" s="1000">
        <v>1</v>
      </c>
      <c r="T72" s="1000">
        <v>382</v>
      </c>
    </row>
    <row r="73" spans="1:20" ht="16.5" customHeight="1">
      <c r="A73" s="1133" t="s">
        <v>21</v>
      </c>
      <c r="B73" s="1000">
        <v>6431</v>
      </c>
      <c r="C73" s="1000">
        <v>3509</v>
      </c>
      <c r="D73" s="1000">
        <v>776</v>
      </c>
      <c r="E73" s="1000">
        <v>2146</v>
      </c>
      <c r="F73" s="1000">
        <v>2607</v>
      </c>
      <c r="G73" s="1000">
        <v>2170</v>
      </c>
      <c r="H73" s="1000">
        <v>169</v>
      </c>
      <c r="I73" s="1000">
        <v>268</v>
      </c>
      <c r="J73" s="1000">
        <v>11687</v>
      </c>
      <c r="K73" s="1000">
        <v>7244</v>
      </c>
      <c r="L73" s="1000">
        <v>1685</v>
      </c>
      <c r="M73" s="1000">
        <v>347</v>
      </c>
      <c r="N73" s="1000">
        <v>380</v>
      </c>
      <c r="O73" s="1000">
        <v>480</v>
      </c>
      <c r="P73" s="1000">
        <v>366</v>
      </c>
      <c r="Q73" s="1000">
        <v>124</v>
      </c>
      <c r="R73" s="1000">
        <v>282</v>
      </c>
      <c r="S73" s="1000">
        <v>545</v>
      </c>
      <c r="T73" s="1000">
        <v>32178</v>
      </c>
    </row>
    <row r="74" spans="1:20">
      <c r="A74" s="1134"/>
      <c r="B74" s="931"/>
      <c r="C74" s="931"/>
      <c r="D74" s="931"/>
      <c r="E74" s="931"/>
      <c r="F74" s="931"/>
      <c r="G74" s="931"/>
      <c r="H74" s="931"/>
      <c r="I74" s="931"/>
      <c r="J74" s="931"/>
      <c r="K74" s="931"/>
      <c r="L74" s="931"/>
      <c r="M74" s="931"/>
      <c r="N74" s="931"/>
      <c r="O74" s="931"/>
      <c r="P74" s="931"/>
      <c r="Q74" s="931"/>
      <c r="R74" s="931"/>
      <c r="S74" s="931"/>
      <c r="T74" s="931"/>
    </row>
    <row r="75" spans="1:20" ht="15" customHeight="1">
      <c r="A75" s="1135" t="s">
        <v>607</v>
      </c>
      <c r="B75" s="1135"/>
      <c r="C75" s="1135"/>
      <c r="D75" s="1135"/>
      <c r="E75" s="1135"/>
      <c r="F75" s="1135"/>
      <c r="G75" s="1135"/>
      <c r="H75" s="1136"/>
      <c r="I75" s="1135"/>
      <c r="J75" s="1135"/>
      <c r="K75" s="1137" t="s">
        <v>608</v>
      </c>
      <c r="L75" s="1136"/>
      <c r="M75" s="1136"/>
      <c r="N75" s="1135"/>
      <c r="O75" s="1135"/>
      <c r="P75" s="1135"/>
      <c r="Q75" s="1135"/>
      <c r="R75" s="1135"/>
      <c r="S75" s="1135"/>
      <c r="T75" s="1135"/>
    </row>
    <row r="76" spans="1:20" ht="15" customHeight="1">
      <c r="A76" s="1137" t="s">
        <v>609</v>
      </c>
      <c r="B76" s="1135"/>
      <c r="C76" s="1135"/>
      <c r="D76" s="1135"/>
      <c r="E76" s="1135"/>
      <c r="F76" s="1135"/>
      <c r="G76" s="1135"/>
      <c r="H76" s="1136"/>
      <c r="I76" s="1135"/>
      <c r="J76" s="1135"/>
      <c r="K76" s="1137" t="s">
        <v>610</v>
      </c>
      <c r="L76" s="1136"/>
      <c r="M76" s="1136"/>
      <c r="N76" s="1135"/>
      <c r="O76" s="1135"/>
      <c r="P76" s="1135"/>
      <c r="Q76" s="1135"/>
      <c r="R76" s="1135"/>
      <c r="S76" s="1135"/>
      <c r="T76" s="1135"/>
    </row>
    <row r="77" spans="1:20" ht="15" customHeight="1">
      <c r="A77" s="1137" t="s">
        <v>611</v>
      </c>
      <c r="B77" s="1135"/>
      <c r="C77" s="1135"/>
      <c r="D77" s="1135"/>
      <c r="E77" s="1135"/>
      <c r="F77" s="1135"/>
      <c r="G77" s="1135"/>
      <c r="H77" s="1136"/>
      <c r="I77" s="1135"/>
      <c r="J77" s="1135"/>
      <c r="K77" s="1137" t="s">
        <v>612</v>
      </c>
      <c r="L77" s="1136"/>
      <c r="M77" s="1136"/>
      <c r="N77" s="1135"/>
      <c r="O77" s="1135"/>
      <c r="P77" s="1135"/>
      <c r="Q77" s="1135"/>
      <c r="R77" s="1135"/>
      <c r="S77" s="1135"/>
      <c r="T77" s="1135"/>
    </row>
    <row r="78" spans="1:20" ht="15" customHeight="1">
      <c r="A78" s="1137" t="s">
        <v>613</v>
      </c>
      <c r="B78" s="1135"/>
      <c r="C78" s="1135"/>
      <c r="D78" s="1135"/>
      <c r="E78" s="1135"/>
      <c r="F78" s="1135"/>
      <c r="G78" s="1135"/>
      <c r="H78" s="1136"/>
      <c r="I78" s="1135"/>
      <c r="J78" s="1135"/>
      <c r="K78" s="1137" t="s">
        <v>614</v>
      </c>
      <c r="L78" s="1136"/>
      <c r="M78" s="1136"/>
      <c r="N78" s="1135"/>
      <c r="O78" s="1135"/>
      <c r="P78" s="1135"/>
      <c r="Q78" s="1135"/>
      <c r="R78" s="1135"/>
      <c r="S78" s="1135"/>
      <c r="T78" s="1135"/>
    </row>
    <row r="79" spans="1:20" ht="15" customHeight="1">
      <c r="A79" s="1135" t="s">
        <v>615</v>
      </c>
      <c r="B79" s="1135"/>
      <c r="C79" s="1135"/>
      <c r="D79" s="1135"/>
      <c r="E79" s="1135"/>
      <c r="F79" s="1135"/>
      <c r="G79" s="1135"/>
      <c r="H79" s="1136"/>
      <c r="I79" s="1135"/>
      <c r="J79" s="1135"/>
      <c r="K79" s="1137" t="s">
        <v>616</v>
      </c>
      <c r="L79" s="1136"/>
      <c r="M79" s="1136"/>
      <c r="N79" s="1135"/>
      <c r="O79" s="1135"/>
      <c r="P79" s="1135"/>
      <c r="Q79" s="1135"/>
      <c r="R79" s="1135"/>
      <c r="S79" s="1135"/>
      <c r="T79" s="1135"/>
    </row>
    <row r="80" spans="1:20" ht="15" customHeight="1">
      <c r="A80" s="1137" t="s">
        <v>617</v>
      </c>
      <c r="B80" s="1135"/>
      <c r="C80" s="1135"/>
      <c r="D80" s="1135"/>
      <c r="E80" s="1135"/>
      <c r="F80" s="1135"/>
      <c r="G80" s="1135"/>
      <c r="H80" s="1136"/>
      <c r="I80" s="1135"/>
      <c r="J80" s="1135"/>
      <c r="K80" s="1137" t="s">
        <v>618</v>
      </c>
      <c r="L80" s="1136"/>
      <c r="M80" s="1136"/>
      <c r="N80" s="1135"/>
      <c r="O80" s="1135"/>
      <c r="P80" s="1135"/>
      <c r="Q80" s="1135"/>
      <c r="R80" s="1135"/>
      <c r="S80" s="1135"/>
      <c r="T80" s="1135"/>
    </row>
    <row r="81" spans="1:20" ht="15" customHeight="1">
      <c r="A81" s="1137" t="s">
        <v>951</v>
      </c>
      <c r="B81" s="1135"/>
      <c r="C81" s="1135"/>
      <c r="D81" s="1135"/>
      <c r="E81" s="1135"/>
      <c r="F81" s="1135"/>
      <c r="G81" s="1135"/>
      <c r="H81" s="1136"/>
      <c r="I81" s="1135"/>
      <c r="J81" s="1135"/>
      <c r="K81" s="1137" t="s">
        <v>620</v>
      </c>
      <c r="L81" s="1136"/>
      <c r="M81" s="1136"/>
      <c r="N81" s="1135"/>
      <c r="O81" s="1135"/>
      <c r="P81" s="1135"/>
      <c r="Q81" s="1135"/>
      <c r="R81" s="1135"/>
      <c r="S81" s="1135"/>
      <c r="T81" s="1135"/>
    </row>
    <row r="82" spans="1:20" ht="15" customHeight="1">
      <c r="A82" s="1138" t="s">
        <v>875</v>
      </c>
      <c r="B82" s="1135"/>
      <c r="C82" s="1135"/>
      <c r="D82" s="1135"/>
      <c r="E82" s="1135"/>
      <c r="F82" s="1135"/>
      <c r="G82" s="1135"/>
      <c r="H82" s="1136"/>
      <c r="I82" s="1135"/>
      <c r="J82" s="1135"/>
      <c r="K82" s="1137" t="s">
        <v>622</v>
      </c>
      <c r="L82" s="1136"/>
      <c r="M82" s="1136"/>
      <c r="N82" s="1135"/>
      <c r="O82" s="1135"/>
      <c r="P82" s="1135"/>
      <c r="Q82" s="1135"/>
      <c r="R82" s="1135"/>
      <c r="S82" s="1135"/>
      <c r="T82" s="1135"/>
    </row>
    <row r="83" spans="1:20">
      <c r="A83" s="1134"/>
      <c r="B83" s="931"/>
      <c r="C83" s="931"/>
      <c r="D83" s="931"/>
      <c r="E83" s="931"/>
      <c r="F83" s="931"/>
      <c r="G83" s="931"/>
      <c r="H83" s="931"/>
      <c r="I83" s="931"/>
      <c r="J83" s="931"/>
      <c r="K83" s="931"/>
      <c r="L83" s="931"/>
      <c r="M83" s="931"/>
      <c r="N83" s="931"/>
      <c r="O83" s="931"/>
      <c r="P83" s="931"/>
      <c r="Q83" s="931"/>
      <c r="R83" s="931"/>
      <c r="S83" s="931"/>
      <c r="T83" s="931"/>
    </row>
  </sheetData>
  <mergeCells count="14">
    <mergeCell ref="L4:L5"/>
    <mergeCell ref="A4:A5"/>
    <mergeCell ref="B4:E4"/>
    <mergeCell ref="F4:I4"/>
    <mergeCell ref="J4:J5"/>
    <mergeCell ref="K4:K5"/>
    <mergeCell ref="S4:S5"/>
    <mergeCell ref="T4:T5"/>
    <mergeCell ref="M4:M5"/>
    <mergeCell ref="N4:N5"/>
    <mergeCell ref="O4:O5"/>
    <mergeCell ref="P4:P5"/>
    <mergeCell ref="Q4:Q5"/>
    <mergeCell ref="R4:R5"/>
  </mergeCells>
  <phoneticPr fontId="1"/>
  <conditionalFormatting sqref="A75:A82">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Ｐ明朝,標準"（平成25年6月1ヶ月間）</oddFooter>
  </headerFooter>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1" width="9" style="948" customWidth="1"/>
    <col min="12" max="16384" width="9" style="948"/>
  </cols>
  <sheetData>
    <row r="1" spans="1:18" s="992" customFormat="1" ht="18" customHeight="1">
      <c r="A1" s="945" t="s">
        <v>916</v>
      </c>
      <c r="B1" s="1105"/>
      <c r="C1" s="1105"/>
      <c r="D1" s="1105"/>
      <c r="E1" s="1105"/>
      <c r="F1" s="1105"/>
      <c r="G1" s="1105"/>
      <c r="H1" s="1105"/>
      <c r="I1" s="1105"/>
      <c r="J1" s="1105"/>
      <c r="K1" s="1105"/>
      <c r="L1" s="1105"/>
      <c r="M1" s="1105"/>
      <c r="N1" s="1105"/>
      <c r="O1" s="1105"/>
      <c r="P1" s="1105"/>
      <c r="Q1" s="1105"/>
      <c r="R1" s="1105"/>
    </row>
    <row r="2" spans="1:18" ht="18" customHeight="1">
      <c r="A2" s="947" t="s">
        <v>1690</v>
      </c>
    </row>
    <row r="3" spans="1:18" s="992" customFormat="1" ht="11.25" customHeight="1">
      <c r="A3" s="945"/>
      <c r="B3" s="1105"/>
      <c r="C3" s="1105"/>
      <c r="D3" s="1105"/>
      <c r="E3" s="1105"/>
      <c r="F3" s="1105"/>
      <c r="G3" s="1105"/>
      <c r="H3" s="1105"/>
      <c r="I3" s="1105"/>
      <c r="J3" s="1105"/>
      <c r="K3" s="1105"/>
      <c r="L3" s="1105"/>
      <c r="M3" s="1105"/>
      <c r="N3" s="1105"/>
      <c r="O3" s="1105"/>
      <c r="P3" s="1105"/>
      <c r="Q3" s="1105"/>
      <c r="R3" s="1105"/>
    </row>
    <row r="4" spans="1:18" ht="17.25" customHeight="1">
      <c r="A4" s="964"/>
      <c r="B4" s="2111" t="s">
        <v>199</v>
      </c>
      <c r="C4" s="2113" t="s">
        <v>942</v>
      </c>
      <c r="D4" s="2114"/>
      <c r="E4" s="2114"/>
      <c r="F4" s="2114"/>
      <c r="G4" s="2115"/>
      <c r="H4" s="2113" t="s">
        <v>943</v>
      </c>
      <c r="I4" s="2114"/>
      <c r="J4" s="2114"/>
      <c r="K4" s="2116"/>
    </row>
    <row r="5" spans="1:18" ht="27.75" customHeight="1">
      <c r="A5" s="965"/>
      <c r="B5" s="2112"/>
      <c r="C5" s="1106" t="s">
        <v>202</v>
      </c>
      <c r="D5" s="1107" t="s">
        <v>952</v>
      </c>
      <c r="E5" s="1107" t="s">
        <v>953</v>
      </c>
      <c r="F5" s="1107" t="s">
        <v>954</v>
      </c>
      <c r="G5" s="1108" t="s">
        <v>955</v>
      </c>
      <c r="H5" s="1106" t="s">
        <v>207</v>
      </c>
      <c r="I5" s="1107" t="s">
        <v>956</v>
      </c>
      <c r="J5" s="1107" t="s">
        <v>209</v>
      </c>
      <c r="K5" s="1107" t="s">
        <v>949</v>
      </c>
    </row>
    <row r="6" spans="1:18" ht="13.5" customHeight="1">
      <c r="A6" s="957" t="s">
        <v>741</v>
      </c>
      <c r="B6" s="1109">
        <v>161</v>
      </c>
      <c r="C6" s="1110">
        <v>0</v>
      </c>
      <c r="D6" s="1029">
        <v>11</v>
      </c>
      <c r="E6" s="1029">
        <v>32</v>
      </c>
      <c r="F6" s="1111">
        <v>31</v>
      </c>
      <c r="G6" s="1112">
        <v>87</v>
      </c>
      <c r="H6" s="1110">
        <v>3</v>
      </c>
      <c r="I6" s="1029">
        <v>64</v>
      </c>
      <c r="J6" s="1029">
        <v>93</v>
      </c>
      <c r="K6" s="1113">
        <v>1</v>
      </c>
    </row>
    <row r="7" spans="1:18" ht="13.5" customHeight="1">
      <c r="A7" s="959" t="s">
        <v>742</v>
      </c>
      <c r="B7" s="1114">
        <v>47</v>
      </c>
      <c r="C7" s="1115">
        <v>0</v>
      </c>
      <c r="D7" s="1028">
        <v>5</v>
      </c>
      <c r="E7" s="1028">
        <v>19</v>
      </c>
      <c r="F7" s="1037">
        <v>9</v>
      </c>
      <c r="G7" s="1116">
        <v>14</v>
      </c>
      <c r="H7" s="1115">
        <v>0</v>
      </c>
      <c r="I7" s="1028">
        <v>25</v>
      </c>
      <c r="J7" s="1028">
        <v>22</v>
      </c>
      <c r="K7" s="1117">
        <v>0</v>
      </c>
    </row>
    <row r="8" spans="1:18" ht="13.5" customHeight="1">
      <c r="A8" s="959" t="s">
        <v>743</v>
      </c>
      <c r="B8" s="1114">
        <v>47</v>
      </c>
      <c r="C8" s="1115">
        <v>0</v>
      </c>
      <c r="D8" s="1028">
        <v>2</v>
      </c>
      <c r="E8" s="1028">
        <v>22</v>
      </c>
      <c r="F8" s="1037">
        <v>6</v>
      </c>
      <c r="G8" s="1116">
        <v>17</v>
      </c>
      <c r="H8" s="1115">
        <v>1</v>
      </c>
      <c r="I8" s="1028">
        <v>8</v>
      </c>
      <c r="J8" s="1028">
        <v>36</v>
      </c>
      <c r="K8" s="1117">
        <v>2</v>
      </c>
    </row>
    <row r="9" spans="1:18" ht="13.5" customHeight="1">
      <c r="A9" s="959" t="s">
        <v>744</v>
      </c>
      <c r="B9" s="1114">
        <v>39</v>
      </c>
      <c r="C9" s="1115">
        <v>0</v>
      </c>
      <c r="D9" s="1028">
        <v>1</v>
      </c>
      <c r="E9" s="1028">
        <v>12</v>
      </c>
      <c r="F9" s="1037">
        <v>11</v>
      </c>
      <c r="G9" s="1116">
        <v>15</v>
      </c>
      <c r="H9" s="1115">
        <v>0</v>
      </c>
      <c r="I9" s="1028">
        <v>14</v>
      </c>
      <c r="J9" s="1028">
        <v>25</v>
      </c>
      <c r="K9" s="1117">
        <v>0</v>
      </c>
    </row>
    <row r="10" spans="1:18" ht="13.5" customHeight="1">
      <c r="A10" s="959" t="s">
        <v>745</v>
      </c>
      <c r="B10" s="1114">
        <v>46</v>
      </c>
      <c r="C10" s="1115">
        <v>0</v>
      </c>
      <c r="D10" s="1028">
        <v>4</v>
      </c>
      <c r="E10" s="1028">
        <v>19</v>
      </c>
      <c r="F10" s="1037">
        <v>4</v>
      </c>
      <c r="G10" s="1116">
        <v>19</v>
      </c>
      <c r="H10" s="1115">
        <v>0</v>
      </c>
      <c r="I10" s="1028">
        <v>23</v>
      </c>
      <c r="J10" s="1028">
        <v>22</v>
      </c>
      <c r="K10" s="1117">
        <v>1</v>
      </c>
    </row>
    <row r="11" spans="1:18" ht="13.5" customHeight="1">
      <c r="A11" s="959" t="s">
        <v>746</v>
      </c>
      <c r="B11" s="1114">
        <v>44</v>
      </c>
      <c r="C11" s="1115">
        <v>0</v>
      </c>
      <c r="D11" s="1028">
        <v>4</v>
      </c>
      <c r="E11" s="1028">
        <v>16</v>
      </c>
      <c r="F11" s="1037">
        <v>6</v>
      </c>
      <c r="G11" s="1116">
        <v>18</v>
      </c>
      <c r="H11" s="1115">
        <v>1</v>
      </c>
      <c r="I11" s="1028">
        <v>24</v>
      </c>
      <c r="J11" s="1028">
        <v>19</v>
      </c>
      <c r="K11" s="1117">
        <v>0</v>
      </c>
    </row>
    <row r="12" spans="1:18" ht="13.5" customHeight="1">
      <c r="A12" s="959" t="s">
        <v>747</v>
      </c>
      <c r="B12" s="1114">
        <v>60</v>
      </c>
      <c r="C12" s="1115">
        <v>1</v>
      </c>
      <c r="D12" s="1028">
        <v>6</v>
      </c>
      <c r="E12" s="1028">
        <v>10</v>
      </c>
      <c r="F12" s="1037">
        <v>20</v>
      </c>
      <c r="G12" s="1116">
        <v>23</v>
      </c>
      <c r="H12" s="1115">
        <v>0</v>
      </c>
      <c r="I12" s="1028">
        <v>41</v>
      </c>
      <c r="J12" s="1028">
        <v>19</v>
      </c>
      <c r="K12" s="1117">
        <v>0</v>
      </c>
    </row>
    <row r="13" spans="1:18" ht="13.5" customHeight="1">
      <c r="A13" s="959" t="s">
        <v>748</v>
      </c>
      <c r="B13" s="1114">
        <v>79</v>
      </c>
      <c r="C13" s="1115">
        <v>1</v>
      </c>
      <c r="D13" s="1028">
        <v>8</v>
      </c>
      <c r="E13" s="1028">
        <v>29</v>
      </c>
      <c r="F13" s="1037">
        <v>10</v>
      </c>
      <c r="G13" s="1116">
        <v>31</v>
      </c>
      <c r="H13" s="1115">
        <v>1</v>
      </c>
      <c r="I13" s="1028">
        <v>47</v>
      </c>
      <c r="J13" s="1028">
        <v>31</v>
      </c>
      <c r="K13" s="1117">
        <v>0</v>
      </c>
    </row>
    <row r="14" spans="1:18" ht="13.5" customHeight="1">
      <c r="A14" s="959" t="s">
        <v>749</v>
      </c>
      <c r="B14" s="1114">
        <v>55</v>
      </c>
      <c r="C14" s="1115">
        <v>0</v>
      </c>
      <c r="D14" s="1028">
        <v>6</v>
      </c>
      <c r="E14" s="1028">
        <v>16</v>
      </c>
      <c r="F14" s="1037">
        <v>16</v>
      </c>
      <c r="G14" s="1116">
        <v>17</v>
      </c>
      <c r="H14" s="1115">
        <v>3</v>
      </c>
      <c r="I14" s="1028">
        <v>29</v>
      </c>
      <c r="J14" s="1028">
        <v>20</v>
      </c>
      <c r="K14" s="1117">
        <v>3</v>
      </c>
    </row>
    <row r="15" spans="1:18" ht="13.5" customHeight="1">
      <c r="A15" s="959" t="s">
        <v>750</v>
      </c>
      <c r="B15" s="1114">
        <v>50</v>
      </c>
      <c r="C15" s="1115">
        <v>0</v>
      </c>
      <c r="D15" s="1028">
        <v>3</v>
      </c>
      <c r="E15" s="1028">
        <v>21</v>
      </c>
      <c r="F15" s="1037">
        <v>13</v>
      </c>
      <c r="G15" s="1116">
        <v>13</v>
      </c>
      <c r="H15" s="1115">
        <v>1</v>
      </c>
      <c r="I15" s="1118">
        <v>23</v>
      </c>
      <c r="J15" s="1028">
        <v>26</v>
      </c>
      <c r="K15" s="1117">
        <v>0</v>
      </c>
    </row>
    <row r="16" spans="1:18" ht="13.5" customHeight="1">
      <c r="A16" s="959" t="s">
        <v>751</v>
      </c>
      <c r="B16" s="1114">
        <v>140</v>
      </c>
      <c r="C16" s="1115">
        <v>0</v>
      </c>
      <c r="D16" s="1028">
        <v>8</v>
      </c>
      <c r="E16" s="1028">
        <v>40</v>
      </c>
      <c r="F16" s="1037">
        <v>29</v>
      </c>
      <c r="G16" s="1116">
        <v>63</v>
      </c>
      <c r="H16" s="1119">
        <v>1</v>
      </c>
      <c r="I16" s="1038">
        <v>101</v>
      </c>
      <c r="J16" s="1115">
        <v>36</v>
      </c>
      <c r="K16" s="1117">
        <v>2</v>
      </c>
    </row>
    <row r="17" spans="1:11" ht="12.75" customHeight="1">
      <c r="A17" s="959" t="s">
        <v>752</v>
      </c>
      <c r="B17" s="1114">
        <v>118</v>
      </c>
      <c r="C17" s="1115">
        <v>3</v>
      </c>
      <c r="D17" s="1028">
        <v>12</v>
      </c>
      <c r="E17" s="1028">
        <v>46</v>
      </c>
      <c r="F17" s="1037">
        <v>21</v>
      </c>
      <c r="G17" s="1116">
        <v>36</v>
      </c>
      <c r="H17" s="1115">
        <v>0</v>
      </c>
      <c r="I17" s="1029">
        <v>81</v>
      </c>
      <c r="J17" s="1028">
        <v>37</v>
      </c>
      <c r="K17" s="1117">
        <v>0</v>
      </c>
    </row>
    <row r="18" spans="1:11" ht="12.75" customHeight="1">
      <c r="A18" s="959" t="s">
        <v>753</v>
      </c>
      <c r="B18" s="1114">
        <v>370</v>
      </c>
      <c r="C18" s="1115">
        <v>3</v>
      </c>
      <c r="D18" s="1028">
        <v>24</v>
      </c>
      <c r="E18" s="1028">
        <v>136</v>
      </c>
      <c r="F18" s="1037">
        <v>85</v>
      </c>
      <c r="G18" s="1116">
        <v>122</v>
      </c>
      <c r="H18" s="1115">
        <v>5</v>
      </c>
      <c r="I18" s="1028">
        <v>135</v>
      </c>
      <c r="J18" s="1028">
        <v>222</v>
      </c>
      <c r="K18" s="1117">
        <v>8</v>
      </c>
    </row>
    <row r="19" spans="1:11" ht="12.75" customHeight="1">
      <c r="A19" s="959" t="s">
        <v>754</v>
      </c>
      <c r="B19" s="1114">
        <v>79</v>
      </c>
      <c r="C19" s="1115">
        <v>1</v>
      </c>
      <c r="D19" s="1028">
        <v>9</v>
      </c>
      <c r="E19" s="1028">
        <v>22</v>
      </c>
      <c r="F19" s="1037">
        <v>22</v>
      </c>
      <c r="G19" s="1116">
        <v>25</v>
      </c>
      <c r="H19" s="1115">
        <v>1</v>
      </c>
      <c r="I19" s="1028">
        <v>56</v>
      </c>
      <c r="J19" s="1028">
        <v>22</v>
      </c>
      <c r="K19" s="1117">
        <v>0</v>
      </c>
    </row>
    <row r="20" spans="1:11" ht="12.75" customHeight="1">
      <c r="A20" s="959" t="s">
        <v>755</v>
      </c>
      <c r="B20" s="1114">
        <v>50</v>
      </c>
      <c r="C20" s="1115">
        <v>0</v>
      </c>
      <c r="D20" s="1028">
        <v>4</v>
      </c>
      <c r="E20" s="1028">
        <v>15</v>
      </c>
      <c r="F20" s="1037">
        <v>14</v>
      </c>
      <c r="G20" s="1116">
        <v>17</v>
      </c>
      <c r="H20" s="1115">
        <v>1</v>
      </c>
      <c r="I20" s="1028">
        <v>32</v>
      </c>
      <c r="J20" s="1028">
        <v>16</v>
      </c>
      <c r="K20" s="1117">
        <v>1</v>
      </c>
    </row>
    <row r="21" spans="1:11" ht="12.75" customHeight="1">
      <c r="A21" s="959" t="s">
        <v>756</v>
      </c>
      <c r="B21" s="1114">
        <v>44</v>
      </c>
      <c r="C21" s="1115">
        <v>1</v>
      </c>
      <c r="D21" s="1028">
        <v>0</v>
      </c>
      <c r="E21" s="1028">
        <v>13</v>
      </c>
      <c r="F21" s="1037">
        <v>13</v>
      </c>
      <c r="G21" s="1116">
        <v>17</v>
      </c>
      <c r="H21" s="1115">
        <v>0</v>
      </c>
      <c r="I21" s="1028">
        <v>30</v>
      </c>
      <c r="J21" s="1028">
        <v>13</v>
      </c>
      <c r="K21" s="1117">
        <v>1</v>
      </c>
    </row>
    <row r="22" spans="1:11" ht="12.75" customHeight="1">
      <c r="A22" s="959" t="s">
        <v>757</v>
      </c>
      <c r="B22" s="1114">
        <v>48</v>
      </c>
      <c r="C22" s="1115">
        <v>0</v>
      </c>
      <c r="D22" s="1028">
        <v>3</v>
      </c>
      <c r="E22" s="1028">
        <v>16</v>
      </c>
      <c r="F22" s="1037">
        <v>6</v>
      </c>
      <c r="G22" s="1116">
        <v>23</v>
      </c>
      <c r="H22" s="1115">
        <v>1</v>
      </c>
      <c r="I22" s="1028">
        <v>32</v>
      </c>
      <c r="J22" s="1028">
        <v>15</v>
      </c>
      <c r="K22" s="1117">
        <v>0</v>
      </c>
    </row>
    <row r="23" spans="1:11" ht="12.75" customHeight="1">
      <c r="A23" s="959" t="s">
        <v>758</v>
      </c>
      <c r="B23" s="1114">
        <v>28</v>
      </c>
      <c r="C23" s="1115">
        <v>0</v>
      </c>
      <c r="D23" s="1028">
        <v>3</v>
      </c>
      <c r="E23" s="1028">
        <v>8</v>
      </c>
      <c r="F23" s="1037">
        <v>8</v>
      </c>
      <c r="G23" s="1116">
        <v>9</v>
      </c>
      <c r="H23" s="1115">
        <v>0</v>
      </c>
      <c r="I23" s="1028">
        <v>12</v>
      </c>
      <c r="J23" s="1028">
        <v>16</v>
      </c>
      <c r="K23" s="1117">
        <v>0</v>
      </c>
    </row>
    <row r="24" spans="1:11" ht="12.75" customHeight="1">
      <c r="A24" s="959" t="s">
        <v>759</v>
      </c>
      <c r="B24" s="1114">
        <v>23</v>
      </c>
      <c r="C24" s="1115">
        <v>0</v>
      </c>
      <c r="D24" s="1028">
        <v>2</v>
      </c>
      <c r="E24" s="1028">
        <v>7</v>
      </c>
      <c r="F24" s="1037">
        <v>5</v>
      </c>
      <c r="G24" s="1116">
        <v>9</v>
      </c>
      <c r="H24" s="1115">
        <v>0</v>
      </c>
      <c r="I24" s="1028">
        <v>14</v>
      </c>
      <c r="J24" s="1028">
        <v>8</v>
      </c>
      <c r="K24" s="1117">
        <v>1</v>
      </c>
    </row>
    <row r="25" spans="1:11" ht="12.75" customHeight="1">
      <c r="A25" s="959" t="s">
        <v>760</v>
      </c>
      <c r="B25" s="1114">
        <v>48</v>
      </c>
      <c r="C25" s="1115">
        <v>0</v>
      </c>
      <c r="D25" s="1028">
        <v>6</v>
      </c>
      <c r="E25" s="1028">
        <v>19</v>
      </c>
      <c r="F25" s="1037">
        <v>12</v>
      </c>
      <c r="G25" s="1116">
        <v>11</v>
      </c>
      <c r="H25" s="1115">
        <v>2</v>
      </c>
      <c r="I25" s="1028">
        <v>16</v>
      </c>
      <c r="J25" s="1028">
        <v>29</v>
      </c>
      <c r="K25" s="1117">
        <v>1</v>
      </c>
    </row>
    <row r="26" spans="1:11" ht="12.75" customHeight="1">
      <c r="A26" s="959" t="s">
        <v>761</v>
      </c>
      <c r="B26" s="1114">
        <v>57</v>
      </c>
      <c r="C26" s="1115">
        <v>0</v>
      </c>
      <c r="D26" s="1028">
        <v>4</v>
      </c>
      <c r="E26" s="1028">
        <v>24</v>
      </c>
      <c r="F26" s="1037">
        <v>14</v>
      </c>
      <c r="G26" s="1116">
        <v>15</v>
      </c>
      <c r="H26" s="1115">
        <v>1</v>
      </c>
      <c r="I26" s="1028">
        <v>29</v>
      </c>
      <c r="J26" s="1028">
        <v>26</v>
      </c>
      <c r="K26" s="1117">
        <v>1</v>
      </c>
    </row>
    <row r="27" spans="1:11" ht="12.75" customHeight="1">
      <c r="A27" s="959" t="s">
        <v>762</v>
      </c>
      <c r="B27" s="1114">
        <v>28</v>
      </c>
      <c r="C27" s="1115">
        <v>0</v>
      </c>
      <c r="D27" s="1028">
        <v>3</v>
      </c>
      <c r="E27" s="1028">
        <v>11</v>
      </c>
      <c r="F27" s="1037">
        <v>8</v>
      </c>
      <c r="G27" s="1116">
        <v>6</v>
      </c>
      <c r="H27" s="1115">
        <v>0</v>
      </c>
      <c r="I27" s="1028">
        <v>11</v>
      </c>
      <c r="J27" s="1028">
        <v>17</v>
      </c>
      <c r="K27" s="1117">
        <v>0</v>
      </c>
    </row>
    <row r="28" spans="1:11" ht="12.75" customHeight="1">
      <c r="A28" s="959" t="s">
        <v>763</v>
      </c>
      <c r="B28" s="1114">
        <v>79</v>
      </c>
      <c r="C28" s="1115">
        <v>0</v>
      </c>
      <c r="D28" s="1028">
        <v>6</v>
      </c>
      <c r="E28" s="1028">
        <v>32</v>
      </c>
      <c r="F28" s="1037">
        <v>21</v>
      </c>
      <c r="G28" s="1116">
        <v>20</v>
      </c>
      <c r="H28" s="1115">
        <v>0</v>
      </c>
      <c r="I28" s="1028">
        <v>31</v>
      </c>
      <c r="J28" s="1028">
        <v>48</v>
      </c>
      <c r="K28" s="1117">
        <v>0</v>
      </c>
    </row>
    <row r="29" spans="1:11" ht="12.75" customHeight="1">
      <c r="A29" s="959" t="s">
        <v>764</v>
      </c>
      <c r="B29" s="1114">
        <v>49</v>
      </c>
      <c r="C29" s="1115">
        <v>3</v>
      </c>
      <c r="D29" s="1028">
        <v>5</v>
      </c>
      <c r="E29" s="1028">
        <v>21</v>
      </c>
      <c r="F29" s="1037">
        <v>6</v>
      </c>
      <c r="G29" s="1116">
        <v>14</v>
      </c>
      <c r="H29" s="1115">
        <v>0</v>
      </c>
      <c r="I29" s="1028">
        <v>32</v>
      </c>
      <c r="J29" s="1028">
        <v>17</v>
      </c>
      <c r="K29" s="1117">
        <v>0</v>
      </c>
    </row>
    <row r="30" spans="1:11" ht="12.75" customHeight="1">
      <c r="A30" s="959" t="s">
        <v>765</v>
      </c>
      <c r="B30" s="1114">
        <v>24</v>
      </c>
      <c r="C30" s="1115">
        <v>0</v>
      </c>
      <c r="D30" s="1028">
        <v>4</v>
      </c>
      <c r="E30" s="1028">
        <v>4</v>
      </c>
      <c r="F30" s="1037">
        <v>7</v>
      </c>
      <c r="G30" s="1116">
        <v>9</v>
      </c>
      <c r="H30" s="1115">
        <v>0</v>
      </c>
      <c r="I30" s="1028">
        <v>14</v>
      </c>
      <c r="J30" s="1028">
        <v>10</v>
      </c>
      <c r="K30" s="1117">
        <v>0</v>
      </c>
    </row>
    <row r="31" spans="1:11" ht="12.75" customHeight="1">
      <c r="A31" s="959" t="s">
        <v>766</v>
      </c>
      <c r="B31" s="1114">
        <v>20</v>
      </c>
      <c r="C31" s="1115">
        <v>0</v>
      </c>
      <c r="D31" s="1028">
        <v>0</v>
      </c>
      <c r="E31" s="1028">
        <v>4</v>
      </c>
      <c r="F31" s="1037">
        <v>9</v>
      </c>
      <c r="G31" s="1116">
        <v>7</v>
      </c>
      <c r="H31" s="1115">
        <v>0</v>
      </c>
      <c r="I31" s="1028">
        <v>15</v>
      </c>
      <c r="J31" s="1028">
        <v>4</v>
      </c>
      <c r="K31" s="1117">
        <v>1</v>
      </c>
    </row>
    <row r="32" spans="1:11" ht="12.75" customHeight="1">
      <c r="A32" s="959" t="s">
        <v>767</v>
      </c>
      <c r="B32" s="1114">
        <v>156</v>
      </c>
      <c r="C32" s="1115">
        <v>0</v>
      </c>
      <c r="D32" s="1028">
        <v>18</v>
      </c>
      <c r="E32" s="1028">
        <v>60</v>
      </c>
      <c r="F32" s="1037">
        <v>38</v>
      </c>
      <c r="G32" s="1116">
        <v>40</v>
      </c>
      <c r="H32" s="1115">
        <v>0</v>
      </c>
      <c r="I32" s="1028">
        <v>76</v>
      </c>
      <c r="J32" s="1028">
        <v>73</v>
      </c>
      <c r="K32" s="1117">
        <v>7</v>
      </c>
    </row>
    <row r="33" spans="1:11" ht="12.75" customHeight="1">
      <c r="A33" s="959" t="s">
        <v>768</v>
      </c>
      <c r="B33" s="1114">
        <v>82</v>
      </c>
      <c r="C33" s="1115">
        <v>2</v>
      </c>
      <c r="D33" s="1028">
        <v>8</v>
      </c>
      <c r="E33" s="1028">
        <v>24</v>
      </c>
      <c r="F33" s="1037">
        <v>23</v>
      </c>
      <c r="G33" s="1116">
        <v>25</v>
      </c>
      <c r="H33" s="1115">
        <v>1</v>
      </c>
      <c r="I33" s="1028">
        <v>42</v>
      </c>
      <c r="J33" s="1028">
        <v>35</v>
      </c>
      <c r="K33" s="1117">
        <v>4</v>
      </c>
    </row>
    <row r="34" spans="1:11" ht="12.75" customHeight="1">
      <c r="A34" s="959" t="s">
        <v>769</v>
      </c>
      <c r="B34" s="1114">
        <v>32</v>
      </c>
      <c r="C34" s="1115">
        <v>0</v>
      </c>
      <c r="D34" s="1028">
        <v>3</v>
      </c>
      <c r="E34" s="1028">
        <v>7</v>
      </c>
      <c r="F34" s="1037">
        <v>5</v>
      </c>
      <c r="G34" s="1116">
        <v>17</v>
      </c>
      <c r="H34" s="1115">
        <v>1</v>
      </c>
      <c r="I34" s="1028">
        <v>24</v>
      </c>
      <c r="J34" s="1028">
        <v>6</v>
      </c>
      <c r="K34" s="1117">
        <v>1</v>
      </c>
    </row>
    <row r="35" spans="1:11" ht="12.75" customHeight="1">
      <c r="A35" s="959" t="s">
        <v>770</v>
      </c>
      <c r="B35" s="1114">
        <v>16</v>
      </c>
      <c r="C35" s="1115">
        <v>0</v>
      </c>
      <c r="D35" s="1028">
        <v>4</v>
      </c>
      <c r="E35" s="1028">
        <v>6</v>
      </c>
      <c r="F35" s="1037">
        <v>1</v>
      </c>
      <c r="G35" s="1116">
        <v>5</v>
      </c>
      <c r="H35" s="1115">
        <v>0</v>
      </c>
      <c r="I35" s="1028">
        <v>7</v>
      </c>
      <c r="J35" s="1028">
        <v>9</v>
      </c>
      <c r="K35" s="1117">
        <v>0</v>
      </c>
    </row>
    <row r="36" spans="1:11" ht="12.75" customHeight="1">
      <c r="A36" s="959" t="s">
        <v>771</v>
      </c>
      <c r="B36" s="1114">
        <v>23</v>
      </c>
      <c r="C36" s="1115">
        <v>0</v>
      </c>
      <c r="D36" s="1028">
        <v>0</v>
      </c>
      <c r="E36" s="1028">
        <v>6</v>
      </c>
      <c r="F36" s="1037">
        <v>5</v>
      </c>
      <c r="G36" s="1116">
        <v>12</v>
      </c>
      <c r="H36" s="1115">
        <v>0</v>
      </c>
      <c r="I36" s="1028">
        <v>14</v>
      </c>
      <c r="J36" s="1028">
        <v>8</v>
      </c>
      <c r="K36" s="1117">
        <v>1</v>
      </c>
    </row>
    <row r="37" spans="1:11" ht="12.75" customHeight="1">
      <c r="A37" s="959" t="s">
        <v>772</v>
      </c>
      <c r="B37" s="1114">
        <v>30</v>
      </c>
      <c r="C37" s="1115">
        <v>0</v>
      </c>
      <c r="D37" s="1028">
        <v>2</v>
      </c>
      <c r="E37" s="1028">
        <v>9</v>
      </c>
      <c r="F37" s="1037">
        <v>3</v>
      </c>
      <c r="G37" s="1116">
        <v>16</v>
      </c>
      <c r="H37" s="1115">
        <v>0</v>
      </c>
      <c r="I37" s="1028">
        <v>23</v>
      </c>
      <c r="J37" s="1028">
        <v>7</v>
      </c>
      <c r="K37" s="1117">
        <v>0</v>
      </c>
    </row>
    <row r="38" spans="1:11" ht="12.75" customHeight="1">
      <c r="A38" s="959" t="s">
        <v>773</v>
      </c>
      <c r="B38" s="1114">
        <v>26</v>
      </c>
      <c r="C38" s="1115">
        <v>0</v>
      </c>
      <c r="D38" s="1028">
        <v>1</v>
      </c>
      <c r="E38" s="1028">
        <v>7</v>
      </c>
      <c r="F38" s="1037">
        <v>7</v>
      </c>
      <c r="G38" s="1116">
        <v>11</v>
      </c>
      <c r="H38" s="1115">
        <v>0</v>
      </c>
      <c r="I38" s="1028">
        <v>14</v>
      </c>
      <c r="J38" s="1028">
        <v>12</v>
      </c>
      <c r="K38" s="1117">
        <v>0</v>
      </c>
    </row>
    <row r="39" spans="1:11" ht="12.75" customHeight="1">
      <c r="A39" s="959" t="s">
        <v>774</v>
      </c>
      <c r="B39" s="1114">
        <v>79</v>
      </c>
      <c r="C39" s="1115">
        <v>0</v>
      </c>
      <c r="D39" s="1028">
        <v>2</v>
      </c>
      <c r="E39" s="1028">
        <v>26</v>
      </c>
      <c r="F39" s="1037">
        <v>13</v>
      </c>
      <c r="G39" s="1116">
        <v>38</v>
      </c>
      <c r="H39" s="1115">
        <v>0</v>
      </c>
      <c r="I39" s="1028">
        <v>41</v>
      </c>
      <c r="J39" s="1028">
        <v>38</v>
      </c>
      <c r="K39" s="1117">
        <v>0</v>
      </c>
    </row>
    <row r="40" spans="1:11" ht="12.75" customHeight="1">
      <c r="A40" s="959" t="s">
        <v>775</v>
      </c>
      <c r="B40" s="1114">
        <v>77</v>
      </c>
      <c r="C40" s="1115">
        <v>0</v>
      </c>
      <c r="D40" s="1028">
        <v>3</v>
      </c>
      <c r="E40" s="1028">
        <v>18</v>
      </c>
      <c r="F40" s="1037">
        <v>12</v>
      </c>
      <c r="G40" s="1116">
        <v>44</v>
      </c>
      <c r="H40" s="1115">
        <v>0</v>
      </c>
      <c r="I40" s="1028">
        <v>53</v>
      </c>
      <c r="J40" s="1028">
        <v>24</v>
      </c>
      <c r="K40" s="1117">
        <v>0</v>
      </c>
    </row>
    <row r="41" spans="1:11" ht="12.75" customHeight="1">
      <c r="A41" s="959" t="s">
        <v>776</v>
      </c>
      <c r="B41" s="1114">
        <v>35</v>
      </c>
      <c r="C41" s="1115">
        <v>0</v>
      </c>
      <c r="D41" s="1028">
        <v>3</v>
      </c>
      <c r="E41" s="1028">
        <v>17</v>
      </c>
      <c r="F41" s="1037">
        <v>10</v>
      </c>
      <c r="G41" s="1116">
        <v>5</v>
      </c>
      <c r="H41" s="1115">
        <v>0</v>
      </c>
      <c r="I41" s="1028">
        <v>7</v>
      </c>
      <c r="J41" s="1028">
        <v>28</v>
      </c>
      <c r="K41" s="1117">
        <v>0</v>
      </c>
    </row>
    <row r="42" spans="1:11" ht="12.75" customHeight="1">
      <c r="A42" s="959" t="s">
        <v>777</v>
      </c>
      <c r="B42" s="1114">
        <v>40</v>
      </c>
      <c r="C42" s="1115">
        <v>0</v>
      </c>
      <c r="D42" s="1028">
        <v>0</v>
      </c>
      <c r="E42" s="1028">
        <v>13</v>
      </c>
      <c r="F42" s="1037">
        <v>7</v>
      </c>
      <c r="G42" s="1116">
        <v>20</v>
      </c>
      <c r="H42" s="1115">
        <v>0</v>
      </c>
      <c r="I42" s="1028">
        <v>5</v>
      </c>
      <c r="J42" s="1028">
        <v>30</v>
      </c>
      <c r="K42" s="1117">
        <v>5</v>
      </c>
    </row>
    <row r="43" spans="1:11" ht="12.75" customHeight="1">
      <c r="A43" s="959" t="s">
        <v>778</v>
      </c>
      <c r="B43" s="1114">
        <v>50</v>
      </c>
      <c r="C43" s="1115">
        <v>0</v>
      </c>
      <c r="D43" s="1028">
        <v>4</v>
      </c>
      <c r="E43" s="1028">
        <v>16</v>
      </c>
      <c r="F43" s="1037">
        <v>15</v>
      </c>
      <c r="G43" s="1116">
        <v>15</v>
      </c>
      <c r="H43" s="1115">
        <v>1</v>
      </c>
      <c r="I43" s="1028">
        <v>24</v>
      </c>
      <c r="J43" s="1028">
        <v>25</v>
      </c>
      <c r="K43" s="1117">
        <v>0</v>
      </c>
    </row>
    <row r="44" spans="1:11" ht="12.75" customHeight="1">
      <c r="A44" s="959" t="s">
        <v>779</v>
      </c>
      <c r="B44" s="1114">
        <v>29</v>
      </c>
      <c r="C44" s="1115">
        <v>0</v>
      </c>
      <c r="D44" s="1028">
        <v>2</v>
      </c>
      <c r="E44" s="1028">
        <v>8</v>
      </c>
      <c r="F44" s="1037">
        <v>7</v>
      </c>
      <c r="G44" s="1116">
        <v>12</v>
      </c>
      <c r="H44" s="1115">
        <v>1</v>
      </c>
      <c r="I44" s="1028">
        <v>13</v>
      </c>
      <c r="J44" s="1028">
        <v>15</v>
      </c>
      <c r="K44" s="1117">
        <v>0</v>
      </c>
    </row>
    <row r="45" spans="1:11" ht="12.75" customHeight="1">
      <c r="A45" s="959" t="s">
        <v>780</v>
      </c>
      <c r="B45" s="1114">
        <v>168</v>
      </c>
      <c r="C45" s="1115">
        <v>0</v>
      </c>
      <c r="D45" s="1028">
        <v>9</v>
      </c>
      <c r="E45" s="1028">
        <v>50</v>
      </c>
      <c r="F45" s="1037">
        <v>34</v>
      </c>
      <c r="G45" s="1116">
        <v>75</v>
      </c>
      <c r="H45" s="1115">
        <v>0</v>
      </c>
      <c r="I45" s="1028">
        <v>66</v>
      </c>
      <c r="J45" s="1028">
        <v>102</v>
      </c>
      <c r="K45" s="1117">
        <v>0</v>
      </c>
    </row>
    <row r="46" spans="1:11" ht="12.75" customHeight="1">
      <c r="A46" s="959" t="s">
        <v>781</v>
      </c>
      <c r="B46" s="1114">
        <v>61</v>
      </c>
      <c r="C46" s="1115">
        <v>1</v>
      </c>
      <c r="D46" s="1028">
        <v>2</v>
      </c>
      <c r="E46" s="1028">
        <v>16</v>
      </c>
      <c r="F46" s="1037">
        <v>11</v>
      </c>
      <c r="G46" s="1116">
        <v>31</v>
      </c>
      <c r="H46" s="1115">
        <v>1</v>
      </c>
      <c r="I46" s="1028">
        <v>33</v>
      </c>
      <c r="J46" s="1028">
        <v>26</v>
      </c>
      <c r="K46" s="1117">
        <v>1</v>
      </c>
    </row>
    <row r="47" spans="1:11" ht="12.75" customHeight="1">
      <c r="A47" s="959" t="s">
        <v>782</v>
      </c>
      <c r="B47" s="1114">
        <v>72</v>
      </c>
      <c r="C47" s="1115">
        <v>1</v>
      </c>
      <c r="D47" s="1028">
        <v>5</v>
      </c>
      <c r="E47" s="1028">
        <v>16</v>
      </c>
      <c r="F47" s="1037">
        <v>16</v>
      </c>
      <c r="G47" s="1116">
        <v>34</v>
      </c>
      <c r="H47" s="1115">
        <v>0</v>
      </c>
      <c r="I47" s="1028">
        <v>20</v>
      </c>
      <c r="J47" s="1028">
        <v>51</v>
      </c>
      <c r="K47" s="1117">
        <v>1</v>
      </c>
    </row>
    <row r="48" spans="1:11" ht="12.75" customHeight="1">
      <c r="A48" s="959" t="s">
        <v>783</v>
      </c>
      <c r="B48" s="1114">
        <v>75</v>
      </c>
      <c r="C48" s="1115">
        <v>0</v>
      </c>
      <c r="D48" s="1028">
        <v>3</v>
      </c>
      <c r="E48" s="1028">
        <v>21</v>
      </c>
      <c r="F48" s="1037">
        <v>16</v>
      </c>
      <c r="G48" s="1116">
        <v>35</v>
      </c>
      <c r="H48" s="1115">
        <v>0</v>
      </c>
      <c r="I48" s="1028">
        <v>41</v>
      </c>
      <c r="J48" s="1028">
        <v>32</v>
      </c>
      <c r="K48" s="1117">
        <v>2</v>
      </c>
    </row>
    <row r="49" spans="1:11" ht="12.75" customHeight="1">
      <c r="A49" s="959" t="s">
        <v>784</v>
      </c>
      <c r="B49" s="1114">
        <v>61</v>
      </c>
      <c r="C49" s="1115">
        <v>0</v>
      </c>
      <c r="D49" s="1028">
        <v>5</v>
      </c>
      <c r="E49" s="1028">
        <v>18</v>
      </c>
      <c r="F49" s="1037">
        <v>20</v>
      </c>
      <c r="G49" s="1116">
        <v>18</v>
      </c>
      <c r="H49" s="1115">
        <v>0</v>
      </c>
      <c r="I49" s="1028">
        <v>29</v>
      </c>
      <c r="J49" s="1028">
        <v>32</v>
      </c>
      <c r="K49" s="1117">
        <v>0</v>
      </c>
    </row>
    <row r="50" spans="1:11" ht="12.75" customHeight="1">
      <c r="A50" s="959" t="s">
        <v>785</v>
      </c>
      <c r="B50" s="1114">
        <v>67</v>
      </c>
      <c r="C50" s="1115">
        <v>0</v>
      </c>
      <c r="D50" s="1028">
        <v>2</v>
      </c>
      <c r="E50" s="1028">
        <v>23</v>
      </c>
      <c r="F50" s="1037">
        <v>15</v>
      </c>
      <c r="G50" s="1116">
        <v>27</v>
      </c>
      <c r="H50" s="1115">
        <v>0</v>
      </c>
      <c r="I50" s="1028">
        <v>8</v>
      </c>
      <c r="J50" s="1028">
        <v>59</v>
      </c>
      <c r="K50" s="1117">
        <v>0</v>
      </c>
    </row>
    <row r="51" spans="1:11" ht="12.75" customHeight="1">
      <c r="A51" s="959" t="s">
        <v>786</v>
      </c>
      <c r="B51" s="1114">
        <v>118</v>
      </c>
      <c r="C51" s="1115">
        <v>2</v>
      </c>
      <c r="D51" s="1028">
        <v>1</v>
      </c>
      <c r="E51" s="1028">
        <v>39</v>
      </c>
      <c r="F51" s="1037">
        <v>31</v>
      </c>
      <c r="G51" s="1116">
        <v>45</v>
      </c>
      <c r="H51" s="1115">
        <v>0</v>
      </c>
      <c r="I51" s="1028">
        <v>35</v>
      </c>
      <c r="J51" s="1028">
        <v>81</v>
      </c>
      <c r="K51" s="1117">
        <v>2</v>
      </c>
    </row>
    <row r="52" spans="1:11" ht="12.75" customHeight="1">
      <c r="A52" s="959" t="s">
        <v>787</v>
      </c>
      <c r="B52" s="1114">
        <v>73</v>
      </c>
      <c r="C52" s="1115">
        <v>0</v>
      </c>
      <c r="D52" s="1028">
        <v>4</v>
      </c>
      <c r="E52" s="1028">
        <v>27</v>
      </c>
      <c r="F52" s="1037">
        <v>23</v>
      </c>
      <c r="G52" s="1116">
        <v>19</v>
      </c>
      <c r="H52" s="1115">
        <v>0</v>
      </c>
      <c r="I52" s="1028">
        <v>43</v>
      </c>
      <c r="J52" s="1028">
        <v>29</v>
      </c>
      <c r="K52" s="1117">
        <v>1</v>
      </c>
    </row>
    <row r="53" spans="1:11" ht="12.75" customHeight="1">
      <c r="A53" s="959" t="s">
        <v>788</v>
      </c>
      <c r="B53" s="1114">
        <v>87</v>
      </c>
      <c r="C53" s="1115">
        <v>0</v>
      </c>
      <c r="D53" s="1028">
        <v>10</v>
      </c>
      <c r="E53" s="1028">
        <v>27</v>
      </c>
      <c r="F53" s="1037">
        <v>16</v>
      </c>
      <c r="G53" s="1116">
        <v>34</v>
      </c>
      <c r="H53" s="1115">
        <v>1</v>
      </c>
      <c r="I53" s="1028">
        <v>45</v>
      </c>
      <c r="J53" s="1028">
        <v>40</v>
      </c>
      <c r="K53" s="1117">
        <v>1</v>
      </c>
    </row>
    <row r="54" spans="1:11" ht="12.75" customHeight="1">
      <c r="A54" s="959" t="s">
        <v>789</v>
      </c>
      <c r="B54" s="1114">
        <v>33</v>
      </c>
      <c r="C54" s="1115">
        <v>0</v>
      </c>
      <c r="D54" s="1028">
        <v>4</v>
      </c>
      <c r="E54" s="1028">
        <v>8</v>
      </c>
      <c r="F54" s="1037">
        <v>5</v>
      </c>
      <c r="G54" s="1116">
        <v>16</v>
      </c>
      <c r="H54" s="1115">
        <v>0</v>
      </c>
      <c r="I54" s="1028">
        <v>19</v>
      </c>
      <c r="J54" s="1028">
        <v>14</v>
      </c>
      <c r="K54" s="1117">
        <v>0</v>
      </c>
    </row>
    <row r="55" spans="1:11" ht="12.75" customHeight="1">
      <c r="A55" s="959" t="s">
        <v>790</v>
      </c>
      <c r="B55" s="1114">
        <v>10</v>
      </c>
      <c r="C55" s="1115">
        <v>0</v>
      </c>
      <c r="D55" s="1028">
        <v>2</v>
      </c>
      <c r="E55" s="1028">
        <v>3</v>
      </c>
      <c r="F55" s="1037">
        <v>4</v>
      </c>
      <c r="G55" s="1116">
        <v>1</v>
      </c>
      <c r="H55" s="1115">
        <v>0</v>
      </c>
      <c r="I55" s="1028">
        <v>8</v>
      </c>
      <c r="J55" s="1028">
        <v>2</v>
      </c>
      <c r="K55" s="1117">
        <v>0</v>
      </c>
    </row>
    <row r="56" spans="1:11" ht="12.75" customHeight="1">
      <c r="A56" s="959" t="s">
        <v>791</v>
      </c>
      <c r="B56" s="1114">
        <v>10</v>
      </c>
      <c r="C56" s="1115">
        <v>0</v>
      </c>
      <c r="D56" s="1028">
        <v>1</v>
      </c>
      <c r="E56" s="1028">
        <v>3</v>
      </c>
      <c r="F56" s="1037">
        <v>2</v>
      </c>
      <c r="G56" s="1116">
        <v>4</v>
      </c>
      <c r="H56" s="1115">
        <v>0</v>
      </c>
      <c r="I56" s="1028">
        <v>4</v>
      </c>
      <c r="J56" s="1028">
        <v>6</v>
      </c>
      <c r="K56" s="1117">
        <v>0</v>
      </c>
    </row>
    <row r="57" spans="1:11" ht="12.75" customHeight="1">
      <c r="A57" s="959" t="s">
        <v>792</v>
      </c>
      <c r="B57" s="1114">
        <v>49</v>
      </c>
      <c r="C57" s="1115">
        <v>1</v>
      </c>
      <c r="D57" s="1028">
        <v>5</v>
      </c>
      <c r="E57" s="1028">
        <v>21</v>
      </c>
      <c r="F57" s="1037">
        <v>12</v>
      </c>
      <c r="G57" s="1116">
        <v>10</v>
      </c>
      <c r="H57" s="1115">
        <v>1</v>
      </c>
      <c r="I57" s="1028">
        <v>31</v>
      </c>
      <c r="J57" s="1028">
        <v>17</v>
      </c>
      <c r="K57" s="1117">
        <v>0</v>
      </c>
    </row>
    <row r="58" spans="1:11" ht="12.75" customHeight="1">
      <c r="A58" s="959" t="s">
        <v>793</v>
      </c>
      <c r="B58" s="1114">
        <v>12</v>
      </c>
      <c r="C58" s="1115">
        <v>0</v>
      </c>
      <c r="D58" s="1028">
        <v>2</v>
      </c>
      <c r="E58" s="1028">
        <v>3</v>
      </c>
      <c r="F58" s="1037">
        <v>3</v>
      </c>
      <c r="G58" s="1116">
        <v>4</v>
      </c>
      <c r="H58" s="1115">
        <v>0</v>
      </c>
      <c r="I58" s="1028">
        <v>11</v>
      </c>
      <c r="J58" s="1028">
        <v>1</v>
      </c>
      <c r="K58" s="1117">
        <v>0</v>
      </c>
    </row>
    <row r="59" spans="1:11" ht="12.75" customHeight="1">
      <c r="A59" s="959" t="s">
        <v>794</v>
      </c>
      <c r="B59" s="1114">
        <v>18</v>
      </c>
      <c r="C59" s="1115">
        <v>0</v>
      </c>
      <c r="D59" s="1028">
        <v>1</v>
      </c>
      <c r="E59" s="1028">
        <v>8</v>
      </c>
      <c r="F59" s="1037">
        <v>3</v>
      </c>
      <c r="G59" s="1116">
        <v>6</v>
      </c>
      <c r="H59" s="1115">
        <v>0</v>
      </c>
      <c r="I59" s="1028">
        <v>4</v>
      </c>
      <c r="J59" s="1028">
        <v>14</v>
      </c>
      <c r="K59" s="1117">
        <v>0</v>
      </c>
    </row>
    <row r="60" spans="1:11" ht="12.75" customHeight="1">
      <c r="A60" s="959" t="s">
        <v>820</v>
      </c>
      <c r="B60" s="1114">
        <v>28</v>
      </c>
      <c r="C60" s="1115">
        <v>0</v>
      </c>
      <c r="D60" s="1028">
        <v>2</v>
      </c>
      <c r="E60" s="1028">
        <v>16</v>
      </c>
      <c r="F60" s="1037">
        <v>3</v>
      </c>
      <c r="G60" s="1116">
        <v>7</v>
      </c>
      <c r="H60" s="1115">
        <v>0</v>
      </c>
      <c r="I60" s="1028">
        <v>23</v>
      </c>
      <c r="J60" s="1028">
        <v>5</v>
      </c>
      <c r="K60" s="1117">
        <v>0</v>
      </c>
    </row>
    <row r="61" spans="1:11" ht="12.75" customHeight="1">
      <c r="A61" s="959" t="s">
        <v>811</v>
      </c>
      <c r="B61" s="1114">
        <v>13</v>
      </c>
      <c r="C61" s="1115">
        <v>0</v>
      </c>
      <c r="D61" s="1028">
        <v>3</v>
      </c>
      <c r="E61" s="1028">
        <v>6</v>
      </c>
      <c r="F61" s="1037">
        <v>1</v>
      </c>
      <c r="G61" s="1116">
        <v>3</v>
      </c>
      <c r="H61" s="1115">
        <v>0</v>
      </c>
      <c r="I61" s="1028">
        <v>4</v>
      </c>
      <c r="J61" s="1028">
        <v>9</v>
      </c>
      <c r="K61" s="1117">
        <v>0</v>
      </c>
    </row>
    <row r="62" spans="1:11" ht="12.75" customHeight="1">
      <c r="A62" s="959" t="s">
        <v>797</v>
      </c>
      <c r="B62" s="1114">
        <v>21</v>
      </c>
      <c r="C62" s="1115">
        <v>0</v>
      </c>
      <c r="D62" s="1028">
        <v>2</v>
      </c>
      <c r="E62" s="1028">
        <v>2</v>
      </c>
      <c r="F62" s="1037">
        <v>5</v>
      </c>
      <c r="G62" s="1116">
        <v>12</v>
      </c>
      <c r="H62" s="1115">
        <v>0</v>
      </c>
      <c r="I62" s="1028">
        <v>10</v>
      </c>
      <c r="J62" s="1028">
        <v>11</v>
      </c>
      <c r="K62" s="1117">
        <v>0</v>
      </c>
    </row>
    <row r="63" spans="1:11" ht="12.75" customHeight="1">
      <c r="A63" s="959" t="s">
        <v>798</v>
      </c>
      <c r="B63" s="1114">
        <v>56</v>
      </c>
      <c r="C63" s="1115">
        <v>0</v>
      </c>
      <c r="D63" s="1028">
        <v>9</v>
      </c>
      <c r="E63" s="1028">
        <v>25</v>
      </c>
      <c r="F63" s="1037">
        <v>9</v>
      </c>
      <c r="G63" s="1116">
        <v>13</v>
      </c>
      <c r="H63" s="1115">
        <v>0</v>
      </c>
      <c r="I63" s="1028">
        <v>30</v>
      </c>
      <c r="J63" s="1028">
        <v>24</v>
      </c>
      <c r="K63" s="1117">
        <v>2</v>
      </c>
    </row>
    <row r="64" spans="1:11" ht="12.75" customHeight="1">
      <c r="A64" s="959" t="s">
        <v>799</v>
      </c>
      <c r="B64" s="1114">
        <v>50</v>
      </c>
      <c r="C64" s="1115">
        <v>0</v>
      </c>
      <c r="D64" s="1028">
        <v>1</v>
      </c>
      <c r="E64" s="1028">
        <v>8</v>
      </c>
      <c r="F64" s="1037">
        <v>12</v>
      </c>
      <c r="G64" s="1116">
        <v>29</v>
      </c>
      <c r="H64" s="1115">
        <v>0</v>
      </c>
      <c r="I64" s="1028">
        <v>21</v>
      </c>
      <c r="J64" s="1028">
        <v>29</v>
      </c>
      <c r="K64" s="1117">
        <v>0</v>
      </c>
    </row>
    <row r="65" spans="1:11" ht="12.75" customHeight="1">
      <c r="A65" s="959" t="s">
        <v>800</v>
      </c>
      <c r="B65" s="1114">
        <v>0</v>
      </c>
      <c r="C65" s="1115">
        <v>0</v>
      </c>
      <c r="D65" s="1028">
        <v>0</v>
      </c>
      <c r="E65" s="1028">
        <v>0</v>
      </c>
      <c r="F65" s="1037">
        <v>0</v>
      </c>
      <c r="G65" s="1116">
        <v>0</v>
      </c>
      <c r="H65" s="1115">
        <v>0</v>
      </c>
      <c r="I65" s="1028">
        <v>0</v>
      </c>
      <c r="J65" s="1028">
        <v>0</v>
      </c>
      <c r="K65" s="1117">
        <v>0</v>
      </c>
    </row>
    <row r="66" spans="1:11" ht="12.75" customHeight="1">
      <c r="A66" s="959" t="s">
        <v>801</v>
      </c>
      <c r="B66" s="1114">
        <v>22</v>
      </c>
      <c r="C66" s="1115">
        <v>0</v>
      </c>
      <c r="D66" s="1028">
        <v>9</v>
      </c>
      <c r="E66" s="1028">
        <v>5</v>
      </c>
      <c r="F66" s="1037">
        <v>3</v>
      </c>
      <c r="G66" s="1116">
        <v>5</v>
      </c>
      <c r="H66" s="1115">
        <v>0</v>
      </c>
      <c r="I66" s="1028">
        <v>16</v>
      </c>
      <c r="J66" s="1028">
        <v>6</v>
      </c>
      <c r="K66" s="1117">
        <v>0</v>
      </c>
    </row>
    <row r="67" spans="1:11" ht="12.75" customHeight="1">
      <c r="A67" s="959" t="s">
        <v>802</v>
      </c>
      <c r="B67" s="1114">
        <v>44</v>
      </c>
      <c r="C67" s="1115">
        <v>0</v>
      </c>
      <c r="D67" s="1028">
        <v>7</v>
      </c>
      <c r="E67" s="1028">
        <v>13</v>
      </c>
      <c r="F67" s="1037">
        <v>13</v>
      </c>
      <c r="G67" s="1116">
        <v>11</v>
      </c>
      <c r="H67" s="1115">
        <v>0</v>
      </c>
      <c r="I67" s="1028">
        <v>22</v>
      </c>
      <c r="J67" s="1028">
        <v>22</v>
      </c>
      <c r="K67" s="1117">
        <v>0</v>
      </c>
    </row>
    <row r="68" spans="1:11" ht="12.75" customHeight="1">
      <c r="A68" s="959" t="s">
        <v>841</v>
      </c>
      <c r="B68" s="1114">
        <v>36</v>
      </c>
      <c r="C68" s="1115">
        <v>0</v>
      </c>
      <c r="D68" s="1028">
        <v>1</v>
      </c>
      <c r="E68" s="1028">
        <v>11</v>
      </c>
      <c r="F68" s="1037">
        <v>11</v>
      </c>
      <c r="G68" s="1116">
        <v>13</v>
      </c>
      <c r="H68" s="1115">
        <v>0</v>
      </c>
      <c r="I68" s="1028">
        <v>22</v>
      </c>
      <c r="J68" s="1028">
        <v>11</v>
      </c>
      <c r="K68" s="1117">
        <v>3</v>
      </c>
    </row>
    <row r="69" spans="1:11" ht="12.75" customHeight="1">
      <c r="A69" s="959" t="s">
        <v>804</v>
      </c>
      <c r="B69" s="1114">
        <v>30</v>
      </c>
      <c r="C69" s="1115">
        <v>0</v>
      </c>
      <c r="D69" s="1028">
        <v>0</v>
      </c>
      <c r="E69" s="1028">
        <v>11</v>
      </c>
      <c r="F69" s="1037">
        <v>9</v>
      </c>
      <c r="G69" s="1116">
        <v>10</v>
      </c>
      <c r="H69" s="1115">
        <v>0</v>
      </c>
      <c r="I69" s="1028">
        <v>17</v>
      </c>
      <c r="J69" s="1028">
        <v>13</v>
      </c>
      <c r="K69" s="1117">
        <v>0</v>
      </c>
    </row>
    <row r="70" spans="1:11" ht="12.75" customHeight="1">
      <c r="A70" s="959" t="s">
        <v>805</v>
      </c>
      <c r="B70" s="1114">
        <v>49</v>
      </c>
      <c r="C70" s="1115">
        <v>0</v>
      </c>
      <c r="D70" s="1028">
        <v>2</v>
      </c>
      <c r="E70" s="1028">
        <v>14</v>
      </c>
      <c r="F70" s="1037">
        <v>12</v>
      </c>
      <c r="G70" s="1116">
        <v>21</v>
      </c>
      <c r="H70" s="1115">
        <v>1</v>
      </c>
      <c r="I70" s="1028">
        <v>18</v>
      </c>
      <c r="J70" s="1028">
        <v>30</v>
      </c>
      <c r="K70" s="1117">
        <v>0</v>
      </c>
    </row>
    <row r="71" spans="1:11" ht="12.75" customHeight="1">
      <c r="A71" s="959" t="s">
        <v>806</v>
      </c>
      <c r="B71" s="1114">
        <v>40</v>
      </c>
      <c r="C71" s="1115">
        <v>0</v>
      </c>
      <c r="D71" s="1028">
        <v>4</v>
      </c>
      <c r="E71" s="1028">
        <v>15</v>
      </c>
      <c r="F71" s="1037">
        <v>11</v>
      </c>
      <c r="G71" s="1116">
        <v>10</v>
      </c>
      <c r="H71" s="1115">
        <v>1</v>
      </c>
      <c r="I71" s="1028">
        <v>14</v>
      </c>
      <c r="J71" s="1028">
        <v>25</v>
      </c>
      <c r="K71" s="1117">
        <v>0</v>
      </c>
    </row>
    <row r="72" spans="1:11" ht="12.75" customHeight="1">
      <c r="A72" s="960" t="s">
        <v>807</v>
      </c>
      <c r="B72" s="1120">
        <v>31</v>
      </c>
      <c r="C72" s="1121">
        <v>0</v>
      </c>
      <c r="D72" s="1118">
        <v>2</v>
      </c>
      <c r="E72" s="1118">
        <v>10</v>
      </c>
      <c r="F72" s="1122">
        <v>4</v>
      </c>
      <c r="G72" s="1123">
        <v>15</v>
      </c>
      <c r="H72" s="1121">
        <v>1</v>
      </c>
      <c r="I72" s="1118">
        <v>16</v>
      </c>
      <c r="J72" s="1118">
        <v>14</v>
      </c>
      <c r="K72" s="1124">
        <v>0</v>
      </c>
    </row>
    <row r="73" spans="1:11" ht="12.75" customHeight="1">
      <c r="A73" s="961" t="s">
        <v>21</v>
      </c>
      <c r="B73" s="1125">
        <v>3842</v>
      </c>
      <c r="C73" s="1126">
        <v>20</v>
      </c>
      <c r="D73" s="1127">
        <v>291</v>
      </c>
      <c r="E73" s="1127">
        <v>1250</v>
      </c>
      <c r="F73" s="1128">
        <v>856</v>
      </c>
      <c r="G73" s="1129">
        <v>1425</v>
      </c>
      <c r="H73" s="1126">
        <v>32</v>
      </c>
      <c r="I73" s="1127">
        <v>1892</v>
      </c>
      <c r="J73" s="1127">
        <v>1864</v>
      </c>
      <c r="K73" s="1130">
        <v>54</v>
      </c>
    </row>
  </sheetData>
  <mergeCells count="3">
    <mergeCell ref="B4:B5"/>
    <mergeCell ref="C4:G4"/>
    <mergeCell ref="H4:K4"/>
  </mergeCells>
  <phoneticPr fontId="1"/>
  <pageMargins left="0.78740157480314965" right="0.59055118110236227" top="0.39370078740157483" bottom="0.59055118110236227" header="0.19685039370078741" footer="0.39370078740157483"/>
  <pageSetup paperSize="9" scale="85" orientation="portrait" r:id="rId1"/>
  <headerFooter>
    <oddFooter>&amp;L&amp;"ＭＳ Ｐ明朝,標準"（平成26年6月1日現在）</oddFooter>
  </headerFooter>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7.21875" style="948" customWidth="1"/>
    <col min="10" max="10" width="9" style="948"/>
    <col min="11" max="12" width="7.21875" style="948" customWidth="1"/>
    <col min="13" max="13" width="5.77734375" style="948" customWidth="1"/>
    <col min="14" max="15" width="7.21875" style="948" customWidth="1"/>
    <col min="16" max="17" width="5.77734375" style="948" customWidth="1"/>
    <col min="18" max="19" width="7.21875" style="948" customWidth="1"/>
    <col min="20" max="16384" width="9" style="948"/>
  </cols>
  <sheetData>
    <row r="1" spans="1:20" s="992" customFormat="1" ht="18" customHeight="1">
      <c r="A1" s="962" t="s">
        <v>916</v>
      </c>
      <c r="B1" s="991"/>
      <c r="C1" s="991"/>
      <c r="D1" s="991"/>
      <c r="E1" s="991"/>
      <c r="F1" s="991"/>
      <c r="G1" s="991"/>
      <c r="H1" s="991"/>
      <c r="I1" s="991"/>
      <c r="J1" s="991"/>
      <c r="K1" s="991"/>
      <c r="L1" s="991"/>
    </row>
    <row r="2" spans="1:20" ht="18" customHeight="1">
      <c r="A2" s="947" t="s">
        <v>1691</v>
      </c>
    </row>
    <row r="3" spans="1:20" s="992" customFormat="1" ht="11.25" customHeight="1">
      <c r="A3" s="962"/>
      <c r="B3" s="991"/>
      <c r="C3" s="991"/>
      <c r="D3" s="991"/>
      <c r="E3" s="991"/>
      <c r="F3" s="991"/>
      <c r="G3" s="991"/>
      <c r="H3" s="991"/>
      <c r="I3" s="991"/>
      <c r="J3" s="991"/>
      <c r="K3" s="991"/>
      <c r="L3" s="991"/>
    </row>
    <row r="4" spans="1:20" s="946" customFormat="1" ht="16.5" customHeight="1">
      <c r="A4" s="2117"/>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950</v>
      </c>
      <c r="S4" s="2034" t="s">
        <v>137</v>
      </c>
      <c r="T4" s="2034" t="s">
        <v>600</v>
      </c>
    </row>
    <row r="5" spans="1:20" s="946" customFormat="1" ht="45" customHeight="1">
      <c r="A5" s="2118"/>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131" t="s">
        <v>741</v>
      </c>
      <c r="B6" s="1000">
        <v>70</v>
      </c>
      <c r="C6" s="1000">
        <v>45</v>
      </c>
      <c r="D6" s="1000">
        <v>6</v>
      </c>
      <c r="E6" s="1000">
        <v>19</v>
      </c>
      <c r="F6" s="1000">
        <v>5</v>
      </c>
      <c r="G6" s="1000">
        <v>5</v>
      </c>
      <c r="H6" s="1000">
        <v>0</v>
      </c>
      <c r="I6" s="1000">
        <v>0</v>
      </c>
      <c r="J6" s="1000">
        <v>58</v>
      </c>
      <c r="K6" s="1000">
        <v>24</v>
      </c>
      <c r="L6" s="1000">
        <v>1</v>
      </c>
      <c r="M6" s="1000">
        <v>0</v>
      </c>
      <c r="N6" s="1000">
        <v>1</v>
      </c>
      <c r="O6" s="1000">
        <v>1</v>
      </c>
      <c r="P6" s="1000">
        <v>0</v>
      </c>
      <c r="Q6" s="1000">
        <v>0</v>
      </c>
      <c r="R6" s="1000">
        <v>0</v>
      </c>
      <c r="S6" s="1000">
        <v>1</v>
      </c>
      <c r="T6" s="1000">
        <v>161</v>
      </c>
    </row>
    <row r="7" spans="1:20" ht="16.5" customHeight="1">
      <c r="A7" s="1131" t="s">
        <v>742</v>
      </c>
      <c r="B7" s="1000">
        <v>18</v>
      </c>
      <c r="C7" s="1000">
        <v>11</v>
      </c>
      <c r="D7" s="1000">
        <v>3</v>
      </c>
      <c r="E7" s="1000">
        <v>4</v>
      </c>
      <c r="F7" s="1000">
        <v>2</v>
      </c>
      <c r="G7" s="1000">
        <v>2</v>
      </c>
      <c r="H7" s="1000">
        <v>0</v>
      </c>
      <c r="I7" s="1000">
        <v>0</v>
      </c>
      <c r="J7" s="1000">
        <v>23</v>
      </c>
      <c r="K7" s="1000">
        <v>2</v>
      </c>
      <c r="L7" s="1000">
        <v>0</v>
      </c>
      <c r="M7" s="1000">
        <v>1</v>
      </c>
      <c r="N7" s="1000">
        <v>0</v>
      </c>
      <c r="O7" s="1000">
        <v>0</v>
      </c>
      <c r="P7" s="1000">
        <v>0</v>
      </c>
      <c r="Q7" s="1000">
        <v>0</v>
      </c>
      <c r="R7" s="1000">
        <v>1</v>
      </c>
      <c r="S7" s="1000">
        <v>0</v>
      </c>
      <c r="T7" s="1000">
        <v>47</v>
      </c>
    </row>
    <row r="8" spans="1:20" ht="16.5" customHeight="1">
      <c r="A8" s="1131" t="s">
        <v>743</v>
      </c>
      <c r="B8" s="1000">
        <v>15</v>
      </c>
      <c r="C8" s="1000">
        <v>5</v>
      </c>
      <c r="D8" s="1000">
        <v>2</v>
      </c>
      <c r="E8" s="1000">
        <v>8</v>
      </c>
      <c r="F8" s="1000">
        <v>0</v>
      </c>
      <c r="G8" s="1000">
        <v>0</v>
      </c>
      <c r="H8" s="1000">
        <v>0</v>
      </c>
      <c r="I8" s="1000">
        <v>0</v>
      </c>
      <c r="J8" s="1000">
        <v>27</v>
      </c>
      <c r="K8" s="1000">
        <v>2</v>
      </c>
      <c r="L8" s="1000">
        <v>1</v>
      </c>
      <c r="M8" s="1000">
        <v>0</v>
      </c>
      <c r="N8" s="1000">
        <v>0</v>
      </c>
      <c r="O8" s="1000">
        <v>2</v>
      </c>
      <c r="P8" s="1000">
        <v>0</v>
      </c>
      <c r="Q8" s="1000">
        <v>0</v>
      </c>
      <c r="R8" s="1000">
        <v>0</v>
      </c>
      <c r="S8" s="1000">
        <v>0</v>
      </c>
      <c r="T8" s="1000">
        <v>47</v>
      </c>
    </row>
    <row r="9" spans="1:20" ht="16.5" customHeight="1">
      <c r="A9" s="1131" t="s">
        <v>744</v>
      </c>
      <c r="B9" s="1000">
        <v>14</v>
      </c>
      <c r="C9" s="1000">
        <v>10</v>
      </c>
      <c r="D9" s="1000">
        <v>2</v>
      </c>
      <c r="E9" s="1000">
        <v>2</v>
      </c>
      <c r="F9" s="1000">
        <v>2</v>
      </c>
      <c r="G9" s="1000">
        <v>2</v>
      </c>
      <c r="H9" s="1000">
        <v>0</v>
      </c>
      <c r="I9" s="1000">
        <v>0</v>
      </c>
      <c r="J9" s="1000">
        <v>17</v>
      </c>
      <c r="K9" s="1000">
        <v>6</v>
      </c>
      <c r="L9" s="1000">
        <v>0</v>
      </c>
      <c r="M9" s="1000">
        <v>0</v>
      </c>
      <c r="N9" s="1000">
        <v>0</v>
      </c>
      <c r="O9" s="1000">
        <v>0</v>
      </c>
      <c r="P9" s="1000">
        <v>0</v>
      </c>
      <c r="Q9" s="1000">
        <v>0</v>
      </c>
      <c r="R9" s="1000">
        <v>0</v>
      </c>
      <c r="S9" s="1000">
        <v>0</v>
      </c>
      <c r="T9" s="1000">
        <v>39</v>
      </c>
    </row>
    <row r="10" spans="1:20" ht="16.5" customHeight="1">
      <c r="A10" s="1131" t="s">
        <v>745</v>
      </c>
      <c r="B10" s="1000">
        <v>16</v>
      </c>
      <c r="C10" s="1000">
        <v>11</v>
      </c>
      <c r="D10" s="1000">
        <v>1</v>
      </c>
      <c r="E10" s="1000">
        <v>4</v>
      </c>
      <c r="F10" s="1000">
        <v>0</v>
      </c>
      <c r="G10" s="1000">
        <v>0</v>
      </c>
      <c r="H10" s="1000">
        <v>0</v>
      </c>
      <c r="I10" s="1000">
        <v>0</v>
      </c>
      <c r="J10" s="1000">
        <v>23</v>
      </c>
      <c r="K10" s="1000">
        <v>2</v>
      </c>
      <c r="L10" s="1000">
        <v>1</v>
      </c>
      <c r="M10" s="1000">
        <v>0</v>
      </c>
      <c r="N10" s="1000">
        <v>0</v>
      </c>
      <c r="O10" s="1000">
        <v>2</v>
      </c>
      <c r="P10" s="1000">
        <v>0</v>
      </c>
      <c r="Q10" s="1000">
        <v>0</v>
      </c>
      <c r="R10" s="1000">
        <v>2</v>
      </c>
      <c r="S10" s="1000">
        <v>0</v>
      </c>
      <c r="T10" s="1000">
        <v>46</v>
      </c>
    </row>
    <row r="11" spans="1:20" ht="16.5" customHeight="1">
      <c r="A11" s="1131" t="s">
        <v>746</v>
      </c>
      <c r="B11" s="1000">
        <v>17</v>
      </c>
      <c r="C11" s="1000">
        <v>13</v>
      </c>
      <c r="D11" s="1000">
        <v>1</v>
      </c>
      <c r="E11" s="1000">
        <v>3</v>
      </c>
      <c r="F11" s="1000">
        <v>2</v>
      </c>
      <c r="G11" s="1000">
        <v>2</v>
      </c>
      <c r="H11" s="1000">
        <v>0</v>
      </c>
      <c r="I11" s="1000">
        <v>0</v>
      </c>
      <c r="J11" s="1000">
        <v>17</v>
      </c>
      <c r="K11" s="1000">
        <v>7</v>
      </c>
      <c r="L11" s="1000">
        <v>1</v>
      </c>
      <c r="M11" s="1000">
        <v>0</v>
      </c>
      <c r="N11" s="1000">
        <v>0</v>
      </c>
      <c r="O11" s="1000">
        <v>0</v>
      </c>
      <c r="P11" s="1000">
        <v>0</v>
      </c>
      <c r="Q11" s="1000">
        <v>0</v>
      </c>
      <c r="R11" s="1000">
        <v>0</v>
      </c>
      <c r="S11" s="1000">
        <v>0</v>
      </c>
      <c r="T11" s="1000">
        <v>44</v>
      </c>
    </row>
    <row r="12" spans="1:20" ht="16.5" customHeight="1">
      <c r="A12" s="1131" t="s">
        <v>747</v>
      </c>
      <c r="B12" s="1000">
        <v>22</v>
      </c>
      <c r="C12" s="1000">
        <v>14</v>
      </c>
      <c r="D12" s="1000">
        <v>2</v>
      </c>
      <c r="E12" s="1000">
        <v>6</v>
      </c>
      <c r="F12" s="1000">
        <v>2</v>
      </c>
      <c r="G12" s="1000">
        <v>2</v>
      </c>
      <c r="H12" s="1000">
        <v>0</v>
      </c>
      <c r="I12" s="1000">
        <v>0</v>
      </c>
      <c r="J12" s="1000">
        <v>22</v>
      </c>
      <c r="K12" s="1000">
        <v>8</v>
      </c>
      <c r="L12" s="1000">
        <v>2</v>
      </c>
      <c r="M12" s="1000">
        <v>0</v>
      </c>
      <c r="N12" s="1000">
        <v>0</v>
      </c>
      <c r="O12" s="1000">
        <v>2</v>
      </c>
      <c r="P12" s="1000">
        <v>1</v>
      </c>
      <c r="Q12" s="1000">
        <v>0</v>
      </c>
      <c r="R12" s="1000">
        <v>1</v>
      </c>
      <c r="S12" s="1000">
        <v>0</v>
      </c>
      <c r="T12" s="1000">
        <v>60</v>
      </c>
    </row>
    <row r="13" spans="1:20" ht="16.5" customHeight="1">
      <c r="A13" s="1131" t="s">
        <v>748</v>
      </c>
      <c r="B13" s="1000">
        <v>24</v>
      </c>
      <c r="C13" s="1000">
        <v>15</v>
      </c>
      <c r="D13" s="1000">
        <v>5</v>
      </c>
      <c r="E13" s="1000">
        <v>4</v>
      </c>
      <c r="F13" s="1000">
        <v>2</v>
      </c>
      <c r="G13" s="1000">
        <v>2</v>
      </c>
      <c r="H13" s="1000">
        <v>0</v>
      </c>
      <c r="I13" s="1000">
        <v>0</v>
      </c>
      <c r="J13" s="1000">
        <v>45</v>
      </c>
      <c r="K13" s="1000">
        <v>2</v>
      </c>
      <c r="L13" s="1000">
        <v>0</v>
      </c>
      <c r="M13" s="1000">
        <v>0</v>
      </c>
      <c r="N13" s="1000">
        <v>0</v>
      </c>
      <c r="O13" s="1000">
        <v>2</v>
      </c>
      <c r="P13" s="1000">
        <v>0</v>
      </c>
      <c r="Q13" s="1000">
        <v>0</v>
      </c>
      <c r="R13" s="1000">
        <v>1</v>
      </c>
      <c r="S13" s="1000">
        <v>3</v>
      </c>
      <c r="T13" s="1000">
        <v>79</v>
      </c>
    </row>
    <row r="14" spans="1:20" ht="16.5" customHeight="1">
      <c r="A14" s="1131" t="s">
        <v>749</v>
      </c>
      <c r="B14" s="1000">
        <v>19</v>
      </c>
      <c r="C14" s="1000">
        <v>11</v>
      </c>
      <c r="D14" s="1000">
        <v>1</v>
      </c>
      <c r="E14" s="1000">
        <v>7</v>
      </c>
      <c r="F14" s="1000">
        <v>0</v>
      </c>
      <c r="G14" s="1000">
        <v>0</v>
      </c>
      <c r="H14" s="1000">
        <v>0</v>
      </c>
      <c r="I14" s="1000">
        <v>0</v>
      </c>
      <c r="J14" s="1000">
        <v>31</v>
      </c>
      <c r="K14" s="1000">
        <v>3</v>
      </c>
      <c r="L14" s="1000">
        <v>0</v>
      </c>
      <c r="M14" s="1000">
        <v>0</v>
      </c>
      <c r="N14" s="1000">
        <v>1</v>
      </c>
      <c r="O14" s="1000">
        <v>0</v>
      </c>
      <c r="P14" s="1000">
        <v>0</v>
      </c>
      <c r="Q14" s="1000">
        <v>0</v>
      </c>
      <c r="R14" s="1000">
        <v>1</v>
      </c>
      <c r="S14" s="1000">
        <v>0</v>
      </c>
      <c r="T14" s="1000">
        <v>55</v>
      </c>
    </row>
    <row r="15" spans="1:20" ht="16.5" customHeight="1">
      <c r="A15" s="1131" t="s">
        <v>750</v>
      </c>
      <c r="B15" s="1000">
        <v>17</v>
      </c>
      <c r="C15" s="1000">
        <v>10</v>
      </c>
      <c r="D15" s="1000">
        <v>5</v>
      </c>
      <c r="E15" s="1000">
        <v>2</v>
      </c>
      <c r="F15" s="1000">
        <v>1</v>
      </c>
      <c r="G15" s="1000">
        <v>1</v>
      </c>
      <c r="H15" s="1000">
        <v>0</v>
      </c>
      <c r="I15" s="1000">
        <v>0</v>
      </c>
      <c r="J15" s="1000">
        <v>30</v>
      </c>
      <c r="K15" s="1000">
        <v>1</v>
      </c>
      <c r="L15" s="1000">
        <v>0</v>
      </c>
      <c r="M15" s="1000">
        <v>0</v>
      </c>
      <c r="N15" s="1000">
        <v>0</v>
      </c>
      <c r="O15" s="1000">
        <v>0</v>
      </c>
      <c r="P15" s="1000">
        <v>0</v>
      </c>
      <c r="Q15" s="1000">
        <v>0</v>
      </c>
      <c r="R15" s="1000">
        <v>1</v>
      </c>
      <c r="S15" s="1000">
        <v>0</v>
      </c>
      <c r="T15" s="1000">
        <v>50</v>
      </c>
    </row>
    <row r="16" spans="1:20" ht="16.5" customHeight="1">
      <c r="A16" s="1131" t="s">
        <v>751</v>
      </c>
      <c r="B16" s="1000">
        <v>76</v>
      </c>
      <c r="C16" s="1000">
        <v>52</v>
      </c>
      <c r="D16" s="1000">
        <v>11</v>
      </c>
      <c r="E16" s="1000">
        <v>13</v>
      </c>
      <c r="F16" s="1000">
        <v>1</v>
      </c>
      <c r="G16" s="1000">
        <v>1</v>
      </c>
      <c r="H16" s="1000">
        <v>0</v>
      </c>
      <c r="I16" s="1000">
        <v>0</v>
      </c>
      <c r="J16" s="1000">
        <v>36</v>
      </c>
      <c r="K16" s="1000">
        <v>20</v>
      </c>
      <c r="L16" s="1000">
        <v>3</v>
      </c>
      <c r="M16" s="1000">
        <v>0</v>
      </c>
      <c r="N16" s="1000">
        <v>0</v>
      </c>
      <c r="O16" s="1000">
        <v>0</v>
      </c>
      <c r="P16" s="1000">
        <v>0</v>
      </c>
      <c r="Q16" s="1000">
        <v>0</v>
      </c>
      <c r="R16" s="1000">
        <v>4</v>
      </c>
      <c r="S16" s="1000">
        <v>0</v>
      </c>
      <c r="T16" s="1000">
        <v>140</v>
      </c>
    </row>
    <row r="17" spans="1:20" ht="16.5" customHeight="1">
      <c r="A17" s="1131" t="s">
        <v>752</v>
      </c>
      <c r="B17" s="1000">
        <v>34</v>
      </c>
      <c r="C17" s="1000">
        <v>10</v>
      </c>
      <c r="D17" s="1000">
        <v>1</v>
      </c>
      <c r="E17" s="1000">
        <v>23</v>
      </c>
      <c r="F17" s="1000">
        <v>8</v>
      </c>
      <c r="G17" s="1000">
        <v>8</v>
      </c>
      <c r="H17" s="1000">
        <v>0</v>
      </c>
      <c r="I17" s="1000">
        <v>0</v>
      </c>
      <c r="J17" s="1000">
        <v>61</v>
      </c>
      <c r="K17" s="1000">
        <v>9</v>
      </c>
      <c r="L17" s="1000">
        <v>3</v>
      </c>
      <c r="M17" s="1000">
        <v>0</v>
      </c>
      <c r="N17" s="1000">
        <v>0</v>
      </c>
      <c r="O17" s="1000">
        <v>0</v>
      </c>
      <c r="P17" s="1000">
        <v>0</v>
      </c>
      <c r="Q17" s="1000">
        <v>0</v>
      </c>
      <c r="R17" s="1000">
        <v>0</v>
      </c>
      <c r="S17" s="1000">
        <v>3</v>
      </c>
      <c r="T17" s="1000">
        <v>118</v>
      </c>
    </row>
    <row r="18" spans="1:20" ht="16.5" customHeight="1">
      <c r="A18" s="1131" t="s">
        <v>753</v>
      </c>
      <c r="B18" s="1000">
        <v>86</v>
      </c>
      <c r="C18" s="1000">
        <v>47</v>
      </c>
      <c r="D18" s="1000">
        <v>8</v>
      </c>
      <c r="E18" s="1000">
        <v>31</v>
      </c>
      <c r="F18" s="1000">
        <v>16</v>
      </c>
      <c r="G18" s="1000">
        <v>9</v>
      </c>
      <c r="H18" s="1000">
        <v>1</v>
      </c>
      <c r="I18" s="1000">
        <v>6</v>
      </c>
      <c r="J18" s="1000">
        <v>215</v>
      </c>
      <c r="K18" s="1000">
        <v>32</v>
      </c>
      <c r="L18" s="1000">
        <v>6</v>
      </c>
      <c r="M18" s="1000">
        <v>1</v>
      </c>
      <c r="N18" s="1000">
        <v>2</v>
      </c>
      <c r="O18" s="1000">
        <v>5</v>
      </c>
      <c r="P18" s="1000">
        <v>1</v>
      </c>
      <c r="Q18" s="1000">
        <v>0</v>
      </c>
      <c r="R18" s="1000">
        <v>5</v>
      </c>
      <c r="S18" s="1000">
        <v>1</v>
      </c>
      <c r="T18" s="1000">
        <v>370</v>
      </c>
    </row>
    <row r="19" spans="1:20" ht="16.5" customHeight="1">
      <c r="A19" s="1131" t="s">
        <v>754</v>
      </c>
      <c r="B19" s="1000">
        <v>18</v>
      </c>
      <c r="C19" s="1000">
        <v>12</v>
      </c>
      <c r="D19" s="1000">
        <v>5</v>
      </c>
      <c r="E19" s="1000">
        <v>1</v>
      </c>
      <c r="F19" s="1000">
        <v>2</v>
      </c>
      <c r="G19" s="1000">
        <v>2</v>
      </c>
      <c r="H19" s="1000">
        <v>0</v>
      </c>
      <c r="I19" s="1000">
        <v>0</v>
      </c>
      <c r="J19" s="1000">
        <v>42</v>
      </c>
      <c r="K19" s="1000">
        <v>12</v>
      </c>
      <c r="L19" s="1000">
        <v>2</v>
      </c>
      <c r="M19" s="1000">
        <v>0</v>
      </c>
      <c r="N19" s="1000">
        <v>0</v>
      </c>
      <c r="O19" s="1000">
        <v>0</v>
      </c>
      <c r="P19" s="1000">
        <v>2</v>
      </c>
      <c r="Q19" s="1000">
        <v>0</v>
      </c>
      <c r="R19" s="1000">
        <v>0</v>
      </c>
      <c r="S19" s="1000">
        <v>1</v>
      </c>
      <c r="T19" s="1000">
        <v>79</v>
      </c>
    </row>
    <row r="20" spans="1:20" ht="16.5" customHeight="1">
      <c r="A20" s="1131" t="s">
        <v>755</v>
      </c>
      <c r="B20" s="1000">
        <v>20</v>
      </c>
      <c r="C20" s="1000">
        <v>13</v>
      </c>
      <c r="D20" s="1000">
        <v>1</v>
      </c>
      <c r="E20" s="1000">
        <v>6</v>
      </c>
      <c r="F20" s="1000">
        <v>1</v>
      </c>
      <c r="G20" s="1000">
        <v>1</v>
      </c>
      <c r="H20" s="1000">
        <v>0</v>
      </c>
      <c r="I20" s="1000">
        <v>0</v>
      </c>
      <c r="J20" s="1000">
        <v>24</v>
      </c>
      <c r="K20" s="1000">
        <v>2</v>
      </c>
      <c r="L20" s="1000">
        <v>1</v>
      </c>
      <c r="M20" s="1000">
        <v>0</v>
      </c>
      <c r="N20" s="1000">
        <v>0</v>
      </c>
      <c r="O20" s="1000">
        <v>0</v>
      </c>
      <c r="P20" s="1000">
        <v>1</v>
      </c>
      <c r="Q20" s="1000">
        <v>0</v>
      </c>
      <c r="R20" s="1000">
        <v>0</v>
      </c>
      <c r="S20" s="1000">
        <v>1</v>
      </c>
      <c r="T20" s="1000">
        <v>50</v>
      </c>
    </row>
    <row r="21" spans="1:20" ht="16.5" customHeight="1">
      <c r="A21" s="1131" t="s">
        <v>756</v>
      </c>
      <c r="B21" s="1000">
        <v>14</v>
      </c>
      <c r="C21" s="1000">
        <v>8</v>
      </c>
      <c r="D21" s="1000">
        <v>1</v>
      </c>
      <c r="E21" s="1000">
        <v>5</v>
      </c>
      <c r="F21" s="1000">
        <v>1</v>
      </c>
      <c r="G21" s="1000">
        <v>1</v>
      </c>
      <c r="H21" s="1000">
        <v>0</v>
      </c>
      <c r="I21" s="1000">
        <v>0</v>
      </c>
      <c r="J21" s="1000">
        <v>22</v>
      </c>
      <c r="K21" s="1000">
        <v>7</v>
      </c>
      <c r="L21" s="1000">
        <v>0</v>
      </c>
      <c r="M21" s="1000">
        <v>0</v>
      </c>
      <c r="N21" s="1000">
        <v>0</v>
      </c>
      <c r="O21" s="1000">
        <v>0</v>
      </c>
      <c r="P21" s="1000">
        <v>0</v>
      </c>
      <c r="Q21" s="1000">
        <v>0</v>
      </c>
      <c r="R21" s="1000">
        <v>0</v>
      </c>
      <c r="S21" s="1000">
        <v>0</v>
      </c>
      <c r="T21" s="1000">
        <v>44</v>
      </c>
    </row>
    <row r="22" spans="1:20" ht="16.5" customHeight="1">
      <c r="A22" s="1131" t="s">
        <v>757</v>
      </c>
      <c r="B22" s="1000">
        <v>22</v>
      </c>
      <c r="C22" s="1000">
        <v>16</v>
      </c>
      <c r="D22" s="1000">
        <v>2</v>
      </c>
      <c r="E22" s="1000">
        <v>4</v>
      </c>
      <c r="F22" s="1000">
        <v>2</v>
      </c>
      <c r="G22" s="1000">
        <v>2</v>
      </c>
      <c r="H22" s="1000">
        <v>0</v>
      </c>
      <c r="I22" s="1000">
        <v>0</v>
      </c>
      <c r="J22" s="1000">
        <v>17</v>
      </c>
      <c r="K22" s="1000">
        <v>4</v>
      </c>
      <c r="L22" s="1000">
        <v>1</v>
      </c>
      <c r="M22" s="1000">
        <v>0</v>
      </c>
      <c r="N22" s="1000">
        <v>0</v>
      </c>
      <c r="O22" s="1000">
        <v>1</v>
      </c>
      <c r="P22" s="1000">
        <v>0</v>
      </c>
      <c r="Q22" s="1000">
        <v>0</v>
      </c>
      <c r="R22" s="1000">
        <v>1</v>
      </c>
      <c r="S22" s="1000">
        <v>0</v>
      </c>
      <c r="T22" s="1000">
        <v>48</v>
      </c>
    </row>
    <row r="23" spans="1:20" ht="16.5" customHeight="1">
      <c r="A23" s="1131" t="s">
        <v>758</v>
      </c>
      <c r="B23" s="1000">
        <v>9</v>
      </c>
      <c r="C23" s="1000">
        <v>6</v>
      </c>
      <c r="D23" s="1000">
        <v>0</v>
      </c>
      <c r="E23" s="1000">
        <v>3</v>
      </c>
      <c r="F23" s="1000">
        <v>0</v>
      </c>
      <c r="G23" s="1000">
        <v>0</v>
      </c>
      <c r="H23" s="1000">
        <v>0</v>
      </c>
      <c r="I23" s="1000">
        <v>0</v>
      </c>
      <c r="J23" s="1000">
        <v>11</v>
      </c>
      <c r="K23" s="1000">
        <v>4</v>
      </c>
      <c r="L23" s="1000">
        <v>2</v>
      </c>
      <c r="M23" s="1000">
        <v>0</v>
      </c>
      <c r="N23" s="1000">
        <v>0</v>
      </c>
      <c r="O23" s="1000">
        <v>1</v>
      </c>
      <c r="P23" s="1000">
        <v>0</v>
      </c>
      <c r="Q23" s="1000">
        <v>0</v>
      </c>
      <c r="R23" s="1000">
        <v>1</v>
      </c>
      <c r="S23" s="1000">
        <v>0</v>
      </c>
      <c r="T23" s="1000">
        <v>28</v>
      </c>
    </row>
    <row r="24" spans="1:20" ht="16.5" customHeight="1">
      <c r="A24" s="1131" t="s">
        <v>759</v>
      </c>
      <c r="B24" s="1000">
        <v>6</v>
      </c>
      <c r="C24" s="1000">
        <v>5</v>
      </c>
      <c r="D24" s="1000">
        <v>0</v>
      </c>
      <c r="E24" s="1000">
        <v>1</v>
      </c>
      <c r="F24" s="1000">
        <v>0</v>
      </c>
      <c r="G24" s="1000">
        <v>0</v>
      </c>
      <c r="H24" s="1000">
        <v>0</v>
      </c>
      <c r="I24" s="1000">
        <v>0</v>
      </c>
      <c r="J24" s="1000">
        <v>15</v>
      </c>
      <c r="K24" s="1000">
        <v>2</v>
      </c>
      <c r="L24" s="1000">
        <v>0</v>
      </c>
      <c r="M24" s="1000">
        <v>0</v>
      </c>
      <c r="N24" s="1000">
        <v>0</v>
      </c>
      <c r="O24" s="1000">
        <v>0</v>
      </c>
      <c r="P24" s="1000">
        <v>0</v>
      </c>
      <c r="Q24" s="1000">
        <v>0</v>
      </c>
      <c r="R24" s="1000">
        <v>0</v>
      </c>
      <c r="S24" s="1000">
        <v>0</v>
      </c>
      <c r="T24" s="1000">
        <v>23</v>
      </c>
    </row>
    <row r="25" spans="1:20" ht="16.5" customHeight="1">
      <c r="A25" s="1131" t="s">
        <v>760</v>
      </c>
      <c r="B25" s="1000">
        <v>9</v>
      </c>
      <c r="C25" s="1000">
        <v>4</v>
      </c>
      <c r="D25" s="1000">
        <v>1</v>
      </c>
      <c r="E25" s="1000">
        <v>4</v>
      </c>
      <c r="F25" s="1000">
        <v>4</v>
      </c>
      <c r="G25" s="1000">
        <v>4</v>
      </c>
      <c r="H25" s="1000">
        <v>0</v>
      </c>
      <c r="I25" s="1000">
        <v>0</v>
      </c>
      <c r="J25" s="1000">
        <v>29</v>
      </c>
      <c r="K25" s="1000">
        <v>5</v>
      </c>
      <c r="L25" s="1000">
        <v>1</v>
      </c>
      <c r="M25" s="1000">
        <v>0</v>
      </c>
      <c r="N25" s="1000">
        <v>0</v>
      </c>
      <c r="O25" s="1000">
        <v>0</v>
      </c>
      <c r="P25" s="1000">
        <v>0</v>
      </c>
      <c r="Q25" s="1000">
        <v>0</v>
      </c>
      <c r="R25" s="1000">
        <v>0</v>
      </c>
      <c r="S25" s="1000">
        <v>0</v>
      </c>
      <c r="T25" s="1000">
        <v>48</v>
      </c>
    </row>
    <row r="26" spans="1:20" ht="16.5" customHeight="1">
      <c r="A26" s="1131" t="s">
        <v>761</v>
      </c>
      <c r="B26" s="1000">
        <v>12</v>
      </c>
      <c r="C26" s="1000">
        <v>6</v>
      </c>
      <c r="D26" s="1000">
        <v>3</v>
      </c>
      <c r="E26" s="1000">
        <v>3</v>
      </c>
      <c r="F26" s="1000">
        <v>1</v>
      </c>
      <c r="G26" s="1000">
        <v>1</v>
      </c>
      <c r="H26" s="1000">
        <v>0</v>
      </c>
      <c r="I26" s="1000">
        <v>0</v>
      </c>
      <c r="J26" s="1000">
        <v>34</v>
      </c>
      <c r="K26" s="1000">
        <v>6</v>
      </c>
      <c r="L26" s="1000">
        <v>2</v>
      </c>
      <c r="M26" s="1000">
        <v>0</v>
      </c>
      <c r="N26" s="1000">
        <v>0</v>
      </c>
      <c r="O26" s="1000">
        <v>1</v>
      </c>
      <c r="P26" s="1000">
        <v>1</v>
      </c>
      <c r="Q26" s="1000">
        <v>0</v>
      </c>
      <c r="R26" s="1000">
        <v>0</v>
      </c>
      <c r="S26" s="1000">
        <v>0</v>
      </c>
      <c r="T26" s="1000">
        <v>57</v>
      </c>
    </row>
    <row r="27" spans="1:20" ht="16.5" customHeight="1">
      <c r="A27" s="1131" t="s">
        <v>762</v>
      </c>
      <c r="B27" s="1000">
        <v>3</v>
      </c>
      <c r="C27" s="1000">
        <v>2</v>
      </c>
      <c r="D27" s="1000">
        <v>0</v>
      </c>
      <c r="E27" s="1000">
        <v>1</v>
      </c>
      <c r="F27" s="1000">
        <v>0</v>
      </c>
      <c r="G27" s="1000">
        <v>0</v>
      </c>
      <c r="H27" s="1000">
        <v>0</v>
      </c>
      <c r="I27" s="1000">
        <v>0</v>
      </c>
      <c r="J27" s="1000">
        <v>17</v>
      </c>
      <c r="K27" s="1000">
        <v>6</v>
      </c>
      <c r="L27" s="1000">
        <v>1</v>
      </c>
      <c r="M27" s="1000">
        <v>0</v>
      </c>
      <c r="N27" s="1000">
        <v>0</v>
      </c>
      <c r="O27" s="1000">
        <v>1</v>
      </c>
      <c r="P27" s="1000">
        <v>0</v>
      </c>
      <c r="Q27" s="1000">
        <v>0</v>
      </c>
      <c r="R27" s="1000">
        <v>0</v>
      </c>
      <c r="S27" s="1000">
        <v>0</v>
      </c>
      <c r="T27" s="1000">
        <v>28</v>
      </c>
    </row>
    <row r="28" spans="1:20" ht="16.5" customHeight="1">
      <c r="A28" s="1131" t="s">
        <v>763</v>
      </c>
      <c r="B28" s="1000">
        <v>19</v>
      </c>
      <c r="C28" s="1000">
        <v>10</v>
      </c>
      <c r="D28" s="1000">
        <v>4</v>
      </c>
      <c r="E28" s="1000">
        <v>5</v>
      </c>
      <c r="F28" s="1000">
        <v>3</v>
      </c>
      <c r="G28" s="1000">
        <v>3</v>
      </c>
      <c r="H28" s="1000">
        <v>0</v>
      </c>
      <c r="I28" s="1000">
        <v>0</v>
      </c>
      <c r="J28" s="1000">
        <v>46</v>
      </c>
      <c r="K28" s="1000">
        <v>5</v>
      </c>
      <c r="L28" s="1000">
        <v>2</v>
      </c>
      <c r="M28" s="1000">
        <v>2</v>
      </c>
      <c r="N28" s="1000">
        <v>0</v>
      </c>
      <c r="O28" s="1000">
        <v>0</v>
      </c>
      <c r="P28" s="1000">
        <v>0</v>
      </c>
      <c r="Q28" s="1000">
        <v>0</v>
      </c>
      <c r="R28" s="1000">
        <v>0</v>
      </c>
      <c r="S28" s="1000">
        <v>2</v>
      </c>
      <c r="T28" s="1000">
        <v>79</v>
      </c>
    </row>
    <row r="29" spans="1:20" ht="16.5" customHeight="1">
      <c r="A29" s="1131" t="s">
        <v>764</v>
      </c>
      <c r="B29" s="1000">
        <v>16</v>
      </c>
      <c r="C29" s="1000">
        <v>7</v>
      </c>
      <c r="D29" s="1000">
        <v>0</v>
      </c>
      <c r="E29" s="1000">
        <v>9</v>
      </c>
      <c r="F29" s="1000">
        <v>3</v>
      </c>
      <c r="G29" s="1000">
        <v>3</v>
      </c>
      <c r="H29" s="1000">
        <v>0</v>
      </c>
      <c r="I29" s="1000">
        <v>0</v>
      </c>
      <c r="J29" s="1000">
        <v>22</v>
      </c>
      <c r="K29" s="1000">
        <v>2</v>
      </c>
      <c r="L29" s="1000">
        <v>1</v>
      </c>
      <c r="M29" s="1000">
        <v>0</v>
      </c>
      <c r="N29" s="1000">
        <v>0</v>
      </c>
      <c r="O29" s="1000">
        <v>2</v>
      </c>
      <c r="P29" s="1000">
        <v>2</v>
      </c>
      <c r="Q29" s="1000">
        <v>1</v>
      </c>
      <c r="R29" s="1000">
        <v>0</v>
      </c>
      <c r="S29" s="1000">
        <v>0</v>
      </c>
      <c r="T29" s="1000">
        <v>49</v>
      </c>
    </row>
    <row r="30" spans="1:20" ht="16.5" customHeight="1">
      <c r="A30" s="1131" t="s">
        <v>765</v>
      </c>
      <c r="B30" s="1000">
        <v>9</v>
      </c>
      <c r="C30" s="1000">
        <v>6</v>
      </c>
      <c r="D30" s="1000">
        <v>0</v>
      </c>
      <c r="E30" s="1000">
        <v>3</v>
      </c>
      <c r="F30" s="1000">
        <v>0</v>
      </c>
      <c r="G30" s="1000">
        <v>0</v>
      </c>
      <c r="H30" s="1000">
        <v>0</v>
      </c>
      <c r="I30" s="1000">
        <v>0</v>
      </c>
      <c r="J30" s="1000">
        <v>10</v>
      </c>
      <c r="K30" s="1000">
        <v>2</v>
      </c>
      <c r="L30" s="1000">
        <v>2</v>
      </c>
      <c r="M30" s="1000">
        <v>0</v>
      </c>
      <c r="N30" s="1000">
        <v>0</v>
      </c>
      <c r="O30" s="1000">
        <v>0</v>
      </c>
      <c r="P30" s="1000">
        <v>0</v>
      </c>
      <c r="Q30" s="1000">
        <v>0</v>
      </c>
      <c r="R30" s="1000">
        <v>0</v>
      </c>
      <c r="S30" s="1000">
        <v>1</v>
      </c>
      <c r="T30" s="1000">
        <v>24</v>
      </c>
    </row>
    <row r="31" spans="1:20" ht="16.5" customHeight="1">
      <c r="A31" s="1131" t="s">
        <v>766</v>
      </c>
      <c r="B31" s="1000">
        <v>8</v>
      </c>
      <c r="C31" s="1000">
        <v>5</v>
      </c>
      <c r="D31" s="1000">
        <v>2</v>
      </c>
      <c r="E31" s="1000">
        <v>1</v>
      </c>
      <c r="F31" s="1000">
        <v>0</v>
      </c>
      <c r="G31" s="1000">
        <v>0</v>
      </c>
      <c r="H31" s="1000">
        <v>0</v>
      </c>
      <c r="I31" s="1000">
        <v>0</v>
      </c>
      <c r="J31" s="1000">
        <v>9</v>
      </c>
      <c r="K31" s="1000">
        <v>3</v>
      </c>
      <c r="L31" s="1000">
        <v>0</v>
      </c>
      <c r="M31" s="1000">
        <v>0</v>
      </c>
      <c r="N31" s="1000">
        <v>0</v>
      </c>
      <c r="O31" s="1000">
        <v>0</v>
      </c>
      <c r="P31" s="1000">
        <v>0</v>
      </c>
      <c r="Q31" s="1000">
        <v>0</v>
      </c>
      <c r="R31" s="1000">
        <v>0</v>
      </c>
      <c r="S31" s="1000">
        <v>0</v>
      </c>
      <c r="T31" s="1000">
        <v>20</v>
      </c>
    </row>
    <row r="32" spans="1:20" ht="16.5" customHeight="1">
      <c r="A32" s="1131" t="s">
        <v>767</v>
      </c>
      <c r="B32" s="1000">
        <v>42</v>
      </c>
      <c r="C32" s="1000">
        <v>18</v>
      </c>
      <c r="D32" s="1000">
        <v>7</v>
      </c>
      <c r="E32" s="1000">
        <v>17</v>
      </c>
      <c r="F32" s="1000">
        <v>10</v>
      </c>
      <c r="G32" s="1000">
        <v>8</v>
      </c>
      <c r="H32" s="1000">
        <v>1</v>
      </c>
      <c r="I32" s="1000">
        <v>1</v>
      </c>
      <c r="J32" s="1000">
        <v>84</v>
      </c>
      <c r="K32" s="1000">
        <v>10</v>
      </c>
      <c r="L32" s="1000">
        <v>2</v>
      </c>
      <c r="M32" s="1000">
        <v>0</v>
      </c>
      <c r="N32" s="1000">
        <v>0</v>
      </c>
      <c r="O32" s="1000">
        <v>5</v>
      </c>
      <c r="P32" s="1000">
        <v>1</v>
      </c>
      <c r="Q32" s="1000">
        <v>0</v>
      </c>
      <c r="R32" s="1000">
        <v>1</v>
      </c>
      <c r="S32" s="1000">
        <v>1</v>
      </c>
      <c r="T32" s="1000">
        <v>156</v>
      </c>
    </row>
    <row r="33" spans="1:20" ht="16.5" customHeight="1">
      <c r="A33" s="1131" t="s">
        <v>768</v>
      </c>
      <c r="B33" s="1000">
        <v>29</v>
      </c>
      <c r="C33" s="1000">
        <v>13</v>
      </c>
      <c r="D33" s="1000">
        <v>4</v>
      </c>
      <c r="E33" s="1000">
        <v>12</v>
      </c>
      <c r="F33" s="1000">
        <v>1</v>
      </c>
      <c r="G33" s="1000">
        <v>0</v>
      </c>
      <c r="H33" s="1000">
        <v>0</v>
      </c>
      <c r="I33" s="1000">
        <v>1</v>
      </c>
      <c r="J33" s="1000">
        <v>38</v>
      </c>
      <c r="K33" s="1000">
        <v>7</v>
      </c>
      <c r="L33" s="1000">
        <v>0</v>
      </c>
      <c r="M33" s="1000">
        <v>1</v>
      </c>
      <c r="N33" s="1000">
        <v>0</v>
      </c>
      <c r="O33" s="1000">
        <v>0</v>
      </c>
      <c r="P33" s="1000">
        <v>0</v>
      </c>
      <c r="Q33" s="1000">
        <v>0</v>
      </c>
      <c r="R33" s="1000">
        <v>0</v>
      </c>
      <c r="S33" s="1000">
        <v>6</v>
      </c>
      <c r="T33" s="1000">
        <v>82</v>
      </c>
    </row>
    <row r="34" spans="1:20" ht="16.5" customHeight="1">
      <c r="A34" s="1131" t="s">
        <v>769</v>
      </c>
      <c r="B34" s="1000">
        <v>13</v>
      </c>
      <c r="C34" s="1000">
        <v>8</v>
      </c>
      <c r="D34" s="1000">
        <v>1</v>
      </c>
      <c r="E34" s="1000">
        <v>4</v>
      </c>
      <c r="F34" s="1000">
        <v>2</v>
      </c>
      <c r="G34" s="1000">
        <v>2</v>
      </c>
      <c r="H34" s="1000">
        <v>0</v>
      </c>
      <c r="I34" s="1000">
        <v>0</v>
      </c>
      <c r="J34" s="1000">
        <v>14</v>
      </c>
      <c r="K34" s="1000">
        <v>2</v>
      </c>
      <c r="L34" s="1000">
        <v>1</v>
      </c>
      <c r="M34" s="1000">
        <v>0</v>
      </c>
      <c r="N34" s="1000">
        <v>0</v>
      </c>
      <c r="O34" s="1000">
        <v>0</v>
      </c>
      <c r="P34" s="1000">
        <v>0</v>
      </c>
      <c r="Q34" s="1000">
        <v>0</v>
      </c>
      <c r="R34" s="1000">
        <v>0</v>
      </c>
      <c r="S34" s="1000">
        <v>0</v>
      </c>
      <c r="T34" s="1000">
        <v>32</v>
      </c>
    </row>
    <row r="35" spans="1:20" ht="16.5" customHeight="1">
      <c r="A35" s="1131" t="s">
        <v>770</v>
      </c>
      <c r="B35" s="1000">
        <v>0</v>
      </c>
      <c r="C35" s="1000">
        <v>0</v>
      </c>
      <c r="D35" s="1000">
        <v>0</v>
      </c>
      <c r="E35" s="1000">
        <v>0</v>
      </c>
      <c r="F35" s="1000">
        <v>0</v>
      </c>
      <c r="G35" s="1000">
        <v>0</v>
      </c>
      <c r="H35" s="1000">
        <v>0</v>
      </c>
      <c r="I35" s="1000">
        <v>0</v>
      </c>
      <c r="J35" s="1000">
        <v>12</v>
      </c>
      <c r="K35" s="1000">
        <v>1</v>
      </c>
      <c r="L35" s="1000">
        <v>3</v>
      </c>
      <c r="M35" s="1000">
        <v>0</v>
      </c>
      <c r="N35" s="1000">
        <v>0</v>
      </c>
      <c r="O35" s="1000">
        <v>0</v>
      </c>
      <c r="P35" s="1000">
        <v>0</v>
      </c>
      <c r="Q35" s="1000">
        <v>0</v>
      </c>
      <c r="R35" s="1000">
        <v>0</v>
      </c>
      <c r="S35" s="1000">
        <v>0</v>
      </c>
      <c r="T35" s="1000">
        <v>16</v>
      </c>
    </row>
    <row r="36" spans="1:20" ht="16.5" customHeight="1">
      <c r="A36" s="1131" t="s">
        <v>771</v>
      </c>
      <c r="B36" s="1000">
        <v>10</v>
      </c>
      <c r="C36" s="1000">
        <v>5</v>
      </c>
      <c r="D36" s="1000">
        <v>2</v>
      </c>
      <c r="E36" s="1000">
        <v>3</v>
      </c>
      <c r="F36" s="1000">
        <v>0</v>
      </c>
      <c r="G36" s="1000">
        <v>0</v>
      </c>
      <c r="H36" s="1000">
        <v>0</v>
      </c>
      <c r="I36" s="1000">
        <v>0</v>
      </c>
      <c r="J36" s="1000">
        <v>12</v>
      </c>
      <c r="K36" s="1000">
        <v>0</v>
      </c>
      <c r="L36" s="1000">
        <v>0</v>
      </c>
      <c r="M36" s="1000">
        <v>0</v>
      </c>
      <c r="N36" s="1000">
        <v>1</v>
      </c>
      <c r="O36" s="1000">
        <v>0</v>
      </c>
      <c r="P36" s="1000">
        <v>0</v>
      </c>
      <c r="Q36" s="1000">
        <v>0</v>
      </c>
      <c r="R36" s="1000">
        <v>0</v>
      </c>
      <c r="S36" s="1000">
        <v>0</v>
      </c>
      <c r="T36" s="1000">
        <v>23</v>
      </c>
    </row>
    <row r="37" spans="1:20" ht="16.5" customHeight="1">
      <c r="A37" s="1131" t="s">
        <v>772</v>
      </c>
      <c r="B37" s="1000">
        <v>12</v>
      </c>
      <c r="C37" s="1000">
        <v>9</v>
      </c>
      <c r="D37" s="1000">
        <v>1</v>
      </c>
      <c r="E37" s="1000">
        <v>2</v>
      </c>
      <c r="F37" s="1000">
        <v>5</v>
      </c>
      <c r="G37" s="1000">
        <v>0</v>
      </c>
      <c r="H37" s="1000">
        <v>0</v>
      </c>
      <c r="I37" s="1000">
        <v>5</v>
      </c>
      <c r="J37" s="1000">
        <v>11</v>
      </c>
      <c r="K37" s="1000">
        <v>2</v>
      </c>
      <c r="L37" s="1000">
        <v>0</v>
      </c>
      <c r="M37" s="1000">
        <v>0</v>
      </c>
      <c r="N37" s="1000">
        <v>0</v>
      </c>
      <c r="O37" s="1000">
        <v>0</v>
      </c>
      <c r="P37" s="1000">
        <v>0</v>
      </c>
      <c r="Q37" s="1000">
        <v>0</v>
      </c>
      <c r="R37" s="1000">
        <v>0</v>
      </c>
      <c r="S37" s="1000">
        <v>0</v>
      </c>
      <c r="T37" s="1000">
        <v>30</v>
      </c>
    </row>
    <row r="38" spans="1:20" ht="16.5" customHeight="1">
      <c r="A38" s="1131" t="s">
        <v>773</v>
      </c>
      <c r="B38" s="1000">
        <v>9</v>
      </c>
      <c r="C38" s="1000">
        <v>7</v>
      </c>
      <c r="D38" s="1000">
        <v>0</v>
      </c>
      <c r="E38" s="1000">
        <v>2</v>
      </c>
      <c r="F38" s="1000">
        <v>1</v>
      </c>
      <c r="G38" s="1000">
        <v>1</v>
      </c>
      <c r="H38" s="1000">
        <v>0</v>
      </c>
      <c r="I38" s="1000">
        <v>0</v>
      </c>
      <c r="J38" s="1000">
        <v>12</v>
      </c>
      <c r="K38" s="1000">
        <v>3</v>
      </c>
      <c r="L38" s="1000">
        <v>1</v>
      </c>
      <c r="M38" s="1000">
        <v>0</v>
      </c>
      <c r="N38" s="1000">
        <v>0</v>
      </c>
      <c r="O38" s="1000">
        <v>0</v>
      </c>
      <c r="P38" s="1000">
        <v>0</v>
      </c>
      <c r="Q38" s="1000">
        <v>0</v>
      </c>
      <c r="R38" s="1000">
        <v>0</v>
      </c>
      <c r="S38" s="1000">
        <v>0</v>
      </c>
      <c r="T38" s="1000">
        <v>26</v>
      </c>
    </row>
    <row r="39" spans="1:20" ht="16.5" customHeight="1">
      <c r="A39" s="1131" t="s">
        <v>774</v>
      </c>
      <c r="B39" s="1000">
        <v>34</v>
      </c>
      <c r="C39" s="1000">
        <v>27</v>
      </c>
      <c r="D39" s="1000">
        <v>3</v>
      </c>
      <c r="E39" s="1000">
        <v>4</v>
      </c>
      <c r="F39" s="1000">
        <v>6</v>
      </c>
      <c r="G39" s="1000">
        <v>6</v>
      </c>
      <c r="H39" s="1000">
        <v>0</v>
      </c>
      <c r="I39" s="1000">
        <v>0</v>
      </c>
      <c r="J39" s="1000">
        <v>30</v>
      </c>
      <c r="K39" s="1000">
        <v>4</v>
      </c>
      <c r="L39" s="1000">
        <v>0</v>
      </c>
      <c r="M39" s="1000">
        <v>0</v>
      </c>
      <c r="N39" s="1000">
        <v>0</v>
      </c>
      <c r="O39" s="1000">
        <v>3</v>
      </c>
      <c r="P39" s="1000">
        <v>0</v>
      </c>
      <c r="Q39" s="1000">
        <v>0</v>
      </c>
      <c r="R39" s="1000">
        <v>1</v>
      </c>
      <c r="S39" s="1000">
        <v>1</v>
      </c>
      <c r="T39" s="1000">
        <v>79</v>
      </c>
    </row>
    <row r="40" spans="1:20" ht="16.5" customHeight="1">
      <c r="A40" s="1131" t="s">
        <v>775</v>
      </c>
      <c r="B40" s="1000">
        <v>43</v>
      </c>
      <c r="C40" s="1000">
        <v>39</v>
      </c>
      <c r="D40" s="1000">
        <v>1</v>
      </c>
      <c r="E40" s="1000">
        <v>3</v>
      </c>
      <c r="F40" s="1000">
        <v>0</v>
      </c>
      <c r="G40" s="1000">
        <v>0</v>
      </c>
      <c r="H40" s="1000">
        <v>0</v>
      </c>
      <c r="I40" s="1000">
        <v>0</v>
      </c>
      <c r="J40" s="1000">
        <v>27</v>
      </c>
      <c r="K40" s="1000">
        <v>4</v>
      </c>
      <c r="L40" s="1000">
        <v>0</v>
      </c>
      <c r="M40" s="1000">
        <v>0</v>
      </c>
      <c r="N40" s="1000">
        <v>1</v>
      </c>
      <c r="O40" s="1000">
        <v>2</v>
      </c>
      <c r="P40" s="1000">
        <v>0</v>
      </c>
      <c r="Q40" s="1000">
        <v>0</v>
      </c>
      <c r="R40" s="1000">
        <v>0</v>
      </c>
      <c r="S40" s="1000">
        <v>0</v>
      </c>
      <c r="T40" s="1000">
        <v>77</v>
      </c>
    </row>
    <row r="41" spans="1:20" ht="16.5" customHeight="1">
      <c r="A41" s="1131" t="s">
        <v>776</v>
      </c>
      <c r="B41" s="1000">
        <v>9</v>
      </c>
      <c r="C41" s="1000">
        <v>3</v>
      </c>
      <c r="D41" s="1000">
        <v>0</v>
      </c>
      <c r="E41" s="1000">
        <v>6</v>
      </c>
      <c r="F41" s="1000">
        <v>1</v>
      </c>
      <c r="G41" s="1000">
        <v>0</v>
      </c>
      <c r="H41" s="1000">
        <v>0</v>
      </c>
      <c r="I41" s="1000">
        <v>1</v>
      </c>
      <c r="J41" s="1000">
        <v>20</v>
      </c>
      <c r="K41" s="1000">
        <v>3</v>
      </c>
      <c r="L41" s="1000">
        <v>0</v>
      </c>
      <c r="M41" s="1000">
        <v>0</v>
      </c>
      <c r="N41" s="1000">
        <v>0</v>
      </c>
      <c r="O41" s="1000">
        <v>1</v>
      </c>
      <c r="P41" s="1000">
        <v>0</v>
      </c>
      <c r="Q41" s="1000">
        <v>1</v>
      </c>
      <c r="R41" s="1000">
        <v>0</v>
      </c>
      <c r="S41" s="1000">
        <v>0</v>
      </c>
      <c r="T41" s="1000">
        <v>35</v>
      </c>
    </row>
    <row r="42" spans="1:20" ht="16.5" customHeight="1">
      <c r="A42" s="1131" t="s">
        <v>777</v>
      </c>
      <c r="B42" s="1000">
        <v>14</v>
      </c>
      <c r="C42" s="1000">
        <v>8</v>
      </c>
      <c r="D42" s="1000">
        <v>2</v>
      </c>
      <c r="E42" s="1000">
        <v>4</v>
      </c>
      <c r="F42" s="1000">
        <v>3</v>
      </c>
      <c r="G42" s="1000">
        <v>3</v>
      </c>
      <c r="H42" s="1000">
        <v>0</v>
      </c>
      <c r="I42" s="1000">
        <v>0</v>
      </c>
      <c r="J42" s="1000">
        <v>16</v>
      </c>
      <c r="K42" s="1000">
        <v>3</v>
      </c>
      <c r="L42" s="1000">
        <v>1</v>
      </c>
      <c r="M42" s="1000">
        <v>0</v>
      </c>
      <c r="N42" s="1000">
        <v>0</v>
      </c>
      <c r="O42" s="1000">
        <v>0</v>
      </c>
      <c r="P42" s="1000">
        <v>0</v>
      </c>
      <c r="Q42" s="1000">
        <v>0</v>
      </c>
      <c r="R42" s="1000">
        <v>1</v>
      </c>
      <c r="S42" s="1000">
        <v>2</v>
      </c>
      <c r="T42" s="1000">
        <v>40</v>
      </c>
    </row>
    <row r="43" spans="1:20" ht="16.5" customHeight="1">
      <c r="A43" s="1131" t="s">
        <v>778</v>
      </c>
      <c r="B43" s="1000">
        <v>18</v>
      </c>
      <c r="C43" s="1000">
        <v>8</v>
      </c>
      <c r="D43" s="1000">
        <v>3</v>
      </c>
      <c r="E43" s="1000">
        <v>7</v>
      </c>
      <c r="F43" s="1000">
        <v>3</v>
      </c>
      <c r="G43" s="1000">
        <v>3</v>
      </c>
      <c r="H43" s="1000">
        <v>0</v>
      </c>
      <c r="I43" s="1000">
        <v>0</v>
      </c>
      <c r="J43" s="1000">
        <v>23</v>
      </c>
      <c r="K43" s="1000">
        <v>5</v>
      </c>
      <c r="L43" s="1000">
        <v>0</v>
      </c>
      <c r="M43" s="1000">
        <v>0</v>
      </c>
      <c r="N43" s="1000">
        <v>0</v>
      </c>
      <c r="O43" s="1000">
        <v>0</v>
      </c>
      <c r="P43" s="1000">
        <v>1</v>
      </c>
      <c r="Q43" s="1000">
        <v>0</v>
      </c>
      <c r="R43" s="1000">
        <v>0</v>
      </c>
      <c r="S43" s="1000">
        <v>0</v>
      </c>
      <c r="T43" s="1000">
        <v>50</v>
      </c>
    </row>
    <row r="44" spans="1:20" ht="16.5" customHeight="1">
      <c r="A44" s="1131" t="s">
        <v>779</v>
      </c>
      <c r="B44" s="1000">
        <v>8</v>
      </c>
      <c r="C44" s="1000">
        <v>7</v>
      </c>
      <c r="D44" s="1000">
        <v>0</v>
      </c>
      <c r="E44" s="1000">
        <v>1</v>
      </c>
      <c r="F44" s="1000">
        <v>1</v>
      </c>
      <c r="G44" s="1000">
        <v>1</v>
      </c>
      <c r="H44" s="1000">
        <v>0</v>
      </c>
      <c r="I44" s="1000">
        <v>0</v>
      </c>
      <c r="J44" s="1000">
        <v>13</v>
      </c>
      <c r="K44" s="1000">
        <v>4</v>
      </c>
      <c r="L44" s="1000">
        <v>2</v>
      </c>
      <c r="M44" s="1000">
        <v>0</v>
      </c>
      <c r="N44" s="1000">
        <v>0</v>
      </c>
      <c r="O44" s="1000">
        <v>0</v>
      </c>
      <c r="P44" s="1000">
        <v>0</v>
      </c>
      <c r="Q44" s="1000">
        <v>0</v>
      </c>
      <c r="R44" s="1000">
        <v>0</v>
      </c>
      <c r="S44" s="1000">
        <v>1</v>
      </c>
      <c r="T44" s="1000">
        <v>29</v>
      </c>
    </row>
    <row r="45" spans="1:20" ht="16.5" customHeight="1">
      <c r="A45" s="1131" t="s">
        <v>780</v>
      </c>
      <c r="B45" s="1000">
        <v>74</v>
      </c>
      <c r="C45" s="1000">
        <v>49</v>
      </c>
      <c r="D45" s="1000">
        <v>11</v>
      </c>
      <c r="E45" s="1000">
        <v>14</v>
      </c>
      <c r="F45" s="1000">
        <v>20</v>
      </c>
      <c r="G45" s="1000">
        <v>15</v>
      </c>
      <c r="H45" s="1000">
        <v>1</v>
      </c>
      <c r="I45" s="1000">
        <v>4</v>
      </c>
      <c r="J45" s="1000">
        <v>46</v>
      </c>
      <c r="K45" s="1000">
        <v>14</v>
      </c>
      <c r="L45" s="1000">
        <v>6</v>
      </c>
      <c r="M45" s="1000">
        <v>0</v>
      </c>
      <c r="N45" s="1000">
        <v>1</v>
      </c>
      <c r="O45" s="1000">
        <v>4</v>
      </c>
      <c r="P45" s="1000">
        <v>0</v>
      </c>
      <c r="Q45" s="1000">
        <v>0</v>
      </c>
      <c r="R45" s="1000">
        <v>1</v>
      </c>
      <c r="S45" s="1000">
        <v>2</v>
      </c>
      <c r="T45" s="1000">
        <v>168</v>
      </c>
    </row>
    <row r="46" spans="1:20" ht="16.5" customHeight="1">
      <c r="A46" s="1131" t="s">
        <v>781</v>
      </c>
      <c r="B46" s="1000">
        <v>29</v>
      </c>
      <c r="C46" s="1000">
        <v>20</v>
      </c>
      <c r="D46" s="1000">
        <v>1</v>
      </c>
      <c r="E46" s="1000">
        <v>8</v>
      </c>
      <c r="F46" s="1000">
        <v>5</v>
      </c>
      <c r="G46" s="1000">
        <v>3</v>
      </c>
      <c r="H46" s="1000">
        <v>0</v>
      </c>
      <c r="I46" s="1000">
        <v>2</v>
      </c>
      <c r="J46" s="1000">
        <v>17</v>
      </c>
      <c r="K46" s="1000">
        <v>7</v>
      </c>
      <c r="L46" s="1000">
        <v>3</v>
      </c>
      <c r="M46" s="1000">
        <v>0</v>
      </c>
      <c r="N46" s="1000">
        <v>0</v>
      </c>
      <c r="O46" s="1000">
        <v>0</v>
      </c>
      <c r="P46" s="1000">
        <v>0</v>
      </c>
      <c r="Q46" s="1000">
        <v>0</v>
      </c>
      <c r="R46" s="1000">
        <v>0</v>
      </c>
      <c r="S46" s="1000">
        <v>0</v>
      </c>
      <c r="T46" s="1000">
        <v>61</v>
      </c>
    </row>
    <row r="47" spans="1:20" ht="16.5" customHeight="1">
      <c r="A47" s="1131" t="s">
        <v>782</v>
      </c>
      <c r="B47" s="1000">
        <v>23</v>
      </c>
      <c r="C47" s="1000">
        <v>16</v>
      </c>
      <c r="D47" s="1000">
        <v>1</v>
      </c>
      <c r="E47" s="1000">
        <v>6</v>
      </c>
      <c r="F47" s="1000">
        <v>2</v>
      </c>
      <c r="G47" s="1000">
        <v>2</v>
      </c>
      <c r="H47" s="1000">
        <v>0</v>
      </c>
      <c r="I47" s="1000">
        <v>0</v>
      </c>
      <c r="J47" s="1000">
        <v>35</v>
      </c>
      <c r="K47" s="1000">
        <v>5</v>
      </c>
      <c r="L47" s="1000">
        <v>1</v>
      </c>
      <c r="M47" s="1000">
        <v>0</v>
      </c>
      <c r="N47" s="1000">
        <v>0</v>
      </c>
      <c r="O47" s="1000">
        <v>4</v>
      </c>
      <c r="P47" s="1000">
        <v>0</v>
      </c>
      <c r="Q47" s="1000">
        <v>1</v>
      </c>
      <c r="R47" s="1000">
        <v>0</v>
      </c>
      <c r="S47" s="1000">
        <v>1</v>
      </c>
      <c r="T47" s="1000">
        <v>72</v>
      </c>
    </row>
    <row r="48" spans="1:20" ht="16.5" customHeight="1">
      <c r="A48" s="1131" t="s">
        <v>783</v>
      </c>
      <c r="B48" s="1000">
        <v>32</v>
      </c>
      <c r="C48" s="1000">
        <v>22</v>
      </c>
      <c r="D48" s="1000">
        <v>3</v>
      </c>
      <c r="E48" s="1000">
        <v>7</v>
      </c>
      <c r="F48" s="1000">
        <v>3</v>
      </c>
      <c r="G48" s="1000">
        <v>3</v>
      </c>
      <c r="H48" s="1000">
        <v>0</v>
      </c>
      <c r="I48" s="1000">
        <v>0</v>
      </c>
      <c r="J48" s="1000">
        <v>31</v>
      </c>
      <c r="K48" s="1000">
        <v>4</v>
      </c>
      <c r="L48" s="1000">
        <v>1</v>
      </c>
      <c r="M48" s="1000">
        <v>0</v>
      </c>
      <c r="N48" s="1000">
        <v>1</v>
      </c>
      <c r="O48" s="1000">
        <v>1</v>
      </c>
      <c r="P48" s="1000">
        <v>0</v>
      </c>
      <c r="Q48" s="1000">
        <v>0</v>
      </c>
      <c r="R48" s="1000">
        <v>1</v>
      </c>
      <c r="S48" s="1000">
        <v>1</v>
      </c>
      <c r="T48" s="1000">
        <v>75</v>
      </c>
    </row>
    <row r="49" spans="1:20" ht="16.5" customHeight="1">
      <c r="A49" s="1131" t="s">
        <v>784</v>
      </c>
      <c r="B49" s="1000">
        <v>23</v>
      </c>
      <c r="C49" s="1000">
        <v>14</v>
      </c>
      <c r="D49" s="1000">
        <v>3</v>
      </c>
      <c r="E49" s="1000">
        <v>6</v>
      </c>
      <c r="F49" s="1000">
        <v>4</v>
      </c>
      <c r="G49" s="1000">
        <v>4</v>
      </c>
      <c r="H49" s="1000">
        <v>0</v>
      </c>
      <c r="I49" s="1000">
        <v>0</v>
      </c>
      <c r="J49" s="1000">
        <v>27</v>
      </c>
      <c r="K49" s="1000">
        <v>6</v>
      </c>
      <c r="L49" s="1000">
        <v>0</v>
      </c>
      <c r="M49" s="1000">
        <v>0</v>
      </c>
      <c r="N49" s="1000">
        <v>0</v>
      </c>
      <c r="O49" s="1000">
        <v>0</v>
      </c>
      <c r="P49" s="1000">
        <v>0</v>
      </c>
      <c r="Q49" s="1000">
        <v>0</v>
      </c>
      <c r="R49" s="1000">
        <v>1</v>
      </c>
      <c r="S49" s="1000">
        <v>0</v>
      </c>
      <c r="T49" s="1000">
        <v>61</v>
      </c>
    </row>
    <row r="50" spans="1:20" ht="16.5" customHeight="1">
      <c r="A50" s="1131" t="s">
        <v>785</v>
      </c>
      <c r="B50" s="1000">
        <v>27</v>
      </c>
      <c r="C50" s="1000">
        <v>17</v>
      </c>
      <c r="D50" s="1000">
        <v>4</v>
      </c>
      <c r="E50" s="1000">
        <v>6</v>
      </c>
      <c r="F50" s="1000">
        <v>2</v>
      </c>
      <c r="G50" s="1000">
        <v>1</v>
      </c>
      <c r="H50" s="1000">
        <v>0</v>
      </c>
      <c r="I50" s="1000">
        <v>1</v>
      </c>
      <c r="J50" s="1000">
        <v>29</v>
      </c>
      <c r="K50" s="1000">
        <v>5</v>
      </c>
      <c r="L50" s="1000">
        <v>0</v>
      </c>
      <c r="M50" s="1000">
        <v>1</v>
      </c>
      <c r="N50" s="1000">
        <v>1</v>
      </c>
      <c r="O50" s="1000">
        <v>1</v>
      </c>
      <c r="P50" s="1000">
        <v>0</v>
      </c>
      <c r="Q50" s="1000">
        <v>1</v>
      </c>
      <c r="R50" s="1000">
        <v>0</v>
      </c>
      <c r="S50" s="1000">
        <v>0</v>
      </c>
      <c r="T50" s="1000">
        <v>67</v>
      </c>
    </row>
    <row r="51" spans="1:20" ht="16.5" customHeight="1">
      <c r="A51" s="1131" t="s">
        <v>786</v>
      </c>
      <c r="B51" s="1000">
        <v>45</v>
      </c>
      <c r="C51" s="1000">
        <v>25</v>
      </c>
      <c r="D51" s="1000">
        <v>8</v>
      </c>
      <c r="E51" s="1000">
        <v>12</v>
      </c>
      <c r="F51" s="1000">
        <v>2</v>
      </c>
      <c r="G51" s="1000">
        <v>2</v>
      </c>
      <c r="H51" s="1000">
        <v>0</v>
      </c>
      <c r="I51" s="1000">
        <v>0</v>
      </c>
      <c r="J51" s="1000">
        <v>55</v>
      </c>
      <c r="K51" s="1000">
        <v>10</v>
      </c>
      <c r="L51" s="1000">
        <v>2</v>
      </c>
      <c r="M51" s="1000">
        <v>0</v>
      </c>
      <c r="N51" s="1000">
        <v>0</v>
      </c>
      <c r="O51" s="1000">
        <v>2</v>
      </c>
      <c r="P51" s="1000">
        <v>0</v>
      </c>
      <c r="Q51" s="1000">
        <v>0</v>
      </c>
      <c r="R51" s="1000">
        <v>2</v>
      </c>
      <c r="S51" s="1000">
        <v>0</v>
      </c>
      <c r="T51" s="1000">
        <v>118</v>
      </c>
    </row>
    <row r="52" spans="1:20" ht="16.5" customHeight="1">
      <c r="A52" s="1131" t="s">
        <v>787</v>
      </c>
      <c r="B52" s="1000">
        <v>18</v>
      </c>
      <c r="C52" s="1000">
        <v>6</v>
      </c>
      <c r="D52" s="1000">
        <v>3</v>
      </c>
      <c r="E52" s="1000">
        <v>9</v>
      </c>
      <c r="F52" s="1000">
        <v>2</v>
      </c>
      <c r="G52" s="1000">
        <v>2</v>
      </c>
      <c r="H52" s="1000">
        <v>0</v>
      </c>
      <c r="I52" s="1000">
        <v>0</v>
      </c>
      <c r="J52" s="1000">
        <v>46</v>
      </c>
      <c r="K52" s="1000">
        <v>5</v>
      </c>
      <c r="L52" s="1000">
        <v>1</v>
      </c>
      <c r="M52" s="1000">
        <v>0</v>
      </c>
      <c r="N52" s="1000">
        <v>0</v>
      </c>
      <c r="O52" s="1000">
        <v>0</v>
      </c>
      <c r="P52" s="1000">
        <v>1</v>
      </c>
      <c r="Q52" s="1000">
        <v>0</v>
      </c>
      <c r="R52" s="1000">
        <v>0</v>
      </c>
      <c r="S52" s="1000">
        <v>0</v>
      </c>
      <c r="T52" s="1000">
        <v>73</v>
      </c>
    </row>
    <row r="53" spans="1:20" ht="16.5" customHeight="1">
      <c r="A53" s="1131" t="s">
        <v>788</v>
      </c>
      <c r="B53" s="1000">
        <v>32</v>
      </c>
      <c r="C53" s="1000">
        <v>24</v>
      </c>
      <c r="D53" s="1000">
        <v>2</v>
      </c>
      <c r="E53" s="1000">
        <v>6</v>
      </c>
      <c r="F53" s="1000">
        <v>5</v>
      </c>
      <c r="G53" s="1000">
        <v>4</v>
      </c>
      <c r="H53" s="1000">
        <v>0</v>
      </c>
      <c r="I53" s="1000">
        <v>1</v>
      </c>
      <c r="J53" s="1000">
        <v>35</v>
      </c>
      <c r="K53" s="1000">
        <v>11</v>
      </c>
      <c r="L53" s="1000">
        <v>0</v>
      </c>
      <c r="M53" s="1000">
        <v>0</v>
      </c>
      <c r="N53" s="1000">
        <v>1</v>
      </c>
      <c r="O53" s="1000">
        <v>3</v>
      </c>
      <c r="P53" s="1000">
        <v>0</v>
      </c>
      <c r="Q53" s="1000">
        <v>0</v>
      </c>
      <c r="R53" s="1000">
        <v>0</v>
      </c>
      <c r="S53" s="1000">
        <v>0</v>
      </c>
      <c r="T53" s="1000">
        <v>87</v>
      </c>
    </row>
    <row r="54" spans="1:20" ht="16.5" customHeight="1">
      <c r="A54" s="1131" t="s">
        <v>789</v>
      </c>
      <c r="B54" s="1000">
        <v>19</v>
      </c>
      <c r="C54" s="1000">
        <v>12</v>
      </c>
      <c r="D54" s="1000">
        <v>2</v>
      </c>
      <c r="E54" s="1000">
        <v>5</v>
      </c>
      <c r="F54" s="1000">
        <v>0</v>
      </c>
      <c r="G54" s="1000">
        <v>0</v>
      </c>
      <c r="H54" s="1000">
        <v>0</v>
      </c>
      <c r="I54" s="1000">
        <v>0</v>
      </c>
      <c r="J54" s="1000">
        <v>9</v>
      </c>
      <c r="K54" s="1000">
        <v>2</v>
      </c>
      <c r="L54" s="1000">
        <v>1</v>
      </c>
      <c r="M54" s="1000">
        <v>0</v>
      </c>
      <c r="N54" s="1000">
        <v>0</v>
      </c>
      <c r="O54" s="1000">
        <v>1</v>
      </c>
      <c r="P54" s="1000">
        <v>0</v>
      </c>
      <c r="Q54" s="1000">
        <v>1</v>
      </c>
      <c r="R54" s="1000">
        <v>0</v>
      </c>
      <c r="S54" s="1000">
        <v>0</v>
      </c>
      <c r="T54" s="1000">
        <v>33</v>
      </c>
    </row>
    <row r="55" spans="1:20" ht="16.5" customHeight="1">
      <c r="A55" s="1131" t="s">
        <v>790</v>
      </c>
      <c r="B55" s="1000">
        <v>0</v>
      </c>
      <c r="C55" s="1000">
        <v>0</v>
      </c>
      <c r="D55" s="1000">
        <v>0</v>
      </c>
      <c r="E55" s="1000">
        <v>0</v>
      </c>
      <c r="F55" s="1000">
        <v>1</v>
      </c>
      <c r="G55" s="1000">
        <v>1</v>
      </c>
      <c r="H55" s="1000">
        <v>0</v>
      </c>
      <c r="I55" s="1000">
        <v>0</v>
      </c>
      <c r="J55" s="1000">
        <v>9</v>
      </c>
      <c r="K55" s="1000">
        <v>0</v>
      </c>
      <c r="L55" s="1000">
        <v>0</v>
      </c>
      <c r="M55" s="1000">
        <v>0</v>
      </c>
      <c r="N55" s="1000">
        <v>0</v>
      </c>
      <c r="O55" s="1000">
        <v>0</v>
      </c>
      <c r="P55" s="1000">
        <v>0</v>
      </c>
      <c r="Q55" s="1000">
        <v>0</v>
      </c>
      <c r="R55" s="1000">
        <v>0</v>
      </c>
      <c r="S55" s="1000">
        <v>0</v>
      </c>
      <c r="T55" s="1000">
        <v>10</v>
      </c>
    </row>
    <row r="56" spans="1:20" ht="16.5" customHeight="1">
      <c r="A56" s="1131" t="s">
        <v>791</v>
      </c>
      <c r="B56" s="1000">
        <v>2</v>
      </c>
      <c r="C56" s="1000">
        <v>0</v>
      </c>
      <c r="D56" s="1000">
        <v>0</v>
      </c>
      <c r="E56" s="1000">
        <v>2</v>
      </c>
      <c r="F56" s="1000">
        <v>0</v>
      </c>
      <c r="G56" s="1000">
        <v>0</v>
      </c>
      <c r="H56" s="1000">
        <v>0</v>
      </c>
      <c r="I56" s="1000">
        <v>0</v>
      </c>
      <c r="J56" s="1000">
        <v>6</v>
      </c>
      <c r="K56" s="1000">
        <v>1</v>
      </c>
      <c r="L56" s="1000">
        <v>1</v>
      </c>
      <c r="M56" s="1000">
        <v>0</v>
      </c>
      <c r="N56" s="1000">
        <v>0</v>
      </c>
      <c r="O56" s="1000">
        <v>0</v>
      </c>
      <c r="P56" s="1000">
        <v>0</v>
      </c>
      <c r="Q56" s="1000">
        <v>0</v>
      </c>
      <c r="R56" s="1000">
        <v>0</v>
      </c>
      <c r="S56" s="1000">
        <v>0</v>
      </c>
      <c r="T56" s="1000">
        <v>10</v>
      </c>
    </row>
    <row r="57" spans="1:20" ht="16.5" customHeight="1">
      <c r="A57" s="1131" t="s">
        <v>792</v>
      </c>
      <c r="B57" s="1000">
        <v>14</v>
      </c>
      <c r="C57" s="1000">
        <v>7</v>
      </c>
      <c r="D57" s="1000">
        <v>1</v>
      </c>
      <c r="E57" s="1000">
        <v>6</v>
      </c>
      <c r="F57" s="1000">
        <v>3</v>
      </c>
      <c r="G57" s="1000">
        <v>3</v>
      </c>
      <c r="H57" s="1000">
        <v>0</v>
      </c>
      <c r="I57" s="1000">
        <v>0</v>
      </c>
      <c r="J57" s="1000">
        <v>22</v>
      </c>
      <c r="K57" s="1000">
        <v>4</v>
      </c>
      <c r="L57" s="1000">
        <v>1</v>
      </c>
      <c r="M57" s="1000">
        <v>0</v>
      </c>
      <c r="N57" s="1000">
        <v>0</v>
      </c>
      <c r="O57" s="1000">
        <v>2</v>
      </c>
      <c r="P57" s="1000">
        <v>1</v>
      </c>
      <c r="Q57" s="1000">
        <v>1</v>
      </c>
      <c r="R57" s="1000">
        <v>0</v>
      </c>
      <c r="S57" s="1000">
        <v>1</v>
      </c>
      <c r="T57" s="1000">
        <v>49</v>
      </c>
    </row>
    <row r="58" spans="1:20" ht="16.5" customHeight="1">
      <c r="A58" s="1131" t="s">
        <v>793</v>
      </c>
      <c r="B58" s="1000">
        <v>3</v>
      </c>
      <c r="C58" s="1000">
        <v>2</v>
      </c>
      <c r="D58" s="1000">
        <v>0</v>
      </c>
      <c r="E58" s="1000">
        <v>1</v>
      </c>
      <c r="F58" s="1000">
        <v>0</v>
      </c>
      <c r="G58" s="1000">
        <v>0</v>
      </c>
      <c r="H58" s="1000">
        <v>0</v>
      </c>
      <c r="I58" s="1000">
        <v>0</v>
      </c>
      <c r="J58" s="1000">
        <v>8</v>
      </c>
      <c r="K58" s="1000">
        <v>0</v>
      </c>
      <c r="L58" s="1000">
        <v>0</v>
      </c>
      <c r="M58" s="1000">
        <v>0</v>
      </c>
      <c r="N58" s="1000">
        <v>0</v>
      </c>
      <c r="O58" s="1000">
        <v>0</v>
      </c>
      <c r="P58" s="1000">
        <v>0</v>
      </c>
      <c r="Q58" s="1000">
        <v>0</v>
      </c>
      <c r="R58" s="1000">
        <v>0</v>
      </c>
      <c r="S58" s="1000">
        <v>1</v>
      </c>
      <c r="T58" s="1000">
        <v>12</v>
      </c>
    </row>
    <row r="59" spans="1:20" ht="16.5" customHeight="1">
      <c r="A59" s="1131" t="s">
        <v>794</v>
      </c>
      <c r="B59" s="1000">
        <v>7</v>
      </c>
      <c r="C59" s="1000">
        <v>5</v>
      </c>
      <c r="D59" s="1000">
        <v>2</v>
      </c>
      <c r="E59" s="1000">
        <v>0</v>
      </c>
      <c r="F59" s="1000">
        <v>2</v>
      </c>
      <c r="G59" s="1000">
        <v>2</v>
      </c>
      <c r="H59" s="1000">
        <v>0</v>
      </c>
      <c r="I59" s="1000">
        <v>0</v>
      </c>
      <c r="J59" s="1000">
        <v>7</v>
      </c>
      <c r="K59" s="1000">
        <v>1</v>
      </c>
      <c r="L59" s="1000">
        <v>1</v>
      </c>
      <c r="M59" s="1000">
        <v>0</v>
      </c>
      <c r="N59" s="1000">
        <v>0</v>
      </c>
      <c r="O59" s="1000">
        <v>0</v>
      </c>
      <c r="P59" s="1000">
        <v>0</v>
      </c>
      <c r="Q59" s="1000">
        <v>0</v>
      </c>
      <c r="R59" s="1000">
        <v>0</v>
      </c>
      <c r="S59" s="1000">
        <v>0</v>
      </c>
      <c r="T59" s="1000">
        <v>18</v>
      </c>
    </row>
    <row r="60" spans="1:20" ht="16.5" customHeight="1">
      <c r="A60" s="1131" t="s">
        <v>820</v>
      </c>
      <c r="B60" s="1000">
        <v>4</v>
      </c>
      <c r="C60" s="1000">
        <v>3</v>
      </c>
      <c r="D60" s="1000">
        <v>0</v>
      </c>
      <c r="E60" s="1000">
        <v>1</v>
      </c>
      <c r="F60" s="1000">
        <v>0</v>
      </c>
      <c r="G60" s="1000">
        <v>0</v>
      </c>
      <c r="H60" s="1000">
        <v>0</v>
      </c>
      <c r="I60" s="1000">
        <v>0</v>
      </c>
      <c r="J60" s="1000">
        <v>18</v>
      </c>
      <c r="K60" s="1000">
        <v>4</v>
      </c>
      <c r="L60" s="1000">
        <v>1</v>
      </c>
      <c r="M60" s="1000">
        <v>0</v>
      </c>
      <c r="N60" s="1000">
        <v>0</v>
      </c>
      <c r="O60" s="1000">
        <v>1</v>
      </c>
      <c r="P60" s="1000">
        <v>0</v>
      </c>
      <c r="Q60" s="1000">
        <v>0</v>
      </c>
      <c r="R60" s="1000">
        <v>0</v>
      </c>
      <c r="S60" s="1000">
        <v>0</v>
      </c>
      <c r="T60" s="1000">
        <v>28</v>
      </c>
    </row>
    <row r="61" spans="1:20" ht="16.5" customHeight="1">
      <c r="A61" s="1131" t="s">
        <v>811</v>
      </c>
      <c r="B61" s="1000">
        <v>1</v>
      </c>
      <c r="C61" s="1000">
        <v>1</v>
      </c>
      <c r="D61" s="1000">
        <v>0</v>
      </c>
      <c r="E61" s="1000">
        <v>0</v>
      </c>
      <c r="F61" s="1000">
        <v>0</v>
      </c>
      <c r="G61" s="1000">
        <v>0</v>
      </c>
      <c r="H61" s="1000">
        <v>0</v>
      </c>
      <c r="I61" s="1000">
        <v>0</v>
      </c>
      <c r="J61" s="1000">
        <v>11</v>
      </c>
      <c r="K61" s="1000">
        <v>1</v>
      </c>
      <c r="L61" s="1000">
        <v>0</v>
      </c>
      <c r="M61" s="1000">
        <v>0</v>
      </c>
      <c r="N61" s="1000">
        <v>0</v>
      </c>
      <c r="O61" s="1000">
        <v>0</v>
      </c>
      <c r="P61" s="1000">
        <v>0</v>
      </c>
      <c r="Q61" s="1000">
        <v>0</v>
      </c>
      <c r="R61" s="1000">
        <v>0</v>
      </c>
      <c r="S61" s="1000">
        <v>0</v>
      </c>
      <c r="T61" s="1000">
        <v>13</v>
      </c>
    </row>
    <row r="62" spans="1:20" ht="16.5" customHeight="1">
      <c r="A62" s="1131" t="s">
        <v>797</v>
      </c>
      <c r="B62" s="1000">
        <v>11</v>
      </c>
      <c r="C62" s="1000">
        <v>5</v>
      </c>
      <c r="D62" s="1000">
        <v>2</v>
      </c>
      <c r="E62" s="1000">
        <v>4</v>
      </c>
      <c r="F62" s="1000">
        <v>0</v>
      </c>
      <c r="G62" s="1000">
        <v>0</v>
      </c>
      <c r="H62" s="1000">
        <v>0</v>
      </c>
      <c r="I62" s="1000">
        <v>0</v>
      </c>
      <c r="J62" s="1000">
        <v>8</v>
      </c>
      <c r="K62" s="1000">
        <v>2</v>
      </c>
      <c r="L62" s="1000">
        <v>0</v>
      </c>
      <c r="M62" s="1000">
        <v>0</v>
      </c>
      <c r="N62" s="1000">
        <v>0</v>
      </c>
      <c r="O62" s="1000">
        <v>0</v>
      </c>
      <c r="P62" s="1000">
        <v>0</v>
      </c>
      <c r="Q62" s="1000">
        <v>0</v>
      </c>
      <c r="R62" s="1000">
        <v>0</v>
      </c>
      <c r="S62" s="1000">
        <v>0</v>
      </c>
      <c r="T62" s="1000">
        <v>21</v>
      </c>
    </row>
    <row r="63" spans="1:20" ht="16.5" customHeight="1">
      <c r="A63" s="1131" t="s">
        <v>798</v>
      </c>
      <c r="B63" s="1000">
        <v>11</v>
      </c>
      <c r="C63" s="1000">
        <v>6</v>
      </c>
      <c r="D63" s="1000">
        <v>3</v>
      </c>
      <c r="E63" s="1000">
        <v>2</v>
      </c>
      <c r="F63" s="1000">
        <v>3</v>
      </c>
      <c r="G63" s="1000">
        <v>3</v>
      </c>
      <c r="H63" s="1000">
        <v>0</v>
      </c>
      <c r="I63" s="1000">
        <v>0</v>
      </c>
      <c r="J63" s="1000">
        <v>28</v>
      </c>
      <c r="K63" s="1000">
        <v>5</v>
      </c>
      <c r="L63" s="1000">
        <v>3</v>
      </c>
      <c r="M63" s="1000">
        <v>0</v>
      </c>
      <c r="N63" s="1000">
        <v>0</v>
      </c>
      <c r="O63" s="1000">
        <v>2</v>
      </c>
      <c r="P63" s="1000">
        <v>1</v>
      </c>
      <c r="Q63" s="1000">
        <v>0</v>
      </c>
      <c r="R63" s="1000">
        <v>0</v>
      </c>
      <c r="S63" s="1000">
        <v>3</v>
      </c>
      <c r="T63" s="1000">
        <v>56</v>
      </c>
    </row>
    <row r="64" spans="1:20" ht="16.5" customHeight="1">
      <c r="A64" s="1131" t="s">
        <v>799</v>
      </c>
      <c r="B64" s="1000">
        <v>26</v>
      </c>
      <c r="C64" s="1000">
        <v>19</v>
      </c>
      <c r="D64" s="1000">
        <v>7</v>
      </c>
      <c r="E64" s="1000">
        <v>0</v>
      </c>
      <c r="F64" s="1000">
        <v>1</v>
      </c>
      <c r="G64" s="1000">
        <v>1</v>
      </c>
      <c r="H64" s="1000">
        <v>0</v>
      </c>
      <c r="I64" s="1000">
        <v>0</v>
      </c>
      <c r="J64" s="1000">
        <v>18</v>
      </c>
      <c r="K64" s="1000">
        <v>4</v>
      </c>
      <c r="L64" s="1000">
        <v>1</v>
      </c>
      <c r="M64" s="1000">
        <v>0</v>
      </c>
      <c r="N64" s="1000">
        <v>0</v>
      </c>
      <c r="O64" s="1000">
        <v>0</v>
      </c>
      <c r="P64" s="1000">
        <v>0</v>
      </c>
      <c r="Q64" s="1000">
        <v>0</v>
      </c>
      <c r="R64" s="1000">
        <v>0</v>
      </c>
      <c r="S64" s="1000">
        <v>0</v>
      </c>
      <c r="T64" s="1000">
        <v>50</v>
      </c>
    </row>
    <row r="65" spans="1:20" ht="16.5" customHeight="1">
      <c r="A65" s="1131" t="s">
        <v>800</v>
      </c>
      <c r="B65" s="1000">
        <v>0</v>
      </c>
      <c r="C65" s="1000">
        <v>0</v>
      </c>
      <c r="D65" s="1000">
        <v>0</v>
      </c>
      <c r="E65" s="1000">
        <v>0</v>
      </c>
      <c r="F65" s="1000">
        <v>0</v>
      </c>
      <c r="G65" s="1000">
        <v>0</v>
      </c>
      <c r="H65" s="1000">
        <v>0</v>
      </c>
      <c r="I65" s="1000">
        <v>0</v>
      </c>
      <c r="J65" s="1000">
        <v>0</v>
      </c>
      <c r="K65" s="1000">
        <v>0</v>
      </c>
      <c r="L65" s="1000">
        <v>0</v>
      </c>
      <c r="M65" s="1000">
        <v>0</v>
      </c>
      <c r="N65" s="1000">
        <v>0</v>
      </c>
      <c r="O65" s="1000">
        <v>0</v>
      </c>
      <c r="P65" s="1000">
        <v>0</v>
      </c>
      <c r="Q65" s="1000">
        <v>0</v>
      </c>
      <c r="R65" s="1000">
        <v>0</v>
      </c>
      <c r="S65" s="1000">
        <v>0</v>
      </c>
      <c r="T65" s="1000">
        <v>0</v>
      </c>
    </row>
    <row r="66" spans="1:20" ht="16.5" customHeight="1">
      <c r="A66" s="1131" t="s">
        <v>801</v>
      </c>
      <c r="B66" s="1000">
        <v>9</v>
      </c>
      <c r="C66" s="1000">
        <v>4</v>
      </c>
      <c r="D66" s="1000">
        <v>0</v>
      </c>
      <c r="E66" s="1000">
        <v>5</v>
      </c>
      <c r="F66" s="1000">
        <v>0</v>
      </c>
      <c r="G66" s="1000">
        <v>0</v>
      </c>
      <c r="H66" s="1000">
        <v>0</v>
      </c>
      <c r="I66" s="1000">
        <v>0</v>
      </c>
      <c r="J66" s="1000">
        <v>12</v>
      </c>
      <c r="K66" s="1000">
        <v>0</v>
      </c>
      <c r="L66" s="1000">
        <v>0</v>
      </c>
      <c r="M66" s="1000">
        <v>0</v>
      </c>
      <c r="N66" s="1000">
        <v>0</v>
      </c>
      <c r="O66" s="1000">
        <v>1</v>
      </c>
      <c r="P66" s="1000">
        <v>0</v>
      </c>
      <c r="Q66" s="1000">
        <v>0</v>
      </c>
      <c r="R66" s="1000">
        <v>0</v>
      </c>
      <c r="S66" s="1000">
        <v>0</v>
      </c>
      <c r="T66" s="1000">
        <v>22</v>
      </c>
    </row>
    <row r="67" spans="1:20" ht="16.5" customHeight="1">
      <c r="A67" s="1131" t="s">
        <v>802</v>
      </c>
      <c r="B67" s="1000">
        <v>9</v>
      </c>
      <c r="C67" s="1000">
        <v>8</v>
      </c>
      <c r="D67" s="1000">
        <v>0</v>
      </c>
      <c r="E67" s="1000">
        <v>1</v>
      </c>
      <c r="F67" s="1000">
        <v>2</v>
      </c>
      <c r="G67" s="1000">
        <v>2</v>
      </c>
      <c r="H67" s="1000">
        <v>0</v>
      </c>
      <c r="I67" s="1000">
        <v>0</v>
      </c>
      <c r="J67" s="1000">
        <v>27</v>
      </c>
      <c r="K67" s="1000">
        <v>2</v>
      </c>
      <c r="L67" s="1000">
        <v>2</v>
      </c>
      <c r="M67" s="1000">
        <v>0</v>
      </c>
      <c r="N67" s="1000">
        <v>1</v>
      </c>
      <c r="O67" s="1000">
        <v>1</v>
      </c>
      <c r="P67" s="1000">
        <v>0</v>
      </c>
      <c r="Q67" s="1000">
        <v>0</v>
      </c>
      <c r="R67" s="1000">
        <v>0</v>
      </c>
      <c r="S67" s="1000">
        <v>0</v>
      </c>
      <c r="T67" s="1000">
        <v>44</v>
      </c>
    </row>
    <row r="68" spans="1:20" ht="16.5" customHeight="1">
      <c r="A68" s="1131" t="s">
        <v>841</v>
      </c>
      <c r="B68" s="1000">
        <v>14</v>
      </c>
      <c r="C68" s="1000">
        <v>8</v>
      </c>
      <c r="D68" s="1000">
        <v>1</v>
      </c>
      <c r="E68" s="1000">
        <v>5</v>
      </c>
      <c r="F68" s="1000">
        <v>1</v>
      </c>
      <c r="G68" s="1000">
        <v>1</v>
      </c>
      <c r="H68" s="1000">
        <v>0</v>
      </c>
      <c r="I68" s="1000">
        <v>0</v>
      </c>
      <c r="J68" s="1000">
        <v>17</v>
      </c>
      <c r="K68" s="1000">
        <v>3</v>
      </c>
      <c r="L68" s="1000">
        <v>0</v>
      </c>
      <c r="M68" s="1000">
        <v>0</v>
      </c>
      <c r="N68" s="1000">
        <v>0</v>
      </c>
      <c r="O68" s="1000">
        <v>0</v>
      </c>
      <c r="P68" s="1000">
        <v>0</v>
      </c>
      <c r="Q68" s="1000">
        <v>1</v>
      </c>
      <c r="R68" s="1000">
        <v>0</v>
      </c>
      <c r="S68" s="1000">
        <v>0</v>
      </c>
      <c r="T68" s="1000">
        <v>36</v>
      </c>
    </row>
    <row r="69" spans="1:20" ht="16.5" customHeight="1">
      <c r="A69" s="1131" t="s">
        <v>804</v>
      </c>
      <c r="B69" s="1000">
        <v>10</v>
      </c>
      <c r="C69" s="1000">
        <v>5</v>
      </c>
      <c r="D69" s="1000">
        <v>3</v>
      </c>
      <c r="E69" s="1000">
        <v>2</v>
      </c>
      <c r="F69" s="1000">
        <v>2</v>
      </c>
      <c r="G69" s="1000">
        <v>2</v>
      </c>
      <c r="H69" s="1000">
        <v>0</v>
      </c>
      <c r="I69" s="1000">
        <v>0</v>
      </c>
      <c r="J69" s="1000">
        <v>14</v>
      </c>
      <c r="K69" s="1000">
        <v>3</v>
      </c>
      <c r="L69" s="1000">
        <v>0</v>
      </c>
      <c r="M69" s="1000">
        <v>0</v>
      </c>
      <c r="N69" s="1000">
        <v>0</v>
      </c>
      <c r="O69" s="1000">
        <v>1</v>
      </c>
      <c r="P69" s="1000">
        <v>0</v>
      </c>
      <c r="Q69" s="1000">
        <v>0</v>
      </c>
      <c r="R69" s="1000">
        <v>0</v>
      </c>
      <c r="S69" s="1000">
        <v>0</v>
      </c>
      <c r="T69" s="1000">
        <v>30</v>
      </c>
    </row>
    <row r="70" spans="1:20" ht="16.5" customHeight="1">
      <c r="A70" s="1131" t="s">
        <v>805</v>
      </c>
      <c r="B70" s="1000">
        <v>15</v>
      </c>
      <c r="C70" s="1000">
        <v>10</v>
      </c>
      <c r="D70" s="1000">
        <v>1</v>
      </c>
      <c r="E70" s="1000">
        <v>4</v>
      </c>
      <c r="F70" s="1000">
        <v>4</v>
      </c>
      <c r="G70" s="1000">
        <v>4</v>
      </c>
      <c r="H70" s="1000">
        <v>0</v>
      </c>
      <c r="I70" s="1000">
        <v>0</v>
      </c>
      <c r="J70" s="1000">
        <v>26</v>
      </c>
      <c r="K70" s="1000">
        <v>4</v>
      </c>
      <c r="L70" s="1000">
        <v>0</v>
      </c>
      <c r="M70" s="1000">
        <v>0</v>
      </c>
      <c r="N70" s="1000">
        <v>0</v>
      </c>
      <c r="O70" s="1000">
        <v>0</v>
      </c>
      <c r="P70" s="1000">
        <v>0</v>
      </c>
      <c r="Q70" s="1000">
        <v>0</v>
      </c>
      <c r="R70" s="1000">
        <v>0</v>
      </c>
      <c r="S70" s="1000">
        <v>0</v>
      </c>
      <c r="T70" s="1000">
        <v>49</v>
      </c>
    </row>
    <row r="71" spans="1:20" ht="16.5" customHeight="1">
      <c r="A71" s="1131" t="s">
        <v>806</v>
      </c>
      <c r="B71" s="1000">
        <v>10</v>
      </c>
      <c r="C71" s="1000">
        <v>4</v>
      </c>
      <c r="D71" s="1000">
        <v>4</v>
      </c>
      <c r="E71" s="1000">
        <v>2</v>
      </c>
      <c r="F71" s="1000">
        <v>2</v>
      </c>
      <c r="G71" s="1000">
        <v>2</v>
      </c>
      <c r="H71" s="1000">
        <v>0</v>
      </c>
      <c r="I71" s="1000">
        <v>0</v>
      </c>
      <c r="J71" s="1000">
        <v>20</v>
      </c>
      <c r="K71" s="1000">
        <v>5</v>
      </c>
      <c r="L71" s="1000">
        <v>1</v>
      </c>
      <c r="M71" s="1000">
        <v>0</v>
      </c>
      <c r="N71" s="1000">
        <v>0</v>
      </c>
      <c r="O71" s="1000">
        <v>2</v>
      </c>
      <c r="P71" s="1000">
        <v>0</v>
      </c>
      <c r="Q71" s="1000">
        <v>0</v>
      </c>
      <c r="R71" s="1000">
        <v>0</v>
      </c>
      <c r="S71" s="1000">
        <v>0</v>
      </c>
      <c r="T71" s="1000">
        <v>40</v>
      </c>
    </row>
    <row r="72" spans="1:20" ht="16.5" customHeight="1">
      <c r="A72" s="1132" t="s">
        <v>807</v>
      </c>
      <c r="B72" s="1000">
        <v>15</v>
      </c>
      <c r="C72" s="1000">
        <v>10</v>
      </c>
      <c r="D72" s="1000">
        <v>3</v>
      </c>
      <c r="E72" s="1000">
        <v>2</v>
      </c>
      <c r="F72" s="1000">
        <v>2</v>
      </c>
      <c r="G72" s="1000">
        <v>1</v>
      </c>
      <c r="H72" s="1000">
        <v>0</v>
      </c>
      <c r="I72" s="1000">
        <v>1</v>
      </c>
      <c r="J72" s="1000">
        <v>9</v>
      </c>
      <c r="K72" s="1000">
        <v>4</v>
      </c>
      <c r="L72" s="1000">
        <v>0</v>
      </c>
      <c r="M72" s="1000">
        <v>0</v>
      </c>
      <c r="N72" s="1000">
        <v>0</v>
      </c>
      <c r="O72" s="1000">
        <v>1</v>
      </c>
      <c r="P72" s="1000">
        <v>0</v>
      </c>
      <c r="Q72" s="1000">
        <v>0</v>
      </c>
      <c r="R72" s="1000">
        <v>0</v>
      </c>
      <c r="S72" s="1000">
        <v>0</v>
      </c>
      <c r="T72" s="1000">
        <v>31</v>
      </c>
    </row>
    <row r="73" spans="1:20" ht="16.5" customHeight="1">
      <c r="A73" s="1133" t="s">
        <v>21</v>
      </c>
      <c r="B73" s="1000">
        <v>1317</v>
      </c>
      <c r="C73" s="1000">
        <v>808</v>
      </c>
      <c r="D73" s="1000">
        <v>156</v>
      </c>
      <c r="E73" s="1000">
        <v>353</v>
      </c>
      <c r="F73" s="1000">
        <v>159</v>
      </c>
      <c r="G73" s="1000">
        <v>133</v>
      </c>
      <c r="H73" s="1000">
        <v>3</v>
      </c>
      <c r="I73" s="1000">
        <v>23</v>
      </c>
      <c r="J73" s="1000">
        <v>1805</v>
      </c>
      <c r="K73" s="1000">
        <v>338</v>
      </c>
      <c r="L73" s="1000">
        <v>69</v>
      </c>
      <c r="M73" s="1000">
        <v>6</v>
      </c>
      <c r="N73" s="1000">
        <v>11</v>
      </c>
      <c r="O73" s="1000">
        <v>58</v>
      </c>
      <c r="P73" s="1000">
        <v>13</v>
      </c>
      <c r="Q73" s="1000">
        <v>7</v>
      </c>
      <c r="R73" s="1000">
        <v>26</v>
      </c>
      <c r="S73" s="1000">
        <v>33</v>
      </c>
      <c r="T73" s="1000">
        <v>3842</v>
      </c>
    </row>
    <row r="74" spans="1:20">
      <c r="A74" s="1134"/>
      <c r="B74" s="931"/>
      <c r="C74" s="931"/>
      <c r="D74" s="931"/>
      <c r="E74" s="931"/>
      <c r="F74" s="931"/>
      <c r="G74" s="931"/>
      <c r="H74" s="931"/>
      <c r="I74" s="931"/>
      <c r="J74" s="931"/>
      <c r="K74" s="931"/>
      <c r="L74" s="931"/>
      <c r="M74" s="931"/>
      <c r="N74" s="931"/>
      <c r="O74" s="931"/>
      <c r="P74" s="931"/>
      <c r="Q74" s="931"/>
      <c r="R74" s="931"/>
      <c r="S74" s="931"/>
      <c r="T74" s="931"/>
    </row>
    <row r="75" spans="1:20" ht="15" customHeight="1">
      <c r="A75" s="1135" t="s">
        <v>607</v>
      </c>
      <c r="B75" s="1135"/>
      <c r="C75" s="1135"/>
      <c r="D75" s="1135"/>
      <c r="E75" s="1135"/>
      <c r="F75" s="1135"/>
      <c r="G75" s="1135"/>
      <c r="H75" s="1136"/>
      <c r="I75" s="1135"/>
      <c r="J75" s="1135"/>
      <c r="K75" s="1137" t="s">
        <v>608</v>
      </c>
      <c r="L75" s="1136"/>
      <c r="M75" s="1136"/>
      <c r="N75" s="1135"/>
      <c r="O75" s="1135"/>
      <c r="P75" s="1135"/>
      <c r="Q75" s="1135"/>
      <c r="R75" s="1135"/>
      <c r="S75" s="1135"/>
      <c r="T75" s="1135"/>
    </row>
    <row r="76" spans="1:20" ht="15" customHeight="1">
      <c r="A76" s="1137" t="s">
        <v>609</v>
      </c>
      <c r="B76" s="1135"/>
      <c r="C76" s="1135"/>
      <c r="D76" s="1135"/>
      <c r="E76" s="1135"/>
      <c r="F76" s="1135"/>
      <c r="G76" s="1135"/>
      <c r="H76" s="1136"/>
      <c r="I76" s="1135"/>
      <c r="J76" s="1135"/>
      <c r="K76" s="1137" t="s">
        <v>610</v>
      </c>
      <c r="L76" s="1136"/>
      <c r="M76" s="1136"/>
      <c r="N76" s="1135"/>
      <c r="O76" s="1135"/>
      <c r="P76" s="1135"/>
      <c r="Q76" s="1135"/>
      <c r="R76" s="1135"/>
      <c r="S76" s="1135"/>
      <c r="T76" s="1135"/>
    </row>
    <row r="77" spans="1:20" ht="15" customHeight="1">
      <c r="A77" s="1137" t="s">
        <v>611</v>
      </c>
      <c r="B77" s="1135"/>
      <c r="C77" s="1135"/>
      <c r="D77" s="1135"/>
      <c r="E77" s="1135"/>
      <c r="F77" s="1135"/>
      <c r="G77" s="1135"/>
      <c r="H77" s="1136"/>
      <c r="I77" s="1135"/>
      <c r="J77" s="1135"/>
      <c r="K77" s="1137" t="s">
        <v>612</v>
      </c>
      <c r="L77" s="1136"/>
      <c r="M77" s="1136"/>
      <c r="N77" s="1135"/>
      <c r="O77" s="1135"/>
      <c r="P77" s="1135"/>
      <c r="Q77" s="1135"/>
      <c r="R77" s="1135"/>
      <c r="S77" s="1135"/>
      <c r="T77" s="1135"/>
    </row>
    <row r="78" spans="1:20" ht="15" customHeight="1">
      <c r="A78" s="1137" t="s">
        <v>613</v>
      </c>
      <c r="B78" s="1135"/>
      <c r="C78" s="1135"/>
      <c r="D78" s="1135"/>
      <c r="E78" s="1135"/>
      <c r="F78" s="1135"/>
      <c r="G78" s="1135"/>
      <c r="H78" s="1136"/>
      <c r="I78" s="1135"/>
      <c r="J78" s="1135"/>
      <c r="K78" s="1137" t="s">
        <v>614</v>
      </c>
      <c r="L78" s="1136"/>
      <c r="M78" s="1136"/>
      <c r="N78" s="1135"/>
      <c r="O78" s="1135"/>
      <c r="P78" s="1135"/>
      <c r="Q78" s="1135"/>
      <c r="R78" s="1135"/>
      <c r="S78" s="1135"/>
      <c r="T78" s="1135"/>
    </row>
    <row r="79" spans="1:20" ht="15" customHeight="1">
      <c r="A79" s="1135" t="s">
        <v>615</v>
      </c>
      <c r="B79" s="1135"/>
      <c r="C79" s="1135"/>
      <c r="D79" s="1135"/>
      <c r="E79" s="1135"/>
      <c r="F79" s="1135"/>
      <c r="G79" s="1135"/>
      <c r="H79" s="1136"/>
      <c r="I79" s="1135"/>
      <c r="J79" s="1135"/>
      <c r="K79" s="1137" t="s">
        <v>616</v>
      </c>
      <c r="L79" s="1136"/>
      <c r="M79" s="1136"/>
      <c r="N79" s="1135"/>
      <c r="O79" s="1135"/>
      <c r="P79" s="1135"/>
      <c r="Q79" s="1135"/>
      <c r="R79" s="1135"/>
      <c r="S79" s="1135"/>
      <c r="T79" s="1135"/>
    </row>
    <row r="80" spans="1:20" ht="15" customHeight="1">
      <c r="A80" s="1137" t="s">
        <v>617</v>
      </c>
      <c r="B80" s="1135"/>
      <c r="C80" s="1135"/>
      <c r="D80" s="1135"/>
      <c r="E80" s="1135"/>
      <c r="F80" s="1135"/>
      <c r="G80" s="1135"/>
      <c r="H80" s="1136"/>
      <c r="I80" s="1135"/>
      <c r="J80" s="1135"/>
      <c r="K80" s="1137" t="s">
        <v>618</v>
      </c>
      <c r="L80" s="1136"/>
      <c r="M80" s="1136"/>
      <c r="N80" s="1135"/>
      <c r="O80" s="1135"/>
      <c r="P80" s="1135"/>
      <c r="Q80" s="1135"/>
      <c r="R80" s="1135"/>
      <c r="S80" s="1135"/>
      <c r="T80" s="1135"/>
    </row>
    <row r="81" spans="1:20" ht="15" customHeight="1">
      <c r="A81" s="1137" t="s">
        <v>951</v>
      </c>
      <c r="B81" s="1135"/>
      <c r="C81" s="1135"/>
      <c r="D81" s="1135"/>
      <c r="E81" s="1135"/>
      <c r="F81" s="1135"/>
      <c r="G81" s="1135"/>
      <c r="H81" s="1136"/>
      <c r="I81" s="1135"/>
      <c r="J81" s="1135"/>
      <c r="K81" s="1137" t="s">
        <v>620</v>
      </c>
      <c r="L81" s="1136"/>
      <c r="M81" s="1136"/>
      <c r="N81" s="1135"/>
      <c r="O81" s="1135"/>
      <c r="P81" s="1135"/>
      <c r="Q81" s="1135"/>
      <c r="R81" s="1135"/>
      <c r="S81" s="1135"/>
      <c r="T81" s="1135"/>
    </row>
    <row r="82" spans="1:20" ht="15" customHeight="1">
      <c r="A82" s="1138" t="s">
        <v>875</v>
      </c>
      <c r="B82" s="1135"/>
      <c r="C82" s="1135"/>
      <c r="D82" s="1135"/>
      <c r="E82" s="1135"/>
      <c r="F82" s="1135"/>
      <c r="G82" s="1135"/>
      <c r="H82" s="1136"/>
      <c r="I82" s="1135"/>
      <c r="J82" s="1135"/>
      <c r="K82" s="1137" t="s">
        <v>622</v>
      </c>
      <c r="L82" s="1136"/>
      <c r="M82" s="1136"/>
      <c r="N82" s="1135"/>
      <c r="O82" s="1135"/>
      <c r="P82" s="1135"/>
      <c r="Q82" s="1135"/>
      <c r="R82" s="1135"/>
      <c r="S82" s="1135"/>
      <c r="T82" s="1135"/>
    </row>
    <row r="83" spans="1:20">
      <c r="A83" s="1134"/>
      <c r="B83" s="931"/>
      <c r="C83" s="931"/>
      <c r="D83" s="931"/>
      <c r="E83" s="931"/>
      <c r="F83" s="931"/>
      <c r="G83" s="931"/>
      <c r="H83" s="931"/>
      <c r="I83" s="931"/>
      <c r="J83" s="931"/>
      <c r="K83" s="931"/>
      <c r="L83" s="931"/>
      <c r="M83" s="931"/>
      <c r="N83" s="931"/>
      <c r="O83" s="931"/>
      <c r="P83" s="931"/>
      <c r="Q83" s="931"/>
      <c r="R83" s="931"/>
      <c r="S83" s="931"/>
      <c r="T83" s="931"/>
    </row>
  </sheetData>
  <mergeCells count="14">
    <mergeCell ref="L4:L5"/>
    <mergeCell ref="A4:A5"/>
    <mergeCell ref="B4:E4"/>
    <mergeCell ref="F4:I4"/>
    <mergeCell ref="J4:J5"/>
    <mergeCell ref="K4:K5"/>
    <mergeCell ref="S4:S5"/>
    <mergeCell ref="T4:T5"/>
    <mergeCell ref="M4:M5"/>
    <mergeCell ref="N4:N5"/>
    <mergeCell ref="O4:O5"/>
    <mergeCell ref="P4:P5"/>
    <mergeCell ref="Q4:Q5"/>
    <mergeCell ref="R4:R5"/>
  </mergeCells>
  <phoneticPr fontId="1"/>
  <conditionalFormatting sqref="A75:A82">
    <cfRule type="cellIs" priority="4" stopIfTrue="1" operator="equal">
      <formula>"合計"</formula>
    </cfRule>
  </conditionalFormatting>
  <conditionalFormatting sqref="A75:A82">
    <cfRule type="cellIs" priority="3" stopIfTrue="1" operator="equal">
      <formula>"合計"</formula>
    </cfRule>
  </conditionalFormatting>
  <conditionalFormatting sqref="A74:A83">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Ｐ明朝,標準"（平成26年6月1日現在）</oddFooter>
  </headerFooter>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2" width="7.21875" style="948" customWidth="1"/>
    <col min="13" max="13" width="10.44140625" style="948" customWidth="1"/>
    <col min="14" max="16384" width="9" style="948"/>
  </cols>
  <sheetData>
    <row r="1" spans="1:19" s="992" customFormat="1" ht="18" customHeight="1">
      <c r="A1" s="945" t="s">
        <v>916</v>
      </c>
      <c r="B1" s="945"/>
      <c r="C1" s="945"/>
      <c r="D1" s="945"/>
      <c r="E1" s="945"/>
      <c r="F1" s="945"/>
      <c r="G1" s="945"/>
      <c r="H1" s="945"/>
      <c r="I1" s="945"/>
      <c r="J1" s="945"/>
      <c r="K1" s="945"/>
      <c r="L1" s="945"/>
      <c r="M1" s="1139"/>
      <c r="N1" s="1139"/>
      <c r="O1" s="1105"/>
      <c r="P1" s="1105"/>
      <c r="Q1" s="1105"/>
      <c r="R1" s="1105"/>
      <c r="S1" s="1105"/>
    </row>
    <row r="2" spans="1:19" ht="18" customHeight="1">
      <c r="A2" s="947" t="s">
        <v>1692</v>
      </c>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2.5" customHeight="1">
      <c r="A4" s="2109"/>
      <c r="B4" s="2109" t="s">
        <v>199</v>
      </c>
      <c r="C4" s="2119" t="s">
        <v>202</v>
      </c>
      <c r="D4" s="2116"/>
      <c r="E4" s="2119" t="s">
        <v>957</v>
      </c>
      <c r="F4" s="2116"/>
      <c r="G4" s="2119" t="s">
        <v>958</v>
      </c>
      <c r="H4" s="2116"/>
      <c r="I4" s="2119" t="s">
        <v>959</v>
      </c>
      <c r="J4" s="2116"/>
      <c r="K4" s="2119" t="s">
        <v>960</v>
      </c>
      <c r="L4" s="2116"/>
      <c r="M4" s="1140"/>
    </row>
    <row r="5" spans="1:19">
      <c r="A5" s="2110"/>
      <c r="B5" s="2110"/>
      <c r="C5" s="1141" t="s">
        <v>961</v>
      </c>
      <c r="D5" s="1141" t="s">
        <v>962</v>
      </c>
      <c r="E5" s="1141" t="s">
        <v>961</v>
      </c>
      <c r="F5" s="1141" t="s">
        <v>962</v>
      </c>
      <c r="G5" s="1141" t="s">
        <v>961</v>
      </c>
      <c r="H5" s="1141" t="s">
        <v>962</v>
      </c>
      <c r="I5" s="1141" t="s">
        <v>961</v>
      </c>
      <c r="J5" s="1141" t="s">
        <v>962</v>
      </c>
      <c r="K5" s="1141" t="s">
        <v>961</v>
      </c>
      <c r="L5" s="1141" t="s">
        <v>962</v>
      </c>
      <c r="M5" s="1140"/>
    </row>
    <row r="6" spans="1:19" ht="12" customHeight="1">
      <c r="A6" s="1142" t="s">
        <v>741</v>
      </c>
      <c r="B6" s="1143">
        <v>1265</v>
      </c>
      <c r="C6" s="1143">
        <v>15</v>
      </c>
      <c r="D6" s="1143">
        <v>0</v>
      </c>
      <c r="E6" s="1143">
        <v>181</v>
      </c>
      <c r="F6" s="1143">
        <v>6</v>
      </c>
      <c r="G6" s="1143">
        <v>410</v>
      </c>
      <c r="H6" s="1143">
        <v>44</v>
      </c>
      <c r="I6" s="1143">
        <v>171</v>
      </c>
      <c r="J6" s="1143">
        <v>34</v>
      </c>
      <c r="K6" s="1143">
        <v>330</v>
      </c>
      <c r="L6" s="1143">
        <v>74</v>
      </c>
      <c r="M6" s="1144"/>
    </row>
    <row r="7" spans="1:19" ht="12">
      <c r="A7" s="1142" t="s">
        <v>742</v>
      </c>
      <c r="B7" s="1038">
        <v>493</v>
      </c>
      <c r="C7" s="1038">
        <v>20</v>
      </c>
      <c r="D7" s="1038">
        <v>0</v>
      </c>
      <c r="E7" s="1038">
        <v>83</v>
      </c>
      <c r="F7" s="1038">
        <v>4</v>
      </c>
      <c r="G7" s="1038">
        <v>137</v>
      </c>
      <c r="H7" s="1038">
        <v>11</v>
      </c>
      <c r="I7" s="1038">
        <v>68</v>
      </c>
      <c r="J7" s="1038">
        <v>17</v>
      </c>
      <c r="K7" s="1038">
        <v>134</v>
      </c>
      <c r="L7" s="1038">
        <v>19</v>
      </c>
      <c r="M7" s="1144"/>
    </row>
    <row r="8" spans="1:19" ht="12">
      <c r="A8" s="1142" t="s">
        <v>743</v>
      </c>
      <c r="B8" s="1038">
        <v>435</v>
      </c>
      <c r="C8" s="1038">
        <v>17</v>
      </c>
      <c r="D8" s="1038">
        <v>0</v>
      </c>
      <c r="E8" s="1038">
        <v>94</v>
      </c>
      <c r="F8" s="1038">
        <v>4</v>
      </c>
      <c r="G8" s="1038">
        <v>143</v>
      </c>
      <c r="H8" s="1038">
        <v>25</v>
      </c>
      <c r="I8" s="1038">
        <v>50</v>
      </c>
      <c r="J8" s="1038">
        <v>15</v>
      </c>
      <c r="K8" s="1038">
        <v>72</v>
      </c>
      <c r="L8" s="1038">
        <v>15</v>
      </c>
      <c r="M8" s="1144"/>
    </row>
    <row r="9" spans="1:19" ht="12">
      <c r="A9" s="1142" t="s">
        <v>744</v>
      </c>
      <c r="B9" s="1038">
        <v>306</v>
      </c>
      <c r="C9" s="1038">
        <v>4</v>
      </c>
      <c r="D9" s="1038">
        <v>0</v>
      </c>
      <c r="E9" s="1038">
        <v>49</v>
      </c>
      <c r="F9" s="1038">
        <v>4</v>
      </c>
      <c r="G9" s="1038">
        <v>93</v>
      </c>
      <c r="H9" s="1038">
        <v>11</v>
      </c>
      <c r="I9" s="1038">
        <v>28</v>
      </c>
      <c r="J9" s="1038">
        <v>9</v>
      </c>
      <c r="K9" s="1038">
        <v>71</v>
      </c>
      <c r="L9" s="1038">
        <v>37</v>
      </c>
      <c r="M9" s="1144"/>
    </row>
    <row r="10" spans="1:19" ht="12">
      <c r="A10" s="1142" t="s">
        <v>745</v>
      </c>
      <c r="B10" s="1038">
        <v>424</v>
      </c>
      <c r="C10" s="1038">
        <v>11</v>
      </c>
      <c r="D10" s="1038">
        <v>0</v>
      </c>
      <c r="E10" s="1038">
        <v>73</v>
      </c>
      <c r="F10" s="1038">
        <v>5</v>
      </c>
      <c r="G10" s="1038">
        <v>107</v>
      </c>
      <c r="H10" s="1038">
        <v>11</v>
      </c>
      <c r="I10" s="1038">
        <v>57</v>
      </c>
      <c r="J10" s="1038">
        <v>10</v>
      </c>
      <c r="K10" s="1038">
        <v>113</v>
      </c>
      <c r="L10" s="1038">
        <v>37</v>
      </c>
      <c r="M10" s="1144"/>
    </row>
    <row r="11" spans="1:19" ht="12">
      <c r="A11" s="1142" t="s">
        <v>746</v>
      </c>
      <c r="B11" s="1038">
        <v>400</v>
      </c>
      <c r="C11" s="1038">
        <v>12</v>
      </c>
      <c r="D11" s="1038">
        <v>0</v>
      </c>
      <c r="E11" s="1038">
        <v>65</v>
      </c>
      <c r="F11" s="1038">
        <v>2</v>
      </c>
      <c r="G11" s="1038">
        <v>122</v>
      </c>
      <c r="H11" s="1038">
        <v>8</v>
      </c>
      <c r="I11" s="1038">
        <v>57</v>
      </c>
      <c r="J11" s="1038">
        <v>11</v>
      </c>
      <c r="K11" s="1038">
        <v>109</v>
      </c>
      <c r="L11" s="1038">
        <v>14</v>
      </c>
      <c r="M11" s="1144"/>
    </row>
    <row r="12" spans="1:19" ht="12">
      <c r="A12" s="1142" t="s">
        <v>747</v>
      </c>
      <c r="B12" s="1038">
        <v>511</v>
      </c>
      <c r="C12" s="1038">
        <v>11</v>
      </c>
      <c r="D12" s="1038">
        <v>1</v>
      </c>
      <c r="E12" s="1038">
        <v>92</v>
      </c>
      <c r="F12" s="1038">
        <v>2</v>
      </c>
      <c r="G12" s="1038">
        <v>174</v>
      </c>
      <c r="H12" s="1038">
        <v>12</v>
      </c>
      <c r="I12" s="1038">
        <v>62</v>
      </c>
      <c r="J12" s="1038">
        <v>17</v>
      </c>
      <c r="K12" s="1038">
        <v>108</v>
      </c>
      <c r="L12" s="1038">
        <v>32</v>
      </c>
      <c r="M12" s="1144"/>
    </row>
    <row r="13" spans="1:19" ht="12">
      <c r="A13" s="1142" t="s">
        <v>748</v>
      </c>
      <c r="B13" s="1038">
        <v>569</v>
      </c>
      <c r="C13" s="1038">
        <v>11</v>
      </c>
      <c r="D13" s="1038">
        <v>0</v>
      </c>
      <c r="E13" s="1038">
        <v>110</v>
      </c>
      <c r="F13" s="1038">
        <v>0</v>
      </c>
      <c r="G13" s="1038">
        <v>189</v>
      </c>
      <c r="H13" s="1038">
        <v>33</v>
      </c>
      <c r="I13" s="1038">
        <v>68</v>
      </c>
      <c r="J13" s="1038">
        <v>20</v>
      </c>
      <c r="K13" s="1038">
        <v>117</v>
      </c>
      <c r="L13" s="1038">
        <v>21</v>
      </c>
      <c r="M13" s="1144"/>
    </row>
    <row r="14" spans="1:19" ht="12">
      <c r="A14" s="1142" t="s">
        <v>749</v>
      </c>
      <c r="B14" s="1038">
        <v>366</v>
      </c>
      <c r="C14" s="1038">
        <v>9</v>
      </c>
      <c r="D14" s="1038">
        <v>0</v>
      </c>
      <c r="E14" s="1038">
        <v>62</v>
      </c>
      <c r="F14" s="1038">
        <v>3</v>
      </c>
      <c r="G14" s="1038">
        <v>135</v>
      </c>
      <c r="H14" s="1038">
        <v>13</v>
      </c>
      <c r="I14" s="1038">
        <v>57</v>
      </c>
      <c r="J14" s="1038">
        <v>14</v>
      </c>
      <c r="K14" s="1038">
        <v>56</v>
      </c>
      <c r="L14" s="1038">
        <v>17</v>
      </c>
      <c r="M14" s="1144"/>
    </row>
    <row r="15" spans="1:19" ht="12">
      <c r="A15" s="1142" t="s">
        <v>750</v>
      </c>
      <c r="B15" s="1038">
        <v>389</v>
      </c>
      <c r="C15" s="1038">
        <v>9</v>
      </c>
      <c r="D15" s="1038">
        <v>0</v>
      </c>
      <c r="E15" s="1038">
        <v>71</v>
      </c>
      <c r="F15" s="1038">
        <v>3</v>
      </c>
      <c r="G15" s="1038">
        <v>137</v>
      </c>
      <c r="H15" s="1038">
        <v>16</v>
      </c>
      <c r="I15" s="1038">
        <v>61</v>
      </c>
      <c r="J15" s="1038">
        <v>19</v>
      </c>
      <c r="K15" s="1038">
        <v>56</v>
      </c>
      <c r="L15" s="1038">
        <v>17</v>
      </c>
      <c r="M15" s="1144"/>
    </row>
    <row r="16" spans="1:19" ht="12">
      <c r="A16" s="1142" t="s">
        <v>751</v>
      </c>
      <c r="B16" s="1038">
        <v>1083</v>
      </c>
      <c r="C16" s="1038">
        <v>14</v>
      </c>
      <c r="D16" s="1038">
        <v>0</v>
      </c>
      <c r="E16" s="1038">
        <v>200</v>
      </c>
      <c r="F16" s="1038">
        <v>13</v>
      </c>
      <c r="G16" s="1038">
        <v>311</v>
      </c>
      <c r="H16" s="1038">
        <v>30</v>
      </c>
      <c r="I16" s="1038">
        <v>157</v>
      </c>
      <c r="J16" s="1038">
        <v>30</v>
      </c>
      <c r="K16" s="1038">
        <v>249</v>
      </c>
      <c r="L16" s="1038">
        <v>79</v>
      </c>
      <c r="M16" s="1144"/>
    </row>
    <row r="17" spans="1:13" ht="12">
      <c r="A17" s="1142" t="s">
        <v>752</v>
      </c>
      <c r="B17" s="1038">
        <v>810</v>
      </c>
      <c r="C17" s="1038">
        <v>8</v>
      </c>
      <c r="D17" s="1038">
        <v>0</v>
      </c>
      <c r="E17" s="1038">
        <v>179</v>
      </c>
      <c r="F17" s="1038">
        <v>7</v>
      </c>
      <c r="G17" s="1038">
        <v>297</v>
      </c>
      <c r="H17" s="1038">
        <v>40</v>
      </c>
      <c r="I17" s="1038">
        <v>97</v>
      </c>
      <c r="J17" s="1038">
        <v>24</v>
      </c>
      <c r="K17" s="1038">
        <v>122</v>
      </c>
      <c r="L17" s="1038">
        <v>36</v>
      </c>
      <c r="M17" s="1144"/>
    </row>
    <row r="18" spans="1:13" ht="12">
      <c r="A18" s="1142" t="s">
        <v>753</v>
      </c>
      <c r="B18" s="1038">
        <v>3005</v>
      </c>
      <c r="C18" s="1038">
        <v>110</v>
      </c>
      <c r="D18" s="1038">
        <v>3</v>
      </c>
      <c r="E18" s="1038">
        <v>741</v>
      </c>
      <c r="F18" s="1038">
        <v>11</v>
      </c>
      <c r="G18" s="1038">
        <v>1085</v>
      </c>
      <c r="H18" s="1038">
        <v>89</v>
      </c>
      <c r="I18" s="1038">
        <v>366</v>
      </c>
      <c r="J18" s="1038">
        <v>70</v>
      </c>
      <c r="K18" s="1038">
        <v>444</v>
      </c>
      <c r="L18" s="1038">
        <v>86</v>
      </c>
      <c r="M18" s="1144"/>
    </row>
    <row r="19" spans="1:13" ht="12">
      <c r="A19" s="1142" t="s">
        <v>754</v>
      </c>
      <c r="B19" s="1038">
        <v>615</v>
      </c>
      <c r="C19" s="1038">
        <v>8</v>
      </c>
      <c r="D19" s="1038">
        <v>1</v>
      </c>
      <c r="E19" s="1038">
        <v>114</v>
      </c>
      <c r="F19" s="1038">
        <v>4</v>
      </c>
      <c r="G19" s="1038">
        <v>239</v>
      </c>
      <c r="H19" s="1038">
        <v>18</v>
      </c>
      <c r="I19" s="1038">
        <v>88</v>
      </c>
      <c r="J19" s="1038">
        <v>17</v>
      </c>
      <c r="K19" s="1038">
        <v>93</v>
      </c>
      <c r="L19" s="1038">
        <v>33</v>
      </c>
      <c r="M19" s="1144"/>
    </row>
    <row r="20" spans="1:13" ht="12">
      <c r="A20" s="1142" t="s">
        <v>755</v>
      </c>
      <c r="B20" s="1038">
        <v>313</v>
      </c>
      <c r="C20" s="1038">
        <v>9</v>
      </c>
      <c r="D20" s="1038">
        <v>0</v>
      </c>
      <c r="E20" s="1038">
        <v>53</v>
      </c>
      <c r="F20" s="1038">
        <v>1</v>
      </c>
      <c r="G20" s="1038">
        <v>86</v>
      </c>
      <c r="H20" s="1038">
        <v>17</v>
      </c>
      <c r="I20" s="1038">
        <v>36</v>
      </c>
      <c r="J20" s="1038">
        <v>11</v>
      </c>
      <c r="K20" s="1038">
        <v>69</v>
      </c>
      <c r="L20" s="1038">
        <v>31</v>
      </c>
      <c r="M20" s="1144"/>
    </row>
    <row r="21" spans="1:13" ht="12">
      <c r="A21" s="1142" t="s">
        <v>756</v>
      </c>
      <c r="B21" s="1038">
        <v>301</v>
      </c>
      <c r="C21" s="1038">
        <v>7</v>
      </c>
      <c r="D21" s="1038">
        <v>0</v>
      </c>
      <c r="E21" s="1038">
        <v>61</v>
      </c>
      <c r="F21" s="1038">
        <v>2</v>
      </c>
      <c r="G21" s="1038">
        <v>96</v>
      </c>
      <c r="H21" s="1038">
        <v>7</v>
      </c>
      <c r="I21" s="1038">
        <v>35</v>
      </c>
      <c r="J21" s="1038">
        <v>8</v>
      </c>
      <c r="K21" s="1038">
        <v>67</v>
      </c>
      <c r="L21" s="1038">
        <v>18</v>
      </c>
      <c r="M21" s="1144"/>
    </row>
    <row r="22" spans="1:13" ht="12">
      <c r="A22" s="1142" t="s">
        <v>757</v>
      </c>
      <c r="B22" s="1038">
        <v>369</v>
      </c>
      <c r="C22" s="1038">
        <v>10</v>
      </c>
      <c r="D22" s="1038">
        <v>0</v>
      </c>
      <c r="E22" s="1038">
        <v>73</v>
      </c>
      <c r="F22" s="1038">
        <v>4</v>
      </c>
      <c r="G22" s="1038">
        <v>106</v>
      </c>
      <c r="H22" s="1038">
        <v>6</v>
      </c>
      <c r="I22" s="1038">
        <v>61</v>
      </c>
      <c r="J22" s="1038">
        <v>16</v>
      </c>
      <c r="K22" s="1038">
        <v>74</v>
      </c>
      <c r="L22" s="1038">
        <v>19</v>
      </c>
      <c r="M22" s="1144"/>
    </row>
    <row r="23" spans="1:13" ht="12">
      <c r="A23" s="1142" t="s">
        <v>758</v>
      </c>
      <c r="B23" s="1038">
        <v>252</v>
      </c>
      <c r="C23" s="1038">
        <v>4</v>
      </c>
      <c r="D23" s="1038">
        <v>0</v>
      </c>
      <c r="E23" s="1038">
        <v>48</v>
      </c>
      <c r="F23" s="1038">
        <v>2</v>
      </c>
      <c r="G23" s="1038">
        <v>74</v>
      </c>
      <c r="H23" s="1038">
        <v>1</v>
      </c>
      <c r="I23" s="1038">
        <v>32</v>
      </c>
      <c r="J23" s="1038">
        <v>8</v>
      </c>
      <c r="K23" s="1038">
        <v>61</v>
      </c>
      <c r="L23" s="1038">
        <v>22</v>
      </c>
      <c r="M23" s="1144"/>
    </row>
    <row r="24" spans="1:13" ht="12">
      <c r="A24" s="1142" t="s">
        <v>759</v>
      </c>
      <c r="B24" s="1038">
        <v>214</v>
      </c>
      <c r="C24" s="1038">
        <v>3</v>
      </c>
      <c r="D24" s="1038">
        <v>0</v>
      </c>
      <c r="E24" s="1038">
        <v>47</v>
      </c>
      <c r="F24" s="1038">
        <v>4</v>
      </c>
      <c r="G24" s="1038">
        <v>72</v>
      </c>
      <c r="H24" s="1038">
        <v>1</v>
      </c>
      <c r="I24" s="1038">
        <v>29</v>
      </c>
      <c r="J24" s="1038">
        <v>5</v>
      </c>
      <c r="K24" s="1038">
        <v>45</v>
      </c>
      <c r="L24" s="1038">
        <v>8</v>
      </c>
      <c r="M24" s="1144"/>
    </row>
    <row r="25" spans="1:13" ht="12">
      <c r="A25" s="1142" t="s">
        <v>760</v>
      </c>
      <c r="B25" s="1038">
        <v>514</v>
      </c>
      <c r="C25" s="1038">
        <v>18</v>
      </c>
      <c r="D25" s="1038">
        <v>2</v>
      </c>
      <c r="E25" s="1038">
        <v>102</v>
      </c>
      <c r="F25" s="1038">
        <v>5</v>
      </c>
      <c r="G25" s="1038">
        <v>186</v>
      </c>
      <c r="H25" s="1038">
        <v>19</v>
      </c>
      <c r="I25" s="1038">
        <v>75</v>
      </c>
      <c r="J25" s="1038">
        <v>9</v>
      </c>
      <c r="K25" s="1038">
        <v>75</v>
      </c>
      <c r="L25" s="1038">
        <v>23</v>
      </c>
      <c r="M25" s="1144"/>
    </row>
    <row r="26" spans="1:13" ht="12">
      <c r="A26" s="1142" t="s">
        <v>761</v>
      </c>
      <c r="B26" s="1038">
        <v>418</v>
      </c>
      <c r="C26" s="1038">
        <v>11</v>
      </c>
      <c r="D26" s="1038">
        <v>0</v>
      </c>
      <c r="E26" s="1038">
        <v>81</v>
      </c>
      <c r="F26" s="1038">
        <v>1</v>
      </c>
      <c r="G26" s="1038">
        <v>153</v>
      </c>
      <c r="H26" s="1038">
        <v>8</v>
      </c>
      <c r="I26" s="1038">
        <v>64</v>
      </c>
      <c r="J26" s="1038">
        <v>16</v>
      </c>
      <c r="K26" s="1038">
        <v>79</v>
      </c>
      <c r="L26" s="1038">
        <v>5</v>
      </c>
      <c r="M26" s="1144"/>
    </row>
    <row r="27" spans="1:13" ht="12">
      <c r="A27" s="1142" t="s">
        <v>762</v>
      </c>
      <c r="B27" s="1038">
        <v>319</v>
      </c>
      <c r="C27" s="1038">
        <v>4</v>
      </c>
      <c r="D27" s="1038">
        <v>0</v>
      </c>
      <c r="E27" s="1038">
        <v>68</v>
      </c>
      <c r="F27" s="1038">
        <v>2</v>
      </c>
      <c r="G27" s="1038">
        <v>120</v>
      </c>
      <c r="H27" s="1038">
        <v>15</v>
      </c>
      <c r="I27" s="1038">
        <v>38</v>
      </c>
      <c r="J27" s="1038">
        <v>13</v>
      </c>
      <c r="K27" s="1038">
        <v>50</v>
      </c>
      <c r="L27" s="1038">
        <v>9</v>
      </c>
      <c r="M27" s="1144"/>
    </row>
    <row r="28" spans="1:13" ht="12">
      <c r="A28" s="1142" t="s">
        <v>763</v>
      </c>
      <c r="B28" s="1038">
        <v>908</v>
      </c>
      <c r="C28" s="1038">
        <v>21</v>
      </c>
      <c r="D28" s="1038">
        <v>0</v>
      </c>
      <c r="E28" s="1038">
        <v>217</v>
      </c>
      <c r="F28" s="1038">
        <v>3</v>
      </c>
      <c r="G28" s="1038">
        <v>343</v>
      </c>
      <c r="H28" s="1038">
        <v>29</v>
      </c>
      <c r="I28" s="1038">
        <v>105</v>
      </c>
      <c r="J28" s="1038">
        <v>30</v>
      </c>
      <c r="K28" s="1038">
        <v>133</v>
      </c>
      <c r="L28" s="1038">
        <v>27</v>
      </c>
      <c r="M28" s="1144"/>
    </row>
    <row r="29" spans="1:13" ht="12">
      <c r="A29" s="1142" t="s">
        <v>764</v>
      </c>
      <c r="B29" s="1038">
        <v>413</v>
      </c>
      <c r="C29" s="1038">
        <v>15</v>
      </c>
      <c r="D29" s="1038">
        <v>1</v>
      </c>
      <c r="E29" s="1038">
        <v>85</v>
      </c>
      <c r="F29" s="1038">
        <v>4</v>
      </c>
      <c r="G29" s="1038">
        <v>147</v>
      </c>
      <c r="H29" s="1038">
        <v>18</v>
      </c>
      <c r="I29" s="1038">
        <v>54</v>
      </c>
      <c r="J29" s="1038">
        <v>9</v>
      </c>
      <c r="K29" s="1038">
        <v>65</v>
      </c>
      <c r="L29" s="1038">
        <v>15</v>
      </c>
      <c r="M29" s="1144"/>
    </row>
    <row r="30" spans="1:13" ht="12">
      <c r="A30" s="1142" t="s">
        <v>765</v>
      </c>
      <c r="B30" s="1038">
        <v>190</v>
      </c>
      <c r="C30" s="1038">
        <v>7</v>
      </c>
      <c r="D30" s="1038">
        <v>0</v>
      </c>
      <c r="E30" s="1038">
        <v>41</v>
      </c>
      <c r="F30" s="1038">
        <v>2</v>
      </c>
      <c r="G30" s="1038">
        <v>69</v>
      </c>
      <c r="H30" s="1038">
        <v>8</v>
      </c>
      <c r="I30" s="1038">
        <v>24</v>
      </c>
      <c r="J30" s="1038">
        <v>5</v>
      </c>
      <c r="K30" s="1038">
        <v>25</v>
      </c>
      <c r="L30" s="1038">
        <v>9</v>
      </c>
      <c r="M30" s="1144"/>
    </row>
    <row r="31" spans="1:13" ht="12">
      <c r="A31" s="1142" t="s">
        <v>766</v>
      </c>
      <c r="B31" s="1038">
        <v>185</v>
      </c>
      <c r="C31" s="1038">
        <v>4</v>
      </c>
      <c r="D31" s="1038">
        <v>0</v>
      </c>
      <c r="E31" s="1038">
        <v>34</v>
      </c>
      <c r="F31" s="1038">
        <v>0</v>
      </c>
      <c r="G31" s="1038">
        <v>67</v>
      </c>
      <c r="H31" s="1038">
        <v>3</v>
      </c>
      <c r="I31" s="1038">
        <v>28</v>
      </c>
      <c r="J31" s="1038">
        <v>3</v>
      </c>
      <c r="K31" s="1038">
        <v>36</v>
      </c>
      <c r="L31" s="1038">
        <v>10</v>
      </c>
      <c r="M31" s="1144"/>
    </row>
    <row r="32" spans="1:13" ht="12">
      <c r="A32" s="1142" t="s">
        <v>767</v>
      </c>
      <c r="B32" s="1038">
        <v>1602</v>
      </c>
      <c r="C32" s="1038">
        <v>24</v>
      </c>
      <c r="D32" s="1038">
        <v>0</v>
      </c>
      <c r="E32" s="1038">
        <v>304</v>
      </c>
      <c r="F32" s="1038">
        <v>8</v>
      </c>
      <c r="G32" s="1038">
        <v>599</v>
      </c>
      <c r="H32" s="1038">
        <v>59</v>
      </c>
      <c r="I32" s="1038">
        <v>241</v>
      </c>
      <c r="J32" s="1038">
        <v>32</v>
      </c>
      <c r="K32" s="1038">
        <v>265</v>
      </c>
      <c r="L32" s="1038">
        <v>70</v>
      </c>
      <c r="M32" s="1144"/>
    </row>
    <row r="33" spans="1:13" ht="12">
      <c r="A33" s="1142" t="s">
        <v>768</v>
      </c>
      <c r="B33" s="1038">
        <v>655</v>
      </c>
      <c r="C33" s="1038">
        <v>10</v>
      </c>
      <c r="D33" s="1038">
        <v>0</v>
      </c>
      <c r="E33" s="1038">
        <v>117</v>
      </c>
      <c r="F33" s="1038">
        <v>7</v>
      </c>
      <c r="G33" s="1038">
        <v>210</v>
      </c>
      <c r="H33" s="1038">
        <v>24</v>
      </c>
      <c r="I33" s="1038">
        <v>82</v>
      </c>
      <c r="J33" s="1038">
        <v>17</v>
      </c>
      <c r="K33" s="1038">
        <v>158</v>
      </c>
      <c r="L33" s="1038">
        <v>30</v>
      </c>
      <c r="M33" s="1144"/>
    </row>
    <row r="34" spans="1:13" ht="12">
      <c r="A34" s="1142" t="s">
        <v>769</v>
      </c>
      <c r="B34" s="1038">
        <v>274</v>
      </c>
      <c r="C34" s="1038">
        <v>4</v>
      </c>
      <c r="D34" s="1038">
        <v>0</v>
      </c>
      <c r="E34" s="1038">
        <v>46</v>
      </c>
      <c r="F34" s="1038">
        <v>2</v>
      </c>
      <c r="G34" s="1038">
        <v>103</v>
      </c>
      <c r="H34" s="1038">
        <v>10</v>
      </c>
      <c r="I34" s="1038">
        <v>25</v>
      </c>
      <c r="J34" s="1038">
        <v>7</v>
      </c>
      <c r="K34" s="1038">
        <v>61</v>
      </c>
      <c r="L34" s="1038">
        <v>16</v>
      </c>
      <c r="M34" s="1144"/>
    </row>
    <row r="35" spans="1:13" ht="12">
      <c r="A35" s="1142" t="s">
        <v>770</v>
      </c>
      <c r="B35" s="1038">
        <v>153</v>
      </c>
      <c r="C35" s="1038">
        <v>3</v>
      </c>
      <c r="D35" s="1038">
        <v>0</v>
      </c>
      <c r="E35" s="1038">
        <v>43</v>
      </c>
      <c r="F35" s="1038">
        <v>1</v>
      </c>
      <c r="G35" s="1038">
        <v>60</v>
      </c>
      <c r="H35" s="1038">
        <v>4</v>
      </c>
      <c r="I35" s="1038">
        <v>23</v>
      </c>
      <c r="J35" s="1038">
        <v>5</v>
      </c>
      <c r="K35" s="1038">
        <v>12</v>
      </c>
      <c r="L35" s="1038">
        <v>2</v>
      </c>
      <c r="M35" s="1144"/>
    </row>
    <row r="36" spans="1:13" ht="12">
      <c r="A36" s="1142" t="s">
        <v>771</v>
      </c>
      <c r="B36" s="1038">
        <v>163</v>
      </c>
      <c r="C36" s="1038">
        <v>5</v>
      </c>
      <c r="D36" s="1038">
        <v>0</v>
      </c>
      <c r="E36" s="1038">
        <v>30</v>
      </c>
      <c r="F36" s="1038">
        <v>0</v>
      </c>
      <c r="G36" s="1038">
        <v>49</v>
      </c>
      <c r="H36" s="1038">
        <v>5</v>
      </c>
      <c r="I36" s="1038">
        <v>18</v>
      </c>
      <c r="J36" s="1038">
        <v>6</v>
      </c>
      <c r="K36" s="1038">
        <v>38</v>
      </c>
      <c r="L36" s="1038">
        <v>12</v>
      </c>
      <c r="M36" s="1144"/>
    </row>
    <row r="37" spans="1:13" ht="12">
      <c r="A37" s="1142" t="s">
        <v>772</v>
      </c>
      <c r="B37" s="1038">
        <v>242</v>
      </c>
      <c r="C37" s="1038">
        <v>7</v>
      </c>
      <c r="D37" s="1038">
        <v>0</v>
      </c>
      <c r="E37" s="1038">
        <v>31</v>
      </c>
      <c r="F37" s="1038">
        <v>0</v>
      </c>
      <c r="G37" s="1038">
        <v>67</v>
      </c>
      <c r="H37" s="1038">
        <v>10</v>
      </c>
      <c r="I37" s="1038">
        <v>34</v>
      </c>
      <c r="J37" s="1038">
        <v>6</v>
      </c>
      <c r="K37" s="1038">
        <v>72</v>
      </c>
      <c r="L37" s="1038">
        <v>15</v>
      </c>
      <c r="M37" s="1144"/>
    </row>
    <row r="38" spans="1:13" ht="12">
      <c r="A38" s="1142" t="s">
        <v>773</v>
      </c>
      <c r="B38" s="1038">
        <v>265</v>
      </c>
      <c r="C38" s="1038">
        <v>0</v>
      </c>
      <c r="D38" s="1038">
        <v>0</v>
      </c>
      <c r="E38" s="1038">
        <v>38</v>
      </c>
      <c r="F38" s="1038">
        <v>4</v>
      </c>
      <c r="G38" s="1038">
        <v>79</v>
      </c>
      <c r="H38" s="1038">
        <v>6</v>
      </c>
      <c r="I38" s="1038">
        <v>31</v>
      </c>
      <c r="J38" s="1038">
        <v>9</v>
      </c>
      <c r="K38" s="1038">
        <v>84</v>
      </c>
      <c r="L38" s="1038">
        <v>14</v>
      </c>
      <c r="M38" s="1144"/>
    </row>
    <row r="39" spans="1:13" ht="12">
      <c r="A39" s="1142" t="s">
        <v>774</v>
      </c>
      <c r="B39" s="1038">
        <v>421</v>
      </c>
      <c r="C39" s="1038">
        <v>3</v>
      </c>
      <c r="D39" s="1038">
        <v>0</v>
      </c>
      <c r="E39" s="1038">
        <v>41</v>
      </c>
      <c r="F39" s="1038">
        <v>0</v>
      </c>
      <c r="G39" s="1038">
        <v>130</v>
      </c>
      <c r="H39" s="1038">
        <v>17</v>
      </c>
      <c r="I39" s="1038">
        <v>56</v>
      </c>
      <c r="J39" s="1038">
        <v>18</v>
      </c>
      <c r="K39" s="1038">
        <v>132</v>
      </c>
      <c r="L39" s="1038">
        <v>24</v>
      </c>
      <c r="M39" s="1144"/>
    </row>
    <row r="40" spans="1:13" ht="12">
      <c r="A40" s="1142" t="s">
        <v>775</v>
      </c>
      <c r="B40" s="1038">
        <v>431</v>
      </c>
      <c r="C40" s="1038">
        <v>3</v>
      </c>
      <c r="D40" s="1038">
        <v>0</v>
      </c>
      <c r="E40" s="1038">
        <v>64</v>
      </c>
      <c r="F40" s="1038">
        <v>4</v>
      </c>
      <c r="G40" s="1038">
        <v>131</v>
      </c>
      <c r="H40" s="1038">
        <v>19</v>
      </c>
      <c r="I40" s="1038">
        <v>57</v>
      </c>
      <c r="J40" s="1038">
        <v>16</v>
      </c>
      <c r="K40" s="1038">
        <v>106</v>
      </c>
      <c r="L40" s="1038">
        <v>31</v>
      </c>
      <c r="M40" s="1144"/>
    </row>
    <row r="41" spans="1:13" ht="12">
      <c r="A41" s="1142" t="s">
        <v>776</v>
      </c>
      <c r="B41" s="1038">
        <v>272</v>
      </c>
      <c r="C41" s="1038">
        <v>2</v>
      </c>
      <c r="D41" s="1038">
        <v>0</v>
      </c>
      <c r="E41" s="1038">
        <v>29</v>
      </c>
      <c r="F41" s="1038">
        <v>1</v>
      </c>
      <c r="G41" s="1038">
        <v>109</v>
      </c>
      <c r="H41" s="1038">
        <v>12</v>
      </c>
      <c r="I41" s="1038">
        <v>39</v>
      </c>
      <c r="J41" s="1038">
        <v>12</v>
      </c>
      <c r="K41" s="1038">
        <v>50</v>
      </c>
      <c r="L41" s="1038">
        <v>18</v>
      </c>
      <c r="M41" s="1144"/>
    </row>
    <row r="42" spans="1:13" ht="12">
      <c r="A42" s="1142" t="s">
        <v>777</v>
      </c>
      <c r="B42" s="1038">
        <v>307</v>
      </c>
      <c r="C42" s="1038">
        <v>14</v>
      </c>
      <c r="D42" s="1038">
        <v>0</v>
      </c>
      <c r="E42" s="1038">
        <v>44</v>
      </c>
      <c r="F42" s="1038">
        <v>3</v>
      </c>
      <c r="G42" s="1038">
        <v>113</v>
      </c>
      <c r="H42" s="1038">
        <v>8</v>
      </c>
      <c r="I42" s="1038">
        <v>36</v>
      </c>
      <c r="J42" s="1038">
        <v>8</v>
      </c>
      <c r="K42" s="1038">
        <v>61</v>
      </c>
      <c r="L42" s="1038">
        <v>20</v>
      </c>
      <c r="M42" s="1144"/>
    </row>
    <row r="43" spans="1:13" ht="12">
      <c r="A43" s="1142" t="s">
        <v>778</v>
      </c>
      <c r="B43" s="1038">
        <v>372</v>
      </c>
      <c r="C43" s="1038">
        <v>4</v>
      </c>
      <c r="D43" s="1038">
        <v>0</v>
      </c>
      <c r="E43" s="1038">
        <v>60</v>
      </c>
      <c r="F43" s="1038">
        <v>1</v>
      </c>
      <c r="G43" s="1038">
        <v>138</v>
      </c>
      <c r="H43" s="1038">
        <v>11</v>
      </c>
      <c r="I43" s="1038">
        <v>43</v>
      </c>
      <c r="J43" s="1038">
        <v>14</v>
      </c>
      <c r="K43" s="1038">
        <v>83</v>
      </c>
      <c r="L43" s="1038">
        <v>18</v>
      </c>
      <c r="M43" s="1144"/>
    </row>
    <row r="44" spans="1:13" ht="12">
      <c r="A44" s="1142" t="s">
        <v>779</v>
      </c>
      <c r="B44" s="1038">
        <v>406</v>
      </c>
      <c r="C44" s="1038">
        <v>3</v>
      </c>
      <c r="D44" s="1038">
        <v>0</v>
      </c>
      <c r="E44" s="1038">
        <v>62</v>
      </c>
      <c r="F44" s="1038">
        <v>1</v>
      </c>
      <c r="G44" s="1038">
        <v>136</v>
      </c>
      <c r="H44" s="1038">
        <v>7</v>
      </c>
      <c r="I44" s="1038">
        <v>61</v>
      </c>
      <c r="J44" s="1038">
        <v>10</v>
      </c>
      <c r="K44" s="1038">
        <v>108</v>
      </c>
      <c r="L44" s="1038">
        <v>18</v>
      </c>
      <c r="M44" s="1144"/>
    </row>
    <row r="45" spans="1:13" ht="12">
      <c r="A45" s="1142" t="s">
        <v>780</v>
      </c>
      <c r="B45" s="1038">
        <v>1018</v>
      </c>
      <c r="C45" s="1038">
        <v>15</v>
      </c>
      <c r="D45" s="1038">
        <v>0</v>
      </c>
      <c r="E45" s="1038">
        <v>193</v>
      </c>
      <c r="F45" s="1038">
        <v>8</v>
      </c>
      <c r="G45" s="1038">
        <v>311</v>
      </c>
      <c r="H45" s="1038">
        <v>27</v>
      </c>
      <c r="I45" s="1038">
        <v>134</v>
      </c>
      <c r="J45" s="1038">
        <v>35</v>
      </c>
      <c r="K45" s="1038">
        <v>207</v>
      </c>
      <c r="L45" s="1038">
        <v>88</v>
      </c>
      <c r="M45" s="1144"/>
    </row>
    <row r="46" spans="1:13" ht="12">
      <c r="A46" s="1142" t="s">
        <v>781</v>
      </c>
      <c r="B46" s="1038">
        <v>356</v>
      </c>
      <c r="C46" s="1038">
        <v>7</v>
      </c>
      <c r="D46" s="1038">
        <v>1</v>
      </c>
      <c r="E46" s="1038">
        <v>60</v>
      </c>
      <c r="F46" s="1038">
        <v>1</v>
      </c>
      <c r="G46" s="1038">
        <v>101</v>
      </c>
      <c r="H46" s="1038">
        <v>19</v>
      </c>
      <c r="I46" s="1038">
        <v>57</v>
      </c>
      <c r="J46" s="1038">
        <v>11</v>
      </c>
      <c r="K46" s="1038">
        <v>69</v>
      </c>
      <c r="L46" s="1038">
        <v>30</v>
      </c>
      <c r="M46" s="1144"/>
    </row>
    <row r="47" spans="1:13" ht="12">
      <c r="A47" s="1142" t="s">
        <v>782</v>
      </c>
      <c r="B47" s="1038">
        <v>598</v>
      </c>
      <c r="C47" s="1038">
        <v>16</v>
      </c>
      <c r="D47" s="1038">
        <v>0</v>
      </c>
      <c r="E47" s="1038">
        <v>95</v>
      </c>
      <c r="F47" s="1038">
        <v>2</v>
      </c>
      <c r="G47" s="1038">
        <v>213</v>
      </c>
      <c r="H47" s="1038">
        <v>27</v>
      </c>
      <c r="I47" s="1038">
        <v>69</v>
      </c>
      <c r="J47" s="1038">
        <v>23</v>
      </c>
      <c r="K47" s="1038">
        <v>113</v>
      </c>
      <c r="L47" s="1038">
        <v>40</v>
      </c>
      <c r="M47" s="1144"/>
    </row>
    <row r="48" spans="1:13" ht="12">
      <c r="A48" s="1142" t="s">
        <v>783</v>
      </c>
      <c r="B48" s="1038">
        <v>453</v>
      </c>
      <c r="C48" s="1038">
        <v>3</v>
      </c>
      <c r="D48" s="1038">
        <v>0</v>
      </c>
      <c r="E48" s="1038">
        <v>49</v>
      </c>
      <c r="F48" s="1038">
        <v>2</v>
      </c>
      <c r="G48" s="1038">
        <v>133</v>
      </c>
      <c r="H48" s="1038">
        <v>21</v>
      </c>
      <c r="I48" s="1038">
        <v>62</v>
      </c>
      <c r="J48" s="1038">
        <v>13</v>
      </c>
      <c r="K48" s="1038">
        <v>126</v>
      </c>
      <c r="L48" s="1038">
        <v>44</v>
      </c>
      <c r="M48" s="1144"/>
    </row>
    <row r="49" spans="1:13" ht="12">
      <c r="A49" s="1142" t="s">
        <v>784</v>
      </c>
      <c r="B49" s="1038">
        <v>362</v>
      </c>
      <c r="C49" s="1038">
        <v>5</v>
      </c>
      <c r="D49" s="1038">
        <v>0</v>
      </c>
      <c r="E49" s="1038">
        <v>54</v>
      </c>
      <c r="F49" s="1038">
        <v>3</v>
      </c>
      <c r="G49" s="1038">
        <v>112</v>
      </c>
      <c r="H49" s="1038">
        <v>11</v>
      </c>
      <c r="I49" s="1038">
        <v>38</v>
      </c>
      <c r="J49" s="1038">
        <v>20</v>
      </c>
      <c r="K49" s="1038">
        <v>87</v>
      </c>
      <c r="L49" s="1038">
        <v>32</v>
      </c>
      <c r="M49" s="1144"/>
    </row>
    <row r="50" spans="1:13" ht="12">
      <c r="A50" s="1142" t="s">
        <v>785</v>
      </c>
      <c r="B50" s="1038">
        <v>506</v>
      </c>
      <c r="C50" s="1038">
        <v>6</v>
      </c>
      <c r="D50" s="1038">
        <v>0</v>
      </c>
      <c r="E50" s="1038">
        <v>65</v>
      </c>
      <c r="F50" s="1038">
        <v>1</v>
      </c>
      <c r="G50" s="1038">
        <v>150</v>
      </c>
      <c r="H50" s="1038">
        <v>20</v>
      </c>
      <c r="I50" s="1038">
        <v>70</v>
      </c>
      <c r="J50" s="1038">
        <v>17</v>
      </c>
      <c r="K50" s="1038">
        <v>134</v>
      </c>
      <c r="L50" s="1038">
        <v>43</v>
      </c>
      <c r="M50" s="1144"/>
    </row>
    <row r="51" spans="1:13" ht="12">
      <c r="A51" s="1142" t="s">
        <v>786</v>
      </c>
      <c r="B51" s="1038">
        <v>700</v>
      </c>
      <c r="C51" s="1038">
        <v>10</v>
      </c>
      <c r="D51" s="1038">
        <v>0</v>
      </c>
      <c r="E51" s="1038">
        <v>95</v>
      </c>
      <c r="F51" s="1038">
        <v>8</v>
      </c>
      <c r="G51" s="1038">
        <v>247</v>
      </c>
      <c r="H51" s="1038">
        <v>25</v>
      </c>
      <c r="I51" s="1038">
        <v>82</v>
      </c>
      <c r="J51" s="1038">
        <v>23</v>
      </c>
      <c r="K51" s="1038">
        <v>157</v>
      </c>
      <c r="L51" s="1038">
        <v>53</v>
      </c>
      <c r="M51" s="1144"/>
    </row>
    <row r="52" spans="1:13" ht="12">
      <c r="A52" s="1142" t="s">
        <v>787</v>
      </c>
      <c r="B52" s="1038">
        <v>560</v>
      </c>
      <c r="C52" s="1038">
        <v>13</v>
      </c>
      <c r="D52" s="1038">
        <v>1</v>
      </c>
      <c r="E52" s="1038">
        <v>96</v>
      </c>
      <c r="F52" s="1038">
        <v>1</v>
      </c>
      <c r="G52" s="1038">
        <v>230</v>
      </c>
      <c r="H52" s="1038">
        <v>28</v>
      </c>
      <c r="I52" s="1038">
        <v>60</v>
      </c>
      <c r="J52" s="1038">
        <v>22</v>
      </c>
      <c r="K52" s="1038">
        <v>81</v>
      </c>
      <c r="L52" s="1038">
        <v>28</v>
      </c>
      <c r="M52" s="1144"/>
    </row>
    <row r="53" spans="1:13" ht="12">
      <c r="A53" s="1142" t="s">
        <v>788</v>
      </c>
      <c r="B53" s="1038">
        <v>844</v>
      </c>
      <c r="C53" s="1038">
        <v>19</v>
      </c>
      <c r="D53" s="1038">
        <v>0</v>
      </c>
      <c r="E53" s="1038">
        <v>148</v>
      </c>
      <c r="F53" s="1038">
        <v>7</v>
      </c>
      <c r="G53" s="1038">
        <v>304</v>
      </c>
      <c r="H53" s="1038">
        <v>25</v>
      </c>
      <c r="I53" s="1038">
        <v>136</v>
      </c>
      <c r="J53" s="1038">
        <v>22</v>
      </c>
      <c r="K53" s="1038">
        <v>147</v>
      </c>
      <c r="L53" s="1038">
        <v>36</v>
      </c>
      <c r="M53" s="1144"/>
    </row>
    <row r="54" spans="1:13" ht="12">
      <c r="A54" s="1142" t="s">
        <v>789</v>
      </c>
      <c r="B54" s="1038">
        <v>230</v>
      </c>
      <c r="C54" s="1038">
        <v>12</v>
      </c>
      <c r="D54" s="1038">
        <v>0</v>
      </c>
      <c r="E54" s="1038">
        <v>55</v>
      </c>
      <c r="F54" s="1038">
        <v>2</v>
      </c>
      <c r="G54" s="1038">
        <v>68</v>
      </c>
      <c r="H54" s="1038">
        <v>5</v>
      </c>
      <c r="I54" s="1038">
        <v>30</v>
      </c>
      <c r="J54" s="1038">
        <v>2</v>
      </c>
      <c r="K54" s="1038">
        <v>36</v>
      </c>
      <c r="L54" s="1038">
        <v>20</v>
      </c>
      <c r="M54" s="1144"/>
    </row>
    <row r="55" spans="1:13" ht="12">
      <c r="A55" s="1142" t="s">
        <v>790</v>
      </c>
      <c r="B55" s="1038">
        <v>178</v>
      </c>
      <c r="C55" s="1038">
        <v>2</v>
      </c>
      <c r="D55" s="1038">
        <v>0</v>
      </c>
      <c r="E55" s="1038">
        <v>45</v>
      </c>
      <c r="F55" s="1038">
        <v>2</v>
      </c>
      <c r="G55" s="1038">
        <v>72</v>
      </c>
      <c r="H55" s="1038">
        <v>7</v>
      </c>
      <c r="I55" s="1038">
        <v>22</v>
      </c>
      <c r="J55" s="1038">
        <v>9</v>
      </c>
      <c r="K55" s="1038">
        <v>15</v>
      </c>
      <c r="L55" s="1038">
        <v>4</v>
      </c>
      <c r="M55" s="1144"/>
    </row>
    <row r="56" spans="1:13" ht="12">
      <c r="A56" s="1142" t="s">
        <v>791</v>
      </c>
      <c r="B56" s="1038">
        <v>179</v>
      </c>
      <c r="C56" s="1038">
        <v>1</v>
      </c>
      <c r="D56" s="1038">
        <v>0</v>
      </c>
      <c r="E56" s="1038">
        <v>55</v>
      </c>
      <c r="F56" s="1038">
        <v>2</v>
      </c>
      <c r="G56" s="1038">
        <v>71</v>
      </c>
      <c r="H56" s="1038">
        <v>7</v>
      </c>
      <c r="I56" s="1038">
        <v>18</v>
      </c>
      <c r="J56" s="1038">
        <v>6</v>
      </c>
      <c r="K56" s="1038">
        <v>18</v>
      </c>
      <c r="L56" s="1038">
        <v>1</v>
      </c>
      <c r="M56" s="1144"/>
    </row>
    <row r="57" spans="1:13" ht="12">
      <c r="A57" s="1142" t="s">
        <v>792</v>
      </c>
      <c r="B57" s="1038">
        <v>1895</v>
      </c>
      <c r="C57" s="1038">
        <v>151</v>
      </c>
      <c r="D57" s="1038">
        <v>3</v>
      </c>
      <c r="E57" s="1038">
        <v>303</v>
      </c>
      <c r="F57" s="1038">
        <v>6</v>
      </c>
      <c r="G57" s="1038">
        <v>566</v>
      </c>
      <c r="H57" s="1038">
        <v>12</v>
      </c>
      <c r="I57" s="1038">
        <v>390</v>
      </c>
      <c r="J57" s="1038">
        <v>15</v>
      </c>
      <c r="K57" s="1038">
        <v>432</v>
      </c>
      <c r="L57" s="1038">
        <v>17</v>
      </c>
      <c r="M57" s="1144"/>
    </row>
    <row r="58" spans="1:13" ht="12">
      <c r="A58" s="1142" t="s">
        <v>793</v>
      </c>
      <c r="B58" s="1038">
        <v>263</v>
      </c>
      <c r="C58" s="1038">
        <v>16</v>
      </c>
      <c r="D58" s="1038">
        <v>0</v>
      </c>
      <c r="E58" s="1038">
        <v>52</v>
      </c>
      <c r="F58" s="1038">
        <v>0</v>
      </c>
      <c r="G58" s="1038">
        <v>105</v>
      </c>
      <c r="H58" s="1038">
        <v>6</v>
      </c>
      <c r="I58" s="1038">
        <v>27</v>
      </c>
      <c r="J58" s="1038">
        <v>4</v>
      </c>
      <c r="K58" s="1038">
        <v>52</v>
      </c>
      <c r="L58" s="1038">
        <v>1</v>
      </c>
      <c r="M58" s="1144"/>
    </row>
    <row r="59" spans="1:13" ht="12">
      <c r="A59" s="1142" t="s">
        <v>794</v>
      </c>
      <c r="B59" s="1038">
        <v>109</v>
      </c>
      <c r="C59" s="1038">
        <v>2</v>
      </c>
      <c r="D59" s="1038">
        <v>0</v>
      </c>
      <c r="E59" s="1038">
        <v>17</v>
      </c>
      <c r="F59" s="1038">
        <v>4</v>
      </c>
      <c r="G59" s="1038">
        <v>18</v>
      </c>
      <c r="H59" s="1038">
        <v>14</v>
      </c>
      <c r="I59" s="1038">
        <v>19</v>
      </c>
      <c r="J59" s="1038">
        <v>6</v>
      </c>
      <c r="K59" s="1038">
        <v>17</v>
      </c>
      <c r="L59" s="1038">
        <v>12</v>
      </c>
      <c r="M59" s="1144"/>
    </row>
    <row r="60" spans="1:13" ht="12">
      <c r="A60" s="1142" t="s">
        <v>820</v>
      </c>
      <c r="B60" s="1038">
        <v>194</v>
      </c>
      <c r="C60" s="1038">
        <v>5</v>
      </c>
      <c r="D60" s="1038">
        <v>0</v>
      </c>
      <c r="E60" s="1038">
        <v>39</v>
      </c>
      <c r="F60" s="1038">
        <v>0</v>
      </c>
      <c r="G60" s="1038">
        <v>76</v>
      </c>
      <c r="H60" s="1038">
        <v>7</v>
      </c>
      <c r="I60" s="1038">
        <v>27</v>
      </c>
      <c r="J60" s="1038">
        <v>10</v>
      </c>
      <c r="K60" s="1038">
        <v>23</v>
      </c>
      <c r="L60" s="1038">
        <v>7</v>
      </c>
      <c r="M60" s="1144"/>
    </row>
    <row r="61" spans="1:13" ht="12">
      <c r="A61" s="1142" t="s">
        <v>811</v>
      </c>
      <c r="B61" s="1038">
        <v>107</v>
      </c>
      <c r="C61" s="1038">
        <v>9</v>
      </c>
      <c r="D61" s="1038">
        <v>0</v>
      </c>
      <c r="E61" s="1038">
        <v>23</v>
      </c>
      <c r="F61" s="1038">
        <v>2</v>
      </c>
      <c r="G61" s="1038">
        <v>42</v>
      </c>
      <c r="H61" s="1038">
        <v>5</v>
      </c>
      <c r="I61" s="1038">
        <v>12</v>
      </c>
      <c r="J61" s="1038">
        <v>1</v>
      </c>
      <c r="K61" s="1038">
        <v>13</v>
      </c>
      <c r="L61" s="1038">
        <v>0</v>
      </c>
      <c r="M61" s="1144"/>
    </row>
    <row r="62" spans="1:13" ht="12">
      <c r="A62" s="1142" t="s">
        <v>797</v>
      </c>
      <c r="B62" s="1038">
        <v>165</v>
      </c>
      <c r="C62" s="1038">
        <v>9</v>
      </c>
      <c r="D62" s="1038">
        <v>0</v>
      </c>
      <c r="E62" s="1038">
        <v>31</v>
      </c>
      <c r="F62" s="1038">
        <v>0</v>
      </c>
      <c r="G62" s="1038">
        <v>48</v>
      </c>
      <c r="H62" s="1038">
        <v>2</v>
      </c>
      <c r="I62" s="1038">
        <v>21</v>
      </c>
      <c r="J62" s="1038">
        <v>3</v>
      </c>
      <c r="K62" s="1038">
        <v>41</v>
      </c>
      <c r="L62" s="1038">
        <v>10</v>
      </c>
      <c r="M62" s="1144"/>
    </row>
    <row r="63" spans="1:13" ht="12">
      <c r="A63" s="1142" t="s">
        <v>798</v>
      </c>
      <c r="B63" s="1038">
        <v>488</v>
      </c>
      <c r="C63" s="1038">
        <v>14</v>
      </c>
      <c r="D63" s="1038">
        <v>0</v>
      </c>
      <c r="E63" s="1038">
        <v>115</v>
      </c>
      <c r="F63" s="1038">
        <v>3</v>
      </c>
      <c r="G63" s="1038">
        <v>170</v>
      </c>
      <c r="H63" s="1038">
        <v>18</v>
      </c>
      <c r="I63" s="1038">
        <v>74</v>
      </c>
      <c r="J63" s="1038">
        <v>13</v>
      </c>
      <c r="K63" s="1038">
        <v>73</v>
      </c>
      <c r="L63" s="1038">
        <v>8</v>
      </c>
      <c r="M63" s="1144"/>
    </row>
    <row r="64" spans="1:13" ht="12">
      <c r="A64" s="1142" t="s">
        <v>799</v>
      </c>
      <c r="B64" s="1038">
        <v>281</v>
      </c>
      <c r="C64" s="1038">
        <v>4</v>
      </c>
      <c r="D64" s="1038">
        <v>0</v>
      </c>
      <c r="E64" s="1038">
        <v>37</v>
      </c>
      <c r="F64" s="1038">
        <v>1</v>
      </c>
      <c r="G64" s="1038">
        <v>107</v>
      </c>
      <c r="H64" s="1038">
        <v>3</v>
      </c>
      <c r="I64" s="1038">
        <v>39</v>
      </c>
      <c r="J64" s="1038">
        <v>4</v>
      </c>
      <c r="K64" s="1038">
        <v>51</v>
      </c>
      <c r="L64" s="1038">
        <v>35</v>
      </c>
      <c r="M64" s="1144"/>
    </row>
    <row r="65" spans="1:13" ht="12">
      <c r="A65" s="1142" t="s">
        <v>800</v>
      </c>
      <c r="B65" s="1038">
        <v>120</v>
      </c>
      <c r="C65" s="1038">
        <v>3</v>
      </c>
      <c r="D65" s="1038">
        <v>0</v>
      </c>
      <c r="E65" s="1038">
        <v>32</v>
      </c>
      <c r="F65" s="1038">
        <v>0</v>
      </c>
      <c r="G65" s="1038">
        <v>57</v>
      </c>
      <c r="H65" s="1038">
        <v>0</v>
      </c>
      <c r="I65" s="1038">
        <v>15</v>
      </c>
      <c r="J65" s="1038">
        <v>0</v>
      </c>
      <c r="K65" s="1038">
        <v>13</v>
      </c>
      <c r="L65" s="1038">
        <v>0</v>
      </c>
      <c r="M65" s="1144"/>
    </row>
    <row r="66" spans="1:13" ht="12">
      <c r="A66" s="1142" t="s">
        <v>801</v>
      </c>
      <c r="B66" s="1038">
        <v>408</v>
      </c>
      <c r="C66" s="1038">
        <v>19</v>
      </c>
      <c r="D66" s="1038">
        <v>0</v>
      </c>
      <c r="E66" s="1038">
        <v>95</v>
      </c>
      <c r="F66" s="1038">
        <v>0</v>
      </c>
      <c r="G66" s="1038">
        <v>139</v>
      </c>
      <c r="H66" s="1038">
        <v>8</v>
      </c>
      <c r="I66" s="1038">
        <v>65</v>
      </c>
      <c r="J66" s="1038">
        <v>8</v>
      </c>
      <c r="K66" s="1038">
        <v>64</v>
      </c>
      <c r="L66" s="1038">
        <v>10</v>
      </c>
      <c r="M66" s="1144"/>
    </row>
    <row r="67" spans="1:13" ht="12">
      <c r="A67" s="1142" t="s">
        <v>802</v>
      </c>
      <c r="B67" s="1038">
        <v>386</v>
      </c>
      <c r="C67" s="1038">
        <v>14</v>
      </c>
      <c r="D67" s="1038">
        <v>0</v>
      </c>
      <c r="E67" s="1038">
        <v>80</v>
      </c>
      <c r="F67" s="1038">
        <v>2</v>
      </c>
      <c r="G67" s="1038">
        <v>133</v>
      </c>
      <c r="H67" s="1038">
        <v>15</v>
      </c>
      <c r="I67" s="1038">
        <v>48</v>
      </c>
      <c r="J67" s="1038">
        <v>9</v>
      </c>
      <c r="K67" s="1038">
        <v>74</v>
      </c>
      <c r="L67" s="1038">
        <v>11</v>
      </c>
      <c r="M67" s="1144"/>
    </row>
    <row r="68" spans="1:13" ht="12">
      <c r="A68" s="1142" t="s">
        <v>841</v>
      </c>
      <c r="B68" s="1038">
        <v>334</v>
      </c>
      <c r="C68" s="1038">
        <v>13</v>
      </c>
      <c r="D68" s="1038">
        <v>0</v>
      </c>
      <c r="E68" s="1038">
        <v>70</v>
      </c>
      <c r="F68" s="1038">
        <v>0</v>
      </c>
      <c r="G68" s="1038">
        <v>131</v>
      </c>
      <c r="H68" s="1038">
        <v>10</v>
      </c>
      <c r="I68" s="1038">
        <v>42</v>
      </c>
      <c r="J68" s="1038">
        <v>5</v>
      </c>
      <c r="K68" s="1038">
        <v>47</v>
      </c>
      <c r="L68" s="1038">
        <v>16</v>
      </c>
      <c r="M68" s="1144"/>
    </row>
    <row r="69" spans="1:13" ht="12">
      <c r="A69" s="1142" t="s">
        <v>804</v>
      </c>
      <c r="B69" s="1038">
        <v>383</v>
      </c>
      <c r="C69" s="1038">
        <v>14</v>
      </c>
      <c r="D69" s="1038">
        <v>0</v>
      </c>
      <c r="E69" s="1038">
        <v>105</v>
      </c>
      <c r="F69" s="1038">
        <v>3</v>
      </c>
      <c r="G69" s="1038">
        <v>119</v>
      </c>
      <c r="H69" s="1038">
        <v>10</v>
      </c>
      <c r="I69" s="1038">
        <v>49</v>
      </c>
      <c r="J69" s="1038">
        <v>9</v>
      </c>
      <c r="K69" s="1038">
        <v>59</v>
      </c>
      <c r="L69" s="1038">
        <v>15</v>
      </c>
      <c r="M69" s="1144"/>
    </row>
    <row r="70" spans="1:13" ht="12">
      <c r="A70" s="1142" t="s">
        <v>805</v>
      </c>
      <c r="B70" s="1038">
        <v>354</v>
      </c>
      <c r="C70" s="1038">
        <v>2</v>
      </c>
      <c r="D70" s="1038">
        <v>0</v>
      </c>
      <c r="E70" s="1038">
        <v>53</v>
      </c>
      <c r="F70" s="1038">
        <v>3</v>
      </c>
      <c r="G70" s="1038">
        <v>115</v>
      </c>
      <c r="H70" s="1038">
        <v>12</v>
      </c>
      <c r="I70" s="1038">
        <v>61</v>
      </c>
      <c r="J70" s="1038">
        <v>8</v>
      </c>
      <c r="K70" s="1038">
        <v>77</v>
      </c>
      <c r="L70" s="1038">
        <v>23</v>
      </c>
      <c r="M70" s="1144"/>
    </row>
    <row r="71" spans="1:13" ht="12">
      <c r="A71" s="1142" t="s">
        <v>806</v>
      </c>
      <c r="B71" s="1038">
        <v>460</v>
      </c>
      <c r="C71" s="1038">
        <v>11</v>
      </c>
      <c r="D71" s="1038">
        <v>1</v>
      </c>
      <c r="E71" s="1038">
        <v>83</v>
      </c>
      <c r="F71" s="1038">
        <v>1</v>
      </c>
      <c r="G71" s="1038">
        <v>160</v>
      </c>
      <c r="H71" s="1038">
        <v>18</v>
      </c>
      <c r="I71" s="1038">
        <v>62</v>
      </c>
      <c r="J71" s="1038">
        <v>21</v>
      </c>
      <c r="K71" s="1038">
        <v>80</v>
      </c>
      <c r="L71" s="1038">
        <v>23</v>
      </c>
      <c r="M71" s="1144"/>
    </row>
    <row r="72" spans="1:13" ht="12">
      <c r="A72" s="1142" t="s">
        <v>807</v>
      </c>
      <c r="B72" s="1038">
        <v>430</v>
      </c>
      <c r="C72" s="1038">
        <v>23</v>
      </c>
      <c r="D72" s="1038">
        <v>1</v>
      </c>
      <c r="E72" s="1038">
        <v>87</v>
      </c>
      <c r="F72" s="1038">
        <v>1</v>
      </c>
      <c r="G72" s="1038">
        <v>147</v>
      </c>
      <c r="H72" s="1038">
        <v>8</v>
      </c>
      <c r="I72" s="1038">
        <v>53</v>
      </c>
      <c r="J72" s="1038">
        <v>7</v>
      </c>
      <c r="K72" s="1038">
        <v>91</v>
      </c>
      <c r="L72" s="1038">
        <v>12</v>
      </c>
      <c r="M72" s="1144"/>
    </row>
    <row r="73" spans="1:13" ht="12">
      <c r="A73" s="1145" t="s">
        <v>21</v>
      </c>
      <c r="B73" s="1038">
        <v>32991</v>
      </c>
      <c r="C73" s="1038">
        <v>872</v>
      </c>
      <c r="D73" s="1038">
        <v>15</v>
      </c>
      <c r="E73" s="1038">
        <v>6165</v>
      </c>
      <c r="F73" s="1038">
        <v>195</v>
      </c>
      <c r="G73" s="1038">
        <v>11167</v>
      </c>
      <c r="H73" s="1038">
        <v>1055</v>
      </c>
      <c r="I73" s="1038">
        <v>4496</v>
      </c>
      <c r="J73" s="1038">
        <v>926</v>
      </c>
      <c r="K73" s="1038">
        <v>6480</v>
      </c>
      <c r="L73" s="1038">
        <v>1620</v>
      </c>
      <c r="M73" s="1144"/>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93" orientation="portrait" r:id="rId1"/>
  <headerFooter>
    <oddFooter>&amp;L&amp;"ＭＳ Ｐ明朝,標準"（平成26年6月1ヶ月間）</oddFooter>
  </headerFooter>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7.21875" style="948" customWidth="1"/>
    <col min="10" max="10" width="9" style="948"/>
    <col min="11" max="12" width="7.21875" style="948" customWidth="1"/>
    <col min="13" max="13" width="5.77734375" style="948" customWidth="1"/>
    <col min="14" max="15" width="7.21875" style="948" customWidth="1"/>
    <col min="16" max="17" width="5.77734375" style="948" customWidth="1"/>
    <col min="18" max="19" width="7.21875" style="948" customWidth="1"/>
    <col min="20" max="16384" width="9" style="948"/>
  </cols>
  <sheetData>
    <row r="1" spans="1:20" s="992" customFormat="1" ht="18" customHeight="1">
      <c r="A1" s="962" t="s">
        <v>916</v>
      </c>
      <c r="B1" s="991"/>
      <c r="C1" s="991"/>
      <c r="D1" s="991"/>
      <c r="E1" s="991"/>
      <c r="F1" s="991"/>
      <c r="G1" s="991"/>
      <c r="H1" s="991"/>
      <c r="I1" s="991"/>
      <c r="J1" s="991"/>
      <c r="K1" s="991"/>
      <c r="L1" s="991"/>
    </row>
    <row r="2" spans="1:20" ht="18" customHeight="1">
      <c r="A2" s="947" t="s">
        <v>1693</v>
      </c>
    </row>
    <row r="3" spans="1:20" s="992" customFormat="1" ht="11.25" customHeight="1">
      <c r="A3" s="962"/>
      <c r="B3" s="991"/>
      <c r="C3" s="991"/>
      <c r="D3" s="991"/>
      <c r="E3" s="991"/>
      <c r="F3" s="991"/>
      <c r="G3" s="991"/>
      <c r="H3" s="991"/>
      <c r="I3" s="991"/>
      <c r="J3" s="991"/>
      <c r="K3" s="991"/>
      <c r="L3" s="991"/>
    </row>
    <row r="4" spans="1:20" s="946" customFormat="1" ht="16.5" customHeight="1">
      <c r="A4" s="2117"/>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963</v>
      </c>
      <c r="S4" s="2034" t="s">
        <v>137</v>
      </c>
      <c r="T4" s="2034" t="s">
        <v>600</v>
      </c>
    </row>
    <row r="5" spans="1:20" s="946" customFormat="1" ht="45" customHeight="1">
      <c r="A5" s="2118"/>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131" t="s">
        <v>741</v>
      </c>
      <c r="B6" s="1000">
        <v>332</v>
      </c>
      <c r="C6" s="1000">
        <v>198</v>
      </c>
      <c r="D6" s="1000">
        <v>37</v>
      </c>
      <c r="E6" s="1000">
        <v>97</v>
      </c>
      <c r="F6" s="1000">
        <v>79</v>
      </c>
      <c r="G6" s="1000">
        <v>66</v>
      </c>
      <c r="H6" s="1000">
        <v>4</v>
      </c>
      <c r="I6" s="1000">
        <v>9</v>
      </c>
      <c r="J6" s="1000">
        <v>391</v>
      </c>
      <c r="K6" s="1000">
        <v>284</v>
      </c>
      <c r="L6" s="1000">
        <v>63</v>
      </c>
      <c r="M6" s="1000">
        <v>8</v>
      </c>
      <c r="N6" s="1000">
        <v>17</v>
      </c>
      <c r="O6" s="1000">
        <v>26</v>
      </c>
      <c r="P6" s="1000">
        <v>17</v>
      </c>
      <c r="Q6" s="1000">
        <v>3</v>
      </c>
      <c r="R6" s="1000">
        <v>16</v>
      </c>
      <c r="S6" s="1000">
        <v>29</v>
      </c>
      <c r="T6" s="1000">
        <v>1265</v>
      </c>
    </row>
    <row r="7" spans="1:20" ht="16.5" customHeight="1">
      <c r="A7" s="1131" t="s">
        <v>742</v>
      </c>
      <c r="B7" s="1000">
        <v>137</v>
      </c>
      <c r="C7" s="1000">
        <v>91</v>
      </c>
      <c r="D7" s="1000">
        <v>17</v>
      </c>
      <c r="E7" s="1000">
        <v>29</v>
      </c>
      <c r="F7" s="1000">
        <v>44</v>
      </c>
      <c r="G7" s="1000">
        <v>41</v>
      </c>
      <c r="H7" s="1000">
        <v>1</v>
      </c>
      <c r="I7" s="1000">
        <v>2</v>
      </c>
      <c r="J7" s="1000">
        <v>166</v>
      </c>
      <c r="K7" s="1000">
        <v>88</v>
      </c>
      <c r="L7" s="1000">
        <v>24</v>
      </c>
      <c r="M7" s="1000">
        <v>1</v>
      </c>
      <c r="N7" s="1000">
        <v>7</v>
      </c>
      <c r="O7" s="1000">
        <v>8</v>
      </c>
      <c r="P7" s="1000">
        <v>4</v>
      </c>
      <c r="Q7" s="1000">
        <v>2</v>
      </c>
      <c r="R7" s="1000">
        <v>4</v>
      </c>
      <c r="S7" s="1000">
        <v>8</v>
      </c>
      <c r="T7" s="1000">
        <v>493</v>
      </c>
    </row>
    <row r="8" spans="1:20" ht="16.5" customHeight="1">
      <c r="A8" s="1131" t="s">
        <v>743</v>
      </c>
      <c r="B8" s="1000">
        <v>67</v>
      </c>
      <c r="C8" s="1000">
        <v>38</v>
      </c>
      <c r="D8" s="1000">
        <v>9</v>
      </c>
      <c r="E8" s="1000">
        <v>20</v>
      </c>
      <c r="F8" s="1000">
        <v>29</v>
      </c>
      <c r="G8" s="1000">
        <v>28</v>
      </c>
      <c r="H8" s="1000">
        <v>0</v>
      </c>
      <c r="I8" s="1000">
        <v>1</v>
      </c>
      <c r="J8" s="1000">
        <v>177</v>
      </c>
      <c r="K8" s="1000">
        <v>95</v>
      </c>
      <c r="L8" s="1000">
        <v>26</v>
      </c>
      <c r="M8" s="1000">
        <v>2</v>
      </c>
      <c r="N8" s="1000">
        <v>6</v>
      </c>
      <c r="O8" s="1000">
        <v>11</v>
      </c>
      <c r="P8" s="1000">
        <v>6</v>
      </c>
      <c r="Q8" s="1000">
        <v>1</v>
      </c>
      <c r="R8" s="1000">
        <v>15</v>
      </c>
      <c r="S8" s="1000">
        <v>0</v>
      </c>
      <c r="T8" s="1000">
        <v>435</v>
      </c>
    </row>
    <row r="9" spans="1:20" ht="16.5" customHeight="1">
      <c r="A9" s="1131" t="s">
        <v>744</v>
      </c>
      <c r="B9" s="1000">
        <v>90</v>
      </c>
      <c r="C9" s="1000">
        <v>58</v>
      </c>
      <c r="D9" s="1000">
        <v>10</v>
      </c>
      <c r="E9" s="1000">
        <v>22</v>
      </c>
      <c r="F9" s="1000">
        <v>8</v>
      </c>
      <c r="G9" s="1000">
        <v>8</v>
      </c>
      <c r="H9" s="1000">
        <v>0</v>
      </c>
      <c r="I9" s="1000">
        <v>0</v>
      </c>
      <c r="J9" s="1000">
        <v>88</v>
      </c>
      <c r="K9" s="1000">
        <v>68</v>
      </c>
      <c r="L9" s="1000">
        <v>15</v>
      </c>
      <c r="M9" s="1000">
        <v>2</v>
      </c>
      <c r="N9" s="1000">
        <v>2</v>
      </c>
      <c r="O9" s="1000">
        <v>5</v>
      </c>
      <c r="P9" s="1000">
        <v>1</v>
      </c>
      <c r="Q9" s="1000">
        <v>1</v>
      </c>
      <c r="R9" s="1000">
        <v>25</v>
      </c>
      <c r="S9" s="1000">
        <v>1</v>
      </c>
      <c r="T9" s="1000">
        <v>306</v>
      </c>
    </row>
    <row r="10" spans="1:20" ht="16.5" customHeight="1">
      <c r="A10" s="1131" t="s">
        <v>745</v>
      </c>
      <c r="B10" s="1000">
        <v>150</v>
      </c>
      <c r="C10" s="1000">
        <v>85</v>
      </c>
      <c r="D10" s="1000">
        <v>18</v>
      </c>
      <c r="E10" s="1000">
        <v>47</v>
      </c>
      <c r="F10" s="1000">
        <v>36</v>
      </c>
      <c r="G10" s="1000">
        <v>34</v>
      </c>
      <c r="H10" s="1000">
        <v>0</v>
      </c>
      <c r="I10" s="1000">
        <v>2</v>
      </c>
      <c r="J10" s="1000">
        <v>131</v>
      </c>
      <c r="K10" s="1000">
        <v>65</v>
      </c>
      <c r="L10" s="1000">
        <v>15</v>
      </c>
      <c r="M10" s="1000">
        <v>1</v>
      </c>
      <c r="N10" s="1000">
        <v>6</v>
      </c>
      <c r="O10" s="1000">
        <v>8</v>
      </c>
      <c r="P10" s="1000">
        <v>1</v>
      </c>
      <c r="Q10" s="1000">
        <v>0</v>
      </c>
      <c r="R10" s="1000">
        <v>6</v>
      </c>
      <c r="S10" s="1000">
        <v>5</v>
      </c>
      <c r="T10" s="1000">
        <v>424</v>
      </c>
    </row>
    <row r="11" spans="1:20" ht="16.5" customHeight="1">
      <c r="A11" s="1131" t="s">
        <v>746</v>
      </c>
      <c r="B11" s="1000">
        <v>103</v>
      </c>
      <c r="C11" s="1000">
        <v>54</v>
      </c>
      <c r="D11" s="1000">
        <v>17</v>
      </c>
      <c r="E11" s="1000">
        <v>32</v>
      </c>
      <c r="F11" s="1000">
        <v>32</v>
      </c>
      <c r="G11" s="1000">
        <v>32</v>
      </c>
      <c r="H11" s="1000">
        <v>0</v>
      </c>
      <c r="I11" s="1000">
        <v>0</v>
      </c>
      <c r="J11" s="1000">
        <v>106</v>
      </c>
      <c r="K11" s="1000">
        <v>105</v>
      </c>
      <c r="L11" s="1000">
        <v>21</v>
      </c>
      <c r="M11" s="1000">
        <v>3</v>
      </c>
      <c r="N11" s="1000">
        <v>6</v>
      </c>
      <c r="O11" s="1000">
        <v>9</v>
      </c>
      <c r="P11" s="1000">
        <v>6</v>
      </c>
      <c r="Q11" s="1000">
        <v>0</v>
      </c>
      <c r="R11" s="1000">
        <v>4</v>
      </c>
      <c r="S11" s="1000">
        <v>5</v>
      </c>
      <c r="T11" s="1000">
        <v>400</v>
      </c>
    </row>
    <row r="12" spans="1:20" ht="16.5" customHeight="1">
      <c r="A12" s="1131" t="s">
        <v>747</v>
      </c>
      <c r="B12" s="1000">
        <v>112</v>
      </c>
      <c r="C12" s="1000">
        <v>67</v>
      </c>
      <c r="D12" s="1000">
        <v>7</v>
      </c>
      <c r="E12" s="1000">
        <v>38</v>
      </c>
      <c r="F12" s="1000">
        <v>22</v>
      </c>
      <c r="G12" s="1000">
        <v>19</v>
      </c>
      <c r="H12" s="1000">
        <v>0</v>
      </c>
      <c r="I12" s="1000">
        <v>3</v>
      </c>
      <c r="J12" s="1000">
        <v>211</v>
      </c>
      <c r="K12" s="1000">
        <v>124</v>
      </c>
      <c r="L12" s="1000">
        <v>23</v>
      </c>
      <c r="M12" s="1000">
        <v>1</v>
      </c>
      <c r="N12" s="1000">
        <v>3</v>
      </c>
      <c r="O12" s="1000">
        <v>2</v>
      </c>
      <c r="P12" s="1000">
        <v>4</v>
      </c>
      <c r="Q12" s="1000">
        <v>2</v>
      </c>
      <c r="R12" s="1000">
        <v>4</v>
      </c>
      <c r="S12" s="1000">
        <v>3</v>
      </c>
      <c r="T12" s="1000">
        <v>511</v>
      </c>
    </row>
    <row r="13" spans="1:20" ht="16.5" customHeight="1">
      <c r="A13" s="1131" t="s">
        <v>748</v>
      </c>
      <c r="B13" s="1000">
        <v>118</v>
      </c>
      <c r="C13" s="1000">
        <v>68</v>
      </c>
      <c r="D13" s="1000">
        <v>18</v>
      </c>
      <c r="E13" s="1000">
        <v>32</v>
      </c>
      <c r="F13" s="1000">
        <v>29</v>
      </c>
      <c r="G13" s="1000">
        <v>19</v>
      </c>
      <c r="H13" s="1000">
        <v>6</v>
      </c>
      <c r="I13" s="1000">
        <v>4</v>
      </c>
      <c r="J13" s="1000">
        <v>244</v>
      </c>
      <c r="K13" s="1000">
        <v>106</v>
      </c>
      <c r="L13" s="1000">
        <v>31</v>
      </c>
      <c r="M13" s="1000">
        <v>2</v>
      </c>
      <c r="N13" s="1000">
        <v>4</v>
      </c>
      <c r="O13" s="1000">
        <v>9</v>
      </c>
      <c r="P13" s="1000">
        <v>4</v>
      </c>
      <c r="Q13" s="1000">
        <v>0</v>
      </c>
      <c r="R13" s="1000">
        <v>3</v>
      </c>
      <c r="S13" s="1000">
        <v>19</v>
      </c>
      <c r="T13" s="1000">
        <v>569</v>
      </c>
    </row>
    <row r="14" spans="1:20" ht="16.5" customHeight="1">
      <c r="A14" s="1131" t="s">
        <v>749</v>
      </c>
      <c r="B14" s="1000">
        <v>58</v>
      </c>
      <c r="C14" s="1000">
        <v>27</v>
      </c>
      <c r="D14" s="1000">
        <v>12</v>
      </c>
      <c r="E14" s="1000">
        <v>19</v>
      </c>
      <c r="F14" s="1000">
        <v>34</v>
      </c>
      <c r="G14" s="1000">
        <v>27</v>
      </c>
      <c r="H14" s="1000">
        <v>0</v>
      </c>
      <c r="I14" s="1000">
        <v>7</v>
      </c>
      <c r="J14" s="1000">
        <v>137</v>
      </c>
      <c r="K14" s="1000">
        <v>97</v>
      </c>
      <c r="L14" s="1000">
        <v>17</v>
      </c>
      <c r="M14" s="1000">
        <v>4</v>
      </c>
      <c r="N14" s="1000">
        <v>2</v>
      </c>
      <c r="O14" s="1000">
        <v>3</v>
      </c>
      <c r="P14" s="1000">
        <v>0</v>
      </c>
      <c r="Q14" s="1000">
        <v>0</v>
      </c>
      <c r="R14" s="1000">
        <v>6</v>
      </c>
      <c r="S14" s="1000">
        <v>8</v>
      </c>
      <c r="T14" s="1000">
        <v>366</v>
      </c>
    </row>
    <row r="15" spans="1:20" ht="16.5" customHeight="1">
      <c r="A15" s="1131" t="s">
        <v>750</v>
      </c>
      <c r="B15" s="1000">
        <v>68</v>
      </c>
      <c r="C15" s="1000">
        <v>31</v>
      </c>
      <c r="D15" s="1000">
        <v>13</v>
      </c>
      <c r="E15" s="1000">
        <v>24</v>
      </c>
      <c r="F15" s="1000">
        <v>59</v>
      </c>
      <c r="G15" s="1000">
        <v>45</v>
      </c>
      <c r="H15" s="1000">
        <v>1</v>
      </c>
      <c r="I15" s="1000">
        <v>13</v>
      </c>
      <c r="J15" s="1000">
        <v>144</v>
      </c>
      <c r="K15" s="1000">
        <v>73</v>
      </c>
      <c r="L15" s="1000">
        <v>17</v>
      </c>
      <c r="M15" s="1000">
        <v>6</v>
      </c>
      <c r="N15" s="1000">
        <v>3</v>
      </c>
      <c r="O15" s="1000">
        <v>8</v>
      </c>
      <c r="P15" s="1000">
        <v>6</v>
      </c>
      <c r="Q15" s="1000">
        <v>0</v>
      </c>
      <c r="R15" s="1000">
        <v>3</v>
      </c>
      <c r="S15" s="1000">
        <v>2</v>
      </c>
      <c r="T15" s="1000">
        <v>389</v>
      </c>
    </row>
    <row r="16" spans="1:20" ht="16.5" customHeight="1">
      <c r="A16" s="1131" t="s">
        <v>751</v>
      </c>
      <c r="B16" s="1000">
        <v>326</v>
      </c>
      <c r="C16" s="1000">
        <v>211</v>
      </c>
      <c r="D16" s="1000">
        <v>49</v>
      </c>
      <c r="E16" s="1000">
        <v>66</v>
      </c>
      <c r="F16" s="1000">
        <v>59</v>
      </c>
      <c r="G16" s="1000">
        <v>33</v>
      </c>
      <c r="H16" s="1000">
        <v>10</v>
      </c>
      <c r="I16" s="1000">
        <v>16</v>
      </c>
      <c r="J16" s="1000">
        <v>381</v>
      </c>
      <c r="K16" s="1000">
        <v>218</v>
      </c>
      <c r="L16" s="1000">
        <v>35</v>
      </c>
      <c r="M16" s="1000">
        <v>5</v>
      </c>
      <c r="N16" s="1000">
        <v>10</v>
      </c>
      <c r="O16" s="1000">
        <v>9</v>
      </c>
      <c r="P16" s="1000">
        <v>9</v>
      </c>
      <c r="Q16" s="1000">
        <v>1</v>
      </c>
      <c r="R16" s="1000">
        <v>3</v>
      </c>
      <c r="S16" s="1000">
        <v>27</v>
      </c>
      <c r="T16" s="1000">
        <v>1083</v>
      </c>
    </row>
    <row r="17" spans="1:20" ht="16.5" customHeight="1">
      <c r="A17" s="1131" t="s">
        <v>752</v>
      </c>
      <c r="B17" s="1000">
        <v>122</v>
      </c>
      <c r="C17" s="1000">
        <v>50</v>
      </c>
      <c r="D17" s="1000">
        <v>18</v>
      </c>
      <c r="E17" s="1000">
        <v>54</v>
      </c>
      <c r="F17" s="1000">
        <v>84</v>
      </c>
      <c r="G17" s="1000">
        <v>72</v>
      </c>
      <c r="H17" s="1000">
        <v>5</v>
      </c>
      <c r="I17" s="1000">
        <v>7</v>
      </c>
      <c r="J17" s="1000">
        <v>350</v>
      </c>
      <c r="K17" s="1000">
        <v>201</v>
      </c>
      <c r="L17" s="1000">
        <v>32</v>
      </c>
      <c r="M17" s="1000">
        <v>7</v>
      </c>
      <c r="N17" s="1000">
        <v>5</v>
      </c>
      <c r="O17" s="1000">
        <v>5</v>
      </c>
      <c r="P17" s="1000">
        <v>1</v>
      </c>
      <c r="Q17" s="1000">
        <v>1</v>
      </c>
      <c r="R17" s="1000">
        <v>1</v>
      </c>
      <c r="S17" s="1000">
        <v>1</v>
      </c>
      <c r="T17" s="1000">
        <v>810</v>
      </c>
    </row>
    <row r="18" spans="1:20" ht="16.5" customHeight="1">
      <c r="A18" s="1131" t="s">
        <v>753</v>
      </c>
      <c r="B18" s="1000">
        <v>373</v>
      </c>
      <c r="C18" s="1000">
        <v>194</v>
      </c>
      <c r="D18" s="1000">
        <v>33</v>
      </c>
      <c r="E18" s="1000">
        <v>146</v>
      </c>
      <c r="F18" s="1000">
        <v>274</v>
      </c>
      <c r="G18" s="1000">
        <v>197</v>
      </c>
      <c r="H18" s="1000">
        <v>22</v>
      </c>
      <c r="I18" s="1000">
        <v>55</v>
      </c>
      <c r="J18" s="1000">
        <v>1242</v>
      </c>
      <c r="K18" s="1000">
        <v>652</v>
      </c>
      <c r="L18" s="1000">
        <v>166</v>
      </c>
      <c r="M18" s="1000">
        <v>50</v>
      </c>
      <c r="N18" s="1000">
        <v>56</v>
      </c>
      <c r="O18" s="1000">
        <v>43</v>
      </c>
      <c r="P18" s="1000">
        <v>46</v>
      </c>
      <c r="Q18" s="1000">
        <v>17</v>
      </c>
      <c r="R18" s="1000">
        <v>38</v>
      </c>
      <c r="S18" s="1000">
        <v>48</v>
      </c>
      <c r="T18" s="1000">
        <v>3005</v>
      </c>
    </row>
    <row r="19" spans="1:20" ht="16.5" customHeight="1">
      <c r="A19" s="1131" t="s">
        <v>754</v>
      </c>
      <c r="B19" s="1000">
        <v>119</v>
      </c>
      <c r="C19" s="1000">
        <v>51</v>
      </c>
      <c r="D19" s="1000">
        <v>31</v>
      </c>
      <c r="E19" s="1000">
        <v>37</v>
      </c>
      <c r="F19" s="1000">
        <v>102</v>
      </c>
      <c r="G19" s="1000">
        <v>96</v>
      </c>
      <c r="H19" s="1000">
        <v>4</v>
      </c>
      <c r="I19" s="1000">
        <v>2</v>
      </c>
      <c r="J19" s="1000">
        <v>228</v>
      </c>
      <c r="K19" s="1000">
        <v>119</v>
      </c>
      <c r="L19" s="1000">
        <v>22</v>
      </c>
      <c r="M19" s="1000">
        <v>5</v>
      </c>
      <c r="N19" s="1000">
        <v>4</v>
      </c>
      <c r="O19" s="1000">
        <v>7</v>
      </c>
      <c r="P19" s="1000">
        <v>2</v>
      </c>
      <c r="Q19" s="1000">
        <v>1</v>
      </c>
      <c r="R19" s="1000">
        <v>3</v>
      </c>
      <c r="S19" s="1000">
        <v>3</v>
      </c>
      <c r="T19" s="1000">
        <v>615</v>
      </c>
    </row>
    <row r="20" spans="1:20" ht="16.5" customHeight="1">
      <c r="A20" s="1131" t="s">
        <v>755</v>
      </c>
      <c r="B20" s="1000">
        <v>83</v>
      </c>
      <c r="C20" s="1000">
        <v>53</v>
      </c>
      <c r="D20" s="1000">
        <v>14</v>
      </c>
      <c r="E20" s="1000">
        <v>16</v>
      </c>
      <c r="F20" s="1000">
        <v>11</v>
      </c>
      <c r="G20" s="1000">
        <v>10</v>
      </c>
      <c r="H20" s="1000">
        <v>0</v>
      </c>
      <c r="I20" s="1000">
        <v>1</v>
      </c>
      <c r="J20" s="1000">
        <v>111</v>
      </c>
      <c r="K20" s="1000">
        <v>68</v>
      </c>
      <c r="L20" s="1000">
        <v>15</v>
      </c>
      <c r="M20" s="1000">
        <v>1</v>
      </c>
      <c r="N20" s="1000">
        <v>6</v>
      </c>
      <c r="O20" s="1000">
        <v>7</v>
      </c>
      <c r="P20" s="1000">
        <v>5</v>
      </c>
      <c r="Q20" s="1000">
        <v>4</v>
      </c>
      <c r="R20" s="1000">
        <v>1</v>
      </c>
      <c r="S20" s="1000">
        <v>1</v>
      </c>
      <c r="T20" s="1000">
        <v>313</v>
      </c>
    </row>
    <row r="21" spans="1:20" ht="16.5" customHeight="1">
      <c r="A21" s="1131" t="s">
        <v>756</v>
      </c>
      <c r="B21" s="1000">
        <v>75</v>
      </c>
      <c r="C21" s="1000">
        <v>44</v>
      </c>
      <c r="D21" s="1000">
        <v>8</v>
      </c>
      <c r="E21" s="1000">
        <v>23</v>
      </c>
      <c r="F21" s="1000">
        <v>15</v>
      </c>
      <c r="G21" s="1000">
        <v>10</v>
      </c>
      <c r="H21" s="1000">
        <v>0</v>
      </c>
      <c r="I21" s="1000">
        <v>5</v>
      </c>
      <c r="J21" s="1000">
        <v>96</v>
      </c>
      <c r="K21" s="1000">
        <v>85</v>
      </c>
      <c r="L21" s="1000">
        <v>14</v>
      </c>
      <c r="M21" s="1000">
        <v>3</v>
      </c>
      <c r="N21" s="1000">
        <v>1</v>
      </c>
      <c r="O21" s="1000">
        <v>4</v>
      </c>
      <c r="P21" s="1000">
        <v>2</v>
      </c>
      <c r="Q21" s="1000">
        <v>0</v>
      </c>
      <c r="R21" s="1000">
        <v>5</v>
      </c>
      <c r="S21" s="1000">
        <v>1</v>
      </c>
      <c r="T21" s="1000">
        <v>301</v>
      </c>
    </row>
    <row r="22" spans="1:20" ht="16.5" customHeight="1">
      <c r="A22" s="1131" t="s">
        <v>757</v>
      </c>
      <c r="B22" s="1000">
        <v>81</v>
      </c>
      <c r="C22" s="1000">
        <v>47</v>
      </c>
      <c r="D22" s="1000">
        <v>9</v>
      </c>
      <c r="E22" s="1000">
        <v>25</v>
      </c>
      <c r="F22" s="1000">
        <v>16</v>
      </c>
      <c r="G22" s="1000">
        <v>10</v>
      </c>
      <c r="H22" s="1000">
        <v>0</v>
      </c>
      <c r="I22" s="1000">
        <v>6</v>
      </c>
      <c r="J22" s="1000">
        <v>120</v>
      </c>
      <c r="K22" s="1000">
        <v>105</v>
      </c>
      <c r="L22" s="1000">
        <v>21</v>
      </c>
      <c r="M22" s="1000">
        <v>3</v>
      </c>
      <c r="N22" s="1000">
        <v>0</v>
      </c>
      <c r="O22" s="1000">
        <v>2</v>
      </c>
      <c r="P22" s="1000">
        <v>7</v>
      </c>
      <c r="Q22" s="1000">
        <v>1</v>
      </c>
      <c r="R22" s="1000">
        <v>7</v>
      </c>
      <c r="S22" s="1000">
        <v>6</v>
      </c>
      <c r="T22" s="1000">
        <v>369</v>
      </c>
    </row>
    <row r="23" spans="1:20" ht="16.5" customHeight="1">
      <c r="A23" s="1131" t="s">
        <v>758</v>
      </c>
      <c r="B23" s="1000">
        <v>74</v>
      </c>
      <c r="C23" s="1000">
        <v>51</v>
      </c>
      <c r="D23" s="1000">
        <v>5</v>
      </c>
      <c r="E23" s="1000">
        <v>18</v>
      </c>
      <c r="F23" s="1000">
        <v>4</v>
      </c>
      <c r="G23" s="1000">
        <v>4</v>
      </c>
      <c r="H23" s="1000">
        <v>0</v>
      </c>
      <c r="I23" s="1000">
        <v>0</v>
      </c>
      <c r="J23" s="1000">
        <v>80</v>
      </c>
      <c r="K23" s="1000">
        <v>46</v>
      </c>
      <c r="L23" s="1000">
        <v>30</v>
      </c>
      <c r="M23" s="1000">
        <v>1</v>
      </c>
      <c r="N23" s="1000">
        <v>3</v>
      </c>
      <c r="O23" s="1000">
        <v>4</v>
      </c>
      <c r="P23" s="1000">
        <v>3</v>
      </c>
      <c r="Q23" s="1000">
        <v>0</v>
      </c>
      <c r="R23" s="1000">
        <v>3</v>
      </c>
      <c r="S23" s="1000">
        <v>4</v>
      </c>
      <c r="T23" s="1000">
        <v>252</v>
      </c>
    </row>
    <row r="24" spans="1:20" ht="16.5" customHeight="1">
      <c r="A24" s="1131" t="s">
        <v>759</v>
      </c>
      <c r="B24" s="1000">
        <v>30</v>
      </c>
      <c r="C24" s="1000">
        <v>14</v>
      </c>
      <c r="D24" s="1000">
        <v>6</v>
      </c>
      <c r="E24" s="1000">
        <v>10</v>
      </c>
      <c r="F24" s="1000">
        <v>26</v>
      </c>
      <c r="G24" s="1000">
        <v>20</v>
      </c>
      <c r="H24" s="1000">
        <v>2</v>
      </c>
      <c r="I24" s="1000">
        <v>4</v>
      </c>
      <c r="J24" s="1000">
        <v>81</v>
      </c>
      <c r="K24" s="1000">
        <v>57</v>
      </c>
      <c r="L24" s="1000">
        <v>2</v>
      </c>
      <c r="M24" s="1000">
        <v>1</v>
      </c>
      <c r="N24" s="1000">
        <v>2</v>
      </c>
      <c r="O24" s="1000">
        <v>9</v>
      </c>
      <c r="P24" s="1000">
        <v>2</v>
      </c>
      <c r="Q24" s="1000">
        <v>0</v>
      </c>
      <c r="R24" s="1000">
        <v>4</v>
      </c>
      <c r="S24" s="1000">
        <v>0</v>
      </c>
      <c r="T24" s="1000">
        <v>214</v>
      </c>
    </row>
    <row r="25" spans="1:20" ht="16.5" customHeight="1">
      <c r="A25" s="1131" t="s">
        <v>760</v>
      </c>
      <c r="B25" s="1000">
        <v>67</v>
      </c>
      <c r="C25" s="1000">
        <v>28</v>
      </c>
      <c r="D25" s="1000">
        <v>11</v>
      </c>
      <c r="E25" s="1000">
        <v>28</v>
      </c>
      <c r="F25" s="1000">
        <v>58</v>
      </c>
      <c r="G25" s="1000">
        <v>51</v>
      </c>
      <c r="H25" s="1000">
        <v>2</v>
      </c>
      <c r="I25" s="1000">
        <v>5</v>
      </c>
      <c r="J25" s="1000">
        <v>203</v>
      </c>
      <c r="K25" s="1000">
        <v>114</v>
      </c>
      <c r="L25" s="1000">
        <v>29</v>
      </c>
      <c r="M25" s="1000">
        <v>14</v>
      </c>
      <c r="N25" s="1000">
        <v>3</v>
      </c>
      <c r="O25" s="1000">
        <v>11</v>
      </c>
      <c r="P25" s="1000">
        <v>5</v>
      </c>
      <c r="Q25" s="1000">
        <v>6</v>
      </c>
      <c r="R25" s="1000">
        <v>1</v>
      </c>
      <c r="S25" s="1000">
        <v>3</v>
      </c>
      <c r="T25" s="1000">
        <v>514</v>
      </c>
    </row>
    <row r="26" spans="1:20" ht="16.5" customHeight="1">
      <c r="A26" s="1131" t="s">
        <v>761</v>
      </c>
      <c r="B26" s="1000">
        <v>64</v>
      </c>
      <c r="C26" s="1000">
        <v>43</v>
      </c>
      <c r="D26" s="1000">
        <v>7</v>
      </c>
      <c r="E26" s="1000">
        <v>14</v>
      </c>
      <c r="F26" s="1000">
        <v>34</v>
      </c>
      <c r="G26" s="1000">
        <v>33</v>
      </c>
      <c r="H26" s="1000">
        <v>0</v>
      </c>
      <c r="I26" s="1000">
        <v>1</v>
      </c>
      <c r="J26" s="1000">
        <v>150</v>
      </c>
      <c r="K26" s="1000">
        <v>106</v>
      </c>
      <c r="L26" s="1000">
        <v>27</v>
      </c>
      <c r="M26" s="1000">
        <v>4</v>
      </c>
      <c r="N26" s="1000">
        <v>5</v>
      </c>
      <c r="O26" s="1000">
        <v>12</v>
      </c>
      <c r="P26" s="1000">
        <v>5</v>
      </c>
      <c r="Q26" s="1000">
        <v>5</v>
      </c>
      <c r="R26" s="1000">
        <v>3</v>
      </c>
      <c r="S26" s="1000">
        <v>3</v>
      </c>
      <c r="T26" s="1000">
        <v>418</v>
      </c>
    </row>
    <row r="27" spans="1:20" ht="16.5" customHeight="1">
      <c r="A27" s="1131" t="s">
        <v>762</v>
      </c>
      <c r="B27" s="1000">
        <v>43</v>
      </c>
      <c r="C27" s="1000">
        <v>27</v>
      </c>
      <c r="D27" s="1000">
        <v>4</v>
      </c>
      <c r="E27" s="1000">
        <v>12</v>
      </c>
      <c r="F27" s="1000">
        <v>53</v>
      </c>
      <c r="G27" s="1000">
        <v>38</v>
      </c>
      <c r="H27" s="1000">
        <v>6</v>
      </c>
      <c r="I27" s="1000">
        <v>9</v>
      </c>
      <c r="J27" s="1000">
        <v>111</v>
      </c>
      <c r="K27" s="1000">
        <v>77</v>
      </c>
      <c r="L27" s="1000">
        <v>18</v>
      </c>
      <c r="M27" s="1000">
        <v>5</v>
      </c>
      <c r="N27" s="1000">
        <v>2</v>
      </c>
      <c r="O27" s="1000">
        <v>4</v>
      </c>
      <c r="P27" s="1000">
        <v>3</v>
      </c>
      <c r="Q27" s="1000">
        <v>0</v>
      </c>
      <c r="R27" s="1000">
        <v>3</v>
      </c>
      <c r="S27" s="1000">
        <v>0</v>
      </c>
      <c r="T27" s="1000">
        <v>319</v>
      </c>
    </row>
    <row r="28" spans="1:20" ht="16.5" customHeight="1">
      <c r="A28" s="1131" t="s">
        <v>763</v>
      </c>
      <c r="B28" s="1000">
        <v>149</v>
      </c>
      <c r="C28" s="1000">
        <v>69</v>
      </c>
      <c r="D28" s="1000">
        <v>10</v>
      </c>
      <c r="E28" s="1000">
        <v>70</v>
      </c>
      <c r="F28" s="1000">
        <v>49</v>
      </c>
      <c r="G28" s="1000">
        <v>40</v>
      </c>
      <c r="H28" s="1000">
        <v>1</v>
      </c>
      <c r="I28" s="1000">
        <v>8</v>
      </c>
      <c r="J28" s="1000">
        <v>362</v>
      </c>
      <c r="K28" s="1000">
        <v>202</v>
      </c>
      <c r="L28" s="1000">
        <v>46</v>
      </c>
      <c r="M28" s="1000">
        <v>5</v>
      </c>
      <c r="N28" s="1000">
        <v>9</v>
      </c>
      <c r="O28" s="1000">
        <v>15</v>
      </c>
      <c r="P28" s="1000">
        <v>14</v>
      </c>
      <c r="Q28" s="1000">
        <v>2</v>
      </c>
      <c r="R28" s="1000">
        <v>5</v>
      </c>
      <c r="S28" s="1000">
        <v>50</v>
      </c>
      <c r="T28" s="1000">
        <v>908</v>
      </c>
    </row>
    <row r="29" spans="1:20" ht="16.5" customHeight="1">
      <c r="A29" s="1131" t="s">
        <v>764</v>
      </c>
      <c r="B29" s="1000">
        <v>77</v>
      </c>
      <c r="C29" s="1000">
        <v>36</v>
      </c>
      <c r="D29" s="1000">
        <v>3</v>
      </c>
      <c r="E29" s="1000">
        <v>38</v>
      </c>
      <c r="F29" s="1000">
        <v>47</v>
      </c>
      <c r="G29" s="1000">
        <v>38</v>
      </c>
      <c r="H29" s="1000">
        <v>3</v>
      </c>
      <c r="I29" s="1000">
        <v>6</v>
      </c>
      <c r="J29" s="1000">
        <v>156</v>
      </c>
      <c r="K29" s="1000">
        <v>78</v>
      </c>
      <c r="L29" s="1000">
        <v>18</v>
      </c>
      <c r="M29" s="1000">
        <v>11</v>
      </c>
      <c r="N29" s="1000">
        <v>2</v>
      </c>
      <c r="O29" s="1000">
        <v>12</v>
      </c>
      <c r="P29" s="1000">
        <v>6</v>
      </c>
      <c r="Q29" s="1000">
        <v>1</v>
      </c>
      <c r="R29" s="1000">
        <v>2</v>
      </c>
      <c r="S29" s="1000">
        <v>3</v>
      </c>
      <c r="T29" s="1000">
        <v>413</v>
      </c>
    </row>
    <row r="30" spans="1:20" ht="16.5" customHeight="1">
      <c r="A30" s="1131" t="s">
        <v>765</v>
      </c>
      <c r="B30" s="1000">
        <v>28</v>
      </c>
      <c r="C30" s="1000">
        <v>23</v>
      </c>
      <c r="D30" s="1000">
        <v>1</v>
      </c>
      <c r="E30" s="1000">
        <v>4</v>
      </c>
      <c r="F30" s="1000">
        <v>14</v>
      </c>
      <c r="G30" s="1000">
        <v>13</v>
      </c>
      <c r="H30" s="1000">
        <v>0</v>
      </c>
      <c r="I30" s="1000">
        <v>1</v>
      </c>
      <c r="J30" s="1000">
        <v>74</v>
      </c>
      <c r="K30" s="1000">
        <v>55</v>
      </c>
      <c r="L30" s="1000">
        <v>7</v>
      </c>
      <c r="M30" s="1000">
        <v>3</v>
      </c>
      <c r="N30" s="1000">
        <v>0</v>
      </c>
      <c r="O30" s="1000">
        <v>3</v>
      </c>
      <c r="P30" s="1000">
        <v>4</v>
      </c>
      <c r="Q30" s="1000">
        <v>0</v>
      </c>
      <c r="R30" s="1000">
        <v>0</v>
      </c>
      <c r="S30" s="1000">
        <v>2</v>
      </c>
      <c r="T30" s="1000">
        <v>190</v>
      </c>
    </row>
    <row r="31" spans="1:20" ht="16.5" customHeight="1">
      <c r="A31" s="1131" t="s">
        <v>766</v>
      </c>
      <c r="B31" s="1000">
        <v>46</v>
      </c>
      <c r="C31" s="1000">
        <v>25</v>
      </c>
      <c r="D31" s="1000">
        <v>5</v>
      </c>
      <c r="E31" s="1000">
        <v>16</v>
      </c>
      <c r="F31" s="1000">
        <v>6</v>
      </c>
      <c r="G31" s="1000">
        <v>2</v>
      </c>
      <c r="H31" s="1000">
        <v>2</v>
      </c>
      <c r="I31" s="1000">
        <v>2</v>
      </c>
      <c r="J31" s="1000">
        <v>79</v>
      </c>
      <c r="K31" s="1000">
        <v>36</v>
      </c>
      <c r="L31" s="1000">
        <v>3</v>
      </c>
      <c r="M31" s="1000">
        <v>2</v>
      </c>
      <c r="N31" s="1000">
        <v>3</v>
      </c>
      <c r="O31" s="1000">
        <v>7</v>
      </c>
      <c r="P31" s="1000">
        <v>0</v>
      </c>
      <c r="Q31" s="1000">
        <v>2</v>
      </c>
      <c r="R31" s="1000">
        <v>1</v>
      </c>
      <c r="S31" s="1000">
        <v>0</v>
      </c>
      <c r="T31" s="1000">
        <v>185</v>
      </c>
    </row>
    <row r="32" spans="1:20" ht="16.5" customHeight="1">
      <c r="A32" s="1131" t="s">
        <v>767</v>
      </c>
      <c r="B32" s="1000">
        <v>298</v>
      </c>
      <c r="C32" s="1000">
        <v>119</v>
      </c>
      <c r="D32" s="1000">
        <v>32</v>
      </c>
      <c r="E32" s="1000">
        <v>147</v>
      </c>
      <c r="F32" s="1000">
        <v>204</v>
      </c>
      <c r="G32" s="1000">
        <v>155</v>
      </c>
      <c r="H32" s="1000">
        <v>27</v>
      </c>
      <c r="I32" s="1000">
        <v>22</v>
      </c>
      <c r="J32" s="1000">
        <v>614</v>
      </c>
      <c r="K32" s="1000">
        <v>309</v>
      </c>
      <c r="L32" s="1000">
        <v>76</v>
      </c>
      <c r="M32" s="1000">
        <v>8</v>
      </c>
      <c r="N32" s="1000">
        <v>16</v>
      </c>
      <c r="O32" s="1000">
        <v>27</v>
      </c>
      <c r="P32" s="1000">
        <v>20</v>
      </c>
      <c r="Q32" s="1000">
        <v>9</v>
      </c>
      <c r="R32" s="1000">
        <v>3</v>
      </c>
      <c r="S32" s="1000">
        <v>18</v>
      </c>
      <c r="T32" s="1000">
        <v>1602</v>
      </c>
    </row>
    <row r="33" spans="1:20" ht="16.5" customHeight="1">
      <c r="A33" s="1131" t="s">
        <v>768</v>
      </c>
      <c r="B33" s="1000">
        <v>161</v>
      </c>
      <c r="C33" s="1000">
        <v>85</v>
      </c>
      <c r="D33" s="1000">
        <v>20</v>
      </c>
      <c r="E33" s="1000">
        <v>56</v>
      </c>
      <c r="F33" s="1000">
        <v>35</v>
      </c>
      <c r="G33" s="1000">
        <v>32</v>
      </c>
      <c r="H33" s="1000">
        <v>2</v>
      </c>
      <c r="I33" s="1000">
        <v>1</v>
      </c>
      <c r="J33" s="1000">
        <v>255</v>
      </c>
      <c r="K33" s="1000">
        <v>137</v>
      </c>
      <c r="L33" s="1000">
        <v>26</v>
      </c>
      <c r="M33" s="1000">
        <v>3</v>
      </c>
      <c r="N33" s="1000">
        <v>10</v>
      </c>
      <c r="O33" s="1000">
        <v>10</v>
      </c>
      <c r="P33" s="1000">
        <v>7</v>
      </c>
      <c r="Q33" s="1000">
        <v>2</v>
      </c>
      <c r="R33" s="1000">
        <v>6</v>
      </c>
      <c r="S33" s="1000">
        <v>3</v>
      </c>
      <c r="T33" s="1000">
        <v>655</v>
      </c>
    </row>
    <row r="34" spans="1:20" ht="16.5" customHeight="1">
      <c r="A34" s="1131" t="s">
        <v>769</v>
      </c>
      <c r="B34" s="1000">
        <v>57</v>
      </c>
      <c r="C34" s="1000">
        <v>32</v>
      </c>
      <c r="D34" s="1000">
        <v>4</v>
      </c>
      <c r="E34" s="1000">
        <v>21</v>
      </c>
      <c r="F34" s="1000">
        <v>9</v>
      </c>
      <c r="G34" s="1000">
        <v>4</v>
      </c>
      <c r="H34" s="1000">
        <v>3</v>
      </c>
      <c r="I34" s="1000">
        <v>2</v>
      </c>
      <c r="J34" s="1000">
        <v>103</v>
      </c>
      <c r="K34" s="1000">
        <v>62</v>
      </c>
      <c r="L34" s="1000">
        <v>17</v>
      </c>
      <c r="M34" s="1000">
        <v>7</v>
      </c>
      <c r="N34" s="1000">
        <v>5</v>
      </c>
      <c r="O34" s="1000">
        <v>2</v>
      </c>
      <c r="P34" s="1000">
        <v>4</v>
      </c>
      <c r="Q34" s="1000">
        <v>0</v>
      </c>
      <c r="R34" s="1000">
        <v>2</v>
      </c>
      <c r="S34" s="1000">
        <v>6</v>
      </c>
      <c r="T34" s="1000">
        <v>274</v>
      </c>
    </row>
    <row r="35" spans="1:20" ht="16.5" customHeight="1">
      <c r="A35" s="1131" t="s">
        <v>770</v>
      </c>
      <c r="B35" s="1000">
        <v>9</v>
      </c>
      <c r="C35" s="1000">
        <v>3</v>
      </c>
      <c r="D35" s="1000">
        <v>0</v>
      </c>
      <c r="E35" s="1000">
        <v>6</v>
      </c>
      <c r="F35" s="1000">
        <v>6</v>
      </c>
      <c r="G35" s="1000">
        <v>3</v>
      </c>
      <c r="H35" s="1000">
        <v>2</v>
      </c>
      <c r="I35" s="1000">
        <v>1</v>
      </c>
      <c r="J35" s="1000">
        <v>77</v>
      </c>
      <c r="K35" s="1000">
        <v>40</v>
      </c>
      <c r="L35" s="1000">
        <v>11</v>
      </c>
      <c r="M35" s="1000">
        <v>1</v>
      </c>
      <c r="N35" s="1000">
        <v>5</v>
      </c>
      <c r="O35" s="1000">
        <v>3</v>
      </c>
      <c r="P35" s="1000">
        <v>1</v>
      </c>
      <c r="Q35" s="1000">
        <v>0</v>
      </c>
      <c r="R35" s="1000">
        <v>0</v>
      </c>
      <c r="S35" s="1000">
        <v>0</v>
      </c>
      <c r="T35" s="1000">
        <v>153</v>
      </c>
    </row>
    <row r="36" spans="1:20" ht="16.5" customHeight="1">
      <c r="A36" s="1131" t="s">
        <v>771</v>
      </c>
      <c r="B36" s="1000">
        <v>44</v>
      </c>
      <c r="C36" s="1000">
        <v>27</v>
      </c>
      <c r="D36" s="1000">
        <v>10</v>
      </c>
      <c r="E36" s="1000">
        <v>7</v>
      </c>
      <c r="F36" s="1000">
        <v>7</v>
      </c>
      <c r="G36" s="1000">
        <v>6</v>
      </c>
      <c r="H36" s="1000">
        <v>1</v>
      </c>
      <c r="I36" s="1000">
        <v>0</v>
      </c>
      <c r="J36" s="1000">
        <v>58</v>
      </c>
      <c r="K36" s="1000">
        <v>35</v>
      </c>
      <c r="L36" s="1000">
        <v>8</v>
      </c>
      <c r="M36" s="1000">
        <v>1</v>
      </c>
      <c r="N36" s="1000">
        <v>1</v>
      </c>
      <c r="O36" s="1000">
        <v>2</v>
      </c>
      <c r="P36" s="1000">
        <v>5</v>
      </c>
      <c r="Q36" s="1000">
        <v>1</v>
      </c>
      <c r="R36" s="1000">
        <v>0</v>
      </c>
      <c r="S36" s="1000">
        <v>1</v>
      </c>
      <c r="T36" s="1000">
        <v>163</v>
      </c>
    </row>
    <row r="37" spans="1:20" ht="16.5" customHeight="1">
      <c r="A37" s="1131" t="s">
        <v>772</v>
      </c>
      <c r="B37" s="1000">
        <v>73</v>
      </c>
      <c r="C37" s="1000">
        <v>43</v>
      </c>
      <c r="D37" s="1000">
        <v>7</v>
      </c>
      <c r="E37" s="1000">
        <v>23</v>
      </c>
      <c r="F37" s="1000">
        <v>28</v>
      </c>
      <c r="G37" s="1000">
        <v>28</v>
      </c>
      <c r="H37" s="1000">
        <v>0</v>
      </c>
      <c r="I37" s="1000">
        <v>0</v>
      </c>
      <c r="J37" s="1000">
        <v>69</v>
      </c>
      <c r="K37" s="1000">
        <v>37</v>
      </c>
      <c r="L37" s="1000">
        <v>14</v>
      </c>
      <c r="M37" s="1000">
        <v>1</v>
      </c>
      <c r="N37" s="1000">
        <v>1</v>
      </c>
      <c r="O37" s="1000">
        <v>6</v>
      </c>
      <c r="P37" s="1000">
        <v>4</v>
      </c>
      <c r="Q37" s="1000">
        <v>0</v>
      </c>
      <c r="R37" s="1000">
        <v>4</v>
      </c>
      <c r="S37" s="1000">
        <v>5</v>
      </c>
      <c r="T37" s="1000">
        <v>242</v>
      </c>
    </row>
    <row r="38" spans="1:20" ht="16.5" customHeight="1">
      <c r="A38" s="1131" t="s">
        <v>773</v>
      </c>
      <c r="B38" s="1000">
        <v>81</v>
      </c>
      <c r="C38" s="1000">
        <v>54</v>
      </c>
      <c r="D38" s="1000">
        <v>6</v>
      </c>
      <c r="E38" s="1000">
        <v>21</v>
      </c>
      <c r="F38" s="1000">
        <v>16</v>
      </c>
      <c r="G38" s="1000">
        <v>16</v>
      </c>
      <c r="H38" s="1000">
        <v>0</v>
      </c>
      <c r="I38" s="1000">
        <v>0</v>
      </c>
      <c r="J38" s="1000">
        <v>86</v>
      </c>
      <c r="K38" s="1000">
        <v>50</v>
      </c>
      <c r="L38" s="1000">
        <v>20</v>
      </c>
      <c r="M38" s="1000">
        <v>4</v>
      </c>
      <c r="N38" s="1000">
        <v>0</v>
      </c>
      <c r="O38" s="1000">
        <v>4</v>
      </c>
      <c r="P38" s="1000">
        <v>3</v>
      </c>
      <c r="Q38" s="1000">
        <v>0</v>
      </c>
      <c r="R38" s="1000">
        <v>0</v>
      </c>
      <c r="S38" s="1000">
        <v>1</v>
      </c>
      <c r="T38" s="1000">
        <v>265</v>
      </c>
    </row>
    <row r="39" spans="1:20" ht="16.5" customHeight="1">
      <c r="A39" s="1131" t="s">
        <v>774</v>
      </c>
      <c r="B39" s="1000">
        <v>127</v>
      </c>
      <c r="C39" s="1000">
        <v>80</v>
      </c>
      <c r="D39" s="1000">
        <v>18</v>
      </c>
      <c r="E39" s="1000">
        <v>29</v>
      </c>
      <c r="F39" s="1000">
        <v>42</v>
      </c>
      <c r="G39" s="1000">
        <v>41</v>
      </c>
      <c r="H39" s="1000">
        <v>0</v>
      </c>
      <c r="I39" s="1000">
        <v>1</v>
      </c>
      <c r="J39" s="1000">
        <v>154</v>
      </c>
      <c r="K39" s="1000">
        <v>64</v>
      </c>
      <c r="L39" s="1000">
        <v>16</v>
      </c>
      <c r="M39" s="1000">
        <v>2</v>
      </c>
      <c r="N39" s="1000">
        <v>1</v>
      </c>
      <c r="O39" s="1000">
        <v>5</v>
      </c>
      <c r="P39" s="1000">
        <v>1</v>
      </c>
      <c r="Q39" s="1000">
        <v>0</v>
      </c>
      <c r="R39" s="1000">
        <v>5</v>
      </c>
      <c r="S39" s="1000">
        <v>4</v>
      </c>
      <c r="T39" s="1000">
        <v>421</v>
      </c>
    </row>
    <row r="40" spans="1:20" ht="16.5" customHeight="1">
      <c r="A40" s="1131" t="s">
        <v>775</v>
      </c>
      <c r="B40" s="1000">
        <v>104</v>
      </c>
      <c r="C40" s="1000">
        <v>79</v>
      </c>
      <c r="D40" s="1000">
        <v>12</v>
      </c>
      <c r="E40" s="1000">
        <v>13</v>
      </c>
      <c r="F40" s="1000">
        <v>34</v>
      </c>
      <c r="G40" s="1000">
        <v>29</v>
      </c>
      <c r="H40" s="1000">
        <v>1</v>
      </c>
      <c r="I40" s="1000">
        <v>4</v>
      </c>
      <c r="J40" s="1000">
        <v>173</v>
      </c>
      <c r="K40" s="1000">
        <v>73</v>
      </c>
      <c r="L40" s="1000">
        <v>23</v>
      </c>
      <c r="M40" s="1000">
        <v>1</v>
      </c>
      <c r="N40" s="1000">
        <v>6</v>
      </c>
      <c r="O40" s="1000">
        <v>7</v>
      </c>
      <c r="P40" s="1000">
        <v>3</v>
      </c>
      <c r="Q40" s="1000">
        <v>1</v>
      </c>
      <c r="R40" s="1000">
        <v>6</v>
      </c>
      <c r="S40" s="1000">
        <v>0</v>
      </c>
      <c r="T40" s="1000">
        <v>431</v>
      </c>
    </row>
    <row r="41" spans="1:20" ht="16.5" customHeight="1">
      <c r="A41" s="1131" t="s">
        <v>776</v>
      </c>
      <c r="B41" s="1000">
        <v>57</v>
      </c>
      <c r="C41" s="1000">
        <v>20</v>
      </c>
      <c r="D41" s="1000">
        <v>3</v>
      </c>
      <c r="E41" s="1000">
        <v>34</v>
      </c>
      <c r="F41" s="1000">
        <v>26</v>
      </c>
      <c r="G41" s="1000">
        <v>19</v>
      </c>
      <c r="H41" s="1000">
        <v>3</v>
      </c>
      <c r="I41" s="1000">
        <v>4</v>
      </c>
      <c r="J41" s="1000">
        <v>108</v>
      </c>
      <c r="K41" s="1000">
        <v>42</v>
      </c>
      <c r="L41" s="1000">
        <v>15</v>
      </c>
      <c r="M41" s="1000">
        <v>1</v>
      </c>
      <c r="N41" s="1000">
        <v>6</v>
      </c>
      <c r="O41" s="1000">
        <v>11</v>
      </c>
      <c r="P41" s="1000">
        <v>0</v>
      </c>
      <c r="Q41" s="1000">
        <v>1</v>
      </c>
      <c r="R41" s="1000">
        <v>2</v>
      </c>
      <c r="S41" s="1000">
        <v>3</v>
      </c>
      <c r="T41" s="1000">
        <v>272</v>
      </c>
    </row>
    <row r="42" spans="1:20" ht="16.5" customHeight="1">
      <c r="A42" s="1131" t="s">
        <v>777</v>
      </c>
      <c r="B42" s="1000">
        <v>63</v>
      </c>
      <c r="C42" s="1000">
        <v>41</v>
      </c>
      <c r="D42" s="1000">
        <v>15</v>
      </c>
      <c r="E42" s="1000">
        <v>7</v>
      </c>
      <c r="F42" s="1000">
        <v>34</v>
      </c>
      <c r="G42" s="1000">
        <v>34</v>
      </c>
      <c r="H42" s="1000">
        <v>0</v>
      </c>
      <c r="I42" s="1000">
        <v>0</v>
      </c>
      <c r="J42" s="1000">
        <v>120</v>
      </c>
      <c r="K42" s="1000">
        <v>49</v>
      </c>
      <c r="L42" s="1000">
        <v>11</v>
      </c>
      <c r="M42" s="1000">
        <v>3</v>
      </c>
      <c r="N42" s="1000">
        <v>6</v>
      </c>
      <c r="O42" s="1000">
        <v>10</v>
      </c>
      <c r="P42" s="1000">
        <v>0</v>
      </c>
      <c r="Q42" s="1000">
        <v>2</v>
      </c>
      <c r="R42" s="1000">
        <v>6</v>
      </c>
      <c r="S42" s="1000">
        <v>3</v>
      </c>
      <c r="T42" s="1000">
        <v>307</v>
      </c>
    </row>
    <row r="43" spans="1:20" ht="16.5" customHeight="1">
      <c r="A43" s="1131" t="s">
        <v>778</v>
      </c>
      <c r="B43" s="1000">
        <v>88</v>
      </c>
      <c r="C43" s="1000">
        <v>54</v>
      </c>
      <c r="D43" s="1000">
        <v>12</v>
      </c>
      <c r="E43" s="1000">
        <v>22</v>
      </c>
      <c r="F43" s="1000">
        <v>44</v>
      </c>
      <c r="G43" s="1000">
        <v>31</v>
      </c>
      <c r="H43" s="1000">
        <v>0</v>
      </c>
      <c r="I43" s="1000">
        <v>13</v>
      </c>
      <c r="J43" s="1000">
        <v>133</v>
      </c>
      <c r="K43" s="1000">
        <v>69</v>
      </c>
      <c r="L43" s="1000">
        <v>14</v>
      </c>
      <c r="M43" s="1000">
        <v>2</v>
      </c>
      <c r="N43" s="1000">
        <v>5</v>
      </c>
      <c r="O43" s="1000">
        <v>6</v>
      </c>
      <c r="P43" s="1000">
        <v>5</v>
      </c>
      <c r="Q43" s="1000">
        <v>0</v>
      </c>
      <c r="R43" s="1000">
        <v>4</v>
      </c>
      <c r="S43" s="1000">
        <v>2</v>
      </c>
      <c r="T43" s="1000">
        <v>372</v>
      </c>
    </row>
    <row r="44" spans="1:20" ht="16.5" customHeight="1">
      <c r="A44" s="1131" t="s">
        <v>779</v>
      </c>
      <c r="B44" s="1000">
        <v>91</v>
      </c>
      <c r="C44" s="1000">
        <v>53</v>
      </c>
      <c r="D44" s="1000">
        <v>8</v>
      </c>
      <c r="E44" s="1000">
        <v>30</v>
      </c>
      <c r="F44" s="1000">
        <v>34</v>
      </c>
      <c r="G44" s="1000">
        <v>14</v>
      </c>
      <c r="H44" s="1000">
        <v>2</v>
      </c>
      <c r="I44" s="1000">
        <v>18</v>
      </c>
      <c r="J44" s="1000">
        <v>119</v>
      </c>
      <c r="K44" s="1000">
        <v>60</v>
      </c>
      <c r="L44" s="1000">
        <v>24</v>
      </c>
      <c r="M44" s="1000">
        <v>3</v>
      </c>
      <c r="N44" s="1000">
        <v>3</v>
      </c>
      <c r="O44" s="1000">
        <v>6</v>
      </c>
      <c r="P44" s="1000">
        <v>7</v>
      </c>
      <c r="Q44" s="1000">
        <v>1</v>
      </c>
      <c r="R44" s="1000">
        <v>0</v>
      </c>
      <c r="S44" s="1000">
        <v>58</v>
      </c>
      <c r="T44" s="1000">
        <v>406</v>
      </c>
    </row>
    <row r="45" spans="1:20" ht="16.5" customHeight="1">
      <c r="A45" s="1131" t="s">
        <v>780</v>
      </c>
      <c r="B45" s="1000">
        <v>251</v>
      </c>
      <c r="C45" s="1000">
        <v>141</v>
      </c>
      <c r="D45" s="1000">
        <v>23</v>
      </c>
      <c r="E45" s="1000">
        <v>87</v>
      </c>
      <c r="F45" s="1000">
        <v>102</v>
      </c>
      <c r="G45" s="1000">
        <v>86</v>
      </c>
      <c r="H45" s="1000">
        <v>6</v>
      </c>
      <c r="I45" s="1000">
        <v>10</v>
      </c>
      <c r="J45" s="1000">
        <v>316</v>
      </c>
      <c r="K45" s="1000">
        <v>213</v>
      </c>
      <c r="L45" s="1000">
        <v>56</v>
      </c>
      <c r="M45" s="1000">
        <v>6</v>
      </c>
      <c r="N45" s="1000">
        <v>19</v>
      </c>
      <c r="O45" s="1000">
        <v>31</v>
      </c>
      <c r="P45" s="1000">
        <v>5</v>
      </c>
      <c r="Q45" s="1000">
        <v>3</v>
      </c>
      <c r="R45" s="1000">
        <v>1</v>
      </c>
      <c r="S45" s="1000">
        <v>15</v>
      </c>
      <c r="T45" s="1000">
        <v>1018</v>
      </c>
    </row>
    <row r="46" spans="1:20" ht="16.5" customHeight="1">
      <c r="A46" s="1131" t="s">
        <v>781</v>
      </c>
      <c r="B46" s="1000">
        <v>78</v>
      </c>
      <c r="C46" s="1000">
        <v>53</v>
      </c>
      <c r="D46" s="1000">
        <v>9</v>
      </c>
      <c r="E46" s="1000">
        <v>16</v>
      </c>
      <c r="F46" s="1000">
        <v>31</v>
      </c>
      <c r="G46" s="1000">
        <v>30</v>
      </c>
      <c r="H46" s="1000">
        <v>0</v>
      </c>
      <c r="I46" s="1000">
        <v>1</v>
      </c>
      <c r="J46" s="1000">
        <v>110</v>
      </c>
      <c r="K46" s="1000">
        <v>95</v>
      </c>
      <c r="L46" s="1000">
        <v>13</v>
      </c>
      <c r="M46" s="1000">
        <v>5</v>
      </c>
      <c r="N46" s="1000">
        <v>1</v>
      </c>
      <c r="O46" s="1000">
        <v>7</v>
      </c>
      <c r="P46" s="1000">
        <v>4</v>
      </c>
      <c r="Q46" s="1000">
        <v>4</v>
      </c>
      <c r="R46" s="1000">
        <v>3</v>
      </c>
      <c r="S46" s="1000">
        <v>5</v>
      </c>
      <c r="T46" s="1000">
        <v>356</v>
      </c>
    </row>
    <row r="47" spans="1:20" ht="16.5" customHeight="1">
      <c r="A47" s="1131" t="s">
        <v>782</v>
      </c>
      <c r="B47" s="1000">
        <v>117</v>
      </c>
      <c r="C47" s="1000">
        <v>70</v>
      </c>
      <c r="D47" s="1000">
        <v>16</v>
      </c>
      <c r="E47" s="1000">
        <v>31</v>
      </c>
      <c r="F47" s="1000">
        <v>56</v>
      </c>
      <c r="G47" s="1000">
        <v>55</v>
      </c>
      <c r="H47" s="1000">
        <v>0</v>
      </c>
      <c r="I47" s="1000">
        <v>1</v>
      </c>
      <c r="J47" s="1000">
        <v>200</v>
      </c>
      <c r="K47" s="1000">
        <v>132</v>
      </c>
      <c r="L47" s="1000">
        <v>41</v>
      </c>
      <c r="M47" s="1000">
        <v>2</v>
      </c>
      <c r="N47" s="1000">
        <v>8</v>
      </c>
      <c r="O47" s="1000">
        <v>18</v>
      </c>
      <c r="P47" s="1000">
        <v>7</v>
      </c>
      <c r="Q47" s="1000">
        <v>5</v>
      </c>
      <c r="R47" s="1000">
        <v>1</v>
      </c>
      <c r="S47" s="1000">
        <v>11</v>
      </c>
      <c r="T47" s="1000">
        <v>598</v>
      </c>
    </row>
    <row r="48" spans="1:20" ht="16.5" customHeight="1">
      <c r="A48" s="1131" t="s">
        <v>783</v>
      </c>
      <c r="B48" s="1000">
        <v>146</v>
      </c>
      <c r="C48" s="1000">
        <v>68</v>
      </c>
      <c r="D48" s="1000">
        <v>17</v>
      </c>
      <c r="E48" s="1000">
        <v>61</v>
      </c>
      <c r="F48" s="1000">
        <v>57</v>
      </c>
      <c r="G48" s="1000">
        <v>54</v>
      </c>
      <c r="H48" s="1000">
        <v>1</v>
      </c>
      <c r="I48" s="1000">
        <v>2</v>
      </c>
      <c r="J48" s="1000">
        <v>141</v>
      </c>
      <c r="K48" s="1000">
        <v>67</v>
      </c>
      <c r="L48" s="1000">
        <v>12</v>
      </c>
      <c r="M48" s="1000">
        <v>0</v>
      </c>
      <c r="N48" s="1000">
        <v>2</v>
      </c>
      <c r="O48" s="1000">
        <v>11</v>
      </c>
      <c r="P48" s="1000">
        <v>2</v>
      </c>
      <c r="Q48" s="1000">
        <v>1</v>
      </c>
      <c r="R48" s="1000">
        <v>5</v>
      </c>
      <c r="S48" s="1000">
        <v>9</v>
      </c>
      <c r="T48" s="1000">
        <v>453</v>
      </c>
    </row>
    <row r="49" spans="1:20" ht="16.5" customHeight="1">
      <c r="A49" s="1131" t="s">
        <v>784</v>
      </c>
      <c r="B49" s="1000">
        <v>93</v>
      </c>
      <c r="C49" s="1000">
        <v>64</v>
      </c>
      <c r="D49" s="1000">
        <v>11</v>
      </c>
      <c r="E49" s="1000">
        <v>18</v>
      </c>
      <c r="F49" s="1000">
        <v>55</v>
      </c>
      <c r="G49" s="1000">
        <v>33</v>
      </c>
      <c r="H49" s="1000">
        <v>1</v>
      </c>
      <c r="I49" s="1000">
        <v>21</v>
      </c>
      <c r="J49" s="1000">
        <v>113</v>
      </c>
      <c r="K49" s="1000">
        <v>68</v>
      </c>
      <c r="L49" s="1000">
        <v>10</v>
      </c>
      <c r="M49" s="1000">
        <v>2</v>
      </c>
      <c r="N49" s="1000">
        <v>2</v>
      </c>
      <c r="O49" s="1000">
        <v>7</v>
      </c>
      <c r="P49" s="1000">
        <v>0</v>
      </c>
      <c r="Q49" s="1000">
        <v>5</v>
      </c>
      <c r="R49" s="1000">
        <v>5</v>
      </c>
      <c r="S49" s="1000">
        <v>2</v>
      </c>
      <c r="T49" s="1000">
        <v>362</v>
      </c>
    </row>
    <row r="50" spans="1:20" ht="16.5" customHeight="1">
      <c r="A50" s="1131" t="s">
        <v>785</v>
      </c>
      <c r="B50" s="1000">
        <v>160</v>
      </c>
      <c r="C50" s="1000">
        <v>82</v>
      </c>
      <c r="D50" s="1000">
        <v>37</v>
      </c>
      <c r="E50" s="1000">
        <v>41</v>
      </c>
      <c r="F50" s="1000">
        <v>45</v>
      </c>
      <c r="G50" s="1000">
        <v>41</v>
      </c>
      <c r="H50" s="1000">
        <v>0</v>
      </c>
      <c r="I50" s="1000">
        <v>4</v>
      </c>
      <c r="J50" s="1000">
        <v>142</v>
      </c>
      <c r="K50" s="1000">
        <v>94</v>
      </c>
      <c r="L50" s="1000">
        <v>31</v>
      </c>
      <c r="M50" s="1000">
        <v>2</v>
      </c>
      <c r="N50" s="1000">
        <v>5</v>
      </c>
      <c r="O50" s="1000">
        <v>3</v>
      </c>
      <c r="P50" s="1000">
        <v>9</v>
      </c>
      <c r="Q50" s="1000">
        <v>1</v>
      </c>
      <c r="R50" s="1000">
        <v>4</v>
      </c>
      <c r="S50" s="1000">
        <v>10</v>
      </c>
      <c r="T50" s="1000">
        <v>506</v>
      </c>
    </row>
    <row r="51" spans="1:20" ht="16.5" customHeight="1">
      <c r="A51" s="1131" t="s">
        <v>786</v>
      </c>
      <c r="B51" s="1000">
        <v>184</v>
      </c>
      <c r="C51" s="1000">
        <v>114</v>
      </c>
      <c r="D51" s="1000">
        <v>22</v>
      </c>
      <c r="E51" s="1000">
        <v>48</v>
      </c>
      <c r="F51" s="1000">
        <v>64</v>
      </c>
      <c r="G51" s="1000">
        <v>50</v>
      </c>
      <c r="H51" s="1000">
        <v>0</v>
      </c>
      <c r="I51" s="1000">
        <v>14</v>
      </c>
      <c r="J51" s="1000">
        <v>265</v>
      </c>
      <c r="K51" s="1000">
        <v>107</v>
      </c>
      <c r="L51" s="1000">
        <v>29</v>
      </c>
      <c r="M51" s="1000">
        <v>5</v>
      </c>
      <c r="N51" s="1000">
        <v>7</v>
      </c>
      <c r="O51" s="1000">
        <v>12</v>
      </c>
      <c r="P51" s="1000">
        <v>1</v>
      </c>
      <c r="Q51" s="1000">
        <v>2</v>
      </c>
      <c r="R51" s="1000">
        <v>0</v>
      </c>
      <c r="S51" s="1000">
        <v>24</v>
      </c>
      <c r="T51" s="1000">
        <v>700</v>
      </c>
    </row>
    <row r="52" spans="1:20" ht="16.5" customHeight="1">
      <c r="A52" s="1131" t="s">
        <v>787</v>
      </c>
      <c r="B52" s="1000">
        <v>101</v>
      </c>
      <c r="C52" s="1000">
        <v>39</v>
      </c>
      <c r="D52" s="1000">
        <v>21</v>
      </c>
      <c r="E52" s="1000">
        <v>41</v>
      </c>
      <c r="F52" s="1000">
        <v>55</v>
      </c>
      <c r="G52" s="1000">
        <v>51</v>
      </c>
      <c r="H52" s="1000">
        <v>0</v>
      </c>
      <c r="I52" s="1000">
        <v>4</v>
      </c>
      <c r="J52" s="1000">
        <v>296</v>
      </c>
      <c r="K52" s="1000">
        <v>71</v>
      </c>
      <c r="L52" s="1000">
        <v>15</v>
      </c>
      <c r="M52" s="1000">
        <v>0</v>
      </c>
      <c r="N52" s="1000">
        <v>1</v>
      </c>
      <c r="O52" s="1000">
        <v>2</v>
      </c>
      <c r="P52" s="1000">
        <v>5</v>
      </c>
      <c r="Q52" s="1000">
        <v>2</v>
      </c>
      <c r="R52" s="1000">
        <v>2</v>
      </c>
      <c r="S52" s="1000">
        <v>10</v>
      </c>
      <c r="T52" s="1000">
        <v>560</v>
      </c>
    </row>
    <row r="53" spans="1:20" ht="16.5" customHeight="1">
      <c r="A53" s="1131" t="s">
        <v>788</v>
      </c>
      <c r="B53" s="1000">
        <v>138</v>
      </c>
      <c r="C53" s="1000">
        <v>76</v>
      </c>
      <c r="D53" s="1000">
        <v>21</v>
      </c>
      <c r="E53" s="1000">
        <v>41</v>
      </c>
      <c r="F53" s="1000">
        <v>76</v>
      </c>
      <c r="G53" s="1000">
        <v>64</v>
      </c>
      <c r="H53" s="1000">
        <v>2</v>
      </c>
      <c r="I53" s="1000">
        <v>10</v>
      </c>
      <c r="J53" s="1000">
        <v>292</v>
      </c>
      <c r="K53" s="1000">
        <v>216</v>
      </c>
      <c r="L53" s="1000">
        <v>64</v>
      </c>
      <c r="M53" s="1000">
        <v>6</v>
      </c>
      <c r="N53" s="1000">
        <v>5</v>
      </c>
      <c r="O53" s="1000">
        <v>8</v>
      </c>
      <c r="P53" s="1000">
        <v>6</v>
      </c>
      <c r="Q53" s="1000">
        <v>9</v>
      </c>
      <c r="R53" s="1000">
        <v>11</v>
      </c>
      <c r="S53" s="1000">
        <v>13</v>
      </c>
      <c r="T53" s="1000">
        <v>844</v>
      </c>
    </row>
    <row r="54" spans="1:20" ht="16.5" customHeight="1">
      <c r="A54" s="1131" t="s">
        <v>789</v>
      </c>
      <c r="B54" s="1000">
        <v>47</v>
      </c>
      <c r="C54" s="1000">
        <v>31</v>
      </c>
      <c r="D54" s="1000">
        <v>4</v>
      </c>
      <c r="E54" s="1000">
        <v>12</v>
      </c>
      <c r="F54" s="1000">
        <v>18</v>
      </c>
      <c r="G54" s="1000">
        <v>18</v>
      </c>
      <c r="H54" s="1000">
        <v>0</v>
      </c>
      <c r="I54" s="1000">
        <v>0</v>
      </c>
      <c r="J54" s="1000">
        <v>77</v>
      </c>
      <c r="K54" s="1000">
        <v>53</v>
      </c>
      <c r="L54" s="1000">
        <v>18</v>
      </c>
      <c r="M54" s="1000">
        <v>5</v>
      </c>
      <c r="N54" s="1000">
        <v>7</v>
      </c>
      <c r="O54" s="1000">
        <v>1</v>
      </c>
      <c r="P54" s="1000">
        <v>0</v>
      </c>
      <c r="Q54" s="1000">
        <v>3</v>
      </c>
      <c r="R54" s="1000">
        <v>1</v>
      </c>
      <c r="S54" s="1000">
        <v>0</v>
      </c>
      <c r="T54" s="1000">
        <v>230</v>
      </c>
    </row>
    <row r="55" spans="1:20" ht="16.5" customHeight="1">
      <c r="A55" s="1131" t="s">
        <v>790</v>
      </c>
      <c r="B55" s="1000">
        <v>5</v>
      </c>
      <c r="C55" s="1000">
        <v>4</v>
      </c>
      <c r="D55" s="1000">
        <v>0</v>
      </c>
      <c r="E55" s="1000">
        <v>1</v>
      </c>
      <c r="F55" s="1000">
        <v>20</v>
      </c>
      <c r="G55" s="1000">
        <v>19</v>
      </c>
      <c r="H55" s="1000">
        <v>0</v>
      </c>
      <c r="I55" s="1000">
        <v>1</v>
      </c>
      <c r="J55" s="1000">
        <v>107</v>
      </c>
      <c r="K55" s="1000">
        <v>31</v>
      </c>
      <c r="L55" s="1000">
        <v>6</v>
      </c>
      <c r="M55" s="1000">
        <v>0</v>
      </c>
      <c r="N55" s="1000">
        <v>2</v>
      </c>
      <c r="O55" s="1000">
        <v>3</v>
      </c>
      <c r="P55" s="1000">
        <v>1</v>
      </c>
      <c r="Q55" s="1000">
        <v>2</v>
      </c>
      <c r="R55" s="1000">
        <v>0</v>
      </c>
      <c r="S55" s="1000">
        <v>1</v>
      </c>
      <c r="T55" s="1000">
        <v>178</v>
      </c>
    </row>
    <row r="56" spans="1:20" ht="16.5" customHeight="1">
      <c r="A56" s="1131" t="s">
        <v>791</v>
      </c>
      <c r="B56" s="1000">
        <v>17</v>
      </c>
      <c r="C56" s="1000">
        <v>8</v>
      </c>
      <c r="D56" s="1000">
        <v>3</v>
      </c>
      <c r="E56" s="1000">
        <v>6</v>
      </c>
      <c r="F56" s="1000">
        <v>28</v>
      </c>
      <c r="G56" s="1000">
        <v>10</v>
      </c>
      <c r="H56" s="1000">
        <v>5</v>
      </c>
      <c r="I56" s="1000">
        <v>13</v>
      </c>
      <c r="J56" s="1000">
        <v>76</v>
      </c>
      <c r="K56" s="1000">
        <v>37</v>
      </c>
      <c r="L56" s="1000">
        <v>6</v>
      </c>
      <c r="M56" s="1000">
        <v>3</v>
      </c>
      <c r="N56" s="1000">
        <v>4</v>
      </c>
      <c r="O56" s="1000">
        <v>2</v>
      </c>
      <c r="P56" s="1000">
        <v>0</v>
      </c>
      <c r="Q56" s="1000">
        <v>0</v>
      </c>
      <c r="R56" s="1000">
        <v>2</v>
      </c>
      <c r="S56" s="1000">
        <v>4</v>
      </c>
      <c r="T56" s="1000">
        <v>179</v>
      </c>
    </row>
    <row r="57" spans="1:20" ht="16.5" customHeight="1">
      <c r="A57" s="1131" t="s">
        <v>792</v>
      </c>
      <c r="B57" s="1000">
        <v>77</v>
      </c>
      <c r="C57" s="1000">
        <v>42</v>
      </c>
      <c r="D57" s="1000">
        <v>7</v>
      </c>
      <c r="E57" s="1000">
        <v>28</v>
      </c>
      <c r="F57" s="1000">
        <v>31</v>
      </c>
      <c r="G57" s="1000">
        <v>23</v>
      </c>
      <c r="H57" s="1000">
        <v>6</v>
      </c>
      <c r="I57" s="1000">
        <v>2</v>
      </c>
      <c r="J57" s="1000">
        <v>214</v>
      </c>
      <c r="K57" s="1000">
        <v>103</v>
      </c>
      <c r="L57" s="1000">
        <v>36</v>
      </c>
      <c r="M57" s="1000">
        <v>11</v>
      </c>
      <c r="N57" s="1000">
        <v>6</v>
      </c>
      <c r="O57" s="1000">
        <v>5</v>
      </c>
      <c r="P57" s="1000">
        <v>5</v>
      </c>
      <c r="Q57" s="1000">
        <v>3</v>
      </c>
      <c r="R57" s="1000">
        <v>2</v>
      </c>
      <c r="S57" s="1000">
        <v>1402</v>
      </c>
      <c r="T57" s="1000">
        <v>1895</v>
      </c>
    </row>
    <row r="58" spans="1:20" ht="16.5" customHeight="1">
      <c r="A58" s="1131" t="s">
        <v>793</v>
      </c>
      <c r="B58" s="1000">
        <v>40</v>
      </c>
      <c r="C58" s="1000">
        <v>35</v>
      </c>
      <c r="D58" s="1000">
        <v>1</v>
      </c>
      <c r="E58" s="1000">
        <v>4</v>
      </c>
      <c r="F58" s="1000">
        <v>6</v>
      </c>
      <c r="G58" s="1000">
        <v>3</v>
      </c>
      <c r="H58" s="1000">
        <v>1</v>
      </c>
      <c r="I58" s="1000">
        <v>2</v>
      </c>
      <c r="J58" s="1000">
        <v>113</v>
      </c>
      <c r="K58" s="1000">
        <v>89</v>
      </c>
      <c r="L58" s="1000">
        <v>5</v>
      </c>
      <c r="M58" s="1000">
        <v>1</v>
      </c>
      <c r="N58" s="1000">
        <v>0</v>
      </c>
      <c r="O58" s="1000">
        <v>1</v>
      </c>
      <c r="P58" s="1000">
        <v>1</v>
      </c>
      <c r="Q58" s="1000">
        <v>1</v>
      </c>
      <c r="R58" s="1000">
        <v>1</v>
      </c>
      <c r="S58" s="1000">
        <v>5</v>
      </c>
      <c r="T58" s="1000">
        <v>263</v>
      </c>
    </row>
    <row r="59" spans="1:20" ht="16.5" customHeight="1">
      <c r="A59" s="1131" t="s">
        <v>794</v>
      </c>
      <c r="B59" s="1000">
        <v>30</v>
      </c>
      <c r="C59" s="1000">
        <v>16</v>
      </c>
      <c r="D59" s="1000">
        <v>6</v>
      </c>
      <c r="E59" s="1000">
        <v>8</v>
      </c>
      <c r="F59" s="1000">
        <v>12</v>
      </c>
      <c r="G59" s="1000">
        <v>9</v>
      </c>
      <c r="H59" s="1000">
        <v>1</v>
      </c>
      <c r="I59" s="1000">
        <v>2</v>
      </c>
      <c r="J59" s="1000">
        <v>39</v>
      </c>
      <c r="K59" s="1000">
        <v>15</v>
      </c>
      <c r="L59" s="1000">
        <v>8</v>
      </c>
      <c r="M59" s="1000">
        <v>0</v>
      </c>
      <c r="N59" s="1000">
        <v>1</v>
      </c>
      <c r="O59" s="1000">
        <v>2</v>
      </c>
      <c r="P59" s="1000">
        <v>0</v>
      </c>
      <c r="Q59" s="1000">
        <v>0</v>
      </c>
      <c r="R59" s="1000">
        <v>0</v>
      </c>
      <c r="S59" s="1000">
        <v>2</v>
      </c>
      <c r="T59" s="1000">
        <v>109</v>
      </c>
    </row>
    <row r="60" spans="1:20" ht="16.5" customHeight="1">
      <c r="A60" s="1131" t="s">
        <v>820</v>
      </c>
      <c r="B60" s="1000">
        <v>20</v>
      </c>
      <c r="C60" s="1000">
        <v>11</v>
      </c>
      <c r="D60" s="1000">
        <v>2</v>
      </c>
      <c r="E60" s="1000">
        <v>7</v>
      </c>
      <c r="F60" s="1000">
        <v>13</v>
      </c>
      <c r="G60" s="1000">
        <v>13</v>
      </c>
      <c r="H60" s="1000">
        <v>0</v>
      </c>
      <c r="I60" s="1000">
        <v>0</v>
      </c>
      <c r="J60" s="1000">
        <v>72</v>
      </c>
      <c r="K60" s="1000">
        <v>64</v>
      </c>
      <c r="L60" s="1000">
        <v>12</v>
      </c>
      <c r="M60" s="1000">
        <v>6</v>
      </c>
      <c r="N60" s="1000">
        <v>1</v>
      </c>
      <c r="O60" s="1000">
        <v>2</v>
      </c>
      <c r="P60" s="1000">
        <v>2</v>
      </c>
      <c r="Q60" s="1000">
        <v>1</v>
      </c>
      <c r="R60" s="1000">
        <v>0</v>
      </c>
      <c r="S60" s="1000">
        <v>1</v>
      </c>
      <c r="T60" s="1000">
        <v>194</v>
      </c>
    </row>
    <row r="61" spans="1:20" ht="16.5" customHeight="1">
      <c r="A61" s="1131" t="s">
        <v>811</v>
      </c>
      <c r="B61" s="1000">
        <v>13</v>
      </c>
      <c r="C61" s="1000">
        <v>3</v>
      </c>
      <c r="D61" s="1000">
        <v>1</v>
      </c>
      <c r="E61" s="1000">
        <v>9</v>
      </c>
      <c r="F61" s="1000">
        <v>1</v>
      </c>
      <c r="G61" s="1000">
        <v>1</v>
      </c>
      <c r="H61" s="1000">
        <v>0</v>
      </c>
      <c r="I61" s="1000">
        <v>0</v>
      </c>
      <c r="J61" s="1000">
        <v>53</v>
      </c>
      <c r="K61" s="1000">
        <v>24</v>
      </c>
      <c r="L61" s="1000">
        <v>6</v>
      </c>
      <c r="M61" s="1000">
        <v>3</v>
      </c>
      <c r="N61" s="1000">
        <v>1</v>
      </c>
      <c r="O61" s="1000">
        <v>3</v>
      </c>
      <c r="P61" s="1000">
        <v>2</v>
      </c>
      <c r="Q61" s="1000">
        <v>0</v>
      </c>
      <c r="R61" s="1000">
        <v>1</v>
      </c>
      <c r="S61" s="1000">
        <v>0</v>
      </c>
      <c r="T61" s="1000">
        <v>107</v>
      </c>
    </row>
    <row r="62" spans="1:20" ht="16.5" customHeight="1">
      <c r="A62" s="1131" t="s">
        <v>797</v>
      </c>
      <c r="B62" s="1000">
        <v>47</v>
      </c>
      <c r="C62" s="1000">
        <v>22</v>
      </c>
      <c r="D62" s="1000">
        <v>3</v>
      </c>
      <c r="E62" s="1000">
        <v>22</v>
      </c>
      <c r="F62" s="1000">
        <v>5</v>
      </c>
      <c r="G62" s="1000">
        <v>4</v>
      </c>
      <c r="H62" s="1000">
        <v>0</v>
      </c>
      <c r="I62" s="1000">
        <v>1</v>
      </c>
      <c r="J62" s="1000">
        <v>55</v>
      </c>
      <c r="K62" s="1000">
        <v>28</v>
      </c>
      <c r="L62" s="1000">
        <v>16</v>
      </c>
      <c r="M62" s="1000">
        <v>7</v>
      </c>
      <c r="N62" s="1000">
        <v>0</v>
      </c>
      <c r="O62" s="1000">
        <v>0</v>
      </c>
      <c r="P62" s="1000">
        <v>2</v>
      </c>
      <c r="Q62" s="1000">
        <v>3</v>
      </c>
      <c r="R62" s="1000">
        <v>0</v>
      </c>
      <c r="S62" s="1000">
        <v>2</v>
      </c>
      <c r="T62" s="1000">
        <v>165</v>
      </c>
    </row>
    <row r="63" spans="1:20" ht="16.5" customHeight="1">
      <c r="A63" s="1131" t="s">
        <v>798</v>
      </c>
      <c r="B63" s="1000">
        <v>50</v>
      </c>
      <c r="C63" s="1000">
        <v>21</v>
      </c>
      <c r="D63" s="1000">
        <v>5</v>
      </c>
      <c r="E63" s="1000">
        <v>24</v>
      </c>
      <c r="F63" s="1000">
        <v>31</v>
      </c>
      <c r="G63" s="1000">
        <v>25</v>
      </c>
      <c r="H63" s="1000">
        <v>3</v>
      </c>
      <c r="I63" s="1000">
        <v>3</v>
      </c>
      <c r="J63" s="1000">
        <v>225</v>
      </c>
      <c r="K63" s="1000">
        <v>106</v>
      </c>
      <c r="L63" s="1000">
        <v>32</v>
      </c>
      <c r="M63" s="1000">
        <v>6</v>
      </c>
      <c r="N63" s="1000">
        <v>9</v>
      </c>
      <c r="O63" s="1000">
        <v>6</v>
      </c>
      <c r="P63" s="1000">
        <v>6</v>
      </c>
      <c r="Q63" s="1000">
        <v>0</v>
      </c>
      <c r="R63" s="1000">
        <v>6</v>
      </c>
      <c r="S63" s="1000">
        <v>11</v>
      </c>
      <c r="T63" s="1000">
        <v>488</v>
      </c>
    </row>
    <row r="64" spans="1:20" ht="16.5" customHeight="1">
      <c r="A64" s="1131" t="s">
        <v>799</v>
      </c>
      <c r="B64" s="1000">
        <v>67</v>
      </c>
      <c r="C64" s="1000">
        <v>43</v>
      </c>
      <c r="D64" s="1000">
        <v>14</v>
      </c>
      <c r="E64" s="1000">
        <v>10</v>
      </c>
      <c r="F64" s="1000">
        <v>27</v>
      </c>
      <c r="G64" s="1000">
        <v>24</v>
      </c>
      <c r="H64" s="1000">
        <v>1</v>
      </c>
      <c r="I64" s="1000">
        <v>2</v>
      </c>
      <c r="J64" s="1000">
        <v>100</v>
      </c>
      <c r="K64" s="1000">
        <v>60</v>
      </c>
      <c r="L64" s="1000">
        <v>14</v>
      </c>
      <c r="M64" s="1000">
        <v>2</v>
      </c>
      <c r="N64" s="1000">
        <v>1</v>
      </c>
      <c r="O64" s="1000">
        <v>0</v>
      </c>
      <c r="P64" s="1000">
        <v>4</v>
      </c>
      <c r="Q64" s="1000">
        <v>0</v>
      </c>
      <c r="R64" s="1000">
        <v>1</v>
      </c>
      <c r="S64" s="1000">
        <v>5</v>
      </c>
      <c r="T64" s="1000">
        <v>281</v>
      </c>
    </row>
    <row r="65" spans="1:20" ht="16.5" customHeight="1">
      <c r="A65" s="1131" t="s">
        <v>800</v>
      </c>
      <c r="B65" s="1000">
        <v>14</v>
      </c>
      <c r="C65" s="1000">
        <v>7</v>
      </c>
      <c r="D65" s="1000">
        <v>1</v>
      </c>
      <c r="E65" s="1000">
        <v>6</v>
      </c>
      <c r="F65" s="1000">
        <v>12</v>
      </c>
      <c r="G65" s="1000">
        <v>5</v>
      </c>
      <c r="H65" s="1000">
        <v>5</v>
      </c>
      <c r="I65" s="1000">
        <v>2</v>
      </c>
      <c r="J65" s="1000">
        <v>40</v>
      </c>
      <c r="K65" s="1000">
        <v>33</v>
      </c>
      <c r="L65" s="1000">
        <v>11</v>
      </c>
      <c r="M65" s="1000">
        <v>3</v>
      </c>
      <c r="N65" s="1000">
        <v>2</v>
      </c>
      <c r="O65" s="1000">
        <v>2</v>
      </c>
      <c r="P65" s="1000">
        <v>3</v>
      </c>
      <c r="Q65" s="1000">
        <v>0</v>
      </c>
      <c r="R65" s="1000">
        <v>0</v>
      </c>
      <c r="S65" s="1000">
        <v>0</v>
      </c>
      <c r="T65" s="1000">
        <v>120</v>
      </c>
    </row>
    <row r="66" spans="1:20" ht="16.5" customHeight="1">
      <c r="A66" s="1131" t="s">
        <v>801</v>
      </c>
      <c r="B66" s="1000">
        <v>74</v>
      </c>
      <c r="C66" s="1000">
        <v>41</v>
      </c>
      <c r="D66" s="1000">
        <v>6</v>
      </c>
      <c r="E66" s="1000">
        <v>27</v>
      </c>
      <c r="F66" s="1000">
        <v>27</v>
      </c>
      <c r="G66" s="1000">
        <v>18</v>
      </c>
      <c r="H66" s="1000">
        <v>3</v>
      </c>
      <c r="I66" s="1000">
        <v>6</v>
      </c>
      <c r="J66" s="1000">
        <v>128</v>
      </c>
      <c r="K66" s="1000">
        <v>101</v>
      </c>
      <c r="L66" s="1000">
        <v>21</v>
      </c>
      <c r="M66" s="1000">
        <v>5</v>
      </c>
      <c r="N66" s="1000">
        <v>9</v>
      </c>
      <c r="O66" s="1000">
        <v>4</v>
      </c>
      <c r="P66" s="1000">
        <v>9</v>
      </c>
      <c r="Q66" s="1000">
        <v>0</v>
      </c>
      <c r="R66" s="1000">
        <v>2</v>
      </c>
      <c r="S66" s="1000">
        <v>28</v>
      </c>
      <c r="T66" s="1000">
        <v>408</v>
      </c>
    </row>
    <row r="67" spans="1:20" ht="16.5" customHeight="1">
      <c r="A67" s="1131" t="s">
        <v>802</v>
      </c>
      <c r="B67" s="1000">
        <v>81</v>
      </c>
      <c r="C67" s="1000">
        <v>37</v>
      </c>
      <c r="D67" s="1000">
        <v>15</v>
      </c>
      <c r="E67" s="1000">
        <v>29</v>
      </c>
      <c r="F67" s="1000">
        <v>53</v>
      </c>
      <c r="G67" s="1000">
        <v>42</v>
      </c>
      <c r="H67" s="1000">
        <v>2</v>
      </c>
      <c r="I67" s="1000">
        <v>9</v>
      </c>
      <c r="J67" s="1000">
        <v>160</v>
      </c>
      <c r="K67" s="1000">
        <v>63</v>
      </c>
      <c r="L67" s="1000">
        <v>17</v>
      </c>
      <c r="M67" s="1000">
        <v>4</v>
      </c>
      <c r="N67" s="1000">
        <v>0</v>
      </c>
      <c r="O67" s="1000">
        <v>1</v>
      </c>
      <c r="P67" s="1000">
        <v>3</v>
      </c>
      <c r="Q67" s="1000">
        <v>1</v>
      </c>
      <c r="R67" s="1000">
        <v>2</v>
      </c>
      <c r="S67" s="1000">
        <v>1</v>
      </c>
      <c r="T67" s="1000">
        <v>386</v>
      </c>
    </row>
    <row r="68" spans="1:20" ht="16.5" customHeight="1">
      <c r="A68" s="1131" t="s">
        <v>841</v>
      </c>
      <c r="B68" s="1000">
        <v>66</v>
      </c>
      <c r="C68" s="1000">
        <v>29</v>
      </c>
      <c r="D68" s="1000">
        <v>10</v>
      </c>
      <c r="E68" s="1000">
        <v>27</v>
      </c>
      <c r="F68" s="1000">
        <v>43</v>
      </c>
      <c r="G68" s="1000">
        <v>38</v>
      </c>
      <c r="H68" s="1000">
        <v>2</v>
      </c>
      <c r="I68" s="1000">
        <v>3</v>
      </c>
      <c r="J68" s="1000">
        <v>123</v>
      </c>
      <c r="K68" s="1000">
        <v>58</v>
      </c>
      <c r="L68" s="1000">
        <v>22</v>
      </c>
      <c r="M68" s="1000">
        <v>4</v>
      </c>
      <c r="N68" s="1000">
        <v>4</v>
      </c>
      <c r="O68" s="1000">
        <v>1</v>
      </c>
      <c r="P68" s="1000">
        <v>8</v>
      </c>
      <c r="Q68" s="1000">
        <v>0</v>
      </c>
      <c r="R68" s="1000">
        <v>1</v>
      </c>
      <c r="S68" s="1000">
        <v>4</v>
      </c>
      <c r="T68" s="1000">
        <v>334</v>
      </c>
    </row>
    <row r="69" spans="1:20" ht="16.5" customHeight="1">
      <c r="A69" s="1131" t="s">
        <v>804</v>
      </c>
      <c r="B69" s="1000">
        <v>65</v>
      </c>
      <c r="C69" s="1000">
        <v>28</v>
      </c>
      <c r="D69" s="1000">
        <v>12</v>
      </c>
      <c r="E69" s="1000">
        <v>25</v>
      </c>
      <c r="F69" s="1000">
        <v>50</v>
      </c>
      <c r="G69" s="1000">
        <v>37</v>
      </c>
      <c r="H69" s="1000">
        <v>7</v>
      </c>
      <c r="I69" s="1000">
        <v>6</v>
      </c>
      <c r="J69" s="1000">
        <v>124</v>
      </c>
      <c r="K69" s="1000">
        <v>73</v>
      </c>
      <c r="L69" s="1000">
        <v>21</v>
      </c>
      <c r="M69" s="1000">
        <v>9</v>
      </c>
      <c r="N69" s="1000">
        <v>14</v>
      </c>
      <c r="O69" s="1000">
        <v>6</v>
      </c>
      <c r="P69" s="1000">
        <v>8</v>
      </c>
      <c r="Q69" s="1000">
        <v>3</v>
      </c>
      <c r="R69" s="1000">
        <v>3</v>
      </c>
      <c r="S69" s="1000">
        <v>7</v>
      </c>
      <c r="T69" s="1000">
        <v>383</v>
      </c>
    </row>
    <row r="70" spans="1:20" ht="16.5" customHeight="1">
      <c r="A70" s="1131" t="s">
        <v>805</v>
      </c>
      <c r="B70" s="1000">
        <v>92</v>
      </c>
      <c r="C70" s="1000">
        <v>56</v>
      </c>
      <c r="D70" s="1000">
        <v>12</v>
      </c>
      <c r="E70" s="1000">
        <v>24</v>
      </c>
      <c r="F70" s="1000">
        <v>46</v>
      </c>
      <c r="G70" s="1000">
        <v>40</v>
      </c>
      <c r="H70" s="1000">
        <v>3</v>
      </c>
      <c r="I70" s="1000">
        <v>3</v>
      </c>
      <c r="J70" s="1000">
        <v>102</v>
      </c>
      <c r="K70" s="1000">
        <v>81</v>
      </c>
      <c r="L70" s="1000">
        <v>12</v>
      </c>
      <c r="M70" s="1000">
        <v>3</v>
      </c>
      <c r="N70" s="1000">
        <v>6</v>
      </c>
      <c r="O70" s="1000">
        <v>3</v>
      </c>
      <c r="P70" s="1000">
        <v>2</v>
      </c>
      <c r="Q70" s="1000">
        <v>1</v>
      </c>
      <c r="R70" s="1000">
        <v>4</v>
      </c>
      <c r="S70" s="1000">
        <v>2</v>
      </c>
      <c r="T70" s="1000">
        <v>354</v>
      </c>
    </row>
    <row r="71" spans="1:20" ht="16.5" customHeight="1">
      <c r="A71" s="1131" t="s">
        <v>806</v>
      </c>
      <c r="B71" s="1000">
        <v>84</v>
      </c>
      <c r="C71" s="1000">
        <v>50</v>
      </c>
      <c r="D71" s="1000">
        <v>5</v>
      </c>
      <c r="E71" s="1000">
        <v>29</v>
      </c>
      <c r="F71" s="1000">
        <v>43</v>
      </c>
      <c r="G71" s="1000">
        <v>37</v>
      </c>
      <c r="H71" s="1000">
        <v>3</v>
      </c>
      <c r="I71" s="1000">
        <v>3</v>
      </c>
      <c r="J71" s="1000">
        <v>158</v>
      </c>
      <c r="K71" s="1000">
        <v>104</v>
      </c>
      <c r="L71" s="1000">
        <v>51</v>
      </c>
      <c r="M71" s="1000">
        <v>2</v>
      </c>
      <c r="N71" s="1000">
        <v>1</v>
      </c>
      <c r="O71" s="1000">
        <v>9</v>
      </c>
      <c r="P71" s="1000">
        <v>2</v>
      </c>
      <c r="Q71" s="1000">
        <v>2</v>
      </c>
      <c r="R71" s="1000">
        <v>2</v>
      </c>
      <c r="S71" s="1000">
        <v>2</v>
      </c>
      <c r="T71" s="1000">
        <v>460</v>
      </c>
    </row>
    <row r="72" spans="1:20" ht="16.5" customHeight="1">
      <c r="A72" s="1132" t="s">
        <v>807</v>
      </c>
      <c r="B72" s="1000">
        <v>74</v>
      </c>
      <c r="C72" s="1000">
        <v>38</v>
      </c>
      <c r="D72" s="1000">
        <v>8</v>
      </c>
      <c r="E72" s="1000">
        <v>28</v>
      </c>
      <c r="F72" s="1000">
        <v>18</v>
      </c>
      <c r="G72" s="1000">
        <v>16</v>
      </c>
      <c r="H72" s="1000">
        <v>1</v>
      </c>
      <c r="I72" s="1000">
        <v>1</v>
      </c>
      <c r="J72" s="1000">
        <v>128</v>
      </c>
      <c r="K72" s="1000">
        <v>142</v>
      </c>
      <c r="L72" s="1000">
        <v>25</v>
      </c>
      <c r="M72" s="1000">
        <v>10</v>
      </c>
      <c r="N72" s="1000">
        <v>5</v>
      </c>
      <c r="O72" s="1000">
        <v>9</v>
      </c>
      <c r="P72" s="1000">
        <v>7</v>
      </c>
      <c r="Q72" s="1000">
        <v>3</v>
      </c>
      <c r="R72" s="1000">
        <v>4</v>
      </c>
      <c r="S72" s="1000">
        <v>5</v>
      </c>
      <c r="T72" s="1000">
        <v>430</v>
      </c>
    </row>
    <row r="73" spans="1:20" ht="16.5" customHeight="1">
      <c r="A73" s="1133" t="s">
        <v>21</v>
      </c>
      <c r="B73" s="1000">
        <v>6476</v>
      </c>
      <c r="C73" s="1000">
        <v>3602</v>
      </c>
      <c r="D73" s="1000">
        <v>811</v>
      </c>
      <c r="E73" s="1000">
        <v>2063</v>
      </c>
      <c r="F73" s="1000">
        <v>2768</v>
      </c>
      <c r="G73" s="1000">
        <v>2244</v>
      </c>
      <c r="H73" s="1000">
        <v>163</v>
      </c>
      <c r="I73" s="1000">
        <v>361</v>
      </c>
      <c r="J73" s="1000">
        <v>11657</v>
      </c>
      <c r="K73" s="1000">
        <v>6679</v>
      </c>
      <c r="L73" s="1000">
        <v>1622</v>
      </c>
      <c r="M73" s="1000">
        <v>299</v>
      </c>
      <c r="N73" s="1000">
        <v>355</v>
      </c>
      <c r="O73" s="1000">
        <v>501</v>
      </c>
      <c r="P73" s="1000">
        <v>327</v>
      </c>
      <c r="Q73" s="1000">
        <v>122</v>
      </c>
      <c r="R73" s="1000">
        <v>268</v>
      </c>
      <c r="S73" s="1000">
        <v>1917</v>
      </c>
      <c r="T73" s="1000">
        <v>32991</v>
      </c>
    </row>
    <row r="74" spans="1:20">
      <c r="A74" s="1134"/>
      <c r="B74" s="931"/>
      <c r="C74" s="931"/>
      <c r="D74" s="931"/>
      <c r="E74" s="931"/>
      <c r="F74" s="931"/>
      <c r="G74" s="931"/>
      <c r="H74" s="931"/>
      <c r="I74" s="931"/>
      <c r="J74" s="931"/>
      <c r="K74" s="931"/>
      <c r="L74" s="931"/>
      <c r="M74" s="931"/>
      <c r="N74" s="931"/>
      <c r="O74" s="931"/>
      <c r="P74" s="931"/>
      <c r="Q74" s="931"/>
      <c r="R74" s="931"/>
      <c r="S74" s="931"/>
      <c r="T74" s="931"/>
    </row>
    <row r="75" spans="1:20" ht="15" customHeight="1">
      <c r="A75" s="1135" t="s">
        <v>607</v>
      </c>
      <c r="B75" s="1135"/>
      <c r="C75" s="1135"/>
      <c r="D75" s="1135"/>
      <c r="E75" s="1135"/>
      <c r="F75" s="1135"/>
      <c r="G75" s="1135"/>
      <c r="H75" s="1136"/>
      <c r="I75" s="1135"/>
      <c r="J75" s="1135"/>
      <c r="K75" s="1137" t="s">
        <v>608</v>
      </c>
      <c r="L75" s="1136"/>
      <c r="M75" s="1136"/>
      <c r="N75" s="1135"/>
      <c r="O75" s="1135"/>
      <c r="P75" s="1135"/>
      <c r="Q75" s="1135"/>
      <c r="R75" s="1135"/>
      <c r="S75" s="1135"/>
      <c r="T75" s="1135"/>
    </row>
    <row r="76" spans="1:20" ht="15" customHeight="1">
      <c r="A76" s="1137" t="s">
        <v>609</v>
      </c>
      <c r="B76" s="1135"/>
      <c r="C76" s="1135"/>
      <c r="D76" s="1135"/>
      <c r="E76" s="1135"/>
      <c r="F76" s="1135"/>
      <c r="G76" s="1135"/>
      <c r="H76" s="1136"/>
      <c r="I76" s="1135"/>
      <c r="J76" s="1135"/>
      <c r="K76" s="1137" t="s">
        <v>610</v>
      </c>
      <c r="L76" s="1136"/>
      <c r="M76" s="1136"/>
      <c r="N76" s="1135"/>
      <c r="O76" s="1135"/>
      <c r="P76" s="1135"/>
      <c r="Q76" s="1135"/>
      <c r="R76" s="1135"/>
      <c r="S76" s="1135"/>
      <c r="T76" s="1135"/>
    </row>
    <row r="77" spans="1:20" ht="15" customHeight="1">
      <c r="A77" s="1137" t="s">
        <v>611</v>
      </c>
      <c r="B77" s="1135"/>
      <c r="C77" s="1135"/>
      <c r="D77" s="1135"/>
      <c r="E77" s="1135"/>
      <c r="F77" s="1135"/>
      <c r="G77" s="1135"/>
      <c r="H77" s="1136"/>
      <c r="I77" s="1135"/>
      <c r="J77" s="1135"/>
      <c r="K77" s="1137" t="s">
        <v>612</v>
      </c>
      <c r="L77" s="1136"/>
      <c r="M77" s="1136"/>
      <c r="N77" s="1135"/>
      <c r="O77" s="1135"/>
      <c r="P77" s="1135"/>
      <c r="Q77" s="1135"/>
      <c r="R77" s="1135"/>
      <c r="S77" s="1135"/>
      <c r="T77" s="1135"/>
    </row>
    <row r="78" spans="1:20" ht="15" customHeight="1">
      <c r="A78" s="1137" t="s">
        <v>613</v>
      </c>
      <c r="B78" s="1135"/>
      <c r="C78" s="1135"/>
      <c r="D78" s="1135"/>
      <c r="E78" s="1135"/>
      <c r="F78" s="1135"/>
      <c r="G78" s="1135"/>
      <c r="H78" s="1136"/>
      <c r="I78" s="1135"/>
      <c r="J78" s="1135"/>
      <c r="K78" s="1137" t="s">
        <v>614</v>
      </c>
      <c r="L78" s="1136"/>
      <c r="M78" s="1136"/>
      <c r="N78" s="1135"/>
      <c r="O78" s="1135"/>
      <c r="P78" s="1135"/>
      <c r="Q78" s="1135"/>
      <c r="R78" s="1135"/>
      <c r="S78" s="1135"/>
      <c r="T78" s="1135"/>
    </row>
    <row r="79" spans="1:20" ht="15" customHeight="1">
      <c r="A79" s="1135" t="s">
        <v>615</v>
      </c>
      <c r="B79" s="1135"/>
      <c r="C79" s="1135"/>
      <c r="D79" s="1135"/>
      <c r="E79" s="1135"/>
      <c r="F79" s="1135"/>
      <c r="G79" s="1135"/>
      <c r="H79" s="1136"/>
      <c r="I79" s="1135"/>
      <c r="J79" s="1135"/>
      <c r="K79" s="1137" t="s">
        <v>616</v>
      </c>
      <c r="L79" s="1136"/>
      <c r="M79" s="1136"/>
      <c r="N79" s="1135"/>
      <c r="O79" s="1135"/>
      <c r="P79" s="1135"/>
      <c r="Q79" s="1135"/>
      <c r="R79" s="1135"/>
      <c r="S79" s="1135"/>
      <c r="T79" s="1135"/>
    </row>
    <row r="80" spans="1:20" ht="15" customHeight="1">
      <c r="A80" s="1137" t="s">
        <v>617</v>
      </c>
      <c r="B80" s="1135"/>
      <c r="C80" s="1135"/>
      <c r="D80" s="1135"/>
      <c r="E80" s="1135"/>
      <c r="F80" s="1135"/>
      <c r="G80" s="1135"/>
      <c r="H80" s="1136"/>
      <c r="I80" s="1135"/>
      <c r="J80" s="1135"/>
      <c r="K80" s="1137" t="s">
        <v>618</v>
      </c>
      <c r="L80" s="1136"/>
      <c r="M80" s="1136"/>
      <c r="N80" s="1135"/>
      <c r="O80" s="1135"/>
      <c r="P80" s="1135"/>
      <c r="Q80" s="1135"/>
      <c r="R80" s="1135"/>
      <c r="S80" s="1135"/>
      <c r="T80" s="1135"/>
    </row>
    <row r="81" spans="1:20" ht="15" customHeight="1">
      <c r="A81" s="1137" t="s">
        <v>964</v>
      </c>
      <c r="B81" s="1135"/>
      <c r="C81" s="1135"/>
      <c r="D81" s="1135"/>
      <c r="E81" s="1135"/>
      <c r="F81" s="1135"/>
      <c r="G81" s="1135"/>
      <c r="H81" s="1136"/>
      <c r="I81" s="1135"/>
      <c r="J81" s="1135"/>
      <c r="K81" s="1137" t="s">
        <v>620</v>
      </c>
      <c r="L81" s="1136"/>
      <c r="M81" s="1136"/>
      <c r="N81" s="1135"/>
      <c r="O81" s="1135"/>
      <c r="P81" s="1135"/>
      <c r="Q81" s="1135"/>
      <c r="R81" s="1135"/>
      <c r="S81" s="1135"/>
      <c r="T81" s="1135"/>
    </row>
    <row r="82" spans="1:20" ht="15" customHeight="1">
      <c r="A82" s="1138" t="s">
        <v>875</v>
      </c>
      <c r="B82" s="1135"/>
      <c r="C82" s="1135"/>
      <c r="D82" s="1135"/>
      <c r="E82" s="1135"/>
      <c r="F82" s="1135"/>
      <c r="G82" s="1135"/>
      <c r="H82" s="1136"/>
      <c r="I82" s="1135"/>
      <c r="J82" s="1135"/>
      <c r="K82" s="1137" t="s">
        <v>622</v>
      </c>
      <c r="L82" s="1136"/>
      <c r="M82" s="1136"/>
      <c r="N82" s="1135"/>
      <c r="O82" s="1135"/>
      <c r="P82" s="1135"/>
      <c r="Q82" s="1135"/>
      <c r="R82" s="1135"/>
      <c r="S82" s="1135"/>
      <c r="T82" s="1135"/>
    </row>
    <row r="83" spans="1:20">
      <c r="A83" s="1134"/>
      <c r="B83" s="931"/>
      <c r="C83" s="931"/>
      <c r="D83" s="931"/>
      <c r="E83" s="931"/>
      <c r="F83" s="931"/>
      <c r="G83" s="931"/>
      <c r="H83" s="931"/>
      <c r="I83" s="931"/>
      <c r="J83" s="931"/>
      <c r="K83" s="931"/>
      <c r="L83" s="931"/>
      <c r="M83" s="931"/>
      <c r="N83" s="931"/>
      <c r="O83" s="931"/>
      <c r="P83" s="931"/>
      <c r="Q83" s="931"/>
      <c r="R83" s="931"/>
      <c r="S83" s="931"/>
      <c r="T83" s="931"/>
    </row>
  </sheetData>
  <mergeCells count="14">
    <mergeCell ref="L4:L5"/>
    <mergeCell ref="A4:A5"/>
    <mergeCell ref="B4:E4"/>
    <mergeCell ref="F4:I4"/>
    <mergeCell ref="J4:J5"/>
    <mergeCell ref="K4:K5"/>
    <mergeCell ref="S4:S5"/>
    <mergeCell ref="T4:T5"/>
    <mergeCell ref="M4:M5"/>
    <mergeCell ref="N4:N5"/>
    <mergeCell ref="O4:O5"/>
    <mergeCell ref="P4:P5"/>
    <mergeCell ref="Q4:Q5"/>
    <mergeCell ref="R4:R5"/>
  </mergeCells>
  <phoneticPr fontId="1"/>
  <conditionalFormatting sqref="A4:A5">
    <cfRule type="cellIs" priority="11" stopIfTrue="1" operator="equal">
      <formula>"合計"</formula>
    </cfRule>
  </conditionalFormatting>
  <conditionalFormatting sqref="A75:A82">
    <cfRule type="cellIs" priority="10" stopIfTrue="1" operator="equal">
      <formula>"合計"</formula>
    </cfRule>
  </conditionalFormatting>
  <conditionalFormatting sqref="A75:A82">
    <cfRule type="cellIs" priority="9" stopIfTrue="1" operator="equal">
      <formula>"合計"</formula>
    </cfRule>
  </conditionalFormatting>
  <conditionalFormatting sqref="A75:A82">
    <cfRule type="cellIs" priority="8" stopIfTrue="1" operator="equal">
      <formula>"合計"</formula>
    </cfRule>
  </conditionalFormatting>
  <conditionalFormatting sqref="A75:A82">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9.88671875" style="948" customWidth="1"/>
    <col min="10" max="16384" width="9" style="948"/>
  </cols>
  <sheetData>
    <row r="1" spans="1:15" s="992" customFormat="1" ht="18" customHeight="1">
      <c r="A1" s="962" t="s">
        <v>916</v>
      </c>
      <c r="B1" s="962"/>
      <c r="C1" s="962"/>
      <c r="D1" s="962"/>
      <c r="E1" s="962"/>
      <c r="F1" s="962"/>
      <c r="G1" s="962"/>
      <c r="H1" s="962"/>
      <c r="I1" s="962"/>
    </row>
    <row r="2" spans="1:15" ht="18" customHeight="1">
      <c r="A2" s="947" t="s">
        <v>1694</v>
      </c>
    </row>
    <row r="3" spans="1:15" s="992" customFormat="1" ht="11.25" customHeight="1">
      <c r="A3" s="962"/>
      <c r="B3" s="962"/>
      <c r="C3" s="962"/>
      <c r="D3" s="962"/>
      <c r="E3" s="962"/>
      <c r="F3" s="962"/>
      <c r="G3" s="962"/>
      <c r="H3" s="962"/>
      <c r="I3" s="962"/>
    </row>
    <row r="4" spans="1:15" ht="7.5" customHeight="1">
      <c r="A4" s="2124"/>
      <c r="B4" s="2120" t="s">
        <v>965</v>
      </c>
      <c r="C4" s="2120" t="s">
        <v>966</v>
      </c>
      <c r="D4" s="2120" t="s">
        <v>967</v>
      </c>
      <c r="E4" s="2120" t="s">
        <v>968</v>
      </c>
      <c r="F4" s="2120" t="s">
        <v>969</v>
      </c>
      <c r="G4" s="2120" t="s">
        <v>970</v>
      </c>
      <c r="H4" s="2121" t="s">
        <v>187</v>
      </c>
      <c r="I4" s="1146"/>
    </row>
    <row r="5" spans="1:15" s="992" customFormat="1" ht="11.25" customHeight="1">
      <c r="A5" s="2125"/>
      <c r="B5" s="2120"/>
      <c r="C5" s="2120"/>
      <c r="D5" s="2120"/>
      <c r="E5" s="2120"/>
      <c r="F5" s="2120"/>
      <c r="G5" s="2120"/>
      <c r="H5" s="2120"/>
      <c r="I5" s="2122" t="s">
        <v>971</v>
      </c>
    </row>
    <row r="6" spans="1:15" ht="23.25" customHeight="1">
      <c r="A6" s="2126"/>
      <c r="B6" s="2120"/>
      <c r="C6" s="2120"/>
      <c r="D6" s="2120"/>
      <c r="E6" s="2120"/>
      <c r="F6" s="2120"/>
      <c r="G6" s="2120"/>
      <c r="H6" s="2120"/>
      <c r="I6" s="2123"/>
    </row>
    <row r="7" spans="1:15" ht="12" customHeight="1">
      <c r="A7" s="1147" t="s">
        <v>741</v>
      </c>
      <c r="B7" s="1038">
        <v>825</v>
      </c>
      <c r="C7" s="1038">
        <v>282</v>
      </c>
      <c r="D7" s="1038">
        <v>102</v>
      </c>
      <c r="E7" s="1038">
        <v>29</v>
      </c>
      <c r="F7" s="1038">
        <v>18</v>
      </c>
      <c r="G7" s="1038">
        <v>9</v>
      </c>
      <c r="H7" s="1038">
        <v>1265</v>
      </c>
      <c r="I7" s="1148">
        <v>43</v>
      </c>
      <c r="J7" s="1149"/>
      <c r="K7" s="1149"/>
      <c r="L7" s="1149"/>
      <c r="M7" s="1149"/>
      <c r="N7" s="1149"/>
      <c r="O7" s="1149"/>
    </row>
    <row r="8" spans="1:15" ht="12">
      <c r="A8" s="1147" t="s">
        <v>742</v>
      </c>
      <c r="B8" s="1038">
        <v>319</v>
      </c>
      <c r="C8" s="1038">
        <v>123</v>
      </c>
      <c r="D8" s="1038">
        <v>38</v>
      </c>
      <c r="E8" s="1038">
        <v>6</v>
      </c>
      <c r="F8" s="1038">
        <v>3</v>
      </c>
      <c r="G8" s="1038">
        <v>4</v>
      </c>
      <c r="H8" s="1038">
        <v>493</v>
      </c>
      <c r="I8" s="1148">
        <v>9</v>
      </c>
      <c r="J8" s="1149"/>
      <c r="K8" s="1149"/>
      <c r="L8" s="1149"/>
      <c r="M8" s="1149"/>
      <c r="N8" s="1149"/>
      <c r="O8" s="1149"/>
    </row>
    <row r="9" spans="1:15" ht="12">
      <c r="A9" s="1147" t="s">
        <v>743</v>
      </c>
      <c r="B9" s="1038">
        <v>265</v>
      </c>
      <c r="C9" s="1038">
        <v>111</v>
      </c>
      <c r="D9" s="1038">
        <v>31</v>
      </c>
      <c r="E9" s="1038">
        <v>15</v>
      </c>
      <c r="F9" s="1038">
        <v>10</v>
      </c>
      <c r="G9" s="1038">
        <v>3</v>
      </c>
      <c r="H9" s="1038">
        <v>435</v>
      </c>
      <c r="I9" s="1148">
        <v>14</v>
      </c>
      <c r="J9" s="1149"/>
      <c r="K9" s="1149"/>
      <c r="L9" s="1149"/>
      <c r="M9" s="1149"/>
      <c r="N9" s="1149"/>
      <c r="O9" s="1149"/>
    </row>
    <row r="10" spans="1:15" ht="12">
      <c r="A10" s="1147" t="s">
        <v>744</v>
      </c>
      <c r="B10" s="1038">
        <v>165</v>
      </c>
      <c r="C10" s="1038">
        <v>80</v>
      </c>
      <c r="D10" s="1038">
        <v>46</v>
      </c>
      <c r="E10" s="1038">
        <v>8</v>
      </c>
      <c r="F10" s="1038">
        <v>7</v>
      </c>
      <c r="G10" s="1038">
        <v>0</v>
      </c>
      <c r="H10" s="1038">
        <v>306</v>
      </c>
      <c r="I10" s="1148">
        <v>14</v>
      </c>
      <c r="J10" s="1149"/>
      <c r="K10" s="1149"/>
      <c r="L10" s="1149"/>
      <c r="M10" s="1149"/>
      <c r="N10" s="1149"/>
      <c r="O10" s="1149"/>
    </row>
    <row r="11" spans="1:15" ht="12">
      <c r="A11" s="1147" t="s">
        <v>745</v>
      </c>
      <c r="B11" s="1038">
        <v>261</v>
      </c>
      <c r="C11" s="1038">
        <v>100</v>
      </c>
      <c r="D11" s="1038">
        <v>51</v>
      </c>
      <c r="E11" s="1038">
        <v>8</v>
      </c>
      <c r="F11" s="1038">
        <v>3</v>
      </c>
      <c r="G11" s="1038">
        <v>1</v>
      </c>
      <c r="H11" s="1038">
        <v>424</v>
      </c>
      <c r="I11" s="1148">
        <v>8</v>
      </c>
      <c r="J11" s="1149"/>
      <c r="K11" s="1149"/>
      <c r="L11" s="1149"/>
      <c r="M11" s="1149"/>
      <c r="N11" s="1149"/>
      <c r="O11" s="1149"/>
    </row>
    <row r="12" spans="1:15" ht="12">
      <c r="A12" s="1147" t="s">
        <v>746</v>
      </c>
      <c r="B12" s="1038">
        <v>271</v>
      </c>
      <c r="C12" s="1038">
        <v>94</v>
      </c>
      <c r="D12" s="1038">
        <v>26</v>
      </c>
      <c r="E12" s="1038">
        <v>5</v>
      </c>
      <c r="F12" s="1038">
        <v>2</v>
      </c>
      <c r="G12" s="1038">
        <v>2</v>
      </c>
      <c r="H12" s="1038">
        <v>400</v>
      </c>
      <c r="I12" s="1148">
        <v>4</v>
      </c>
      <c r="J12" s="1149"/>
      <c r="K12" s="1149"/>
      <c r="L12" s="1149"/>
      <c r="M12" s="1149"/>
      <c r="N12" s="1149"/>
      <c r="O12" s="1149"/>
    </row>
    <row r="13" spans="1:15" ht="12">
      <c r="A13" s="1147" t="s">
        <v>747</v>
      </c>
      <c r="B13" s="1038">
        <v>329</v>
      </c>
      <c r="C13" s="1038">
        <v>118</v>
      </c>
      <c r="D13" s="1038">
        <v>45</v>
      </c>
      <c r="E13" s="1038">
        <v>7</v>
      </c>
      <c r="F13" s="1038">
        <v>5</v>
      </c>
      <c r="G13" s="1038">
        <v>7</v>
      </c>
      <c r="H13" s="1038">
        <v>511</v>
      </c>
      <c r="I13" s="1148">
        <v>12</v>
      </c>
      <c r="J13" s="1149"/>
      <c r="K13" s="1149"/>
      <c r="L13" s="1149"/>
      <c r="M13" s="1149"/>
      <c r="N13" s="1149"/>
      <c r="O13" s="1149"/>
    </row>
    <row r="14" spans="1:15" ht="12">
      <c r="A14" s="1147" t="s">
        <v>748</v>
      </c>
      <c r="B14" s="1038">
        <v>349</v>
      </c>
      <c r="C14" s="1038">
        <v>146</v>
      </c>
      <c r="D14" s="1038">
        <v>52</v>
      </c>
      <c r="E14" s="1038">
        <v>9</v>
      </c>
      <c r="F14" s="1038">
        <v>6</v>
      </c>
      <c r="G14" s="1038">
        <v>7</v>
      </c>
      <c r="H14" s="1038">
        <v>569</v>
      </c>
      <c r="I14" s="1148">
        <v>13</v>
      </c>
      <c r="J14" s="1149"/>
      <c r="K14" s="1149"/>
      <c r="L14" s="1149"/>
      <c r="M14" s="1149"/>
      <c r="N14" s="1149"/>
      <c r="O14" s="1149"/>
    </row>
    <row r="15" spans="1:15" ht="12">
      <c r="A15" s="1147" t="s">
        <v>749</v>
      </c>
      <c r="B15" s="1038">
        <v>253</v>
      </c>
      <c r="C15" s="1038">
        <v>66</v>
      </c>
      <c r="D15" s="1038">
        <v>22</v>
      </c>
      <c r="E15" s="1038">
        <v>11</v>
      </c>
      <c r="F15" s="1038">
        <v>6</v>
      </c>
      <c r="G15" s="1038">
        <v>8</v>
      </c>
      <c r="H15" s="1038">
        <v>366</v>
      </c>
      <c r="I15" s="1148">
        <v>17</v>
      </c>
      <c r="J15" s="1149"/>
      <c r="K15" s="1149"/>
      <c r="L15" s="1149"/>
      <c r="M15" s="1149"/>
      <c r="N15" s="1149"/>
      <c r="O15" s="1149"/>
    </row>
    <row r="16" spans="1:15" ht="12">
      <c r="A16" s="1147" t="s">
        <v>750</v>
      </c>
      <c r="B16" s="1038">
        <v>258</v>
      </c>
      <c r="C16" s="1038">
        <v>76</v>
      </c>
      <c r="D16" s="1038">
        <v>33</v>
      </c>
      <c r="E16" s="1038">
        <v>6</v>
      </c>
      <c r="F16" s="1038">
        <v>12</v>
      </c>
      <c r="G16" s="1038">
        <v>4</v>
      </c>
      <c r="H16" s="1038">
        <v>389</v>
      </c>
      <c r="I16" s="1148">
        <v>31</v>
      </c>
      <c r="J16" s="1149"/>
      <c r="K16" s="1149"/>
      <c r="L16" s="1149"/>
      <c r="M16" s="1149"/>
      <c r="N16" s="1149"/>
      <c r="O16" s="1149"/>
    </row>
    <row r="17" spans="1:15" ht="12">
      <c r="A17" s="1147" t="s">
        <v>751</v>
      </c>
      <c r="B17" s="1038">
        <v>647</v>
      </c>
      <c r="C17" s="1038">
        <v>284</v>
      </c>
      <c r="D17" s="1038">
        <v>110</v>
      </c>
      <c r="E17" s="1038">
        <v>26</v>
      </c>
      <c r="F17" s="1038">
        <v>7</v>
      </c>
      <c r="G17" s="1038">
        <v>9</v>
      </c>
      <c r="H17" s="1038">
        <v>1083</v>
      </c>
      <c r="I17" s="1148">
        <v>38</v>
      </c>
      <c r="J17" s="1149"/>
      <c r="K17" s="1149"/>
      <c r="L17" s="1149"/>
      <c r="M17" s="1149"/>
      <c r="N17" s="1149"/>
      <c r="O17" s="1149"/>
    </row>
    <row r="18" spans="1:15" ht="12">
      <c r="A18" s="1147" t="s">
        <v>752</v>
      </c>
      <c r="B18" s="1038">
        <v>508</v>
      </c>
      <c r="C18" s="1038">
        <v>195</v>
      </c>
      <c r="D18" s="1038">
        <v>70</v>
      </c>
      <c r="E18" s="1038">
        <v>15</v>
      </c>
      <c r="F18" s="1038">
        <v>13</v>
      </c>
      <c r="G18" s="1038">
        <v>9</v>
      </c>
      <c r="H18" s="1038">
        <v>810</v>
      </c>
      <c r="I18" s="1148">
        <v>58</v>
      </c>
      <c r="J18" s="1149"/>
      <c r="K18" s="1149"/>
      <c r="L18" s="1149"/>
      <c r="M18" s="1149"/>
      <c r="N18" s="1149"/>
      <c r="O18" s="1149"/>
    </row>
    <row r="19" spans="1:15" ht="12">
      <c r="A19" s="1147" t="s">
        <v>753</v>
      </c>
      <c r="B19" s="1038">
        <v>2130</v>
      </c>
      <c r="C19" s="1038">
        <v>616</v>
      </c>
      <c r="D19" s="1038">
        <v>180</v>
      </c>
      <c r="E19" s="1038">
        <v>46</v>
      </c>
      <c r="F19" s="1038">
        <v>19</v>
      </c>
      <c r="G19" s="1038">
        <v>14</v>
      </c>
      <c r="H19" s="1038">
        <v>3005</v>
      </c>
      <c r="I19" s="1148">
        <v>71</v>
      </c>
      <c r="J19" s="1149"/>
      <c r="K19" s="1149"/>
      <c r="L19" s="1149"/>
      <c r="M19" s="1149"/>
      <c r="N19" s="1149"/>
      <c r="O19" s="1149"/>
    </row>
    <row r="20" spans="1:15" ht="12">
      <c r="A20" s="1147" t="s">
        <v>754</v>
      </c>
      <c r="B20" s="1038">
        <v>382</v>
      </c>
      <c r="C20" s="1038">
        <v>160</v>
      </c>
      <c r="D20" s="1038">
        <v>46</v>
      </c>
      <c r="E20" s="1038">
        <v>14</v>
      </c>
      <c r="F20" s="1038">
        <v>12</v>
      </c>
      <c r="G20" s="1038">
        <v>1</v>
      </c>
      <c r="H20" s="1038">
        <v>615</v>
      </c>
      <c r="I20" s="1148">
        <v>12</v>
      </c>
      <c r="J20" s="1149"/>
      <c r="K20" s="1149"/>
      <c r="L20" s="1149"/>
      <c r="M20" s="1149"/>
      <c r="N20" s="1149"/>
      <c r="O20" s="1149"/>
    </row>
    <row r="21" spans="1:15" ht="12">
      <c r="A21" s="1147" t="s">
        <v>755</v>
      </c>
      <c r="B21" s="1038">
        <v>171</v>
      </c>
      <c r="C21" s="1038">
        <v>82</v>
      </c>
      <c r="D21" s="1038">
        <v>43</v>
      </c>
      <c r="E21" s="1038">
        <v>7</v>
      </c>
      <c r="F21" s="1038">
        <v>7</v>
      </c>
      <c r="G21" s="1038">
        <v>3</v>
      </c>
      <c r="H21" s="1038">
        <v>313</v>
      </c>
      <c r="I21" s="1148">
        <v>12</v>
      </c>
      <c r="J21" s="1149"/>
      <c r="K21" s="1149"/>
      <c r="L21" s="1149"/>
      <c r="M21" s="1149"/>
      <c r="N21" s="1149"/>
      <c r="O21" s="1149"/>
    </row>
    <row r="22" spans="1:15" ht="12">
      <c r="A22" s="1147" t="s">
        <v>756</v>
      </c>
      <c r="B22" s="1038">
        <v>204</v>
      </c>
      <c r="C22" s="1038">
        <v>62</v>
      </c>
      <c r="D22" s="1038">
        <v>23</v>
      </c>
      <c r="E22" s="1038">
        <v>8</v>
      </c>
      <c r="F22" s="1038">
        <v>3</v>
      </c>
      <c r="G22" s="1038">
        <v>1</v>
      </c>
      <c r="H22" s="1038">
        <v>301</v>
      </c>
      <c r="I22" s="1148">
        <v>7</v>
      </c>
      <c r="J22" s="1149"/>
      <c r="K22" s="1149"/>
      <c r="L22" s="1149"/>
      <c r="M22" s="1149"/>
      <c r="N22" s="1149"/>
      <c r="O22" s="1149"/>
    </row>
    <row r="23" spans="1:15" ht="12">
      <c r="A23" s="1147" t="s">
        <v>757</v>
      </c>
      <c r="B23" s="1038">
        <v>243</v>
      </c>
      <c r="C23" s="1038">
        <v>81</v>
      </c>
      <c r="D23" s="1038">
        <v>26</v>
      </c>
      <c r="E23" s="1038">
        <v>10</v>
      </c>
      <c r="F23" s="1038">
        <v>6</v>
      </c>
      <c r="G23" s="1038">
        <v>3</v>
      </c>
      <c r="H23" s="1038">
        <v>369</v>
      </c>
      <c r="I23" s="1148">
        <v>16</v>
      </c>
      <c r="J23" s="1149"/>
      <c r="K23" s="1149"/>
      <c r="L23" s="1149"/>
      <c r="M23" s="1149"/>
      <c r="N23" s="1149"/>
      <c r="O23" s="1149"/>
    </row>
    <row r="24" spans="1:15" ht="12">
      <c r="A24" s="1147" t="s">
        <v>758</v>
      </c>
      <c r="B24" s="1038">
        <v>171</v>
      </c>
      <c r="C24" s="1038">
        <v>48</v>
      </c>
      <c r="D24" s="1038">
        <v>24</v>
      </c>
      <c r="E24" s="1038">
        <v>7</v>
      </c>
      <c r="F24" s="1038">
        <v>1</v>
      </c>
      <c r="G24" s="1038">
        <v>1</v>
      </c>
      <c r="H24" s="1038">
        <v>252</v>
      </c>
      <c r="I24" s="1148">
        <v>8</v>
      </c>
      <c r="J24" s="1149"/>
      <c r="K24" s="1149"/>
      <c r="L24" s="1149"/>
      <c r="M24" s="1149"/>
      <c r="N24" s="1149"/>
      <c r="O24" s="1149"/>
    </row>
    <row r="25" spans="1:15" ht="12">
      <c r="A25" s="1147" t="s">
        <v>759</v>
      </c>
      <c r="B25" s="1038">
        <v>152</v>
      </c>
      <c r="C25" s="1038">
        <v>44</v>
      </c>
      <c r="D25" s="1038">
        <v>13</v>
      </c>
      <c r="E25" s="1038">
        <v>3</v>
      </c>
      <c r="F25" s="1038">
        <v>1</v>
      </c>
      <c r="G25" s="1038">
        <v>1</v>
      </c>
      <c r="H25" s="1038">
        <v>214</v>
      </c>
      <c r="I25" s="1148">
        <v>4</v>
      </c>
      <c r="J25" s="1149"/>
      <c r="K25" s="1149"/>
      <c r="L25" s="1149"/>
      <c r="M25" s="1149"/>
      <c r="N25" s="1149"/>
      <c r="O25" s="1149"/>
    </row>
    <row r="26" spans="1:15" ht="12">
      <c r="A26" s="1147" t="s">
        <v>760</v>
      </c>
      <c r="B26" s="1038">
        <v>352</v>
      </c>
      <c r="C26" s="1038">
        <v>104</v>
      </c>
      <c r="D26" s="1038">
        <v>40</v>
      </c>
      <c r="E26" s="1038">
        <v>7</v>
      </c>
      <c r="F26" s="1038">
        <v>5</v>
      </c>
      <c r="G26" s="1038">
        <v>6</v>
      </c>
      <c r="H26" s="1038">
        <v>514</v>
      </c>
      <c r="I26" s="1148">
        <v>10</v>
      </c>
      <c r="J26" s="1149"/>
      <c r="K26" s="1149"/>
      <c r="L26" s="1149"/>
      <c r="M26" s="1149"/>
      <c r="N26" s="1149"/>
      <c r="O26" s="1149"/>
    </row>
    <row r="27" spans="1:15" ht="12">
      <c r="A27" s="1147" t="s">
        <v>761</v>
      </c>
      <c r="B27" s="1038">
        <v>309</v>
      </c>
      <c r="C27" s="1038">
        <v>79</v>
      </c>
      <c r="D27" s="1038">
        <v>19</v>
      </c>
      <c r="E27" s="1038">
        <v>3</v>
      </c>
      <c r="F27" s="1038">
        <v>3</v>
      </c>
      <c r="G27" s="1038">
        <v>5</v>
      </c>
      <c r="H27" s="1038">
        <v>418</v>
      </c>
      <c r="I27" s="1148">
        <v>10</v>
      </c>
      <c r="J27" s="1149"/>
      <c r="K27" s="1149"/>
      <c r="L27" s="1149"/>
      <c r="M27" s="1149"/>
      <c r="N27" s="1149"/>
      <c r="O27" s="1149"/>
    </row>
    <row r="28" spans="1:15" ht="12">
      <c r="A28" s="1147" t="s">
        <v>762</v>
      </c>
      <c r="B28" s="1038">
        <v>196</v>
      </c>
      <c r="C28" s="1038">
        <v>84</v>
      </c>
      <c r="D28" s="1038">
        <v>29</v>
      </c>
      <c r="E28" s="1038">
        <v>4</v>
      </c>
      <c r="F28" s="1038">
        <v>2</v>
      </c>
      <c r="G28" s="1038">
        <v>4</v>
      </c>
      <c r="H28" s="1038">
        <v>319</v>
      </c>
      <c r="I28" s="1148">
        <v>7</v>
      </c>
      <c r="J28" s="1149"/>
      <c r="K28" s="1149"/>
      <c r="L28" s="1149"/>
      <c r="M28" s="1149"/>
      <c r="N28" s="1149"/>
      <c r="O28" s="1149"/>
    </row>
    <row r="29" spans="1:15" ht="12">
      <c r="A29" s="1147" t="s">
        <v>763</v>
      </c>
      <c r="B29" s="1038">
        <v>620</v>
      </c>
      <c r="C29" s="1038">
        <v>199</v>
      </c>
      <c r="D29" s="1038">
        <v>57</v>
      </c>
      <c r="E29" s="1038">
        <v>10</v>
      </c>
      <c r="F29" s="1038">
        <v>11</v>
      </c>
      <c r="G29" s="1038">
        <v>11</v>
      </c>
      <c r="H29" s="1038">
        <v>908</v>
      </c>
      <c r="I29" s="1148">
        <v>21</v>
      </c>
      <c r="J29" s="1149"/>
      <c r="K29" s="1149"/>
      <c r="L29" s="1149"/>
      <c r="M29" s="1149"/>
      <c r="N29" s="1149"/>
      <c r="O29" s="1149"/>
    </row>
    <row r="30" spans="1:15" ht="12">
      <c r="A30" s="1147" t="s">
        <v>764</v>
      </c>
      <c r="B30" s="1038">
        <v>249</v>
      </c>
      <c r="C30" s="1038">
        <v>117</v>
      </c>
      <c r="D30" s="1038">
        <v>31</v>
      </c>
      <c r="E30" s="1038">
        <v>8</v>
      </c>
      <c r="F30" s="1038">
        <v>3</v>
      </c>
      <c r="G30" s="1038">
        <v>5</v>
      </c>
      <c r="H30" s="1038">
        <v>413</v>
      </c>
      <c r="I30" s="1148">
        <v>10</v>
      </c>
      <c r="J30" s="1149"/>
      <c r="K30" s="1149"/>
      <c r="L30" s="1149"/>
      <c r="M30" s="1149"/>
      <c r="N30" s="1149"/>
      <c r="O30" s="1149"/>
    </row>
    <row r="31" spans="1:15" ht="12">
      <c r="A31" s="1147" t="s">
        <v>765</v>
      </c>
      <c r="B31" s="1038">
        <v>129</v>
      </c>
      <c r="C31" s="1038">
        <v>37</v>
      </c>
      <c r="D31" s="1038">
        <v>17</v>
      </c>
      <c r="E31" s="1038">
        <v>3</v>
      </c>
      <c r="F31" s="1038">
        <v>3</v>
      </c>
      <c r="G31" s="1038">
        <v>1</v>
      </c>
      <c r="H31" s="1038">
        <v>190</v>
      </c>
      <c r="I31" s="1148">
        <v>4</v>
      </c>
      <c r="J31" s="1149"/>
      <c r="K31" s="1149"/>
      <c r="L31" s="1149"/>
      <c r="M31" s="1149"/>
      <c r="N31" s="1149"/>
      <c r="O31" s="1149"/>
    </row>
    <row r="32" spans="1:15" ht="12">
      <c r="A32" s="1147" t="s">
        <v>766</v>
      </c>
      <c r="B32" s="1038">
        <v>133</v>
      </c>
      <c r="C32" s="1038">
        <v>36</v>
      </c>
      <c r="D32" s="1038">
        <v>14</v>
      </c>
      <c r="E32" s="1038">
        <v>2</v>
      </c>
      <c r="F32" s="1038">
        <v>0</v>
      </c>
      <c r="G32" s="1038">
        <v>0</v>
      </c>
      <c r="H32" s="1038">
        <v>185</v>
      </c>
      <c r="I32" s="1148">
        <v>1</v>
      </c>
      <c r="J32" s="1149"/>
      <c r="K32" s="1149"/>
      <c r="L32" s="1149"/>
      <c r="M32" s="1149"/>
      <c r="N32" s="1149"/>
      <c r="O32" s="1149"/>
    </row>
    <row r="33" spans="1:15" ht="12">
      <c r="A33" s="1147" t="s">
        <v>767</v>
      </c>
      <c r="B33" s="1038">
        <v>1093</v>
      </c>
      <c r="C33" s="1038">
        <v>340</v>
      </c>
      <c r="D33" s="1038">
        <v>106</v>
      </c>
      <c r="E33" s="1038">
        <v>31</v>
      </c>
      <c r="F33" s="1038">
        <v>18</v>
      </c>
      <c r="G33" s="1038">
        <v>14</v>
      </c>
      <c r="H33" s="1038">
        <v>1602</v>
      </c>
      <c r="I33" s="1148">
        <v>28</v>
      </c>
      <c r="J33" s="1149"/>
      <c r="K33" s="1149"/>
      <c r="L33" s="1149"/>
      <c r="M33" s="1149"/>
      <c r="N33" s="1149"/>
      <c r="O33" s="1149"/>
    </row>
    <row r="34" spans="1:15" ht="12">
      <c r="A34" s="1147" t="s">
        <v>768</v>
      </c>
      <c r="B34" s="1038">
        <v>420</v>
      </c>
      <c r="C34" s="1038">
        <v>157</v>
      </c>
      <c r="D34" s="1038">
        <v>63</v>
      </c>
      <c r="E34" s="1038">
        <v>6</v>
      </c>
      <c r="F34" s="1038">
        <v>6</v>
      </c>
      <c r="G34" s="1038">
        <v>3</v>
      </c>
      <c r="H34" s="1038">
        <v>655</v>
      </c>
      <c r="I34" s="1148">
        <v>10</v>
      </c>
      <c r="J34" s="1149"/>
      <c r="K34" s="1149"/>
      <c r="L34" s="1149"/>
      <c r="M34" s="1149"/>
      <c r="N34" s="1149"/>
      <c r="O34" s="1149"/>
    </row>
    <row r="35" spans="1:15" ht="12">
      <c r="A35" s="1147" t="s">
        <v>769</v>
      </c>
      <c r="B35" s="1038">
        <v>180</v>
      </c>
      <c r="C35" s="1038">
        <v>59</v>
      </c>
      <c r="D35" s="1038">
        <v>22</v>
      </c>
      <c r="E35" s="1038">
        <v>6</v>
      </c>
      <c r="F35" s="1038">
        <v>3</v>
      </c>
      <c r="G35" s="1038">
        <v>4</v>
      </c>
      <c r="H35" s="1038">
        <v>274</v>
      </c>
      <c r="I35" s="1148">
        <v>10</v>
      </c>
      <c r="J35" s="1149"/>
      <c r="K35" s="1149"/>
      <c r="L35" s="1149"/>
      <c r="M35" s="1149"/>
      <c r="N35" s="1149"/>
      <c r="O35" s="1149"/>
    </row>
    <row r="36" spans="1:15" ht="12">
      <c r="A36" s="1147" t="s">
        <v>770</v>
      </c>
      <c r="B36" s="1038">
        <v>115</v>
      </c>
      <c r="C36" s="1038">
        <v>26</v>
      </c>
      <c r="D36" s="1038">
        <v>11</v>
      </c>
      <c r="E36" s="1038">
        <v>1</v>
      </c>
      <c r="F36" s="1038">
        <v>0</v>
      </c>
      <c r="G36" s="1038">
        <v>0</v>
      </c>
      <c r="H36" s="1038">
        <v>153</v>
      </c>
      <c r="I36" s="1148">
        <v>1</v>
      </c>
      <c r="J36" s="1149"/>
      <c r="K36" s="1149"/>
      <c r="L36" s="1149"/>
      <c r="M36" s="1149"/>
      <c r="N36" s="1149"/>
      <c r="O36" s="1149"/>
    </row>
    <row r="37" spans="1:15" ht="12">
      <c r="A37" s="1147" t="s">
        <v>771</v>
      </c>
      <c r="B37" s="1038">
        <v>99</v>
      </c>
      <c r="C37" s="1038">
        <v>41</v>
      </c>
      <c r="D37" s="1038">
        <v>16</v>
      </c>
      <c r="E37" s="1038">
        <v>3</v>
      </c>
      <c r="F37" s="1038">
        <v>3</v>
      </c>
      <c r="G37" s="1038">
        <v>1</v>
      </c>
      <c r="H37" s="1038">
        <v>163</v>
      </c>
      <c r="I37" s="1148">
        <v>5</v>
      </c>
      <c r="J37" s="1149"/>
      <c r="K37" s="1149"/>
      <c r="L37" s="1149"/>
      <c r="M37" s="1149"/>
      <c r="N37" s="1149"/>
      <c r="O37" s="1149"/>
    </row>
    <row r="38" spans="1:15" ht="12">
      <c r="A38" s="1147" t="s">
        <v>772</v>
      </c>
      <c r="B38" s="1038">
        <v>157</v>
      </c>
      <c r="C38" s="1038">
        <v>54</v>
      </c>
      <c r="D38" s="1038">
        <v>16</v>
      </c>
      <c r="E38" s="1038">
        <v>6</v>
      </c>
      <c r="F38" s="1038">
        <v>6</v>
      </c>
      <c r="G38" s="1038">
        <v>3</v>
      </c>
      <c r="H38" s="1038">
        <v>242</v>
      </c>
      <c r="I38" s="1148">
        <v>10</v>
      </c>
      <c r="J38" s="1149"/>
      <c r="K38" s="1149"/>
      <c r="L38" s="1149"/>
      <c r="M38" s="1149"/>
      <c r="N38" s="1149"/>
      <c r="O38" s="1149"/>
    </row>
    <row r="39" spans="1:15" ht="12">
      <c r="A39" s="1147" t="s">
        <v>773</v>
      </c>
      <c r="B39" s="1038">
        <v>189</v>
      </c>
      <c r="C39" s="1038">
        <v>43</v>
      </c>
      <c r="D39" s="1038">
        <v>25</v>
      </c>
      <c r="E39" s="1038">
        <v>2</v>
      </c>
      <c r="F39" s="1038">
        <v>3</v>
      </c>
      <c r="G39" s="1038">
        <v>3</v>
      </c>
      <c r="H39" s="1038">
        <v>265</v>
      </c>
      <c r="I39" s="1148">
        <v>6</v>
      </c>
      <c r="J39" s="1149"/>
      <c r="K39" s="1149"/>
      <c r="L39" s="1149"/>
      <c r="M39" s="1149"/>
      <c r="N39" s="1149"/>
      <c r="O39" s="1149"/>
    </row>
    <row r="40" spans="1:15" ht="12">
      <c r="A40" s="1147" t="s">
        <v>774</v>
      </c>
      <c r="B40" s="1038">
        <v>249</v>
      </c>
      <c r="C40" s="1038">
        <v>113</v>
      </c>
      <c r="D40" s="1038">
        <v>44</v>
      </c>
      <c r="E40" s="1038">
        <v>10</v>
      </c>
      <c r="F40" s="1038">
        <v>4</v>
      </c>
      <c r="G40" s="1038">
        <v>1</v>
      </c>
      <c r="H40" s="1038">
        <v>421</v>
      </c>
      <c r="I40" s="1148">
        <v>11</v>
      </c>
      <c r="J40" s="1149"/>
      <c r="K40" s="1149"/>
      <c r="L40" s="1149"/>
      <c r="M40" s="1149"/>
      <c r="N40" s="1149"/>
      <c r="O40" s="1149"/>
    </row>
    <row r="41" spans="1:15" ht="12">
      <c r="A41" s="1147" t="s">
        <v>775</v>
      </c>
      <c r="B41" s="1038">
        <v>248</v>
      </c>
      <c r="C41" s="1038">
        <v>113</v>
      </c>
      <c r="D41" s="1038">
        <v>46</v>
      </c>
      <c r="E41" s="1038">
        <v>14</v>
      </c>
      <c r="F41" s="1038">
        <v>6</v>
      </c>
      <c r="G41" s="1038">
        <v>4</v>
      </c>
      <c r="H41" s="1038">
        <v>431</v>
      </c>
      <c r="I41" s="1148">
        <v>19</v>
      </c>
      <c r="J41" s="1149"/>
      <c r="K41" s="1149"/>
      <c r="L41" s="1149"/>
      <c r="M41" s="1149"/>
      <c r="N41" s="1149"/>
      <c r="O41" s="1149"/>
    </row>
    <row r="42" spans="1:15" ht="12">
      <c r="A42" s="1147" t="s">
        <v>776</v>
      </c>
      <c r="B42" s="1038">
        <v>172</v>
      </c>
      <c r="C42" s="1038">
        <v>57</v>
      </c>
      <c r="D42" s="1038">
        <v>28</v>
      </c>
      <c r="E42" s="1038">
        <v>4</v>
      </c>
      <c r="F42" s="1038">
        <v>6</v>
      </c>
      <c r="G42" s="1038">
        <v>5</v>
      </c>
      <c r="H42" s="1038">
        <v>272</v>
      </c>
      <c r="I42" s="1148">
        <v>12</v>
      </c>
      <c r="J42" s="1149"/>
      <c r="K42" s="1149"/>
      <c r="L42" s="1149"/>
      <c r="M42" s="1149"/>
      <c r="N42" s="1149"/>
      <c r="O42" s="1149"/>
    </row>
    <row r="43" spans="1:15" ht="12">
      <c r="A43" s="1147" t="s">
        <v>777</v>
      </c>
      <c r="B43" s="1038">
        <v>205</v>
      </c>
      <c r="C43" s="1038">
        <v>63</v>
      </c>
      <c r="D43" s="1038">
        <v>24</v>
      </c>
      <c r="E43" s="1038">
        <v>4</v>
      </c>
      <c r="F43" s="1038">
        <v>8</v>
      </c>
      <c r="G43" s="1038">
        <v>3</v>
      </c>
      <c r="H43" s="1038">
        <v>307</v>
      </c>
      <c r="I43" s="1148">
        <v>11</v>
      </c>
      <c r="J43" s="1149"/>
      <c r="K43" s="1149"/>
      <c r="L43" s="1149"/>
      <c r="M43" s="1149"/>
      <c r="N43" s="1149"/>
      <c r="O43" s="1149"/>
    </row>
    <row r="44" spans="1:15" ht="12">
      <c r="A44" s="1147" t="s">
        <v>778</v>
      </c>
      <c r="B44" s="1038">
        <v>233</v>
      </c>
      <c r="C44" s="1038">
        <v>95</v>
      </c>
      <c r="D44" s="1038">
        <v>24</v>
      </c>
      <c r="E44" s="1038">
        <v>8</v>
      </c>
      <c r="F44" s="1038">
        <v>8</v>
      </c>
      <c r="G44" s="1038">
        <v>4</v>
      </c>
      <c r="H44" s="1038">
        <v>372</v>
      </c>
      <c r="I44" s="1148">
        <v>13</v>
      </c>
      <c r="J44" s="1149"/>
      <c r="K44" s="1149"/>
      <c r="L44" s="1149"/>
      <c r="M44" s="1149"/>
      <c r="N44" s="1149"/>
      <c r="O44" s="1149"/>
    </row>
    <row r="45" spans="1:15" ht="12">
      <c r="A45" s="1147" t="s">
        <v>779</v>
      </c>
      <c r="B45" s="1038">
        <v>299</v>
      </c>
      <c r="C45" s="1038">
        <v>71</v>
      </c>
      <c r="D45" s="1038">
        <v>22</v>
      </c>
      <c r="E45" s="1038">
        <v>6</v>
      </c>
      <c r="F45" s="1038">
        <v>4</v>
      </c>
      <c r="G45" s="1038">
        <v>4</v>
      </c>
      <c r="H45" s="1038">
        <v>406</v>
      </c>
      <c r="I45" s="1148">
        <v>11</v>
      </c>
      <c r="J45" s="1149"/>
      <c r="K45" s="1149"/>
      <c r="L45" s="1149"/>
      <c r="M45" s="1149"/>
      <c r="N45" s="1149"/>
      <c r="O45" s="1149"/>
    </row>
    <row r="46" spans="1:15" ht="12">
      <c r="A46" s="1147" t="s">
        <v>780</v>
      </c>
      <c r="B46" s="1038">
        <v>614</v>
      </c>
      <c r="C46" s="1038">
        <v>246</v>
      </c>
      <c r="D46" s="1038">
        <v>96</v>
      </c>
      <c r="E46" s="1038">
        <v>29</v>
      </c>
      <c r="F46" s="1038">
        <v>21</v>
      </c>
      <c r="G46" s="1038">
        <v>12</v>
      </c>
      <c r="H46" s="1038">
        <v>1018</v>
      </c>
      <c r="I46" s="1148">
        <v>41</v>
      </c>
      <c r="J46" s="1149"/>
      <c r="K46" s="1149"/>
      <c r="L46" s="1149"/>
      <c r="M46" s="1149"/>
      <c r="N46" s="1149"/>
      <c r="O46" s="1149"/>
    </row>
    <row r="47" spans="1:15" ht="12">
      <c r="A47" s="1147" t="s">
        <v>781</v>
      </c>
      <c r="B47" s="1038">
        <v>206</v>
      </c>
      <c r="C47" s="1038">
        <v>88</v>
      </c>
      <c r="D47" s="1038">
        <v>40</v>
      </c>
      <c r="E47" s="1038">
        <v>10</v>
      </c>
      <c r="F47" s="1038">
        <v>7</v>
      </c>
      <c r="G47" s="1038">
        <v>5</v>
      </c>
      <c r="H47" s="1038">
        <v>356</v>
      </c>
      <c r="I47" s="1148">
        <v>17</v>
      </c>
      <c r="J47" s="1149"/>
      <c r="K47" s="1149"/>
      <c r="L47" s="1149"/>
      <c r="M47" s="1149"/>
      <c r="N47" s="1149"/>
      <c r="O47" s="1149"/>
    </row>
    <row r="48" spans="1:15" ht="12">
      <c r="A48" s="1147" t="s">
        <v>782</v>
      </c>
      <c r="B48" s="1038">
        <v>389</v>
      </c>
      <c r="C48" s="1038">
        <v>117</v>
      </c>
      <c r="D48" s="1038">
        <v>58</v>
      </c>
      <c r="E48" s="1038">
        <v>18</v>
      </c>
      <c r="F48" s="1038">
        <v>8</v>
      </c>
      <c r="G48" s="1038">
        <v>8</v>
      </c>
      <c r="H48" s="1038">
        <v>598</v>
      </c>
      <c r="I48" s="1148">
        <v>22</v>
      </c>
      <c r="J48" s="1149"/>
      <c r="K48" s="1149"/>
      <c r="L48" s="1149"/>
      <c r="M48" s="1149"/>
      <c r="N48" s="1149"/>
      <c r="O48" s="1149"/>
    </row>
    <row r="49" spans="1:15" ht="12">
      <c r="A49" s="1147" t="s">
        <v>783</v>
      </c>
      <c r="B49" s="1038">
        <v>245</v>
      </c>
      <c r="C49" s="1038">
        <v>128</v>
      </c>
      <c r="D49" s="1038">
        <v>56</v>
      </c>
      <c r="E49" s="1038">
        <v>12</v>
      </c>
      <c r="F49" s="1038">
        <v>10</v>
      </c>
      <c r="G49" s="1038">
        <v>2</v>
      </c>
      <c r="H49" s="1038">
        <v>453</v>
      </c>
      <c r="I49" s="1148">
        <v>13</v>
      </c>
      <c r="J49" s="1149"/>
      <c r="K49" s="1149"/>
      <c r="L49" s="1149"/>
      <c r="M49" s="1149"/>
      <c r="N49" s="1149"/>
      <c r="O49" s="1149"/>
    </row>
    <row r="50" spans="1:15" ht="12">
      <c r="A50" s="1147" t="s">
        <v>784</v>
      </c>
      <c r="B50" s="1038">
        <v>195</v>
      </c>
      <c r="C50" s="1038">
        <v>101</v>
      </c>
      <c r="D50" s="1038">
        <v>46</v>
      </c>
      <c r="E50" s="1038">
        <v>10</v>
      </c>
      <c r="F50" s="1038">
        <v>7</v>
      </c>
      <c r="G50" s="1038">
        <v>3</v>
      </c>
      <c r="H50" s="1038">
        <v>362</v>
      </c>
      <c r="I50" s="1148">
        <v>18</v>
      </c>
      <c r="J50" s="1149"/>
      <c r="K50" s="1149"/>
      <c r="L50" s="1149"/>
      <c r="M50" s="1149"/>
      <c r="N50" s="1149"/>
      <c r="O50" s="1149"/>
    </row>
    <row r="51" spans="1:15" ht="12">
      <c r="A51" s="1147" t="s">
        <v>785</v>
      </c>
      <c r="B51" s="1038">
        <v>303</v>
      </c>
      <c r="C51" s="1038">
        <v>122</v>
      </c>
      <c r="D51" s="1038">
        <v>50</v>
      </c>
      <c r="E51" s="1038">
        <v>18</v>
      </c>
      <c r="F51" s="1038">
        <v>6</v>
      </c>
      <c r="G51" s="1038">
        <v>7</v>
      </c>
      <c r="H51" s="1038">
        <v>506</v>
      </c>
      <c r="I51" s="1148">
        <v>21</v>
      </c>
      <c r="J51" s="1149"/>
      <c r="K51" s="1149"/>
      <c r="L51" s="1149"/>
      <c r="M51" s="1149"/>
      <c r="N51" s="1149"/>
      <c r="O51" s="1149"/>
    </row>
    <row r="52" spans="1:15" ht="12">
      <c r="A52" s="1147" t="s">
        <v>786</v>
      </c>
      <c r="B52" s="1038">
        <v>413</v>
      </c>
      <c r="C52" s="1038">
        <v>178</v>
      </c>
      <c r="D52" s="1038">
        <v>71</v>
      </c>
      <c r="E52" s="1038">
        <v>21</v>
      </c>
      <c r="F52" s="1038">
        <v>10</v>
      </c>
      <c r="G52" s="1038">
        <v>7</v>
      </c>
      <c r="H52" s="1038">
        <v>700</v>
      </c>
      <c r="I52" s="1148">
        <v>16</v>
      </c>
      <c r="J52" s="1149"/>
      <c r="K52" s="1149"/>
      <c r="L52" s="1149"/>
      <c r="M52" s="1149"/>
      <c r="N52" s="1149"/>
      <c r="O52" s="1149"/>
    </row>
    <row r="53" spans="1:15" ht="12">
      <c r="A53" s="1147" t="s">
        <v>787</v>
      </c>
      <c r="B53" s="1038">
        <v>372</v>
      </c>
      <c r="C53" s="1038">
        <v>108</v>
      </c>
      <c r="D53" s="1038">
        <v>56</v>
      </c>
      <c r="E53" s="1038">
        <v>19</v>
      </c>
      <c r="F53" s="1038">
        <v>4</v>
      </c>
      <c r="G53" s="1038">
        <v>1</v>
      </c>
      <c r="H53" s="1038">
        <v>560</v>
      </c>
      <c r="I53" s="1148">
        <v>15</v>
      </c>
      <c r="J53" s="1149"/>
      <c r="K53" s="1149"/>
      <c r="L53" s="1149"/>
      <c r="M53" s="1149"/>
      <c r="N53" s="1149"/>
      <c r="O53" s="1149"/>
    </row>
    <row r="54" spans="1:15" ht="12">
      <c r="A54" s="1147" t="s">
        <v>788</v>
      </c>
      <c r="B54" s="1038">
        <v>560</v>
      </c>
      <c r="C54" s="1038">
        <v>194</v>
      </c>
      <c r="D54" s="1038">
        <v>62</v>
      </c>
      <c r="E54" s="1038">
        <v>9</v>
      </c>
      <c r="F54" s="1038">
        <v>11</v>
      </c>
      <c r="G54" s="1038">
        <v>8</v>
      </c>
      <c r="H54" s="1038">
        <v>844</v>
      </c>
      <c r="I54" s="1148">
        <v>18</v>
      </c>
      <c r="J54" s="1149"/>
      <c r="K54" s="1149"/>
      <c r="L54" s="1149"/>
      <c r="M54" s="1149"/>
      <c r="N54" s="1149"/>
      <c r="O54" s="1149"/>
    </row>
    <row r="55" spans="1:15" ht="12">
      <c r="A55" s="1147" t="s">
        <v>789</v>
      </c>
      <c r="B55" s="1038">
        <v>144</v>
      </c>
      <c r="C55" s="1038">
        <v>57</v>
      </c>
      <c r="D55" s="1038">
        <v>19</v>
      </c>
      <c r="E55" s="1038">
        <v>5</v>
      </c>
      <c r="F55" s="1038">
        <v>2</v>
      </c>
      <c r="G55" s="1038">
        <v>3</v>
      </c>
      <c r="H55" s="1038">
        <v>230</v>
      </c>
      <c r="I55" s="1148">
        <v>11</v>
      </c>
      <c r="J55" s="1149"/>
      <c r="K55" s="1149"/>
      <c r="L55" s="1149"/>
      <c r="M55" s="1149"/>
      <c r="N55" s="1149"/>
      <c r="O55" s="1149"/>
    </row>
    <row r="56" spans="1:15" ht="12">
      <c r="A56" s="1147" t="s">
        <v>790</v>
      </c>
      <c r="B56" s="1038">
        <v>127</v>
      </c>
      <c r="C56" s="1038">
        <v>29</v>
      </c>
      <c r="D56" s="1038">
        <v>11</v>
      </c>
      <c r="E56" s="1038">
        <v>0</v>
      </c>
      <c r="F56" s="1038">
        <v>8</v>
      </c>
      <c r="G56" s="1038">
        <v>3</v>
      </c>
      <c r="H56" s="1038">
        <v>178</v>
      </c>
      <c r="I56" s="1148">
        <v>6</v>
      </c>
      <c r="J56" s="1149"/>
      <c r="K56" s="1149"/>
      <c r="L56" s="1149"/>
      <c r="M56" s="1149"/>
      <c r="N56" s="1149"/>
      <c r="O56" s="1149"/>
    </row>
    <row r="57" spans="1:15" ht="12">
      <c r="A57" s="1147" t="s">
        <v>791</v>
      </c>
      <c r="B57" s="1038">
        <v>118</v>
      </c>
      <c r="C57" s="1038">
        <v>45</v>
      </c>
      <c r="D57" s="1038">
        <v>11</v>
      </c>
      <c r="E57" s="1038">
        <v>2</v>
      </c>
      <c r="F57" s="1038">
        <v>2</v>
      </c>
      <c r="G57" s="1038">
        <v>1</v>
      </c>
      <c r="H57" s="1038">
        <v>179</v>
      </c>
      <c r="I57" s="1148">
        <v>1</v>
      </c>
      <c r="J57" s="1149"/>
      <c r="K57" s="1149"/>
      <c r="L57" s="1149"/>
      <c r="M57" s="1149"/>
      <c r="N57" s="1149"/>
      <c r="O57" s="1149"/>
    </row>
    <row r="58" spans="1:15" ht="12">
      <c r="A58" s="1147" t="s">
        <v>792</v>
      </c>
      <c r="B58" s="1038">
        <v>1708</v>
      </c>
      <c r="C58" s="1038">
        <v>134</v>
      </c>
      <c r="D58" s="1038">
        <v>42</v>
      </c>
      <c r="E58" s="1038">
        <v>8</v>
      </c>
      <c r="F58" s="1038">
        <v>2</v>
      </c>
      <c r="G58" s="1038">
        <v>1</v>
      </c>
      <c r="H58" s="1038">
        <v>1895</v>
      </c>
      <c r="I58" s="1148">
        <v>7</v>
      </c>
      <c r="J58" s="1149"/>
      <c r="K58" s="1149"/>
      <c r="L58" s="1149"/>
      <c r="M58" s="1149"/>
      <c r="N58" s="1149"/>
      <c r="O58" s="1149"/>
    </row>
    <row r="59" spans="1:15" ht="12">
      <c r="A59" s="1147" t="s">
        <v>793</v>
      </c>
      <c r="B59" s="1038">
        <v>204</v>
      </c>
      <c r="C59" s="1038">
        <v>48</v>
      </c>
      <c r="D59" s="1038">
        <v>6</v>
      </c>
      <c r="E59" s="1038">
        <v>1</v>
      </c>
      <c r="F59" s="1038">
        <v>3</v>
      </c>
      <c r="G59" s="1038">
        <v>1</v>
      </c>
      <c r="H59" s="1038">
        <v>263</v>
      </c>
      <c r="I59" s="1148">
        <v>2</v>
      </c>
      <c r="J59" s="1149"/>
      <c r="K59" s="1149"/>
      <c r="L59" s="1149"/>
      <c r="M59" s="1149"/>
      <c r="N59" s="1149"/>
      <c r="O59" s="1149"/>
    </row>
    <row r="60" spans="1:15" ht="12">
      <c r="A60" s="1147" t="s">
        <v>794</v>
      </c>
      <c r="B60" s="1038">
        <v>52</v>
      </c>
      <c r="C60" s="1038">
        <v>21</v>
      </c>
      <c r="D60" s="1038">
        <v>28</v>
      </c>
      <c r="E60" s="1038">
        <v>3</v>
      </c>
      <c r="F60" s="1038">
        <v>3</v>
      </c>
      <c r="G60" s="1038">
        <v>2</v>
      </c>
      <c r="H60" s="1038">
        <v>109</v>
      </c>
      <c r="I60" s="1148">
        <v>5</v>
      </c>
      <c r="J60" s="1149"/>
      <c r="K60" s="1149"/>
      <c r="L60" s="1149"/>
      <c r="M60" s="1149"/>
      <c r="N60" s="1149"/>
      <c r="O60" s="1149"/>
    </row>
    <row r="61" spans="1:15" ht="12">
      <c r="A61" s="1147" t="s">
        <v>820</v>
      </c>
      <c r="B61" s="1038">
        <v>121</v>
      </c>
      <c r="C61" s="1038">
        <v>49</v>
      </c>
      <c r="D61" s="1038">
        <v>14</v>
      </c>
      <c r="E61" s="1038">
        <v>3</v>
      </c>
      <c r="F61" s="1038">
        <v>2</v>
      </c>
      <c r="G61" s="1038">
        <v>5</v>
      </c>
      <c r="H61" s="1038">
        <v>194</v>
      </c>
      <c r="I61" s="1148">
        <v>9</v>
      </c>
      <c r="J61" s="1149"/>
      <c r="K61" s="1149"/>
      <c r="L61" s="1149"/>
      <c r="M61" s="1149"/>
      <c r="N61" s="1149"/>
      <c r="O61" s="1149"/>
    </row>
    <row r="62" spans="1:15" ht="12">
      <c r="A62" s="1147" t="s">
        <v>811</v>
      </c>
      <c r="B62" s="1038">
        <v>81</v>
      </c>
      <c r="C62" s="1038">
        <v>18</v>
      </c>
      <c r="D62" s="1038">
        <v>6</v>
      </c>
      <c r="E62" s="1038">
        <v>2</v>
      </c>
      <c r="F62" s="1038">
        <v>0</v>
      </c>
      <c r="G62" s="1038">
        <v>0</v>
      </c>
      <c r="H62" s="1038">
        <v>107</v>
      </c>
      <c r="I62" s="1148">
        <v>0</v>
      </c>
      <c r="J62" s="1149"/>
      <c r="K62" s="1149"/>
      <c r="L62" s="1149"/>
      <c r="M62" s="1149"/>
      <c r="N62" s="1149"/>
      <c r="O62" s="1149"/>
    </row>
    <row r="63" spans="1:15" ht="12">
      <c r="A63" s="1147" t="s">
        <v>797</v>
      </c>
      <c r="B63" s="1038">
        <v>112</v>
      </c>
      <c r="C63" s="1038">
        <v>38</v>
      </c>
      <c r="D63" s="1038">
        <v>8</v>
      </c>
      <c r="E63" s="1038">
        <v>7</v>
      </c>
      <c r="F63" s="1038">
        <v>0</v>
      </c>
      <c r="G63" s="1038">
        <v>0</v>
      </c>
      <c r="H63" s="1038">
        <v>165</v>
      </c>
      <c r="I63" s="1148">
        <v>7</v>
      </c>
      <c r="J63" s="1149"/>
      <c r="K63" s="1149"/>
      <c r="L63" s="1149"/>
      <c r="M63" s="1149"/>
      <c r="N63" s="1149"/>
      <c r="O63" s="1149"/>
    </row>
    <row r="64" spans="1:15" ht="12">
      <c r="A64" s="1147" t="s">
        <v>798</v>
      </c>
      <c r="B64" s="1038">
        <v>343</v>
      </c>
      <c r="C64" s="1038">
        <v>103</v>
      </c>
      <c r="D64" s="1038">
        <v>30</v>
      </c>
      <c r="E64" s="1038">
        <v>9</v>
      </c>
      <c r="F64" s="1038">
        <v>1</v>
      </c>
      <c r="G64" s="1038">
        <v>2</v>
      </c>
      <c r="H64" s="1038">
        <v>488</v>
      </c>
      <c r="I64" s="1148">
        <v>5</v>
      </c>
      <c r="J64" s="1149"/>
      <c r="K64" s="1149"/>
      <c r="L64" s="1149"/>
      <c r="M64" s="1149"/>
      <c r="N64" s="1149"/>
      <c r="O64" s="1149"/>
    </row>
    <row r="65" spans="1:15" ht="12">
      <c r="A65" s="1147" t="s">
        <v>799</v>
      </c>
      <c r="B65" s="1038">
        <v>177</v>
      </c>
      <c r="C65" s="1038">
        <v>61</v>
      </c>
      <c r="D65" s="1038">
        <v>25</v>
      </c>
      <c r="E65" s="1038">
        <v>8</v>
      </c>
      <c r="F65" s="1038">
        <v>7</v>
      </c>
      <c r="G65" s="1038">
        <v>3</v>
      </c>
      <c r="H65" s="1038">
        <v>281</v>
      </c>
      <c r="I65" s="1148">
        <v>16</v>
      </c>
      <c r="J65" s="1149"/>
      <c r="K65" s="1149"/>
      <c r="L65" s="1149"/>
      <c r="M65" s="1149"/>
      <c r="N65" s="1149"/>
      <c r="O65" s="1149"/>
    </row>
    <row r="66" spans="1:15" ht="12">
      <c r="A66" s="1147" t="s">
        <v>800</v>
      </c>
      <c r="B66" s="1038">
        <v>111</v>
      </c>
      <c r="C66" s="1038">
        <v>9</v>
      </c>
      <c r="D66" s="1038">
        <v>0</v>
      </c>
      <c r="E66" s="1038">
        <v>0</v>
      </c>
      <c r="F66" s="1038">
        <v>0</v>
      </c>
      <c r="G66" s="1038">
        <v>0</v>
      </c>
      <c r="H66" s="1038">
        <v>120</v>
      </c>
      <c r="I66" s="1148">
        <v>0</v>
      </c>
      <c r="J66" s="1149"/>
      <c r="K66" s="1149"/>
      <c r="L66" s="1149"/>
      <c r="M66" s="1149"/>
      <c r="N66" s="1149"/>
      <c r="O66" s="1149"/>
    </row>
    <row r="67" spans="1:15" ht="12">
      <c r="A67" s="1147" t="s">
        <v>801</v>
      </c>
      <c r="B67" s="1038">
        <v>302</v>
      </c>
      <c r="C67" s="1038">
        <v>80</v>
      </c>
      <c r="D67" s="1038">
        <v>20</v>
      </c>
      <c r="E67" s="1038">
        <v>4</v>
      </c>
      <c r="F67" s="1038">
        <v>1</v>
      </c>
      <c r="G67" s="1038">
        <v>1</v>
      </c>
      <c r="H67" s="1038">
        <v>408</v>
      </c>
      <c r="I67" s="1148">
        <v>4</v>
      </c>
      <c r="J67" s="1149"/>
      <c r="K67" s="1149"/>
      <c r="L67" s="1149"/>
      <c r="M67" s="1149"/>
      <c r="N67" s="1149"/>
      <c r="O67" s="1149"/>
    </row>
    <row r="68" spans="1:15" ht="12">
      <c r="A68" s="1147" t="s">
        <v>802</v>
      </c>
      <c r="B68" s="1038">
        <v>251</v>
      </c>
      <c r="C68" s="1038">
        <v>98</v>
      </c>
      <c r="D68" s="1038">
        <v>28</v>
      </c>
      <c r="E68" s="1038">
        <v>7</v>
      </c>
      <c r="F68" s="1038">
        <v>1</v>
      </c>
      <c r="G68" s="1038">
        <v>1</v>
      </c>
      <c r="H68" s="1038">
        <v>386</v>
      </c>
      <c r="I68" s="1148">
        <v>7</v>
      </c>
      <c r="J68" s="1149"/>
      <c r="K68" s="1149"/>
      <c r="L68" s="1149"/>
      <c r="M68" s="1149"/>
      <c r="N68" s="1149"/>
      <c r="O68" s="1149"/>
    </row>
    <row r="69" spans="1:15" ht="12">
      <c r="A69" s="1147" t="s">
        <v>841</v>
      </c>
      <c r="B69" s="1038">
        <v>239</v>
      </c>
      <c r="C69" s="1038">
        <v>64</v>
      </c>
      <c r="D69" s="1038">
        <v>15</v>
      </c>
      <c r="E69" s="1038">
        <v>8</v>
      </c>
      <c r="F69" s="1038">
        <v>6</v>
      </c>
      <c r="G69" s="1038">
        <v>2</v>
      </c>
      <c r="H69" s="1038">
        <v>334</v>
      </c>
      <c r="I69" s="1148">
        <v>11</v>
      </c>
      <c r="J69" s="1149"/>
      <c r="K69" s="1149"/>
      <c r="L69" s="1149"/>
      <c r="M69" s="1149"/>
      <c r="N69" s="1149"/>
      <c r="O69" s="1149"/>
    </row>
    <row r="70" spans="1:15" ht="12">
      <c r="A70" s="1147" t="s">
        <v>804</v>
      </c>
      <c r="B70" s="1038">
        <v>282</v>
      </c>
      <c r="C70" s="1038">
        <v>64</v>
      </c>
      <c r="D70" s="1038">
        <v>28</v>
      </c>
      <c r="E70" s="1038">
        <v>8</v>
      </c>
      <c r="F70" s="1038">
        <v>1</v>
      </c>
      <c r="G70" s="1038">
        <v>0</v>
      </c>
      <c r="H70" s="1038">
        <v>383</v>
      </c>
      <c r="I70" s="1148">
        <v>3</v>
      </c>
      <c r="J70" s="1149"/>
      <c r="K70" s="1149"/>
      <c r="L70" s="1149"/>
      <c r="M70" s="1149"/>
      <c r="N70" s="1149"/>
      <c r="O70" s="1149"/>
    </row>
    <row r="71" spans="1:15" ht="12">
      <c r="A71" s="1147" t="s">
        <v>805</v>
      </c>
      <c r="B71" s="1038">
        <v>216</v>
      </c>
      <c r="C71" s="1038">
        <v>92</v>
      </c>
      <c r="D71" s="1038">
        <v>34</v>
      </c>
      <c r="E71" s="1038">
        <v>7</v>
      </c>
      <c r="F71" s="1038">
        <v>3</v>
      </c>
      <c r="G71" s="1038">
        <v>2</v>
      </c>
      <c r="H71" s="1038">
        <v>354</v>
      </c>
      <c r="I71" s="1148">
        <v>7</v>
      </c>
      <c r="J71" s="1149"/>
      <c r="K71" s="1149"/>
      <c r="L71" s="1149"/>
      <c r="M71" s="1149"/>
      <c r="N71" s="1149"/>
      <c r="O71" s="1149"/>
    </row>
    <row r="72" spans="1:15" ht="12">
      <c r="A72" s="1147" t="s">
        <v>806</v>
      </c>
      <c r="B72" s="1038">
        <v>302</v>
      </c>
      <c r="C72" s="1038">
        <v>94</v>
      </c>
      <c r="D72" s="1038">
        <v>45</v>
      </c>
      <c r="E72" s="1038">
        <v>8</v>
      </c>
      <c r="F72" s="1038">
        <v>8</v>
      </c>
      <c r="G72" s="1038">
        <v>3</v>
      </c>
      <c r="H72" s="1038">
        <v>460</v>
      </c>
      <c r="I72" s="1148">
        <v>12</v>
      </c>
      <c r="J72" s="1149"/>
      <c r="K72" s="1149"/>
      <c r="L72" s="1149"/>
      <c r="M72" s="1149"/>
      <c r="N72" s="1149"/>
      <c r="O72" s="1149"/>
    </row>
    <row r="73" spans="1:15" ht="12">
      <c r="A73" s="1150" t="s">
        <v>807</v>
      </c>
      <c r="B73" s="1038">
        <v>314</v>
      </c>
      <c r="C73" s="1038">
        <v>87</v>
      </c>
      <c r="D73" s="1038">
        <v>20</v>
      </c>
      <c r="E73" s="1038">
        <v>5</v>
      </c>
      <c r="F73" s="1038">
        <v>3</v>
      </c>
      <c r="G73" s="1038">
        <v>1</v>
      </c>
      <c r="H73" s="1038">
        <v>430</v>
      </c>
      <c r="I73" s="1148">
        <v>6</v>
      </c>
      <c r="J73" s="1149"/>
      <c r="K73" s="1149"/>
      <c r="L73" s="1149"/>
      <c r="M73" s="1149"/>
      <c r="N73" s="1149"/>
      <c r="O73" s="1149"/>
    </row>
    <row r="74" spans="1:15" ht="12">
      <c r="A74" s="1151" t="s">
        <v>21</v>
      </c>
      <c r="B74" s="1038">
        <v>22051</v>
      </c>
      <c r="C74" s="1038">
        <v>7129</v>
      </c>
      <c r="D74" s="1038">
        <v>2560</v>
      </c>
      <c r="E74" s="1038">
        <v>619</v>
      </c>
      <c r="F74" s="1038">
        <v>380</v>
      </c>
      <c r="G74" s="1038">
        <v>252</v>
      </c>
      <c r="H74" s="1038">
        <v>32991</v>
      </c>
      <c r="I74" s="1148">
        <v>901</v>
      </c>
      <c r="J74" s="1149"/>
      <c r="K74" s="1149"/>
      <c r="L74" s="1149"/>
      <c r="M74" s="1149"/>
      <c r="N74" s="1149"/>
      <c r="O74" s="1149"/>
    </row>
  </sheetData>
  <mergeCells count="9">
    <mergeCell ref="G4:G6"/>
    <mergeCell ref="H4:H6"/>
    <mergeCell ref="I5:I6"/>
    <mergeCell ref="A4:A6"/>
    <mergeCell ref="B4:B6"/>
    <mergeCell ref="C4:C6"/>
    <mergeCell ref="D4:D6"/>
    <mergeCell ref="E4:E6"/>
    <mergeCell ref="F4:F6"/>
  </mergeCells>
  <phoneticPr fontId="1"/>
  <pageMargins left="0.78740157480314965" right="0.59055118110236227" top="0.39370078740157483" bottom="0.59055118110236227" header="0.19685039370078741" footer="0.39370078740157483"/>
  <pageSetup paperSize="9" scale="92" orientation="portrait" r:id="rId1"/>
  <headerFooter>
    <oddFooter>&amp;L&amp;"ＭＳ Ｐ明朝,標準"（平成26年6月1ヶ月間）</oddFooter>
  </headerFooter>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8" width="11.77734375" style="948" customWidth="1"/>
    <col min="9" max="16384" width="9" style="948"/>
  </cols>
  <sheetData>
    <row r="1" spans="1:8" s="992" customFormat="1" ht="18" customHeight="1">
      <c r="A1" s="945" t="s">
        <v>916</v>
      </c>
      <c r="B1" s="1105"/>
      <c r="C1" s="1105"/>
      <c r="D1" s="1105"/>
      <c r="E1" s="1105"/>
      <c r="F1" s="1105"/>
      <c r="G1" s="1105"/>
      <c r="H1" s="1105"/>
    </row>
    <row r="2" spans="1:8" ht="18" customHeight="1">
      <c r="A2" s="947" t="s">
        <v>1695</v>
      </c>
    </row>
    <row r="3" spans="1:8" s="992" customFormat="1" ht="11.25" customHeight="1">
      <c r="A3" s="945"/>
      <c r="B3" s="1105"/>
      <c r="C3" s="1105"/>
      <c r="D3" s="1105"/>
      <c r="E3" s="1105"/>
      <c r="F3" s="1105"/>
      <c r="G3" s="1105"/>
      <c r="H3" s="1105"/>
    </row>
    <row r="4" spans="1:8" ht="48.6" customHeight="1">
      <c r="A4" s="1152"/>
      <c r="B4" s="1153" t="s">
        <v>972</v>
      </c>
      <c r="C4" s="1154" t="s">
        <v>973</v>
      </c>
      <c r="D4" s="1154" t="s">
        <v>974</v>
      </c>
      <c r="E4" s="1154" t="s">
        <v>975</v>
      </c>
      <c r="F4" s="1154" t="s">
        <v>531</v>
      </c>
      <c r="G4" s="1154" t="s">
        <v>976</v>
      </c>
      <c r="H4" s="1154" t="s">
        <v>21</v>
      </c>
    </row>
    <row r="5" spans="1:8" ht="12" customHeight="1">
      <c r="A5" s="959" t="s">
        <v>741</v>
      </c>
      <c r="B5" s="1115">
        <v>700</v>
      </c>
      <c r="C5" s="1115">
        <v>125</v>
      </c>
      <c r="D5" s="1115">
        <v>115</v>
      </c>
      <c r="E5" s="1115">
        <v>208</v>
      </c>
      <c r="F5" s="1115">
        <v>111</v>
      </c>
      <c r="G5" s="1115">
        <v>6</v>
      </c>
      <c r="H5" s="1115">
        <v>1265</v>
      </c>
    </row>
    <row r="6" spans="1:8" ht="12">
      <c r="A6" s="959" t="s">
        <v>742</v>
      </c>
      <c r="B6" s="1115">
        <v>292</v>
      </c>
      <c r="C6" s="1115">
        <v>58</v>
      </c>
      <c r="D6" s="1115">
        <v>61</v>
      </c>
      <c r="E6" s="1115">
        <v>59</v>
      </c>
      <c r="F6" s="1115">
        <v>21</v>
      </c>
      <c r="G6" s="1115">
        <v>2</v>
      </c>
      <c r="H6" s="1115">
        <v>493</v>
      </c>
    </row>
    <row r="7" spans="1:8" ht="12">
      <c r="A7" s="959" t="s">
        <v>743</v>
      </c>
      <c r="B7" s="1115">
        <v>278</v>
      </c>
      <c r="C7" s="1115">
        <v>41</v>
      </c>
      <c r="D7" s="1115">
        <v>31</v>
      </c>
      <c r="E7" s="1115">
        <v>58</v>
      </c>
      <c r="F7" s="1115">
        <v>27</v>
      </c>
      <c r="G7" s="1115">
        <v>0</v>
      </c>
      <c r="H7" s="1115">
        <v>435</v>
      </c>
    </row>
    <row r="8" spans="1:8" ht="12">
      <c r="A8" s="959" t="s">
        <v>744</v>
      </c>
      <c r="B8" s="1115">
        <v>200</v>
      </c>
      <c r="C8" s="1115">
        <v>17</v>
      </c>
      <c r="D8" s="1115">
        <v>38</v>
      </c>
      <c r="E8" s="1115">
        <v>35</v>
      </c>
      <c r="F8" s="1115">
        <v>16</v>
      </c>
      <c r="G8" s="1115">
        <v>0</v>
      </c>
      <c r="H8" s="1115">
        <v>306</v>
      </c>
    </row>
    <row r="9" spans="1:8" ht="12">
      <c r="A9" s="959" t="s">
        <v>745</v>
      </c>
      <c r="B9" s="1115">
        <v>233</v>
      </c>
      <c r="C9" s="1115">
        <v>29</v>
      </c>
      <c r="D9" s="1115">
        <v>69</v>
      </c>
      <c r="E9" s="1115">
        <v>56</v>
      </c>
      <c r="F9" s="1115">
        <v>34</v>
      </c>
      <c r="G9" s="1115">
        <v>3</v>
      </c>
      <c r="H9" s="1115">
        <v>424</v>
      </c>
    </row>
    <row r="10" spans="1:8" ht="12">
      <c r="A10" s="959" t="s">
        <v>746</v>
      </c>
      <c r="B10" s="1115">
        <v>238</v>
      </c>
      <c r="C10" s="1115">
        <v>34</v>
      </c>
      <c r="D10" s="1115">
        <v>53</v>
      </c>
      <c r="E10" s="1115">
        <v>55</v>
      </c>
      <c r="F10" s="1115">
        <v>20</v>
      </c>
      <c r="G10" s="1115">
        <v>0</v>
      </c>
      <c r="H10" s="1115">
        <v>400</v>
      </c>
    </row>
    <row r="11" spans="1:8" ht="12">
      <c r="A11" s="959" t="s">
        <v>747</v>
      </c>
      <c r="B11" s="1115">
        <v>329</v>
      </c>
      <c r="C11" s="1115">
        <v>23</v>
      </c>
      <c r="D11" s="1115">
        <v>62</v>
      </c>
      <c r="E11" s="1115">
        <v>73</v>
      </c>
      <c r="F11" s="1115">
        <v>21</v>
      </c>
      <c r="G11" s="1115">
        <v>3</v>
      </c>
      <c r="H11" s="1115">
        <v>511</v>
      </c>
    </row>
    <row r="12" spans="1:8" ht="12">
      <c r="A12" s="959" t="s">
        <v>748</v>
      </c>
      <c r="B12" s="1115">
        <v>339</v>
      </c>
      <c r="C12" s="1115">
        <v>47</v>
      </c>
      <c r="D12" s="1115">
        <v>66</v>
      </c>
      <c r="E12" s="1115">
        <v>72</v>
      </c>
      <c r="F12" s="1115">
        <v>45</v>
      </c>
      <c r="G12" s="1115">
        <v>0</v>
      </c>
      <c r="H12" s="1115">
        <v>569</v>
      </c>
    </row>
    <row r="13" spans="1:8" ht="12">
      <c r="A13" s="959" t="s">
        <v>749</v>
      </c>
      <c r="B13" s="1115">
        <v>227</v>
      </c>
      <c r="C13" s="1115">
        <v>20</v>
      </c>
      <c r="D13" s="1115">
        <v>26</v>
      </c>
      <c r="E13" s="1115">
        <v>62</v>
      </c>
      <c r="F13" s="1115">
        <v>31</v>
      </c>
      <c r="G13" s="1115">
        <v>0</v>
      </c>
      <c r="H13" s="1115">
        <v>366</v>
      </c>
    </row>
    <row r="14" spans="1:8" ht="12">
      <c r="A14" s="959" t="s">
        <v>750</v>
      </c>
      <c r="B14" s="1115">
        <v>250</v>
      </c>
      <c r="C14" s="1115">
        <v>32</v>
      </c>
      <c r="D14" s="1115">
        <v>31</v>
      </c>
      <c r="E14" s="1115">
        <v>63</v>
      </c>
      <c r="F14" s="1115">
        <v>11</v>
      </c>
      <c r="G14" s="1115">
        <v>2</v>
      </c>
      <c r="H14" s="1115">
        <v>389</v>
      </c>
    </row>
    <row r="15" spans="1:8" ht="12">
      <c r="A15" s="959" t="s">
        <v>751</v>
      </c>
      <c r="B15" s="1115">
        <v>621</v>
      </c>
      <c r="C15" s="1115">
        <v>57</v>
      </c>
      <c r="D15" s="1115">
        <v>116</v>
      </c>
      <c r="E15" s="1115">
        <v>165</v>
      </c>
      <c r="F15" s="1115">
        <v>123</v>
      </c>
      <c r="G15" s="1115">
        <v>1</v>
      </c>
      <c r="H15" s="1115">
        <v>1083</v>
      </c>
    </row>
    <row r="16" spans="1:8" ht="12">
      <c r="A16" s="959" t="s">
        <v>752</v>
      </c>
      <c r="B16" s="1115">
        <v>565</v>
      </c>
      <c r="C16" s="1115">
        <v>36</v>
      </c>
      <c r="D16" s="1115">
        <v>36</v>
      </c>
      <c r="E16" s="1115">
        <v>115</v>
      </c>
      <c r="F16" s="1115">
        <v>51</v>
      </c>
      <c r="G16" s="1115">
        <v>7</v>
      </c>
      <c r="H16" s="1115">
        <v>810</v>
      </c>
    </row>
    <row r="17" spans="1:8" ht="12">
      <c r="A17" s="959" t="s">
        <v>753</v>
      </c>
      <c r="B17" s="1115">
        <v>2107</v>
      </c>
      <c r="C17" s="1115">
        <v>126</v>
      </c>
      <c r="D17" s="1115">
        <v>109</v>
      </c>
      <c r="E17" s="1115">
        <v>490</v>
      </c>
      <c r="F17" s="1115">
        <v>105</v>
      </c>
      <c r="G17" s="1115">
        <v>68</v>
      </c>
      <c r="H17" s="1115">
        <v>3005</v>
      </c>
    </row>
    <row r="18" spans="1:8" ht="12">
      <c r="A18" s="959" t="s">
        <v>754</v>
      </c>
      <c r="B18" s="1115">
        <v>406</v>
      </c>
      <c r="C18" s="1115">
        <v>38</v>
      </c>
      <c r="D18" s="1115">
        <v>49</v>
      </c>
      <c r="E18" s="1115">
        <v>83</v>
      </c>
      <c r="F18" s="1115">
        <v>33</v>
      </c>
      <c r="G18" s="1115">
        <v>6</v>
      </c>
      <c r="H18" s="1115">
        <v>615</v>
      </c>
    </row>
    <row r="19" spans="1:8" ht="12">
      <c r="A19" s="959" t="s">
        <v>755</v>
      </c>
      <c r="B19" s="1115">
        <v>177</v>
      </c>
      <c r="C19" s="1115">
        <v>23</v>
      </c>
      <c r="D19" s="1115">
        <v>44</v>
      </c>
      <c r="E19" s="1115">
        <v>39</v>
      </c>
      <c r="F19" s="1115">
        <v>29</v>
      </c>
      <c r="G19" s="1115">
        <v>1</v>
      </c>
      <c r="H19" s="1115">
        <v>313</v>
      </c>
    </row>
    <row r="20" spans="1:8" ht="12">
      <c r="A20" s="959" t="s">
        <v>756</v>
      </c>
      <c r="B20" s="1115">
        <v>179</v>
      </c>
      <c r="C20" s="1115">
        <v>14</v>
      </c>
      <c r="D20" s="1115">
        <v>22</v>
      </c>
      <c r="E20" s="1115">
        <v>74</v>
      </c>
      <c r="F20" s="1115">
        <v>9</v>
      </c>
      <c r="G20" s="1115">
        <v>3</v>
      </c>
      <c r="H20" s="1115">
        <v>301</v>
      </c>
    </row>
    <row r="21" spans="1:8" ht="12">
      <c r="A21" s="959" t="s">
        <v>757</v>
      </c>
      <c r="B21" s="1115">
        <v>223</v>
      </c>
      <c r="C21" s="1115">
        <v>22</v>
      </c>
      <c r="D21" s="1115">
        <v>25</v>
      </c>
      <c r="E21" s="1115">
        <v>69</v>
      </c>
      <c r="F21" s="1115">
        <v>14</v>
      </c>
      <c r="G21" s="1115">
        <v>16</v>
      </c>
      <c r="H21" s="1115">
        <v>369</v>
      </c>
    </row>
    <row r="22" spans="1:8" ht="12">
      <c r="A22" s="959" t="s">
        <v>758</v>
      </c>
      <c r="B22" s="1115">
        <v>170</v>
      </c>
      <c r="C22" s="1115">
        <v>17</v>
      </c>
      <c r="D22" s="1115">
        <v>25</v>
      </c>
      <c r="E22" s="1115">
        <v>31</v>
      </c>
      <c r="F22" s="1115">
        <v>9</v>
      </c>
      <c r="G22" s="1115">
        <v>0</v>
      </c>
      <c r="H22" s="1115">
        <v>252</v>
      </c>
    </row>
    <row r="23" spans="1:8" ht="12">
      <c r="A23" s="959" t="s">
        <v>759</v>
      </c>
      <c r="B23" s="1115">
        <v>141</v>
      </c>
      <c r="C23" s="1115">
        <v>22</v>
      </c>
      <c r="D23" s="1115">
        <v>15</v>
      </c>
      <c r="E23" s="1115">
        <v>31</v>
      </c>
      <c r="F23" s="1115">
        <v>4</v>
      </c>
      <c r="G23" s="1115">
        <v>1</v>
      </c>
      <c r="H23" s="1115">
        <v>214</v>
      </c>
    </row>
    <row r="24" spans="1:8" ht="12">
      <c r="A24" s="959" t="s">
        <v>760</v>
      </c>
      <c r="B24" s="1115">
        <v>370</v>
      </c>
      <c r="C24" s="1115">
        <v>29</v>
      </c>
      <c r="D24" s="1115">
        <v>36</v>
      </c>
      <c r="E24" s="1115">
        <v>50</v>
      </c>
      <c r="F24" s="1115">
        <v>26</v>
      </c>
      <c r="G24" s="1115">
        <v>3</v>
      </c>
      <c r="H24" s="1115">
        <v>514</v>
      </c>
    </row>
    <row r="25" spans="1:8" ht="12">
      <c r="A25" s="959" t="s">
        <v>761</v>
      </c>
      <c r="B25" s="1115">
        <v>311</v>
      </c>
      <c r="C25" s="1115">
        <v>33</v>
      </c>
      <c r="D25" s="1115">
        <v>21</v>
      </c>
      <c r="E25" s="1115">
        <v>35</v>
      </c>
      <c r="F25" s="1115">
        <v>17</v>
      </c>
      <c r="G25" s="1115">
        <v>1</v>
      </c>
      <c r="H25" s="1115">
        <v>418</v>
      </c>
    </row>
    <row r="26" spans="1:8" ht="12">
      <c r="A26" s="959" t="s">
        <v>762</v>
      </c>
      <c r="B26" s="1115">
        <v>220</v>
      </c>
      <c r="C26" s="1115">
        <v>21</v>
      </c>
      <c r="D26" s="1115">
        <v>22</v>
      </c>
      <c r="E26" s="1115">
        <v>48</v>
      </c>
      <c r="F26" s="1115">
        <v>8</v>
      </c>
      <c r="G26" s="1115">
        <v>0</v>
      </c>
      <c r="H26" s="1115">
        <v>319</v>
      </c>
    </row>
    <row r="27" spans="1:8" ht="12">
      <c r="A27" s="959" t="s">
        <v>763</v>
      </c>
      <c r="B27" s="1115">
        <v>666</v>
      </c>
      <c r="C27" s="1115">
        <v>41</v>
      </c>
      <c r="D27" s="1115">
        <v>54</v>
      </c>
      <c r="E27" s="1115">
        <v>97</v>
      </c>
      <c r="F27" s="1115">
        <v>43</v>
      </c>
      <c r="G27" s="1115">
        <v>7</v>
      </c>
      <c r="H27" s="1115">
        <v>908</v>
      </c>
    </row>
    <row r="28" spans="1:8" ht="12">
      <c r="A28" s="959" t="s">
        <v>764</v>
      </c>
      <c r="B28" s="1115">
        <v>266</v>
      </c>
      <c r="C28" s="1115">
        <v>35</v>
      </c>
      <c r="D28" s="1115">
        <v>37</v>
      </c>
      <c r="E28" s="1115">
        <v>48</v>
      </c>
      <c r="F28" s="1115">
        <v>24</v>
      </c>
      <c r="G28" s="1115">
        <v>3</v>
      </c>
      <c r="H28" s="1115">
        <v>413</v>
      </c>
    </row>
    <row r="29" spans="1:8" ht="12">
      <c r="A29" s="959" t="s">
        <v>765</v>
      </c>
      <c r="B29" s="1115">
        <v>144</v>
      </c>
      <c r="C29" s="1115">
        <v>8</v>
      </c>
      <c r="D29" s="1115">
        <v>9</v>
      </c>
      <c r="E29" s="1115">
        <v>20</v>
      </c>
      <c r="F29" s="1115">
        <v>9</v>
      </c>
      <c r="G29" s="1115">
        <v>0</v>
      </c>
      <c r="H29" s="1115">
        <v>190</v>
      </c>
    </row>
    <row r="30" spans="1:8" ht="12">
      <c r="A30" s="959" t="s">
        <v>766</v>
      </c>
      <c r="B30" s="1115">
        <v>120</v>
      </c>
      <c r="C30" s="1115">
        <v>11</v>
      </c>
      <c r="D30" s="1115">
        <v>9</v>
      </c>
      <c r="E30" s="1115">
        <v>31</v>
      </c>
      <c r="F30" s="1115">
        <v>14</v>
      </c>
      <c r="G30" s="1115">
        <v>0</v>
      </c>
      <c r="H30" s="1115">
        <v>185</v>
      </c>
    </row>
    <row r="31" spans="1:8" ht="12">
      <c r="A31" s="959" t="s">
        <v>767</v>
      </c>
      <c r="B31" s="1115">
        <v>1037</v>
      </c>
      <c r="C31" s="1115">
        <v>137</v>
      </c>
      <c r="D31" s="1115">
        <v>107</v>
      </c>
      <c r="E31" s="1115">
        <v>241</v>
      </c>
      <c r="F31" s="1115">
        <v>69</v>
      </c>
      <c r="G31" s="1115">
        <v>11</v>
      </c>
      <c r="H31" s="1115">
        <v>1602</v>
      </c>
    </row>
    <row r="32" spans="1:8" ht="12">
      <c r="A32" s="959" t="s">
        <v>768</v>
      </c>
      <c r="B32" s="1115">
        <v>404</v>
      </c>
      <c r="C32" s="1115">
        <v>30</v>
      </c>
      <c r="D32" s="1115">
        <v>71</v>
      </c>
      <c r="E32" s="1115">
        <v>106</v>
      </c>
      <c r="F32" s="1115">
        <v>40</v>
      </c>
      <c r="G32" s="1115">
        <v>4</v>
      </c>
      <c r="H32" s="1115">
        <v>655</v>
      </c>
    </row>
    <row r="33" spans="1:8" ht="12">
      <c r="A33" s="959" t="s">
        <v>769</v>
      </c>
      <c r="B33" s="1115">
        <v>186</v>
      </c>
      <c r="C33" s="1115">
        <v>20</v>
      </c>
      <c r="D33" s="1115">
        <v>14</v>
      </c>
      <c r="E33" s="1115">
        <v>32</v>
      </c>
      <c r="F33" s="1115">
        <v>21</v>
      </c>
      <c r="G33" s="1115">
        <v>1</v>
      </c>
      <c r="H33" s="1115">
        <v>274</v>
      </c>
    </row>
    <row r="34" spans="1:8" ht="12">
      <c r="A34" s="959" t="s">
        <v>770</v>
      </c>
      <c r="B34" s="1115">
        <v>118</v>
      </c>
      <c r="C34" s="1115">
        <v>10</v>
      </c>
      <c r="D34" s="1115">
        <v>6</v>
      </c>
      <c r="E34" s="1115">
        <v>19</v>
      </c>
      <c r="F34" s="1115">
        <v>0</v>
      </c>
      <c r="G34" s="1115">
        <v>0</v>
      </c>
      <c r="H34" s="1115">
        <v>153</v>
      </c>
    </row>
    <row r="35" spans="1:8" ht="12">
      <c r="A35" s="959" t="s">
        <v>771</v>
      </c>
      <c r="B35" s="1115">
        <v>91</v>
      </c>
      <c r="C35" s="1115">
        <v>23</v>
      </c>
      <c r="D35" s="1115">
        <v>14</v>
      </c>
      <c r="E35" s="1115">
        <v>25</v>
      </c>
      <c r="F35" s="1115">
        <v>6</v>
      </c>
      <c r="G35" s="1115">
        <v>4</v>
      </c>
      <c r="H35" s="1115">
        <v>163</v>
      </c>
    </row>
    <row r="36" spans="1:8" ht="12">
      <c r="A36" s="959" t="s">
        <v>772</v>
      </c>
      <c r="B36" s="1115">
        <v>116</v>
      </c>
      <c r="C36" s="1115">
        <v>27</v>
      </c>
      <c r="D36" s="1115">
        <v>25</v>
      </c>
      <c r="E36" s="1115">
        <v>55</v>
      </c>
      <c r="F36" s="1115">
        <v>15</v>
      </c>
      <c r="G36" s="1115">
        <v>4</v>
      </c>
      <c r="H36" s="1115">
        <v>242</v>
      </c>
    </row>
    <row r="37" spans="1:8" ht="12">
      <c r="A37" s="959" t="s">
        <v>773</v>
      </c>
      <c r="B37" s="1115">
        <v>160</v>
      </c>
      <c r="C37" s="1115">
        <v>20</v>
      </c>
      <c r="D37" s="1115">
        <v>33</v>
      </c>
      <c r="E37" s="1115">
        <v>40</v>
      </c>
      <c r="F37" s="1115">
        <v>12</v>
      </c>
      <c r="G37" s="1115">
        <v>0</v>
      </c>
      <c r="H37" s="1115">
        <v>265</v>
      </c>
    </row>
    <row r="38" spans="1:8" ht="12">
      <c r="A38" s="959" t="s">
        <v>774</v>
      </c>
      <c r="B38" s="1115">
        <v>218</v>
      </c>
      <c r="C38" s="1115">
        <v>31</v>
      </c>
      <c r="D38" s="1115">
        <v>45</v>
      </c>
      <c r="E38" s="1115">
        <v>90</v>
      </c>
      <c r="F38" s="1115">
        <v>31</v>
      </c>
      <c r="G38" s="1115">
        <v>6</v>
      </c>
      <c r="H38" s="1115">
        <v>421</v>
      </c>
    </row>
    <row r="39" spans="1:8" ht="12">
      <c r="A39" s="959" t="s">
        <v>775</v>
      </c>
      <c r="B39" s="1115">
        <v>243</v>
      </c>
      <c r="C39" s="1115">
        <v>30</v>
      </c>
      <c r="D39" s="1115">
        <v>30</v>
      </c>
      <c r="E39" s="1115">
        <v>88</v>
      </c>
      <c r="F39" s="1115">
        <v>35</v>
      </c>
      <c r="G39" s="1115">
        <v>5</v>
      </c>
      <c r="H39" s="1115">
        <v>431</v>
      </c>
    </row>
    <row r="40" spans="1:8" ht="12">
      <c r="A40" s="959" t="s">
        <v>776</v>
      </c>
      <c r="B40" s="1115">
        <v>158</v>
      </c>
      <c r="C40" s="1115">
        <v>25</v>
      </c>
      <c r="D40" s="1115">
        <v>12</v>
      </c>
      <c r="E40" s="1115">
        <v>48</v>
      </c>
      <c r="F40" s="1115">
        <v>25</v>
      </c>
      <c r="G40" s="1115">
        <v>4</v>
      </c>
      <c r="H40" s="1115">
        <v>272</v>
      </c>
    </row>
    <row r="41" spans="1:8" ht="12">
      <c r="A41" s="959" t="s">
        <v>777</v>
      </c>
      <c r="B41" s="1115">
        <v>180</v>
      </c>
      <c r="C41" s="1115">
        <v>25</v>
      </c>
      <c r="D41" s="1115">
        <v>25</v>
      </c>
      <c r="E41" s="1115">
        <v>59</v>
      </c>
      <c r="F41" s="1115">
        <v>13</v>
      </c>
      <c r="G41" s="1115">
        <v>5</v>
      </c>
      <c r="H41" s="1115">
        <v>307</v>
      </c>
    </row>
    <row r="42" spans="1:8" ht="12">
      <c r="A42" s="959" t="s">
        <v>778</v>
      </c>
      <c r="B42" s="1115">
        <v>232</v>
      </c>
      <c r="C42" s="1115">
        <v>19</v>
      </c>
      <c r="D42" s="1115">
        <v>40</v>
      </c>
      <c r="E42" s="1115">
        <v>59</v>
      </c>
      <c r="F42" s="1115">
        <v>16</v>
      </c>
      <c r="G42" s="1115">
        <v>6</v>
      </c>
      <c r="H42" s="1115">
        <v>372</v>
      </c>
    </row>
    <row r="43" spans="1:8" ht="12">
      <c r="A43" s="959" t="s">
        <v>779</v>
      </c>
      <c r="B43" s="1115">
        <v>282</v>
      </c>
      <c r="C43" s="1115">
        <v>30</v>
      </c>
      <c r="D43" s="1115">
        <v>11</v>
      </c>
      <c r="E43" s="1115">
        <v>72</v>
      </c>
      <c r="F43" s="1115">
        <v>11</v>
      </c>
      <c r="G43" s="1115">
        <v>0</v>
      </c>
      <c r="H43" s="1115">
        <v>406</v>
      </c>
    </row>
    <row r="44" spans="1:8" ht="12">
      <c r="A44" s="959" t="s">
        <v>780</v>
      </c>
      <c r="B44" s="1115">
        <v>571</v>
      </c>
      <c r="C44" s="1115">
        <v>89</v>
      </c>
      <c r="D44" s="1115">
        <v>81</v>
      </c>
      <c r="E44" s="1115">
        <v>195</v>
      </c>
      <c r="F44" s="1115">
        <v>81</v>
      </c>
      <c r="G44" s="1115">
        <v>1</v>
      </c>
      <c r="H44" s="1115">
        <v>1018</v>
      </c>
    </row>
    <row r="45" spans="1:8" ht="12">
      <c r="A45" s="959" t="s">
        <v>781</v>
      </c>
      <c r="B45" s="1115">
        <v>210</v>
      </c>
      <c r="C45" s="1115">
        <v>33</v>
      </c>
      <c r="D45" s="1115">
        <v>33</v>
      </c>
      <c r="E45" s="1115">
        <v>62</v>
      </c>
      <c r="F45" s="1115">
        <v>15</v>
      </c>
      <c r="G45" s="1115">
        <v>3</v>
      </c>
      <c r="H45" s="1115">
        <v>356</v>
      </c>
    </row>
    <row r="46" spans="1:8" ht="12">
      <c r="A46" s="959" t="s">
        <v>782</v>
      </c>
      <c r="B46" s="1115">
        <v>349</v>
      </c>
      <c r="C46" s="1115">
        <v>49</v>
      </c>
      <c r="D46" s="1115">
        <v>25</v>
      </c>
      <c r="E46" s="1115">
        <v>123</v>
      </c>
      <c r="F46" s="1115">
        <v>47</v>
      </c>
      <c r="G46" s="1115">
        <v>5</v>
      </c>
      <c r="H46" s="1115">
        <v>598</v>
      </c>
    </row>
    <row r="47" spans="1:8" ht="12">
      <c r="A47" s="959" t="s">
        <v>783</v>
      </c>
      <c r="B47" s="1115">
        <v>224</v>
      </c>
      <c r="C47" s="1115">
        <v>28</v>
      </c>
      <c r="D47" s="1115">
        <v>46</v>
      </c>
      <c r="E47" s="1115">
        <v>117</v>
      </c>
      <c r="F47" s="1115">
        <v>34</v>
      </c>
      <c r="G47" s="1115">
        <v>4</v>
      </c>
      <c r="H47" s="1115">
        <v>453</v>
      </c>
    </row>
    <row r="48" spans="1:8" ht="12">
      <c r="A48" s="959" t="s">
        <v>784</v>
      </c>
      <c r="B48" s="1115">
        <v>209</v>
      </c>
      <c r="C48" s="1115">
        <v>22</v>
      </c>
      <c r="D48" s="1115">
        <v>34</v>
      </c>
      <c r="E48" s="1115">
        <v>71</v>
      </c>
      <c r="F48" s="1115">
        <v>25</v>
      </c>
      <c r="G48" s="1115">
        <v>1</v>
      </c>
      <c r="H48" s="1115">
        <v>362</v>
      </c>
    </row>
    <row r="49" spans="1:8" ht="12">
      <c r="A49" s="959" t="s">
        <v>785</v>
      </c>
      <c r="B49" s="1115">
        <v>285</v>
      </c>
      <c r="C49" s="1115">
        <v>23</v>
      </c>
      <c r="D49" s="1115">
        <v>57</v>
      </c>
      <c r="E49" s="1115">
        <v>85</v>
      </c>
      <c r="F49" s="1115">
        <v>56</v>
      </c>
      <c r="G49" s="1115">
        <v>0</v>
      </c>
      <c r="H49" s="1115">
        <v>506</v>
      </c>
    </row>
    <row r="50" spans="1:8" ht="12">
      <c r="A50" s="959" t="s">
        <v>786</v>
      </c>
      <c r="B50" s="1115">
        <v>401</v>
      </c>
      <c r="C50" s="1115">
        <v>47</v>
      </c>
      <c r="D50" s="1115">
        <v>46</v>
      </c>
      <c r="E50" s="1115">
        <v>154</v>
      </c>
      <c r="F50" s="1115">
        <v>48</v>
      </c>
      <c r="G50" s="1115">
        <v>4</v>
      </c>
      <c r="H50" s="1115">
        <v>700</v>
      </c>
    </row>
    <row r="51" spans="1:8" ht="12">
      <c r="A51" s="959" t="s">
        <v>787</v>
      </c>
      <c r="B51" s="1115">
        <v>356</v>
      </c>
      <c r="C51" s="1115">
        <v>41</v>
      </c>
      <c r="D51" s="1115">
        <v>35</v>
      </c>
      <c r="E51" s="1115">
        <v>99</v>
      </c>
      <c r="F51" s="1115">
        <v>29</v>
      </c>
      <c r="G51" s="1115">
        <v>0</v>
      </c>
      <c r="H51" s="1115">
        <v>560</v>
      </c>
    </row>
    <row r="52" spans="1:8" ht="12">
      <c r="A52" s="959" t="s">
        <v>788</v>
      </c>
      <c r="B52" s="1115">
        <v>564</v>
      </c>
      <c r="C52" s="1115">
        <v>57</v>
      </c>
      <c r="D52" s="1115">
        <v>29</v>
      </c>
      <c r="E52" s="1115">
        <v>142</v>
      </c>
      <c r="F52" s="1115">
        <v>37</v>
      </c>
      <c r="G52" s="1115">
        <v>15</v>
      </c>
      <c r="H52" s="1115">
        <v>844</v>
      </c>
    </row>
    <row r="53" spans="1:8" ht="12">
      <c r="A53" s="959" t="s">
        <v>789</v>
      </c>
      <c r="B53" s="1115">
        <v>157</v>
      </c>
      <c r="C53" s="1115">
        <v>15</v>
      </c>
      <c r="D53" s="1115">
        <v>8</v>
      </c>
      <c r="E53" s="1115">
        <v>27</v>
      </c>
      <c r="F53" s="1115">
        <v>23</v>
      </c>
      <c r="G53" s="1115">
        <v>0</v>
      </c>
      <c r="H53" s="1115">
        <v>230</v>
      </c>
    </row>
    <row r="54" spans="1:8" ht="12">
      <c r="A54" s="959" t="s">
        <v>790</v>
      </c>
      <c r="B54" s="1115">
        <v>131</v>
      </c>
      <c r="C54" s="1115">
        <v>11</v>
      </c>
      <c r="D54" s="1115">
        <v>8</v>
      </c>
      <c r="E54" s="1115">
        <v>25</v>
      </c>
      <c r="F54" s="1115">
        <v>3</v>
      </c>
      <c r="G54" s="1115">
        <v>0</v>
      </c>
      <c r="H54" s="1115">
        <v>178</v>
      </c>
    </row>
    <row r="55" spans="1:8" ht="12">
      <c r="A55" s="959" t="s">
        <v>791</v>
      </c>
      <c r="B55" s="1115">
        <v>112</v>
      </c>
      <c r="C55" s="1115">
        <v>18</v>
      </c>
      <c r="D55" s="1115">
        <v>9</v>
      </c>
      <c r="E55" s="1115">
        <v>29</v>
      </c>
      <c r="F55" s="1115">
        <v>9</v>
      </c>
      <c r="G55" s="1115">
        <v>2</v>
      </c>
      <c r="H55" s="1115">
        <v>179</v>
      </c>
    </row>
    <row r="56" spans="1:8" ht="12">
      <c r="A56" s="959" t="s">
        <v>792</v>
      </c>
      <c r="B56" s="1115">
        <v>1602</v>
      </c>
      <c r="C56" s="1115">
        <v>91</v>
      </c>
      <c r="D56" s="1115">
        <v>22</v>
      </c>
      <c r="E56" s="1115">
        <v>112</v>
      </c>
      <c r="F56" s="1115">
        <v>64</v>
      </c>
      <c r="G56" s="1115">
        <v>4</v>
      </c>
      <c r="H56" s="1115">
        <v>1895</v>
      </c>
    </row>
    <row r="57" spans="1:8" ht="12">
      <c r="A57" s="959" t="s">
        <v>793</v>
      </c>
      <c r="B57" s="1115">
        <v>196</v>
      </c>
      <c r="C57" s="1115">
        <v>12</v>
      </c>
      <c r="D57" s="1115">
        <v>19</v>
      </c>
      <c r="E57" s="1115">
        <v>30</v>
      </c>
      <c r="F57" s="1115">
        <v>5</v>
      </c>
      <c r="G57" s="1115">
        <v>1</v>
      </c>
      <c r="H57" s="1115">
        <v>263</v>
      </c>
    </row>
    <row r="58" spans="1:8" ht="12">
      <c r="A58" s="959" t="s">
        <v>794</v>
      </c>
      <c r="B58" s="1115">
        <v>58</v>
      </c>
      <c r="C58" s="1115">
        <v>7</v>
      </c>
      <c r="D58" s="1115">
        <v>12</v>
      </c>
      <c r="E58" s="1115">
        <v>23</v>
      </c>
      <c r="F58" s="1115">
        <v>9</v>
      </c>
      <c r="G58" s="1115">
        <v>0</v>
      </c>
      <c r="H58" s="1115">
        <v>109</v>
      </c>
    </row>
    <row r="59" spans="1:8" ht="12">
      <c r="A59" s="959" t="s">
        <v>820</v>
      </c>
      <c r="B59" s="1115">
        <v>154</v>
      </c>
      <c r="C59" s="1115">
        <v>2</v>
      </c>
      <c r="D59" s="1115">
        <v>7</v>
      </c>
      <c r="E59" s="1115">
        <v>17</v>
      </c>
      <c r="F59" s="1115">
        <v>11</v>
      </c>
      <c r="G59" s="1115">
        <v>3</v>
      </c>
      <c r="H59" s="1115">
        <v>194</v>
      </c>
    </row>
    <row r="60" spans="1:8" ht="12">
      <c r="A60" s="959" t="s">
        <v>811</v>
      </c>
      <c r="B60" s="1115">
        <v>82</v>
      </c>
      <c r="C60" s="1115">
        <v>4</v>
      </c>
      <c r="D60" s="1115">
        <v>6</v>
      </c>
      <c r="E60" s="1115">
        <v>13</v>
      </c>
      <c r="F60" s="1115">
        <v>0</v>
      </c>
      <c r="G60" s="1115">
        <v>2</v>
      </c>
      <c r="H60" s="1115">
        <v>107</v>
      </c>
    </row>
    <row r="61" spans="1:8" ht="12">
      <c r="A61" s="959" t="s">
        <v>797</v>
      </c>
      <c r="B61" s="1115">
        <v>97</v>
      </c>
      <c r="C61" s="1115">
        <v>3</v>
      </c>
      <c r="D61" s="1115">
        <v>13</v>
      </c>
      <c r="E61" s="1115">
        <v>30</v>
      </c>
      <c r="F61" s="1115">
        <v>22</v>
      </c>
      <c r="G61" s="1115">
        <v>0</v>
      </c>
      <c r="H61" s="1115">
        <v>165</v>
      </c>
    </row>
    <row r="62" spans="1:8" ht="12">
      <c r="A62" s="959" t="s">
        <v>798</v>
      </c>
      <c r="B62" s="1115">
        <v>352</v>
      </c>
      <c r="C62" s="1115">
        <v>17</v>
      </c>
      <c r="D62" s="1115">
        <v>30</v>
      </c>
      <c r="E62" s="1115">
        <v>71</v>
      </c>
      <c r="F62" s="1115">
        <v>11</v>
      </c>
      <c r="G62" s="1115">
        <v>7</v>
      </c>
      <c r="H62" s="1115">
        <v>488</v>
      </c>
    </row>
    <row r="63" spans="1:8" ht="12">
      <c r="A63" s="959" t="s">
        <v>799</v>
      </c>
      <c r="B63" s="1115">
        <v>169</v>
      </c>
      <c r="C63" s="1115">
        <v>5</v>
      </c>
      <c r="D63" s="1115">
        <v>7</v>
      </c>
      <c r="E63" s="1115">
        <v>60</v>
      </c>
      <c r="F63" s="1115">
        <v>40</v>
      </c>
      <c r="G63" s="1115">
        <v>0</v>
      </c>
      <c r="H63" s="1115">
        <v>281</v>
      </c>
    </row>
    <row r="64" spans="1:8" ht="12">
      <c r="A64" s="959" t="s">
        <v>800</v>
      </c>
      <c r="B64" s="1115">
        <v>86</v>
      </c>
      <c r="C64" s="1115">
        <v>4</v>
      </c>
      <c r="D64" s="1115">
        <v>5</v>
      </c>
      <c r="E64" s="1115">
        <v>24</v>
      </c>
      <c r="F64" s="1115">
        <v>0</v>
      </c>
      <c r="G64" s="1115">
        <v>1</v>
      </c>
      <c r="H64" s="1115">
        <v>120</v>
      </c>
    </row>
    <row r="65" spans="1:8" ht="12">
      <c r="A65" s="959" t="s">
        <v>801</v>
      </c>
      <c r="B65" s="1115">
        <v>293</v>
      </c>
      <c r="C65" s="1115">
        <v>34</v>
      </c>
      <c r="D65" s="1115">
        <v>13</v>
      </c>
      <c r="E65" s="1115">
        <v>45</v>
      </c>
      <c r="F65" s="1115">
        <v>16</v>
      </c>
      <c r="G65" s="1115">
        <v>7</v>
      </c>
      <c r="H65" s="1115">
        <v>408</v>
      </c>
    </row>
    <row r="66" spans="1:8" ht="12">
      <c r="A66" s="959" t="s">
        <v>802</v>
      </c>
      <c r="B66" s="1115">
        <v>255</v>
      </c>
      <c r="C66" s="1115">
        <v>23</v>
      </c>
      <c r="D66" s="1115">
        <v>30</v>
      </c>
      <c r="E66" s="1115">
        <v>70</v>
      </c>
      <c r="F66" s="1115">
        <v>7</v>
      </c>
      <c r="G66" s="1115">
        <v>1</v>
      </c>
      <c r="H66" s="1115">
        <v>386</v>
      </c>
    </row>
    <row r="67" spans="1:8" ht="12">
      <c r="A67" s="959" t="s">
        <v>841</v>
      </c>
      <c r="B67" s="1115">
        <v>239</v>
      </c>
      <c r="C67" s="1115">
        <v>14</v>
      </c>
      <c r="D67" s="1115">
        <v>18</v>
      </c>
      <c r="E67" s="1115">
        <v>46</v>
      </c>
      <c r="F67" s="1115">
        <v>17</v>
      </c>
      <c r="G67" s="1115">
        <v>0</v>
      </c>
      <c r="H67" s="1115">
        <v>334</v>
      </c>
    </row>
    <row r="68" spans="1:8" ht="12">
      <c r="A68" s="959" t="s">
        <v>804</v>
      </c>
      <c r="B68" s="1115">
        <v>284</v>
      </c>
      <c r="C68" s="1115">
        <v>15</v>
      </c>
      <c r="D68" s="1115">
        <v>27</v>
      </c>
      <c r="E68" s="1115">
        <v>49</v>
      </c>
      <c r="F68" s="1115">
        <v>8</v>
      </c>
      <c r="G68" s="1115">
        <v>0</v>
      </c>
      <c r="H68" s="1115">
        <v>383</v>
      </c>
    </row>
    <row r="69" spans="1:8" ht="12">
      <c r="A69" s="959" t="s">
        <v>805</v>
      </c>
      <c r="B69" s="1115">
        <v>197</v>
      </c>
      <c r="C69" s="1115">
        <v>20</v>
      </c>
      <c r="D69" s="1115">
        <v>17</v>
      </c>
      <c r="E69" s="1115">
        <v>95</v>
      </c>
      <c r="F69" s="1115">
        <v>25</v>
      </c>
      <c r="G69" s="1115">
        <v>0</v>
      </c>
      <c r="H69" s="1115">
        <v>354</v>
      </c>
    </row>
    <row r="70" spans="1:8" ht="12">
      <c r="A70" s="959" t="s">
        <v>806</v>
      </c>
      <c r="B70" s="1115">
        <v>301</v>
      </c>
      <c r="C70" s="1115">
        <v>22</v>
      </c>
      <c r="D70" s="1115">
        <v>33</v>
      </c>
      <c r="E70" s="1115">
        <v>92</v>
      </c>
      <c r="F70" s="1115">
        <v>12</v>
      </c>
      <c r="G70" s="1115">
        <v>0</v>
      </c>
      <c r="H70" s="1115">
        <v>460</v>
      </c>
    </row>
    <row r="71" spans="1:8" ht="12">
      <c r="A71" s="960" t="s">
        <v>807</v>
      </c>
      <c r="B71" s="1115">
        <v>296</v>
      </c>
      <c r="C71" s="1115">
        <v>18</v>
      </c>
      <c r="D71" s="1115">
        <v>20</v>
      </c>
      <c r="E71" s="1115">
        <v>79</v>
      </c>
      <c r="F71" s="1115">
        <v>15</v>
      </c>
      <c r="G71" s="1115">
        <v>2</v>
      </c>
      <c r="H71" s="1115">
        <v>430</v>
      </c>
    </row>
    <row r="72" spans="1:8" ht="12">
      <c r="A72" s="961" t="s">
        <v>21</v>
      </c>
      <c r="B72" s="1115">
        <v>21427</v>
      </c>
      <c r="C72" s="1115">
        <v>2110</v>
      </c>
      <c r="D72" s="1115">
        <v>2304</v>
      </c>
      <c r="E72" s="1115">
        <v>5086</v>
      </c>
      <c r="F72" s="1115">
        <v>1818</v>
      </c>
      <c r="G72" s="1115">
        <v>246</v>
      </c>
      <c r="H72" s="1115">
        <v>32991</v>
      </c>
    </row>
    <row r="73" spans="1:8">
      <c r="B73" s="1149"/>
      <c r="C73" s="1149"/>
      <c r="D73" s="1149"/>
      <c r="E73" s="1149"/>
      <c r="F73" s="1149"/>
      <c r="G73" s="1149"/>
      <c r="H73" s="1149"/>
    </row>
  </sheetData>
  <phoneticPr fontId="1"/>
  <pageMargins left="0.78740157480314965" right="0.59055118110236227" top="0.39370078740157483" bottom="0.59055118110236227" header="0.19685039370078741" footer="0.39370078740157483"/>
  <pageSetup paperSize="9" scale="92" orientation="portrait" r:id="rId1"/>
  <headerFooter>
    <oddFooter>&amp;L&amp;"ＭＳ Ｐ明朝,標準"（平成26年6月1ヶ月間）</oddFooter>
  </headerFooter>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6" customWidth="1"/>
    <col min="2" max="20" width="6.21875" style="946" customWidth="1"/>
    <col min="21" max="16384" width="9" style="946"/>
  </cols>
  <sheetData>
    <row r="1" spans="1:20" s="1155" customFormat="1" ht="18" customHeight="1">
      <c r="A1" s="945" t="s">
        <v>916</v>
      </c>
      <c r="B1" s="962"/>
      <c r="C1" s="962"/>
      <c r="D1" s="962"/>
      <c r="E1" s="962"/>
      <c r="F1" s="962"/>
      <c r="G1" s="962"/>
      <c r="H1" s="962"/>
      <c r="I1" s="962"/>
      <c r="J1" s="962"/>
      <c r="K1" s="962"/>
      <c r="L1" s="962"/>
    </row>
    <row r="2" spans="1:20" s="948" customFormat="1" ht="18" customHeight="1">
      <c r="A2" s="947" t="s">
        <v>1696</v>
      </c>
    </row>
    <row r="3" spans="1:20" ht="11.25" customHeight="1">
      <c r="A3" s="1019"/>
      <c r="B3" s="1019"/>
      <c r="C3" s="1019"/>
      <c r="D3" s="1019"/>
      <c r="E3" s="1019"/>
      <c r="F3" s="1019"/>
      <c r="G3" s="1019"/>
      <c r="H3" s="1019"/>
      <c r="I3" s="1019"/>
      <c r="J3" s="1019"/>
      <c r="K3" s="1019"/>
      <c r="L3" s="1019"/>
      <c r="M3" s="1019"/>
      <c r="N3" s="1019"/>
      <c r="O3" s="1019"/>
      <c r="P3" s="1019"/>
      <c r="Q3" s="1019"/>
      <c r="R3" s="1019"/>
    </row>
    <row r="4" spans="1:20" ht="15" customHeight="1">
      <c r="A4" s="1156"/>
      <c r="B4" s="2129" t="s">
        <v>199</v>
      </c>
      <c r="C4" s="1157" t="s">
        <v>200</v>
      </c>
      <c r="D4" s="1157"/>
      <c r="E4" s="1157"/>
      <c r="F4" s="1157"/>
      <c r="G4" s="1157"/>
      <c r="H4" s="1157"/>
      <c r="I4" s="1157"/>
      <c r="J4" s="1157"/>
      <c r="K4" s="1157"/>
      <c r="L4" s="1158"/>
      <c r="M4" s="1159" t="s">
        <v>977</v>
      </c>
      <c r="N4" s="1159"/>
      <c r="O4" s="1159"/>
      <c r="P4" s="1159"/>
      <c r="Q4" s="1159"/>
      <c r="R4" s="1159"/>
      <c r="S4" s="1159"/>
      <c r="T4" s="1160"/>
    </row>
    <row r="5" spans="1:20" ht="30" customHeight="1">
      <c r="A5" s="1161"/>
      <c r="B5" s="2130"/>
      <c r="C5" s="1162" t="s">
        <v>202</v>
      </c>
      <c r="D5" s="1163"/>
      <c r="E5" s="1164" t="s">
        <v>957</v>
      </c>
      <c r="F5" s="1163"/>
      <c r="G5" s="1164" t="s">
        <v>958</v>
      </c>
      <c r="H5" s="1163"/>
      <c r="I5" s="1164" t="s">
        <v>959</v>
      </c>
      <c r="J5" s="1163"/>
      <c r="K5" s="1165" t="s">
        <v>978</v>
      </c>
      <c r="L5" s="1166"/>
      <c r="M5" s="1159" t="s">
        <v>527</v>
      </c>
      <c r="N5" s="1159"/>
      <c r="O5" s="1160"/>
      <c r="P5" s="2127" t="s">
        <v>979</v>
      </c>
      <c r="Q5" s="2127" t="s">
        <v>980</v>
      </c>
      <c r="R5" s="2132" t="s">
        <v>981</v>
      </c>
      <c r="S5" s="2127" t="s">
        <v>531</v>
      </c>
      <c r="T5" s="2127" t="s">
        <v>982</v>
      </c>
    </row>
    <row r="6" spans="1:20" ht="30" customHeight="1">
      <c r="A6" s="1167"/>
      <c r="B6" s="2131"/>
      <c r="C6" s="1168" t="s">
        <v>210</v>
      </c>
      <c r="D6" s="1169" t="s">
        <v>211</v>
      </c>
      <c r="E6" s="1169" t="s">
        <v>210</v>
      </c>
      <c r="F6" s="1169" t="s">
        <v>211</v>
      </c>
      <c r="G6" s="1169" t="s">
        <v>210</v>
      </c>
      <c r="H6" s="1169" t="s">
        <v>211</v>
      </c>
      <c r="I6" s="1169" t="s">
        <v>210</v>
      </c>
      <c r="J6" s="1169" t="s">
        <v>211</v>
      </c>
      <c r="K6" s="1169" t="s">
        <v>210</v>
      </c>
      <c r="L6" s="1170" t="s">
        <v>211</v>
      </c>
      <c r="M6" s="1171" t="s">
        <v>983</v>
      </c>
      <c r="N6" s="1171" t="s">
        <v>984</v>
      </c>
      <c r="O6" s="1171" t="s">
        <v>985</v>
      </c>
      <c r="P6" s="2128"/>
      <c r="Q6" s="2128"/>
      <c r="R6" s="2128"/>
      <c r="S6" s="2128"/>
      <c r="T6" s="2128"/>
    </row>
    <row r="7" spans="1:20" ht="16.5" customHeight="1">
      <c r="A7" s="1012" t="s">
        <v>741</v>
      </c>
      <c r="B7" s="1172">
        <v>24</v>
      </c>
      <c r="C7" s="1173">
        <v>1</v>
      </c>
      <c r="D7" s="1174">
        <v>0</v>
      </c>
      <c r="E7" s="1174">
        <v>2</v>
      </c>
      <c r="F7" s="1174">
        <v>1</v>
      </c>
      <c r="G7" s="1174">
        <v>4</v>
      </c>
      <c r="H7" s="1174">
        <v>11</v>
      </c>
      <c r="I7" s="1174">
        <v>2</v>
      </c>
      <c r="J7" s="1174">
        <v>1</v>
      </c>
      <c r="K7" s="1174">
        <v>1</v>
      </c>
      <c r="L7" s="1175">
        <v>1</v>
      </c>
      <c r="M7" s="1174">
        <v>17</v>
      </c>
      <c r="N7" s="1174">
        <v>1</v>
      </c>
      <c r="O7" s="1174">
        <v>0</v>
      </c>
      <c r="P7" s="1174">
        <v>0</v>
      </c>
      <c r="Q7" s="1174">
        <v>0</v>
      </c>
      <c r="R7" s="1174">
        <v>6</v>
      </c>
      <c r="S7" s="1174">
        <v>0</v>
      </c>
      <c r="T7" s="1174">
        <v>0</v>
      </c>
    </row>
    <row r="8" spans="1:20" ht="16.5" customHeight="1">
      <c r="A8" s="1131" t="s">
        <v>742</v>
      </c>
      <c r="B8" s="1172">
        <v>0</v>
      </c>
      <c r="C8" s="1173">
        <v>0</v>
      </c>
      <c r="D8" s="1174">
        <v>0</v>
      </c>
      <c r="E8" s="1174">
        <v>0</v>
      </c>
      <c r="F8" s="1174">
        <v>0</v>
      </c>
      <c r="G8" s="1174">
        <v>0</v>
      </c>
      <c r="H8" s="1174">
        <v>0</v>
      </c>
      <c r="I8" s="1174">
        <v>0</v>
      </c>
      <c r="J8" s="1174">
        <v>0</v>
      </c>
      <c r="K8" s="1174">
        <v>0</v>
      </c>
      <c r="L8" s="1175">
        <v>0</v>
      </c>
      <c r="M8" s="1174">
        <v>0</v>
      </c>
      <c r="N8" s="1174">
        <v>0</v>
      </c>
      <c r="O8" s="1174">
        <v>0</v>
      </c>
      <c r="P8" s="1174">
        <v>0</v>
      </c>
      <c r="Q8" s="1174">
        <v>0</v>
      </c>
      <c r="R8" s="1174">
        <v>0</v>
      </c>
      <c r="S8" s="1174">
        <v>0</v>
      </c>
      <c r="T8" s="1174">
        <v>0</v>
      </c>
    </row>
    <row r="9" spans="1:20" ht="16.5" customHeight="1">
      <c r="A9" s="1131" t="s">
        <v>743</v>
      </c>
      <c r="B9" s="1172">
        <v>6</v>
      </c>
      <c r="C9" s="1173">
        <v>0</v>
      </c>
      <c r="D9" s="1174">
        <v>0</v>
      </c>
      <c r="E9" s="1174">
        <v>0</v>
      </c>
      <c r="F9" s="1174">
        <v>2</v>
      </c>
      <c r="G9" s="1174">
        <v>2</v>
      </c>
      <c r="H9" s="1174">
        <v>2</v>
      </c>
      <c r="I9" s="1174">
        <v>0</v>
      </c>
      <c r="J9" s="1174">
        <v>0</v>
      </c>
      <c r="K9" s="1174">
        <v>0</v>
      </c>
      <c r="L9" s="1175">
        <v>0</v>
      </c>
      <c r="M9" s="1174">
        <v>4</v>
      </c>
      <c r="N9" s="1174">
        <v>2</v>
      </c>
      <c r="O9" s="1174">
        <v>0</v>
      </c>
      <c r="P9" s="1174">
        <v>0</v>
      </c>
      <c r="Q9" s="1174">
        <v>0</v>
      </c>
      <c r="R9" s="1174">
        <v>0</v>
      </c>
      <c r="S9" s="1174">
        <v>0</v>
      </c>
      <c r="T9" s="1174">
        <v>0</v>
      </c>
    </row>
    <row r="10" spans="1:20" ht="16.5" customHeight="1">
      <c r="A10" s="1131" t="s">
        <v>744</v>
      </c>
      <c r="B10" s="1172">
        <v>14</v>
      </c>
      <c r="C10" s="1173">
        <v>0</v>
      </c>
      <c r="D10" s="1174">
        <v>0</v>
      </c>
      <c r="E10" s="1174">
        <v>2</v>
      </c>
      <c r="F10" s="1174">
        <v>2</v>
      </c>
      <c r="G10" s="1174">
        <v>3</v>
      </c>
      <c r="H10" s="1174">
        <v>5</v>
      </c>
      <c r="I10" s="1174">
        <v>0</v>
      </c>
      <c r="J10" s="1174">
        <v>0</v>
      </c>
      <c r="K10" s="1174">
        <v>1</v>
      </c>
      <c r="L10" s="1175">
        <v>1</v>
      </c>
      <c r="M10" s="1174">
        <v>12</v>
      </c>
      <c r="N10" s="1174">
        <v>0</v>
      </c>
      <c r="O10" s="1174">
        <v>0</v>
      </c>
      <c r="P10" s="1174">
        <v>1</v>
      </c>
      <c r="Q10" s="1174">
        <v>0</v>
      </c>
      <c r="R10" s="1174">
        <v>1</v>
      </c>
      <c r="S10" s="1174">
        <v>0</v>
      </c>
      <c r="T10" s="1174">
        <v>0</v>
      </c>
    </row>
    <row r="11" spans="1:20" ht="16.5" customHeight="1">
      <c r="A11" s="1131" t="s">
        <v>745</v>
      </c>
      <c r="B11" s="1172">
        <v>1</v>
      </c>
      <c r="C11" s="1173">
        <v>0</v>
      </c>
      <c r="D11" s="1174">
        <v>0</v>
      </c>
      <c r="E11" s="1174">
        <v>0</v>
      </c>
      <c r="F11" s="1174">
        <v>1</v>
      </c>
      <c r="G11" s="1174">
        <v>0</v>
      </c>
      <c r="H11" s="1174">
        <v>0</v>
      </c>
      <c r="I11" s="1174">
        <v>0</v>
      </c>
      <c r="J11" s="1174">
        <v>0</v>
      </c>
      <c r="K11" s="1174">
        <v>0</v>
      </c>
      <c r="L11" s="1175">
        <v>0</v>
      </c>
      <c r="M11" s="1174">
        <v>0</v>
      </c>
      <c r="N11" s="1174">
        <v>0</v>
      </c>
      <c r="O11" s="1174">
        <v>0</v>
      </c>
      <c r="P11" s="1174">
        <v>0</v>
      </c>
      <c r="Q11" s="1174">
        <v>0</v>
      </c>
      <c r="R11" s="1174">
        <v>1</v>
      </c>
      <c r="S11" s="1174">
        <v>0</v>
      </c>
      <c r="T11" s="1174">
        <v>0</v>
      </c>
    </row>
    <row r="12" spans="1:20" ht="16.5" customHeight="1">
      <c r="A12" s="1131" t="s">
        <v>746</v>
      </c>
      <c r="B12" s="1172">
        <v>69</v>
      </c>
      <c r="C12" s="1173">
        <v>1</v>
      </c>
      <c r="D12" s="1174">
        <v>3</v>
      </c>
      <c r="E12" s="1174">
        <v>5</v>
      </c>
      <c r="F12" s="1174">
        <v>8</v>
      </c>
      <c r="G12" s="1174">
        <v>17</v>
      </c>
      <c r="H12" s="1174">
        <v>7</v>
      </c>
      <c r="I12" s="1174">
        <v>5</v>
      </c>
      <c r="J12" s="1174">
        <v>4</v>
      </c>
      <c r="K12" s="1174">
        <v>7</v>
      </c>
      <c r="L12" s="1175">
        <v>12</v>
      </c>
      <c r="M12" s="1174">
        <v>64</v>
      </c>
      <c r="N12" s="1174">
        <v>0</v>
      </c>
      <c r="O12" s="1174">
        <v>0</v>
      </c>
      <c r="P12" s="1174">
        <v>0</v>
      </c>
      <c r="Q12" s="1174">
        <v>0</v>
      </c>
      <c r="R12" s="1174">
        <v>5</v>
      </c>
      <c r="S12" s="1174">
        <v>0</v>
      </c>
      <c r="T12" s="1174">
        <v>0</v>
      </c>
    </row>
    <row r="13" spans="1:20" ht="16.5" customHeight="1">
      <c r="A13" s="1131" t="s">
        <v>747</v>
      </c>
      <c r="B13" s="1172">
        <v>33</v>
      </c>
      <c r="C13" s="1173">
        <v>0</v>
      </c>
      <c r="D13" s="1174">
        <v>2</v>
      </c>
      <c r="E13" s="1174">
        <v>5</v>
      </c>
      <c r="F13" s="1174">
        <v>2</v>
      </c>
      <c r="G13" s="1174">
        <v>7</v>
      </c>
      <c r="H13" s="1174">
        <v>9</v>
      </c>
      <c r="I13" s="1174">
        <v>5</v>
      </c>
      <c r="J13" s="1174">
        <v>2</v>
      </c>
      <c r="K13" s="1174">
        <v>0</v>
      </c>
      <c r="L13" s="1175">
        <v>1</v>
      </c>
      <c r="M13" s="1174">
        <v>21</v>
      </c>
      <c r="N13" s="1174">
        <v>3</v>
      </c>
      <c r="O13" s="1174">
        <v>0</v>
      </c>
      <c r="P13" s="1174">
        <v>0</v>
      </c>
      <c r="Q13" s="1174">
        <v>0</v>
      </c>
      <c r="R13" s="1174">
        <v>8</v>
      </c>
      <c r="S13" s="1174">
        <v>0</v>
      </c>
      <c r="T13" s="1174">
        <v>1</v>
      </c>
    </row>
    <row r="14" spans="1:20" ht="16.5" customHeight="1">
      <c r="A14" s="1131" t="s">
        <v>748</v>
      </c>
      <c r="B14" s="1172">
        <v>8</v>
      </c>
      <c r="C14" s="1173">
        <v>0</v>
      </c>
      <c r="D14" s="1174">
        <v>0</v>
      </c>
      <c r="E14" s="1174">
        <v>1</v>
      </c>
      <c r="F14" s="1174">
        <v>2</v>
      </c>
      <c r="G14" s="1174">
        <v>3</v>
      </c>
      <c r="H14" s="1174">
        <v>1</v>
      </c>
      <c r="I14" s="1174">
        <v>1</v>
      </c>
      <c r="J14" s="1174">
        <v>0</v>
      </c>
      <c r="K14" s="1174">
        <v>0</v>
      </c>
      <c r="L14" s="1175">
        <v>0</v>
      </c>
      <c r="M14" s="1174">
        <v>6</v>
      </c>
      <c r="N14" s="1174">
        <v>2</v>
      </c>
      <c r="O14" s="1174">
        <v>0</v>
      </c>
      <c r="P14" s="1174">
        <v>0</v>
      </c>
      <c r="Q14" s="1174">
        <v>0</v>
      </c>
      <c r="R14" s="1174">
        <v>0</v>
      </c>
      <c r="S14" s="1174">
        <v>0</v>
      </c>
      <c r="T14" s="1174">
        <v>0</v>
      </c>
    </row>
    <row r="15" spans="1:20" ht="16.5" customHeight="1">
      <c r="A15" s="1131" t="s">
        <v>749</v>
      </c>
      <c r="B15" s="1172">
        <v>0</v>
      </c>
      <c r="C15" s="1173">
        <v>0</v>
      </c>
      <c r="D15" s="1174">
        <v>0</v>
      </c>
      <c r="E15" s="1174">
        <v>0</v>
      </c>
      <c r="F15" s="1174">
        <v>0</v>
      </c>
      <c r="G15" s="1174">
        <v>0</v>
      </c>
      <c r="H15" s="1174">
        <v>0</v>
      </c>
      <c r="I15" s="1174">
        <v>0</v>
      </c>
      <c r="J15" s="1174">
        <v>0</v>
      </c>
      <c r="K15" s="1174">
        <v>0</v>
      </c>
      <c r="L15" s="1175">
        <v>0</v>
      </c>
      <c r="M15" s="1174">
        <v>0</v>
      </c>
      <c r="N15" s="1174">
        <v>0</v>
      </c>
      <c r="O15" s="1174">
        <v>0</v>
      </c>
      <c r="P15" s="1174">
        <v>0</v>
      </c>
      <c r="Q15" s="1174">
        <v>0</v>
      </c>
      <c r="R15" s="1174">
        <v>0</v>
      </c>
      <c r="S15" s="1174">
        <v>0</v>
      </c>
      <c r="T15" s="1174">
        <v>0</v>
      </c>
    </row>
    <row r="16" spans="1:20" ht="16.5" customHeight="1">
      <c r="A16" s="1131" t="s">
        <v>750</v>
      </c>
      <c r="B16" s="1172">
        <v>15</v>
      </c>
      <c r="C16" s="1173">
        <v>0</v>
      </c>
      <c r="D16" s="1174">
        <v>1</v>
      </c>
      <c r="E16" s="1174">
        <v>4</v>
      </c>
      <c r="F16" s="1174">
        <v>1</v>
      </c>
      <c r="G16" s="1174">
        <v>5</v>
      </c>
      <c r="H16" s="1174">
        <v>2</v>
      </c>
      <c r="I16" s="1174">
        <v>1</v>
      </c>
      <c r="J16" s="1174">
        <v>0</v>
      </c>
      <c r="K16" s="1174">
        <v>1</v>
      </c>
      <c r="L16" s="1175">
        <v>0</v>
      </c>
      <c r="M16" s="1174">
        <v>9</v>
      </c>
      <c r="N16" s="1174">
        <v>2</v>
      </c>
      <c r="O16" s="1174">
        <v>2</v>
      </c>
      <c r="P16" s="1174">
        <v>0</v>
      </c>
      <c r="Q16" s="1174">
        <v>0</v>
      </c>
      <c r="R16" s="1174">
        <v>2</v>
      </c>
      <c r="S16" s="1174">
        <v>0</v>
      </c>
      <c r="T16" s="1174">
        <v>0</v>
      </c>
    </row>
    <row r="17" spans="1:20" ht="16.5" customHeight="1">
      <c r="A17" s="1131" t="s">
        <v>751</v>
      </c>
      <c r="B17" s="1172">
        <v>53</v>
      </c>
      <c r="C17" s="1173">
        <v>1</v>
      </c>
      <c r="D17" s="1174">
        <v>3</v>
      </c>
      <c r="E17" s="1174">
        <v>5</v>
      </c>
      <c r="F17" s="1174">
        <v>4</v>
      </c>
      <c r="G17" s="1174">
        <v>12</v>
      </c>
      <c r="H17" s="1174">
        <v>13</v>
      </c>
      <c r="I17" s="1174">
        <v>1</v>
      </c>
      <c r="J17" s="1174">
        <v>1</v>
      </c>
      <c r="K17" s="1174">
        <v>7</v>
      </c>
      <c r="L17" s="1175">
        <v>6</v>
      </c>
      <c r="M17" s="1174">
        <v>47</v>
      </c>
      <c r="N17" s="1174">
        <v>2</v>
      </c>
      <c r="O17" s="1174">
        <v>0</v>
      </c>
      <c r="P17" s="1174">
        <v>0</v>
      </c>
      <c r="Q17" s="1174">
        <v>0</v>
      </c>
      <c r="R17" s="1174">
        <v>4</v>
      </c>
      <c r="S17" s="1174">
        <v>0</v>
      </c>
      <c r="T17" s="1174">
        <v>0</v>
      </c>
    </row>
    <row r="18" spans="1:20" ht="16.5" customHeight="1">
      <c r="A18" s="1131" t="s">
        <v>752</v>
      </c>
      <c r="B18" s="1172">
        <v>26</v>
      </c>
      <c r="C18" s="1173">
        <v>0</v>
      </c>
      <c r="D18" s="1174">
        <v>2</v>
      </c>
      <c r="E18" s="1174">
        <v>3</v>
      </c>
      <c r="F18" s="1174">
        <v>3</v>
      </c>
      <c r="G18" s="1174">
        <v>7</v>
      </c>
      <c r="H18" s="1174">
        <v>10</v>
      </c>
      <c r="I18" s="1174">
        <v>0</v>
      </c>
      <c r="J18" s="1174">
        <v>0</v>
      </c>
      <c r="K18" s="1174">
        <v>1</v>
      </c>
      <c r="L18" s="1175">
        <v>0</v>
      </c>
      <c r="M18" s="1174">
        <v>23</v>
      </c>
      <c r="N18" s="1174">
        <v>1</v>
      </c>
      <c r="O18" s="1174">
        <v>0</v>
      </c>
      <c r="P18" s="1174">
        <v>0</v>
      </c>
      <c r="Q18" s="1174">
        <v>1</v>
      </c>
      <c r="R18" s="1174">
        <v>1</v>
      </c>
      <c r="S18" s="1174">
        <v>0</v>
      </c>
      <c r="T18" s="1174">
        <v>0</v>
      </c>
    </row>
    <row r="19" spans="1:20" ht="16.5" customHeight="1">
      <c r="A19" s="1131" t="s">
        <v>753</v>
      </c>
      <c r="B19" s="1172">
        <v>277</v>
      </c>
      <c r="C19" s="1173">
        <v>4</v>
      </c>
      <c r="D19" s="1174">
        <v>8</v>
      </c>
      <c r="E19" s="1174">
        <v>46</v>
      </c>
      <c r="F19" s="1174">
        <v>52</v>
      </c>
      <c r="G19" s="1174">
        <v>61</v>
      </c>
      <c r="H19" s="1174">
        <v>58</v>
      </c>
      <c r="I19" s="1174">
        <v>13</v>
      </c>
      <c r="J19" s="1174">
        <v>16</v>
      </c>
      <c r="K19" s="1174">
        <v>5</v>
      </c>
      <c r="L19" s="1175">
        <v>14</v>
      </c>
      <c r="M19" s="1174">
        <v>223</v>
      </c>
      <c r="N19" s="1174">
        <v>24</v>
      </c>
      <c r="O19" s="1174">
        <v>0</v>
      </c>
      <c r="P19" s="1174">
        <v>0</v>
      </c>
      <c r="Q19" s="1174">
        <v>1</v>
      </c>
      <c r="R19" s="1174">
        <v>29</v>
      </c>
      <c r="S19" s="1174">
        <v>0</v>
      </c>
      <c r="T19" s="1174">
        <v>0</v>
      </c>
    </row>
    <row r="20" spans="1:20" ht="16.5" customHeight="1">
      <c r="A20" s="1131" t="s">
        <v>754</v>
      </c>
      <c r="B20" s="1172">
        <v>1</v>
      </c>
      <c r="C20" s="1173">
        <v>0</v>
      </c>
      <c r="D20" s="1174">
        <v>0</v>
      </c>
      <c r="E20" s="1174">
        <v>0</v>
      </c>
      <c r="F20" s="1174">
        <v>0</v>
      </c>
      <c r="G20" s="1174">
        <v>1</v>
      </c>
      <c r="H20" s="1174">
        <v>0</v>
      </c>
      <c r="I20" s="1174">
        <v>0</v>
      </c>
      <c r="J20" s="1174">
        <v>0</v>
      </c>
      <c r="K20" s="1174">
        <v>0</v>
      </c>
      <c r="L20" s="1175">
        <v>0</v>
      </c>
      <c r="M20" s="1174">
        <v>1</v>
      </c>
      <c r="N20" s="1174">
        <v>0</v>
      </c>
      <c r="O20" s="1174">
        <v>0</v>
      </c>
      <c r="P20" s="1174">
        <v>0</v>
      </c>
      <c r="Q20" s="1174">
        <v>0</v>
      </c>
      <c r="R20" s="1174">
        <v>0</v>
      </c>
      <c r="S20" s="1174">
        <v>0</v>
      </c>
      <c r="T20" s="1174">
        <v>0</v>
      </c>
    </row>
    <row r="21" spans="1:20" ht="16.5" customHeight="1">
      <c r="A21" s="1131" t="s">
        <v>755</v>
      </c>
      <c r="B21" s="1172">
        <v>0</v>
      </c>
      <c r="C21" s="1173">
        <v>0</v>
      </c>
      <c r="D21" s="1174">
        <v>0</v>
      </c>
      <c r="E21" s="1174">
        <v>0</v>
      </c>
      <c r="F21" s="1174">
        <v>0</v>
      </c>
      <c r="G21" s="1174">
        <v>0</v>
      </c>
      <c r="H21" s="1174">
        <v>0</v>
      </c>
      <c r="I21" s="1174">
        <v>0</v>
      </c>
      <c r="J21" s="1174">
        <v>0</v>
      </c>
      <c r="K21" s="1174">
        <v>0</v>
      </c>
      <c r="L21" s="1175">
        <v>0</v>
      </c>
      <c r="M21" s="1174">
        <v>0</v>
      </c>
      <c r="N21" s="1174">
        <v>0</v>
      </c>
      <c r="O21" s="1174">
        <v>0</v>
      </c>
      <c r="P21" s="1174">
        <v>0</v>
      </c>
      <c r="Q21" s="1174">
        <v>0</v>
      </c>
      <c r="R21" s="1174">
        <v>0</v>
      </c>
      <c r="S21" s="1174">
        <v>0</v>
      </c>
      <c r="T21" s="1174">
        <v>0</v>
      </c>
    </row>
    <row r="22" spans="1:20" ht="16.5" customHeight="1">
      <c r="A22" s="1131" t="s">
        <v>756</v>
      </c>
      <c r="B22" s="1172">
        <v>15</v>
      </c>
      <c r="C22" s="1173">
        <v>1</v>
      </c>
      <c r="D22" s="1174">
        <v>1</v>
      </c>
      <c r="E22" s="1174">
        <v>2</v>
      </c>
      <c r="F22" s="1174">
        <v>2</v>
      </c>
      <c r="G22" s="1174">
        <v>5</v>
      </c>
      <c r="H22" s="1174">
        <v>3</v>
      </c>
      <c r="I22" s="1174">
        <v>1</v>
      </c>
      <c r="J22" s="1174">
        <v>0</v>
      </c>
      <c r="K22" s="1174">
        <v>0</v>
      </c>
      <c r="L22" s="1175">
        <v>0</v>
      </c>
      <c r="M22" s="1174">
        <v>8</v>
      </c>
      <c r="N22" s="1174">
        <v>4</v>
      </c>
      <c r="O22" s="1174">
        <v>0</v>
      </c>
      <c r="P22" s="1174">
        <v>0</v>
      </c>
      <c r="Q22" s="1174">
        <v>0</v>
      </c>
      <c r="R22" s="1174">
        <v>3</v>
      </c>
      <c r="S22" s="1174">
        <v>0</v>
      </c>
      <c r="T22" s="1174">
        <v>0</v>
      </c>
    </row>
    <row r="23" spans="1:20" ht="16.5" customHeight="1">
      <c r="A23" s="1131" t="s">
        <v>757</v>
      </c>
      <c r="B23" s="1172">
        <v>82</v>
      </c>
      <c r="C23" s="1173">
        <v>2</v>
      </c>
      <c r="D23" s="1174">
        <v>3</v>
      </c>
      <c r="E23" s="1174">
        <v>10</v>
      </c>
      <c r="F23" s="1174">
        <v>17</v>
      </c>
      <c r="G23" s="1174">
        <v>25</v>
      </c>
      <c r="H23" s="1174">
        <v>13</v>
      </c>
      <c r="I23" s="1174">
        <v>2</v>
      </c>
      <c r="J23" s="1174">
        <v>3</v>
      </c>
      <c r="K23" s="1174">
        <v>5</v>
      </c>
      <c r="L23" s="1175">
        <v>2</v>
      </c>
      <c r="M23" s="1174">
        <v>69</v>
      </c>
      <c r="N23" s="1174">
        <v>7</v>
      </c>
      <c r="O23" s="1174">
        <v>0</v>
      </c>
      <c r="P23" s="1174">
        <v>0</v>
      </c>
      <c r="Q23" s="1174">
        <v>1</v>
      </c>
      <c r="R23" s="1174">
        <v>5</v>
      </c>
      <c r="S23" s="1174">
        <v>0</v>
      </c>
      <c r="T23" s="1174">
        <v>0</v>
      </c>
    </row>
    <row r="24" spans="1:20" ht="16.5" customHeight="1">
      <c r="A24" s="1131" t="s">
        <v>758</v>
      </c>
      <c r="B24" s="1172">
        <v>5</v>
      </c>
      <c r="C24" s="1173">
        <v>0</v>
      </c>
      <c r="D24" s="1174">
        <v>0</v>
      </c>
      <c r="E24" s="1174">
        <v>0</v>
      </c>
      <c r="F24" s="1174">
        <v>3</v>
      </c>
      <c r="G24" s="1174">
        <v>1</v>
      </c>
      <c r="H24" s="1174">
        <v>0</v>
      </c>
      <c r="I24" s="1174">
        <v>0</v>
      </c>
      <c r="J24" s="1174">
        <v>1</v>
      </c>
      <c r="K24" s="1174">
        <v>0</v>
      </c>
      <c r="L24" s="1175">
        <v>0</v>
      </c>
      <c r="M24" s="1174">
        <v>2</v>
      </c>
      <c r="N24" s="1174">
        <v>1</v>
      </c>
      <c r="O24" s="1174">
        <v>0</v>
      </c>
      <c r="P24" s="1174">
        <v>0</v>
      </c>
      <c r="Q24" s="1174">
        <v>0</v>
      </c>
      <c r="R24" s="1174">
        <v>2</v>
      </c>
      <c r="S24" s="1174">
        <v>0</v>
      </c>
      <c r="T24" s="1174">
        <v>0</v>
      </c>
    </row>
    <row r="25" spans="1:20" ht="16.5" customHeight="1">
      <c r="A25" s="1131" t="s">
        <v>759</v>
      </c>
      <c r="B25" s="1172">
        <v>13</v>
      </c>
      <c r="C25" s="1173">
        <v>0</v>
      </c>
      <c r="D25" s="1174">
        <v>0</v>
      </c>
      <c r="E25" s="1174">
        <v>2</v>
      </c>
      <c r="F25" s="1174">
        <v>0</v>
      </c>
      <c r="G25" s="1174">
        <v>5</v>
      </c>
      <c r="H25" s="1174">
        <v>2</v>
      </c>
      <c r="I25" s="1174">
        <v>1</v>
      </c>
      <c r="J25" s="1174">
        <v>1</v>
      </c>
      <c r="K25" s="1174">
        <v>1</v>
      </c>
      <c r="L25" s="1175">
        <v>1</v>
      </c>
      <c r="M25" s="1174">
        <v>12</v>
      </c>
      <c r="N25" s="1174">
        <v>1</v>
      </c>
      <c r="O25" s="1174">
        <v>0</v>
      </c>
      <c r="P25" s="1174">
        <v>0</v>
      </c>
      <c r="Q25" s="1174">
        <v>0</v>
      </c>
      <c r="R25" s="1174">
        <v>0</v>
      </c>
      <c r="S25" s="1174">
        <v>0</v>
      </c>
      <c r="T25" s="1174">
        <v>0</v>
      </c>
    </row>
    <row r="26" spans="1:20" ht="16.5" customHeight="1">
      <c r="A26" s="1131" t="s">
        <v>760</v>
      </c>
      <c r="B26" s="1172">
        <v>29</v>
      </c>
      <c r="C26" s="1173">
        <v>0</v>
      </c>
      <c r="D26" s="1174">
        <v>0</v>
      </c>
      <c r="E26" s="1174">
        <v>2</v>
      </c>
      <c r="F26" s="1174">
        <v>1</v>
      </c>
      <c r="G26" s="1174">
        <v>11</v>
      </c>
      <c r="H26" s="1174">
        <v>9</v>
      </c>
      <c r="I26" s="1174">
        <v>1</v>
      </c>
      <c r="J26" s="1174">
        <v>1</v>
      </c>
      <c r="K26" s="1174">
        <v>2</v>
      </c>
      <c r="L26" s="1175">
        <v>2</v>
      </c>
      <c r="M26" s="1174">
        <v>22</v>
      </c>
      <c r="N26" s="1174">
        <v>3</v>
      </c>
      <c r="O26" s="1174">
        <v>1</v>
      </c>
      <c r="P26" s="1174">
        <v>0</v>
      </c>
      <c r="Q26" s="1174">
        <v>0</v>
      </c>
      <c r="R26" s="1174">
        <v>3</v>
      </c>
      <c r="S26" s="1174">
        <v>0</v>
      </c>
      <c r="T26" s="1174">
        <v>0</v>
      </c>
    </row>
    <row r="27" spans="1:20" ht="16.5" customHeight="1">
      <c r="A27" s="1131" t="s">
        <v>761</v>
      </c>
      <c r="B27" s="1172">
        <v>113</v>
      </c>
      <c r="C27" s="1173">
        <v>1</v>
      </c>
      <c r="D27" s="1174">
        <v>2</v>
      </c>
      <c r="E27" s="1174">
        <v>12</v>
      </c>
      <c r="F27" s="1174">
        <v>13</v>
      </c>
      <c r="G27" s="1174">
        <v>29</v>
      </c>
      <c r="H27" s="1174">
        <v>25</v>
      </c>
      <c r="I27" s="1174">
        <v>7</v>
      </c>
      <c r="J27" s="1174">
        <v>8</v>
      </c>
      <c r="K27" s="1174">
        <v>2</v>
      </c>
      <c r="L27" s="1175">
        <v>14</v>
      </c>
      <c r="M27" s="1174">
        <v>98</v>
      </c>
      <c r="N27" s="1174">
        <v>7</v>
      </c>
      <c r="O27" s="1174">
        <v>0</v>
      </c>
      <c r="P27" s="1174">
        <v>0</v>
      </c>
      <c r="Q27" s="1174">
        <v>0</v>
      </c>
      <c r="R27" s="1174">
        <v>7</v>
      </c>
      <c r="S27" s="1174">
        <v>0</v>
      </c>
      <c r="T27" s="1174">
        <v>1</v>
      </c>
    </row>
    <row r="28" spans="1:20" ht="16.5" customHeight="1">
      <c r="A28" s="1131" t="s">
        <v>762</v>
      </c>
      <c r="B28" s="1172">
        <v>64</v>
      </c>
      <c r="C28" s="1173">
        <v>1</v>
      </c>
      <c r="D28" s="1174">
        <v>2</v>
      </c>
      <c r="E28" s="1174">
        <v>7</v>
      </c>
      <c r="F28" s="1174">
        <v>8</v>
      </c>
      <c r="G28" s="1174">
        <v>14</v>
      </c>
      <c r="H28" s="1174">
        <v>15</v>
      </c>
      <c r="I28" s="1174">
        <v>7</v>
      </c>
      <c r="J28" s="1174">
        <v>5</v>
      </c>
      <c r="K28" s="1174">
        <v>1</v>
      </c>
      <c r="L28" s="1175">
        <v>4</v>
      </c>
      <c r="M28" s="1174">
        <v>56</v>
      </c>
      <c r="N28" s="1174">
        <v>2</v>
      </c>
      <c r="O28" s="1174">
        <v>0</v>
      </c>
      <c r="P28" s="1174">
        <v>0</v>
      </c>
      <c r="Q28" s="1174">
        <v>0</v>
      </c>
      <c r="R28" s="1174">
        <v>6</v>
      </c>
      <c r="S28" s="1174">
        <v>0</v>
      </c>
      <c r="T28" s="1174">
        <v>0</v>
      </c>
    </row>
    <row r="29" spans="1:20" ht="16.5" customHeight="1">
      <c r="A29" s="1131" t="s">
        <v>763</v>
      </c>
      <c r="B29" s="1172">
        <v>193</v>
      </c>
      <c r="C29" s="1173">
        <v>3</v>
      </c>
      <c r="D29" s="1174">
        <v>8</v>
      </c>
      <c r="E29" s="1174">
        <v>27</v>
      </c>
      <c r="F29" s="1174">
        <v>27</v>
      </c>
      <c r="G29" s="1174">
        <v>35</v>
      </c>
      <c r="H29" s="1174">
        <v>34</v>
      </c>
      <c r="I29" s="1174">
        <v>19</v>
      </c>
      <c r="J29" s="1174">
        <v>10</v>
      </c>
      <c r="K29" s="1174">
        <v>12</v>
      </c>
      <c r="L29" s="1175">
        <v>18</v>
      </c>
      <c r="M29" s="1174">
        <v>157</v>
      </c>
      <c r="N29" s="1174">
        <v>21</v>
      </c>
      <c r="O29" s="1174">
        <v>0</v>
      </c>
      <c r="P29" s="1174">
        <v>0</v>
      </c>
      <c r="Q29" s="1174">
        <v>0</v>
      </c>
      <c r="R29" s="1174">
        <v>15</v>
      </c>
      <c r="S29" s="1174">
        <v>0</v>
      </c>
      <c r="T29" s="1174">
        <v>0</v>
      </c>
    </row>
    <row r="30" spans="1:20" ht="16.5" customHeight="1">
      <c r="A30" s="1131" t="s">
        <v>764</v>
      </c>
      <c r="B30" s="1172">
        <v>69</v>
      </c>
      <c r="C30" s="1173">
        <v>3</v>
      </c>
      <c r="D30" s="1174">
        <v>0</v>
      </c>
      <c r="E30" s="1174">
        <v>11</v>
      </c>
      <c r="F30" s="1174">
        <v>6</v>
      </c>
      <c r="G30" s="1174">
        <v>20</v>
      </c>
      <c r="H30" s="1174">
        <v>16</v>
      </c>
      <c r="I30" s="1174">
        <v>5</v>
      </c>
      <c r="J30" s="1174">
        <v>3</v>
      </c>
      <c r="K30" s="1174">
        <v>1</v>
      </c>
      <c r="L30" s="1175">
        <v>4</v>
      </c>
      <c r="M30" s="1174">
        <v>42</v>
      </c>
      <c r="N30" s="1174">
        <v>14</v>
      </c>
      <c r="O30" s="1174">
        <v>0</v>
      </c>
      <c r="P30" s="1174">
        <v>0</v>
      </c>
      <c r="Q30" s="1174">
        <v>0</v>
      </c>
      <c r="R30" s="1174">
        <v>13</v>
      </c>
      <c r="S30" s="1174">
        <v>0</v>
      </c>
      <c r="T30" s="1174">
        <v>0</v>
      </c>
    </row>
    <row r="31" spans="1:20" ht="16.5" customHeight="1">
      <c r="A31" s="1131" t="s">
        <v>765</v>
      </c>
      <c r="B31" s="1172">
        <v>22</v>
      </c>
      <c r="C31" s="1173">
        <v>0</v>
      </c>
      <c r="D31" s="1174">
        <v>0</v>
      </c>
      <c r="E31" s="1174">
        <v>5</v>
      </c>
      <c r="F31" s="1174">
        <v>5</v>
      </c>
      <c r="G31" s="1174">
        <v>6</v>
      </c>
      <c r="H31" s="1174">
        <v>2</v>
      </c>
      <c r="I31" s="1174">
        <v>0</v>
      </c>
      <c r="J31" s="1174">
        <v>2</v>
      </c>
      <c r="K31" s="1174">
        <v>0</v>
      </c>
      <c r="L31" s="1175">
        <v>2</v>
      </c>
      <c r="M31" s="1174">
        <v>19</v>
      </c>
      <c r="N31" s="1174">
        <v>1</v>
      </c>
      <c r="O31" s="1174">
        <v>0</v>
      </c>
      <c r="P31" s="1174">
        <v>0</v>
      </c>
      <c r="Q31" s="1174">
        <v>0</v>
      </c>
      <c r="R31" s="1174">
        <v>2</v>
      </c>
      <c r="S31" s="1174">
        <v>0</v>
      </c>
      <c r="T31" s="1174">
        <v>0</v>
      </c>
    </row>
    <row r="32" spans="1:20" ht="16.5" customHeight="1">
      <c r="A32" s="1131" t="s">
        <v>766</v>
      </c>
      <c r="B32" s="1172">
        <v>122</v>
      </c>
      <c r="C32" s="1173">
        <v>3</v>
      </c>
      <c r="D32" s="1174">
        <v>4</v>
      </c>
      <c r="E32" s="1174">
        <v>16</v>
      </c>
      <c r="F32" s="1174">
        <v>20</v>
      </c>
      <c r="G32" s="1174">
        <v>26</v>
      </c>
      <c r="H32" s="1174">
        <v>25</v>
      </c>
      <c r="I32" s="1174">
        <v>4</v>
      </c>
      <c r="J32" s="1174">
        <v>12</v>
      </c>
      <c r="K32" s="1174">
        <v>6</v>
      </c>
      <c r="L32" s="1175">
        <v>6</v>
      </c>
      <c r="M32" s="1174">
        <v>102</v>
      </c>
      <c r="N32" s="1174">
        <v>9</v>
      </c>
      <c r="O32" s="1174">
        <v>0</v>
      </c>
      <c r="P32" s="1174">
        <v>1</v>
      </c>
      <c r="Q32" s="1174">
        <v>0</v>
      </c>
      <c r="R32" s="1174">
        <v>10</v>
      </c>
      <c r="S32" s="1174">
        <v>0</v>
      </c>
      <c r="T32" s="1174">
        <v>0</v>
      </c>
    </row>
    <row r="33" spans="1:20" ht="16.5" customHeight="1">
      <c r="A33" s="1131" t="s">
        <v>767</v>
      </c>
      <c r="B33" s="1172">
        <v>454</v>
      </c>
      <c r="C33" s="1173">
        <v>0</v>
      </c>
      <c r="D33" s="1174">
        <v>2</v>
      </c>
      <c r="E33" s="1174">
        <v>43</v>
      </c>
      <c r="F33" s="1174">
        <v>48</v>
      </c>
      <c r="G33" s="1174">
        <v>127</v>
      </c>
      <c r="H33" s="1174">
        <v>103</v>
      </c>
      <c r="I33" s="1174">
        <v>32</v>
      </c>
      <c r="J33" s="1174">
        <v>31</v>
      </c>
      <c r="K33" s="1174">
        <v>29</v>
      </c>
      <c r="L33" s="1175">
        <v>39</v>
      </c>
      <c r="M33" s="1174">
        <v>338</v>
      </c>
      <c r="N33" s="1174">
        <v>83</v>
      </c>
      <c r="O33" s="1174">
        <v>0</v>
      </c>
      <c r="P33" s="1174">
        <v>2</v>
      </c>
      <c r="Q33" s="1174">
        <v>2</v>
      </c>
      <c r="R33" s="1174">
        <v>26</v>
      </c>
      <c r="S33" s="1174">
        <v>3</v>
      </c>
      <c r="T33" s="1174">
        <v>0</v>
      </c>
    </row>
    <row r="34" spans="1:20" ht="16.5" customHeight="1">
      <c r="A34" s="1131" t="s">
        <v>768</v>
      </c>
      <c r="B34" s="1172">
        <v>141</v>
      </c>
      <c r="C34" s="1173">
        <v>3</v>
      </c>
      <c r="D34" s="1174">
        <v>2</v>
      </c>
      <c r="E34" s="1174">
        <v>17</v>
      </c>
      <c r="F34" s="1174">
        <v>9</v>
      </c>
      <c r="G34" s="1174">
        <v>41</v>
      </c>
      <c r="H34" s="1174">
        <v>28</v>
      </c>
      <c r="I34" s="1174">
        <v>11</v>
      </c>
      <c r="J34" s="1174">
        <v>11</v>
      </c>
      <c r="K34" s="1174">
        <v>9</v>
      </c>
      <c r="L34" s="1175">
        <v>10</v>
      </c>
      <c r="M34" s="1174">
        <v>106</v>
      </c>
      <c r="N34" s="1174">
        <v>16</v>
      </c>
      <c r="O34" s="1174">
        <v>0</v>
      </c>
      <c r="P34" s="1174">
        <v>0</v>
      </c>
      <c r="Q34" s="1174">
        <v>0</v>
      </c>
      <c r="R34" s="1174">
        <v>17</v>
      </c>
      <c r="S34" s="1174">
        <v>2</v>
      </c>
      <c r="T34" s="1174">
        <v>0</v>
      </c>
    </row>
    <row r="35" spans="1:20" ht="16.5" customHeight="1">
      <c r="A35" s="1131" t="s">
        <v>769</v>
      </c>
      <c r="B35" s="1172">
        <v>183</v>
      </c>
      <c r="C35" s="1173">
        <v>1</v>
      </c>
      <c r="D35" s="1174">
        <v>2</v>
      </c>
      <c r="E35" s="1174">
        <v>20</v>
      </c>
      <c r="F35" s="1174">
        <v>23</v>
      </c>
      <c r="G35" s="1174">
        <v>41</v>
      </c>
      <c r="H35" s="1174">
        <v>34</v>
      </c>
      <c r="I35" s="1174">
        <v>12</v>
      </c>
      <c r="J35" s="1174">
        <v>17</v>
      </c>
      <c r="K35" s="1174">
        <v>21</v>
      </c>
      <c r="L35" s="1175">
        <v>12</v>
      </c>
      <c r="M35" s="1174">
        <v>162</v>
      </c>
      <c r="N35" s="1174">
        <v>14</v>
      </c>
      <c r="O35" s="1174">
        <v>0</v>
      </c>
      <c r="P35" s="1174">
        <v>0</v>
      </c>
      <c r="Q35" s="1174">
        <v>0</v>
      </c>
      <c r="R35" s="1174">
        <v>7</v>
      </c>
      <c r="S35" s="1174">
        <v>0</v>
      </c>
      <c r="T35" s="1174">
        <v>0</v>
      </c>
    </row>
    <row r="36" spans="1:20" ht="16.5" customHeight="1">
      <c r="A36" s="1131" t="s">
        <v>770</v>
      </c>
      <c r="B36" s="1172">
        <v>4</v>
      </c>
      <c r="C36" s="1173">
        <v>0</v>
      </c>
      <c r="D36" s="1174">
        <v>0</v>
      </c>
      <c r="E36" s="1174">
        <v>0</v>
      </c>
      <c r="F36" s="1174">
        <v>0</v>
      </c>
      <c r="G36" s="1174">
        <v>2</v>
      </c>
      <c r="H36" s="1174">
        <v>1</v>
      </c>
      <c r="I36" s="1174">
        <v>1</v>
      </c>
      <c r="J36" s="1174">
        <v>0</v>
      </c>
      <c r="K36" s="1174">
        <v>0</v>
      </c>
      <c r="L36" s="1175">
        <v>0</v>
      </c>
      <c r="M36" s="1174">
        <v>3</v>
      </c>
      <c r="N36" s="1174">
        <v>0</v>
      </c>
      <c r="O36" s="1174">
        <v>0</v>
      </c>
      <c r="P36" s="1174">
        <v>0</v>
      </c>
      <c r="Q36" s="1174">
        <v>0</v>
      </c>
      <c r="R36" s="1174">
        <v>1</v>
      </c>
      <c r="S36" s="1174">
        <v>0</v>
      </c>
      <c r="T36" s="1174">
        <v>0</v>
      </c>
    </row>
    <row r="37" spans="1:20" ht="16.5" customHeight="1">
      <c r="A37" s="1131" t="s">
        <v>771</v>
      </c>
      <c r="B37" s="1172">
        <v>17</v>
      </c>
      <c r="C37" s="1173">
        <v>1</v>
      </c>
      <c r="D37" s="1174">
        <v>1</v>
      </c>
      <c r="E37" s="1174">
        <v>1</v>
      </c>
      <c r="F37" s="1174">
        <v>2</v>
      </c>
      <c r="G37" s="1174">
        <v>4</v>
      </c>
      <c r="H37" s="1174">
        <v>5</v>
      </c>
      <c r="I37" s="1174">
        <v>1</v>
      </c>
      <c r="J37" s="1174">
        <v>0</v>
      </c>
      <c r="K37" s="1174">
        <v>2</v>
      </c>
      <c r="L37" s="1175">
        <v>0</v>
      </c>
      <c r="M37" s="1174">
        <v>15</v>
      </c>
      <c r="N37" s="1174">
        <v>1</v>
      </c>
      <c r="O37" s="1174">
        <v>0</v>
      </c>
      <c r="P37" s="1174">
        <v>0</v>
      </c>
      <c r="Q37" s="1174">
        <v>0</v>
      </c>
      <c r="R37" s="1174">
        <v>1</v>
      </c>
      <c r="S37" s="1174">
        <v>0</v>
      </c>
      <c r="T37" s="1174">
        <v>0</v>
      </c>
    </row>
    <row r="38" spans="1:20" ht="16.5" customHeight="1">
      <c r="A38" s="1131" t="s">
        <v>772</v>
      </c>
      <c r="B38" s="1172">
        <v>1</v>
      </c>
      <c r="C38" s="1173">
        <v>0</v>
      </c>
      <c r="D38" s="1174">
        <v>0</v>
      </c>
      <c r="E38" s="1174">
        <v>0</v>
      </c>
      <c r="F38" s="1174">
        <v>0</v>
      </c>
      <c r="G38" s="1174">
        <v>0</v>
      </c>
      <c r="H38" s="1174">
        <v>1</v>
      </c>
      <c r="I38" s="1174">
        <v>0</v>
      </c>
      <c r="J38" s="1174">
        <v>0</v>
      </c>
      <c r="K38" s="1174">
        <v>0</v>
      </c>
      <c r="L38" s="1175">
        <v>0</v>
      </c>
      <c r="M38" s="1174">
        <v>1</v>
      </c>
      <c r="N38" s="1174">
        <v>0</v>
      </c>
      <c r="O38" s="1174">
        <v>0</v>
      </c>
      <c r="P38" s="1174">
        <v>0</v>
      </c>
      <c r="Q38" s="1174">
        <v>0</v>
      </c>
      <c r="R38" s="1174">
        <v>0</v>
      </c>
      <c r="S38" s="1174">
        <v>0</v>
      </c>
      <c r="T38" s="1174">
        <v>0</v>
      </c>
    </row>
    <row r="39" spans="1:20" ht="16.5" customHeight="1">
      <c r="A39" s="1131" t="s">
        <v>773</v>
      </c>
      <c r="B39" s="1172">
        <v>2</v>
      </c>
      <c r="C39" s="1173">
        <v>0</v>
      </c>
      <c r="D39" s="1174">
        <v>0</v>
      </c>
      <c r="E39" s="1174">
        <v>0</v>
      </c>
      <c r="F39" s="1174">
        <v>0</v>
      </c>
      <c r="G39" s="1174">
        <v>0</v>
      </c>
      <c r="H39" s="1174">
        <v>0</v>
      </c>
      <c r="I39" s="1174">
        <v>0</v>
      </c>
      <c r="J39" s="1174">
        <v>0</v>
      </c>
      <c r="K39" s="1174">
        <v>0</v>
      </c>
      <c r="L39" s="1175">
        <v>2</v>
      </c>
      <c r="M39" s="1174">
        <v>2</v>
      </c>
      <c r="N39" s="1174">
        <v>0</v>
      </c>
      <c r="O39" s="1174">
        <v>0</v>
      </c>
      <c r="P39" s="1174">
        <v>0</v>
      </c>
      <c r="Q39" s="1174">
        <v>0</v>
      </c>
      <c r="R39" s="1174">
        <v>0</v>
      </c>
      <c r="S39" s="1174">
        <v>0</v>
      </c>
      <c r="T39" s="1174">
        <v>0</v>
      </c>
    </row>
    <row r="40" spans="1:20" ht="16.5" customHeight="1">
      <c r="A40" s="1131" t="s">
        <v>774</v>
      </c>
      <c r="B40" s="1172">
        <v>3</v>
      </c>
      <c r="C40" s="1173">
        <v>0</v>
      </c>
      <c r="D40" s="1174">
        <v>0</v>
      </c>
      <c r="E40" s="1174">
        <v>0</v>
      </c>
      <c r="F40" s="1174">
        <v>0</v>
      </c>
      <c r="G40" s="1174">
        <v>1</v>
      </c>
      <c r="H40" s="1174">
        <v>1</v>
      </c>
      <c r="I40" s="1174">
        <v>0</v>
      </c>
      <c r="J40" s="1174">
        <v>1</v>
      </c>
      <c r="K40" s="1174">
        <v>0</v>
      </c>
      <c r="L40" s="1175">
        <v>0</v>
      </c>
      <c r="M40" s="1174">
        <v>1</v>
      </c>
      <c r="N40" s="1174">
        <v>2</v>
      </c>
      <c r="O40" s="1174">
        <v>0</v>
      </c>
      <c r="P40" s="1174">
        <v>0</v>
      </c>
      <c r="Q40" s="1174">
        <v>0</v>
      </c>
      <c r="R40" s="1174">
        <v>0</v>
      </c>
      <c r="S40" s="1174">
        <v>0</v>
      </c>
      <c r="T40" s="1174">
        <v>0</v>
      </c>
    </row>
    <row r="41" spans="1:20" ht="16.5" customHeight="1">
      <c r="A41" s="1131" t="s">
        <v>775</v>
      </c>
      <c r="B41" s="1172">
        <v>15</v>
      </c>
      <c r="C41" s="1173">
        <v>0</v>
      </c>
      <c r="D41" s="1174">
        <v>1</v>
      </c>
      <c r="E41" s="1174">
        <v>1</v>
      </c>
      <c r="F41" s="1174">
        <v>3</v>
      </c>
      <c r="G41" s="1174">
        <v>7</v>
      </c>
      <c r="H41" s="1174">
        <v>3</v>
      </c>
      <c r="I41" s="1174">
        <v>0</v>
      </c>
      <c r="J41" s="1174">
        <v>0</v>
      </c>
      <c r="K41" s="1174">
        <v>0</v>
      </c>
      <c r="L41" s="1175">
        <v>0</v>
      </c>
      <c r="M41" s="1174">
        <v>15</v>
      </c>
      <c r="N41" s="1174">
        <v>0</v>
      </c>
      <c r="O41" s="1174">
        <v>0</v>
      </c>
      <c r="P41" s="1174">
        <v>0</v>
      </c>
      <c r="Q41" s="1174">
        <v>0</v>
      </c>
      <c r="R41" s="1174">
        <v>0</v>
      </c>
      <c r="S41" s="1174">
        <v>0</v>
      </c>
      <c r="T41" s="1174">
        <v>0</v>
      </c>
    </row>
    <row r="42" spans="1:20" ht="16.5" customHeight="1">
      <c r="A42" s="1131" t="s">
        <v>776</v>
      </c>
      <c r="B42" s="1172">
        <v>40</v>
      </c>
      <c r="C42" s="1173">
        <v>0</v>
      </c>
      <c r="D42" s="1174">
        <v>2</v>
      </c>
      <c r="E42" s="1174">
        <v>5</v>
      </c>
      <c r="F42" s="1174">
        <v>12</v>
      </c>
      <c r="G42" s="1174">
        <v>12</v>
      </c>
      <c r="H42" s="1174">
        <v>7</v>
      </c>
      <c r="I42" s="1174">
        <v>1</v>
      </c>
      <c r="J42" s="1174">
        <v>0</v>
      </c>
      <c r="K42" s="1174">
        <v>0</v>
      </c>
      <c r="L42" s="1175">
        <v>1</v>
      </c>
      <c r="M42" s="1174">
        <v>20</v>
      </c>
      <c r="N42" s="1174">
        <v>10</v>
      </c>
      <c r="O42" s="1174">
        <v>0</v>
      </c>
      <c r="P42" s="1174">
        <v>0</v>
      </c>
      <c r="Q42" s="1174">
        <v>0</v>
      </c>
      <c r="R42" s="1174">
        <v>10</v>
      </c>
      <c r="S42" s="1174">
        <v>0</v>
      </c>
      <c r="T42" s="1174">
        <v>0</v>
      </c>
    </row>
    <row r="43" spans="1:20" ht="16.5" customHeight="1">
      <c r="A43" s="1131" t="s">
        <v>777</v>
      </c>
      <c r="B43" s="1172">
        <v>7</v>
      </c>
      <c r="C43" s="1173">
        <v>0</v>
      </c>
      <c r="D43" s="1174">
        <v>0</v>
      </c>
      <c r="E43" s="1174">
        <v>1</v>
      </c>
      <c r="F43" s="1174">
        <v>1</v>
      </c>
      <c r="G43" s="1174">
        <v>3</v>
      </c>
      <c r="H43" s="1174">
        <v>1</v>
      </c>
      <c r="I43" s="1174">
        <v>0</v>
      </c>
      <c r="J43" s="1174">
        <v>1</v>
      </c>
      <c r="K43" s="1174">
        <v>0</v>
      </c>
      <c r="L43" s="1175">
        <v>0</v>
      </c>
      <c r="M43" s="1174">
        <v>6</v>
      </c>
      <c r="N43" s="1174">
        <v>0</v>
      </c>
      <c r="O43" s="1174">
        <v>0</v>
      </c>
      <c r="P43" s="1174">
        <v>0</v>
      </c>
      <c r="Q43" s="1174">
        <v>0</v>
      </c>
      <c r="R43" s="1174">
        <v>1</v>
      </c>
      <c r="S43" s="1174">
        <v>0</v>
      </c>
      <c r="T43" s="1174">
        <v>0</v>
      </c>
    </row>
    <row r="44" spans="1:20" ht="16.5" customHeight="1">
      <c r="A44" s="1131" t="s">
        <v>778</v>
      </c>
      <c r="B44" s="1172">
        <v>4</v>
      </c>
      <c r="C44" s="1173">
        <v>0</v>
      </c>
      <c r="D44" s="1174">
        <v>0</v>
      </c>
      <c r="E44" s="1174">
        <v>0</v>
      </c>
      <c r="F44" s="1174">
        <v>0</v>
      </c>
      <c r="G44" s="1174">
        <v>3</v>
      </c>
      <c r="H44" s="1174">
        <v>1</v>
      </c>
      <c r="I44" s="1174">
        <v>0</v>
      </c>
      <c r="J44" s="1174">
        <v>0</v>
      </c>
      <c r="K44" s="1174">
        <v>0</v>
      </c>
      <c r="L44" s="1175">
        <v>0</v>
      </c>
      <c r="M44" s="1174">
        <v>4</v>
      </c>
      <c r="N44" s="1174">
        <v>0</v>
      </c>
      <c r="O44" s="1174">
        <v>0</v>
      </c>
      <c r="P44" s="1174">
        <v>0</v>
      </c>
      <c r="Q44" s="1174">
        <v>0</v>
      </c>
      <c r="R44" s="1174">
        <v>0</v>
      </c>
      <c r="S44" s="1174">
        <v>0</v>
      </c>
      <c r="T44" s="1174">
        <v>0</v>
      </c>
    </row>
    <row r="45" spans="1:20" ht="16.5" customHeight="1">
      <c r="A45" s="1131" t="s">
        <v>779</v>
      </c>
      <c r="B45" s="1172">
        <v>18</v>
      </c>
      <c r="C45" s="1173">
        <v>0</v>
      </c>
      <c r="D45" s="1174">
        <v>1</v>
      </c>
      <c r="E45" s="1174">
        <v>5</v>
      </c>
      <c r="F45" s="1174">
        <v>1</v>
      </c>
      <c r="G45" s="1174">
        <v>2</v>
      </c>
      <c r="H45" s="1174">
        <v>3</v>
      </c>
      <c r="I45" s="1174">
        <v>1</v>
      </c>
      <c r="J45" s="1174">
        <v>3</v>
      </c>
      <c r="K45" s="1174">
        <v>2</v>
      </c>
      <c r="L45" s="1175">
        <v>0</v>
      </c>
      <c r="M45" s="1174">
        <v>14</v>
      </c>
      <c r="N45" s="1174">
        <v>1</v>
      </c>
      <c r="O45" s="1174">
        <v>0</v>
      </c>
      <c r="P45" s="1174">
        <v>0</v>
      </c>
      <c r="Q45" s="1174">
        <v>0</v>
      </c>
      <c r="R45" s="1174">
        <v>3</v>
      </c>
      <c r="S45" s="1174">
        <v>0</v>
      </c>
      <c r="T45" s="1174">
        <v>0</v>
      </c>
    </row>
    <row r="46" spans="1:20" ht="16.5" customHeight="1">
      <c r="A46" s="1131" t="s">
        <v>780</v>
      </c>
      <c r="B46" s="1172">
        <v>131</v>
      </c>
      <c r="C46" s="1173">
        <v>5</v>
      </c>
      <c r="D46" s="1174">
        <v>6</v>
      </c>
      <c r="E46" s="1174">
        <v>18</v>
      </c>
      <c r="F46" s="1174">
        <v>18</v>
      </c>
      <c r="G46" s="1174">
        <v>32</v>
      </c>
      <c r="H46" s="1174">
        <v>24</v>
      </c>
      <c r="I46" s="1174">
        <v>9</v>
      </c>
      <c r="J46" s="1174">
        <v>8</v>
      </c>
      <c r="K46" s="1174">
        <v>6</v>
      </c>
      <c r="L46" s="1175">
        <v>5</v>
      </c>
      <c r="M46" s="1174">
        <v>99</v>
      </c>
      <c r="N46" s="1174">
        <v>24</v>
      </c>
      <c r="O46" s="1174">
        <v>0</v>
      </c>
      <c r="P46" s="1174">
        <v>0</v>
      </c>
      <c r="Q46" s="1174">
        <v>0</v>
      </c>
      <c r="R46" s="1174">
        <v>8</v>
      </c>
      <c r="S46" s="1174">
        <v>0</v>
      </c>
      <c r="T46" s="1174">
        <v>0</v>
      </c>
    </row>
    <row r="47" spans="1:20" ht="16.5" customHeight="1">
      <c r="A47" s="1131" t="s">
        <v>781</v>
      </c>
      <c r="B47" s="1172">
        <v>0</v>
      </c>
      <c r="C47" s="1173">
        <v>0</v>
      </c>
      <c r="D47" s="1174">
        <v>0</v>
      </c>
      <c r="E47" s="1174">
        <v>0</v>
      </c>
      <c r="F47" s="1174">
        <v>0</v>
      </c>
      <c r="G47" s="1174">
        <v>0</v>
      </c>
      <c r="H47" s="1174">
        <v>0</v>
      </c>
      <c r="I47" s="1174">
        <v>0</v>
      </c>
      <c r="J47" s="1174">
        <v>0</v>
      </c>
      <c r="K47" s="1174">
        <v>0</v>
      </c>
      <c r="L47" s="1175">
        <v>0</v>
      </c>
      <c r="M47" s="1174">
        <v>0</v>
      </c>
      <c r="N47" s="1174">
        <v>0</v>
      </c>
      <c r="O47" s="1174">
        <v>0</v>
      </c>
      <c r="P47" s="1174">
        <v>0</v>
      </c>
      <c r="Q47" s="1174">
        <v>0</v>
      </c>
      <c r="R47" s="1174">
        <v>0</v>
      </c>
      <c r="S47" s="1174">
        <v>0</v>
      </c>
      <c r="T47" s="1174">
        <v>0</v>
      </c>
    </row>
    <row r="48" spans="1:20" ht="16.5" customHeight="1">
      <c r="A48" s="1131" t="s">
        <v>782</v>
      </c>
      <c r="B48" s="1172">
        <v>4</v>
      </c>
      <c r="C48" s="1173">
        <v>0</v>
      </c>
      <c r="D48" s="1174">
        <v>0</v>
      </c>
      <c r="E48" s="1174">
        <v>2</v>
      </c>
      <c r="F48" s="1174">
        <v>1</v>
      </c>
      <c r="G48" s="1174">
        <v>0</v>
      </c>
      <c r="H48" s="1174">
        <v>0</v>
      </c>
      <c r="I48" s="1174">
        <v>1</v>
      </c>
      <c r="J48" s="1174">
        <v>0</v>
      </c>
      <c r="K48" s="1174">
        <v>0</v>
      </c>
      <c r="L48" s="1175">
        <v>0</v>
      </c>
      <c r="M48" s="1174">
        <v>3</v>
      </c>
      <c r="N48" s="1174">
        <v>0</v>
      </c>
      <c r="O48" s="1174">
        <v>0</v>
      </c>
      <c r="P48" s="1174">
        <v>0</v>
      </c>
      <c r="Q48" s="1174">
        <v>0</v>
      </c>
      <c r="R48" s="1174">
        <v>1</v>
      </c>
      <c r="S48" s="1174">
        <v>0</v>
      </c>
      <c r="T48" s="1174">
        <v>0</v>
      </c>
    </row>
    <row r="49" spans="1:20" ht="16.5" customHeight="1">
      <c r="A49" s="1131" t="s">
        <v>783</v>
      </c>
      <c r="B49" s="1172">
        <v>73</v>
      </c>
      <c r="C49" s="1173">
        <v>3</v>
      </c>
      <c r="D49" s="1174">
        <v>1</v>
      </c>
      <c r="E49" s="1174">
        <v>7</v>
      </c>
      <c r="F49" s="1174">
        <v>8</v>
      </c>
      <c r="G49" s="1174">
        <v>17</v>
      </c>
      <c r="H49" s="1174">
        <v>17</v>
      </c>
      <c r="I49" s="1174">
        <v>2</v>
      </c>
      <c r="J49" s="1174">
        <v>6</v>
      </c>
      <c r="K49" s="1174">
        <v>6</v>
      </c>
      <c r="L49" s="1175">
        <v>6</v>
      </c>
      <c r="M49" s="1174">
        <v>64</v>
      </c>
      <c r="N49" s="1174">
        <v>4</v>
      </c>
      <c r="O49" s="1174">
        <v>0</v>
      </c>
      <c r="P49" s="1174">
        <v>0</v>
      </c>
      <c r="Q49" s="1174">
        <v>1</v>
      </c>
      <c r="R49" s="1174">
        <v>4</v>
      </c>
      <c r="S49" s="1174">
        <v>0</v>
      </c>
      <c r="T49" s="1174">
        <v>0</v>
      </c>
    </row>
    <row r="50" spans="1:20" ht="16.5" customHeight="1">
      <c r="A50" s="1131" t="s">
        <v>784</v>
      </c>
      <c r="B50" s="1172">
        <v>3</v>
      </c>
      <c r="C50" s="1173">
        <v>0</v>
      </c>
      <c r="D50" s="1174">
        <v>0</v>
      </c>
      <c r="E50" s="1174">
        <v>1</v>
      </c>
      <c r="F50" s="1174">
        <v>1</v>
      </c>
      <c r="G50" s="1174">
        <v>0</v>
      </c>
      <c r="H50" s="1174">
        <v>0</v>
      </c>
      <c r="I50" s="1174">
        <v>0</v>
      </c>
      <c r="J50" s="1174">
        <v>1</v>
      </c>
      <c r="K50" s="1174">
        <v>0</v>
      </c>
      <c r="L50" s="1175">
        <v>0</v>
      </c>
      <c r="M50" s="1174">
        <v>2</v>
      </c>
      <c r="N50" s="1174">
        <v>0</v>
      </c>
      <c r="O50" s="1174">
        <v>0</v>
      </c>
      <c r="P50" s="1174">
        <v>0</v>
      </c>
      <c r="Q50" s="1174">
        <v>0</v>
      </c>
      <c r="R50" s="1174">
        <v>1</v>
      </c>
      <c r="S50" s="1174">
        <v>0</v>
      </c>
      <c r="T50" s="1174">
        <v>0</v>
      </c>
    </row>
    <row r="51" spans="1:20" ht="16.5" customHeight="1">
      <c r="A51" s="1131" t="s">
        <v>785</v>
      </c>
      <c r="B51" s="1172">
        <v>33</v>
      </c>
      <c r="C51" s="1173">
        <v>0</v>
      </c>
      <c r="D51" s="1174">
        <v>0</v>
      </c>
      <c r="E51" s="1174">
        <v>4</v>
      </c>
      <c r="F51" s="1174">
        <v>6</v>
      </c>
      <c r="G51" s="1174">
        <v>8</v>
      </c>
      <c r="H51" s="1174">
        <v>6</v>
      </c>
      <c r="I51" s="1174">
        <v>3</v>
      </c>
      <c r="J51" s="1174">
        <v>2</v>
      </c>
      <c r="K51" s="1174">
        <v>2</v>
      </c>
      <c r="L51" s="1175">
        <v>2</v>
      </c>
      <c r="M51" s="1174">
        <v>19</v>
      </c>
      <c r="N51" s="1174">
        <v>8</v>
      </c>
      <c r="O51" s="1174">
        <v>0</v>
      </c>
      <c r="P51" s="1174">
        <v>0</v>
      </c>
      <c r="Q51" s="1174">
        <v>0</v>
      </c>
      <c r="R51" s="1174">
        <v>6</v>
      </c>
      <c r="S51" s="1174">
        <v>0</v>
      </c>
      <c r="T51" s="1174">
        <v>0</v>
      </c>
    </row>
    <row r="52" spans="1:20" ht="16.5" customHeight="1">
      <c r="A52" s="1131" t="s">
        <v>786</v>
      </c>
      <c r="B52" s="1172">
        <v>5</v>
      </c>
      <c r="C52" s="1173">
        <v>2</v>
      </c>
      <c r="D52" s="1174">
        <v>0</v>
      </c>
      <c r="E52" s="1174">
        <v>0</v>
      </c>
      <c r="F52" s="1174">
        <v>1</v>
      </c>
      <c r="G52" s="1174">
        <v>2</v>
      </c>
      <c r="H52" s="1174">
        <v>0</v>
      </c>
      <c r="I52" s="1174">
        <v>0</v>
      </c>
      <c r="J52" s="1174">
        <v>0</v>
      </c>
      <c r="K52" s="1174">
        <v>0</v>
      </c>
      <c r="L52" s="1175">
        <v>0</v>
      </c>
      <c r="M52" s="1174">
        <v>2</v>
      </c>
      <c r="N52" s="1174">
        <v>0</v>
      </c>
      <c r="O52" s="1174">
        <v>0</v>
      </c>
      <c r="P52" s="1174">
        <v>0</v>
      </c>
      <c r="Q52" s="1174">
        <v>0</v>
      </c>
      <c r="R52" s="1174">
        <v>2</v>
      </c>
      <c r="S52" s="1174">
        <v>0</v>
      </c>
      <c r="T52" s="1174">
        <v>1</v>
      </c>
    </row>
    <row r="53" spans="1:20" ht="16.5" customHeight="1">
      <c r="A53" s="1131" t="s">
        <v>787</v>
      </c>
      <c r="B53" s="1172">
        <v>14</v>
      </c>
      <c r="C53" s="1173">
        <v>0</v>
      </c>
      <c r="D53" s="1174">
        <v>0</v>
      </c>
      <c r="E53" s="1174">
        <v>3</v>
      </c>
      <c r="F53" s="1174">
        <v>2</v>
      </c>
      <c r="G53" s="1174">
        <v>4</v>
      </c>
      <c r="H53" s="1174">
        <v>2</v>
      </c>
      <c r="I53" s="1174">
        <v>2</v>
      </c>
      <c r="J53" s="1174">
        <v>1</v>
      </c>
      <c r="K53" s="1174">
        <v>0</v>
      </c>
      <c r="L53" s="1175">
        <v>0</v>
      </c>
      <c r="M53" s="1174">
        <v>12</v>
      </c>
      <c r="N53" s="1174">
        <v>1</v>
      </c>
      <c r="O53" s="1174">
        <v>0</v>
      </c>
      <c r="P53" s="1174">
        <v>0</v>
      </c>
      <c r="Q53" s="1174">
        <v>0</v>
      </c>
      <c r="R53" s="1174">
        <v>1</v>
      </c>
      <c r="S53" s="1174">
        <v>0</v>
      </c>
      <c r="T53" s="1174">
        <v>0</v>
      </c>
    </row>
    <row r="54" spans="1:20" ht="16.5" customHeight="1">
      <c r="A54" s="1131" t="s">
        <v>788</v>
      </c>
      <c r="B54" s="1172">
        <v>17</v>
      </c>
      <c r="C54" s="1173">
        <v>1</v>
      </c>
      <c r="D54" s="1174">
        <v>2</v>
      </c>
      <c r="E54" s="1174">
        <v>1</v>
      </c>
      <c r="F54" s="1174">
        <v>2</v>
      </c>
      <c r="G54" s="1174">
        <v>8</v>
      </c>
      <c r="H54" s="1174">
        <v>1</v>
      </c>
      <c r="I54" s="1174">
        <v>2</v>
      </c>
      <c r="J54" s="1174">
        <v>0</v>
      </c>
      <c r="K54" s="1174">
        <v>0</v>
      </c>
      <c r="L54" s="1175">
        <v>0</v>
      </c>
      <c r="M54" s="1174">
        <v>9</v>
      </c>
      <c r="N54" s="1174">
        <v>1</v>
      </c>
      <c r="O54" s="1174">
        <v>0</v>
      </c>
      <c r="P54" s="1174">
        <v>0</v>
      </c>
      <c r="Q54" s="1174">
        <v>1</v>
      </c>
      <c r="R54" s="1174">
        <v>6</v>
      </c>
      <c r="S54" s="1174">
        <v>0</v>
      </c>
      <c r="T54" s="1174">
        <v>0</v>
      </c>
    </row>
    <row r="55" spans="1:20" ht="16.5" customHeight="1">
      <c r="A55" s="1131" t="s">
        <v>789</v>
      </c>
      <c r="B55" s="1172">
        <v>1</v>
      </c>
      <c r="C55" s="1173">
        <v>0</v>
      </c>
      <c r="D55" s="1174">
        <v>0</v>
      </c>
      <c r="E55" s="1174">
        <v>1</v>
      </c>
      <c r="F55" s="1174">
        <v>0</v>
      </c>
      <c r="G55" s="1174">
        <v>0</v>
      </c>
      <c r="H55" s="1174">
        <v>0</v>
      </c>
      <c r="I55" s="1174">
        <v>0</v>
      </c>
      <c r="J55" s="1174">
        <v>0</v>
      </c>
      <c r="K55" s="1174">
        <v>0</v>
      </c>
      <c r="L55" s="1175">
        <v>0</v>
      </c>
      <c r="M55" s="1174">
        <v>0</v>
      </c>
      <c r="N55" s="1174">
        <v>0</v>
      </c>
      <c r="O55" s="1174">
        <v>0</v>
      </c>
      <c r="P55" s="1174">
        <v>0</v>
      </c>
      <c r="Q55" s="1174">
        <v>0</v>
      </c>
      <c r="R55" s="1174">
        <v>1</v>
      </c>
      <c r="S55" s="1174">
        <v>0</v>
      </c>
      <c r="T55" s="1174">
        <v>0</v>
      </c>
    </row>
    <row r="56" spans="1:20" ht="16.5" customHeight="1">
      <c r="A56" s="1131" t="s">
        <v>790</v>
      </c>
      <c r="B56" s="1172">
        <v>8</v>
      </c>
      <c r="C56" s="1173">
        <v>0</v>
      </c>
      <c r="D56" s="1174">
        <v>0</v>
      </c>
      <c r="E56" s="1174">
        <v>1</v>
      </c>
      <c r="F56" s="1174">
        <v>1</v>
      </c>
      <c r="G56" s="1174">
        <v>1</v>
      </c>
      <c r="H56" s="1174">
        <v>5</v>
      </c>
      <c r="I56" s="1174">
        <v>0</v>
      </c>
      <c r="J56" s="1174">
        <v>0</v>
      </c>
      <c r="K56" s="1174">
        <v>0</v>
      </c>
      <c r="L56" s="1175">
        <v>0</v>
      </c>
      <c r="M56" s="1174">
        <v>8</v>
      </c>
      <c r="N56" s="1174">
        <v>0</v>
      </c>
      <c r="O56" s="1174">
        <v>0</v>
      </c>
      <c r="P56" s="1174">
        <v>0</v>
      </c>
      <c r="Q56" s="1174">
        <v>0</v>
      </c>
      <c r="R56" s="1174">
        <v>0</v>
      </c>
      <c r="S56" s="1174">
        <v>0</v>
      </c>
      <c r="T56" s="1174">
        <v>0</v>
      </c>
    </row>
    <row r="57" spans="1:20" ht="16.5" customHeight="1">
      <c r="A57" s="1131" t="s">
        <v>791</v>
      </c>
      <c r="B57" s="1172">
        <v>53</v>
      </c>
      <c r="C57" s="1173">
        <v>0</v>
      </c>
      <c r="D57" s="1174">
        <v>1</v>
      </c>
      <c r="E57" s="1174">
        <v>10</v>
      </c>
      <c r="F57" s="1174">
        <v>10</v>
      </c>
      <c r="G57" s="1174">
        <v>12</v>
      </c>
      <c r="H57" s="1174">
        <v>13</v>
      </c>
      <c r="I57" s="1174">
        <v>3</v>
      </c>
      <c r="J57" s="1174">
        <v>2</v>
      </c>
      <c r="K57" s="1174">
        <v>0</v>
      </c>
      <c r="L57" s="1175">
        <v>2</v>
      </c>
      <c r="M57" s="1174">
        <v>39</v>
      </c>
      <c r="N57" s="1174">
        <v>1</v>
      </c>
      <c r="O57" s="1174">
        <v>1</v>
      </c>
      <c r="P57" s="1174">
        <v>2</v>
      </c>
      <c r="Q57" s="1174">
        <v>0</v>
      </c>
      <c r="R57" s="1174">
        <v>10</v>
      </c>
      <c r="S57" s="1174">
        <v>0</v>
      </c>
      <c r="T57" s="1174">
        <v>0</v>
      </c>
    </row>
    <row r="58" spans="1:20" ht="16.5" customHeight="1">
      <c r="A58" s="1131" t="s">
        <v>792</v>
      </c>
      <c r="B58" s="1172">
        <v>2</v>
      </c>
      <c r="C58" s="1173">
        <v>0</v>
      </c>
      <c r="D58" s="1174">
        <v>0</v>
      </c>
      <c r="E58" s="1174">
        <v>1</v>
      </c>
      <c r="F58" s="1174">
        <v>1</v>
      </c>
      <c r="G58" s="1174">
        <v>0</v>
      </c>
      <c r="H58" s="1174">
        <v>0</v>
      </c>
      <c r="I58" s="1174">
        <v>0</v>
      </c>
      <c r="J58" s="1174">
        <v>0</v>
      </c>
      <c r="K58" s="1174">
        <v>0</v>
      </c>
      <c r="L58" s="1175">
        <v>0</v>
      </c>
      <c r="M58" s="1174">
        <v>2</v>
      </c>
      <c r="N58" s="1174">
        <v>0</v>
      </c>
      <c r="O58" s="1174">
        <v>0</v>
      </c>
      <c r="P58" s="1174">
        <v>0</v>
      </c>
      <c r="Q58" s="1174">
        <v>0</v>
      </c>
      <c r="R58" s="1174">
        <v>0</v>
      </c>
      <c r="S58" s="1174">
        <v>0</v>
      </c>
      <c r="T58" s="1174">
        <v>0</v>
      </c>
    </row>
    <row r="59" spans="1:20" ht="16.5" customHeight="1">
      <c r="A59" s="1131" t="s">
        <v>793</v>
      </c>
      <c r="B59" s="1172">
        <v>0</v>
      </c>
      <c r="C59" s="1173">
        <v>0</v>
      </c>
      <c r="D59" s="1174">
        <v>0</v>
      </c>
      <c r="E59" s="1174">
        <v>0</v>
      </c>
      <c r="F59" s="1174">
        <v>0</v>
      </c>
      <c r="G59" s="1174">
        <v>0</v>
      </c>
      <c r="H59" s="1174">
        <v>0</v>
      </c>
      <c r="I59" s="1174">
        <v>0</v>
      </c>
      <c r="J59" s="1174">
        <v>0</v>
      </c>
      <c r="K59" s="1174">
        <v>0</v>
      </c>
      <c r="L59" s="1175">
        <v>0</v>
      </c>
      <c r="M59" s="1174">
        <v>0</v>
      </c>
      <c r="N59" s="1174">
        <v>0</v>
      </c>
      <c r="O59" s="1174">
        <v>0</v>
      </c>
      <c r="P59" s="1174">
        <v>0</v>
      </c>
      <c r="Q59" s="1174">
        <v>0</v>
      </c>
      <c r="R59" s="1174">
        <v>0</v>
      </c>
      <c r="S59" s="1174">
        <v>0</v>
      </c>
      <c r="T59" s="1174">
        <v>0</v>
      </c>
    </row>
    <row r="60" spans="1:20" ht="16.5" customHeight="1">
      <c r="A60" s="1131" t="s">
        <v>794</v>
      </c>
      <c r="B60" s="1172">
        <v>7</v>
      </c>
      <c r="C60" s="1173">
        <v>0</v>
      </c>
      <c r="D60" s="1174">
        <v>0</v>
      </c>
      <c r="E60" s="1174">
        <v>3</v>
      </c>
      <c r="F60" s="1174">
        <v>2</v>
      </c>
      <c r="G60" s="1174">
        <v>2</v>
      </c>
      <c r="H60" s="1174">
        <v>0</v>
      </c>
      <c r="I60" s="1174">
        <v>0</v>
      </c>
      <c r="J60" s="1174">
        <v>0</v>
      </c>
      <c r="K60" s="1174">
        <v>0</v>
      </c>
      <c r="L60" s="1175">
        <v>0</v>
      </c>
      <c r="M60" s="1174">
        <v>6</v>
      </c>
      <c r="N60" s="1174">
        <v>0</v>
      </c>
      <c r="O60" s="1174">
        <v>0</v>
      </c>
      <c r="P60" s="1174">
        <v>0</v>
      </c>
      <c r="Q60" s="1174">
        <v>0</v>
      </c>
      <c r="R60" s="1174">
        <v>1</v>
      </c>
      <c r="S60" s="1174">
        <v>0</v>
      </c>
      <c r="T60" s="1174">
        <v>0</v>
      </c>
    </row>
    <row r="61" spans="1:20" ht="16.5" customHeight="1">
      <c r="A61" s="1131" t="s">
        <v>820</v>
      </c>
      <c r="B61" s="1172">
        <v>0</v>
      </c>
      <c r="C61" s="1173">
        <v>0</v>
      </c>
      <c r="D61" s="1174">
        <v>0</v>
      </c>
      <c r="E61" s="1174">
        <v>0</v>
      </c>
      <c r="F61" s="1174">
        <v>0</v>
      </c>
      <c r="G61" s="1174">
        <v>0</v>
      </c>
      <c r="H61" s="1174">
        <v>0</v>
      </c>
      <c r="I61" s="1174">
        <v>0</v>
      </c>
      <c r="J61" s="1174">
        <v>0</v>
      </c>
      <c r="K61" s="1174">
        <v>0</v>
      </c>
      <c r="L61" s="1175">
        <v>0</v>
      </c>
      <c r="M61" s="1174">
        <v>0</v>
      </c>
      <c r="N61" s="1174">
        <v>0</v>
      </c>
      <c r="O61" s="1174">
        <v>0</v>
      </c>
      <c r="P61" s="1174">
        <v>0</v>
      </c>
      <c r="Q61" s="1174">
        <v>0</v>
      </c>
      <c r="R61" s="1174">
        <v>0</v>
      </c>
      <c r="S61" s="1174">
        <v>0</v>
      </c>
      <c r="T61" s="1174">
        <v>0</v>
      </c>
    </row>
    <row r="62" spans="1:20" ht="16.5" customHeight="1">
      <c r="A62" s="1131" t="s">
        <v>811</v>
      </c>
      <c r="B62" s="1172">
        <v>72</v>
      </c>
      <c r="C62" s="1173">
        <v>0</v>
      </c>
      <c r="D62" s="1174">
        <v>3</v>
      </c>
      <c r="E62" s="1174">
        <v>6</v>
      </c>
      <c r="F62" s="1174">
        <v>11</v>
      </c>
      <c r="G62" s="1174">
        <v>16</v>
      </c>
      <c r="H62" s="1174">
        <v>20</v>
      </c>
      <c r="I62" s="1174">
        <v>4</v>
      </c>
      <c r="J62" s="1174">
        <v>6</v>
      </c>
      <c r="K62" s="1174">
        <v>4</v>
      </c>
      <c r="L62" s="1175">
        <v>2</v>
      </c>
      <c r="M62" s="1174">
        <v>57</v>
      </c>
      <c r="N62" s="1174">
        <v>5</v>
      </c>
      <c r="O62" s="1174">
        <v>0</v>
      </c>
      <c r="P62" s="1174">
        <v>1</v>
      </c>
      <c r="Q62" s="1174">
        <v>2</v>
      </c>
      <c r="R62" s="1174">
        <v>7</v>
      </c>
      <c r="S62" s="1174">
        <v>0</v>
      </c>
      <c r="T62" s="1174">
        <v>0</v>
      </c>
    </row>
    <row r="63" spans="1:20" ht="16.5" customHeight="1">
      <c r="A63" s="1131" t="s">
        <v>797</v>
      </c>
      <c r="B63" s="1172">
        <v>12</v>
      </c>
      <c r="C63" s="1173">
        <v>0</v>
      </c>
      <c r="D63" s="1174">
        <v>0</v>
      </c>
      <c r="E63" s="1174">
        <v>2</v>
      </c>
      <c r="F63" s="1174">
        <v>2</v>
      </c>
      <c r="G63" s="1174">
        <v>1</v>
      </c>
      <c r="H63" s="1174">
        <v>4</v>
      </c>
      <c r="I63" s="1174">
        <v>0</v>
      </c>
      <c r="J63" s="1174">
        <v>0</v>
      </c>
      <c r="K63" s="1174">
        <v>2</v>
      </c>
      <c r="L63" s="1175">
        <v>1</v>
      </c>
      <c r="M63" s="1174">
        <v>10</v>
      </c>
      <c r="N63" s="1174">
        <v>2</v>
      </c>
      <c r="O63" s="1174">
        <v>0</v>
      </c>
      <c r="P63" s="1174">
        <v>0</v>
      </c>
      <c r="Q63" s="1174">
        <v>0</v>
      </c>
      <c r="R63" s="1174">
        <v>0</v>
      </c>
      <c r="S63" s="1174">
        <v>0</v>
      </c>
      <c r="T63" s="1174">
        <v>0</v>
      </c>
    </row>
    <row r="64" spans="1:20" ht="16.5" customHeight="1">
      <c r="A64" s="1131" t="s">
        <v>798</v>
      </c>
      <c r="B64" s="1172">
        <v>132</v>
      </c>
      <c r="C64" s="1173">
        <v>0</v>
      </c>
      <c r="D64" s="1174">
        <v>2</v>
      </c>
      <c r="E64" s="1174">
        <v>15</v>
      </c>
      <c r="F64" s="1174">
        <v>19</v>
      </c>
      <c r="G64" s="1174">
        <v>29</v>
      </c>
      <c r="H64" s="1174">
        <v>33</v>
      </c>
      <c r="I64" s="1174">
        <v>6</v>
      </c>
      <c r="J64" s="1174">
        <v>12</v>
      </c>
      <c r="K64" s="1174">
        <v>10</v>
      </c>
      <c r="L64" s="1175">
        <v>6</v>
      </c>
      <c r="M64" s="1174">
        <v>64</v>
      </c>
      <c r="N64" s="1174">
        <v>14</v>
      </c>
      <c r="O64" s="1174">
        <v>0</v>
      </c>
      <c r="P64" s="1174">
        <v>2</v>
      </c>
      <c r="Q64" s="1174">
        <v>1</v>
      </c>
      <c r="R64" s="1174">
        <v>48</v>
      </c>
      <c r="S64" s="1174">
        <v>2</v>
      </c>
      <c r="T64" s="1174">
        <v>1</v>
      </c>
    </row>
    <row r="65" spans="1:20" ht="16.5" customHeight="1">
      <c r="A65" s="1131" t="s">
        <v>799</v>
      </c>
      <c r="B65" s="1172">
        <v>9</v>
      </c>
      <c r="C65" s="1173">
        <v>0</v>
      </c>
      <c r="D65" s="1174">
        <v>1</v>
      </c>
      <c r="E65" s="1174">
        <v>0</v>
      </c>
      <c r="F65" s="1174">
        <v>0</v>
      </c>
      <c r="G65" s="1174">
        <v>1</v>
      </c>
      <c r="H65" s="1174">
        <v>4</v>
      </c>
      <c r="I65" s="1174">
        <v>1</v>
      </c>
      <c r="J65" s="1174">
        <v>1</v>
      </c>
      <c r="K65" s="1174">
        <v>1</v>
      </c>
      <c r="L65" s="1175">
        <v>0</v>
      </c>
      <c r="M65" s="1174">
        <v>8</v>
      </c>
      <c r="N65" s="1174">
        <v>0</v>
      </c>
      <c r="O65" s="1174">
        <v>0</v>
      </c>
      <c r="P65" s="1174">
        <v>0</v>
      </c>
      <c r="Q65" s="1174">
        <v>0</v>
      </c>
      <c r="R65" s="1174">
        <v>1</v>
      </c>
      <c r="S65" s="1174">
        <v>0</v>
      </c>
      <c r="T65" s="1174">
        <v>0</v>
      </c>
    </row>
    <row r="66" spans="1:20" ht="16.5" customHeight="1">
      <c r="A66" s="1131" t="s">
        <v>800</v>
      </c>
      <c r="B66" s="1172">
        <v>117</v>
      </c>
      <c r="C66" s="1173">
        <v>3</v>
      </c>
      <c r="D66" s="1174">
        <v>1</v>
      </c>
      <c r="E66" s="1174">
        <v>7</v>
      </c>
      <c r="F66" s="1174">
        <v>17</v>
      </c>
      <c r="G66" s="1174">
        <v>35</v>
      </c>
      <c r="H66" s="1174">
        <v>28</v>
      </c>
      <c r="I66" s="1174">
        <v>11</v>
      </c>
      <c r="J66" s="1174">
        <v>6</v>
      </c>
      <c r="K66" s="1174">
        <v>2</v>
      </c>
      <c r="L66" s="1175">
        <v>7</v>
      </c>
      <c r="M66" s="1174">
        <v>79</v>
      </c>
      <c r="N66" s="1174">
        <v>23</v>
      </c>
      <c r="O66" s="1174">
        <v>0</v>
      </c>
      <c r="P66" s="1174">
        <v>3</v>
      </c>
      <c r="Q66" s="1174">
        <v>0</v>
      </c>
      <c r="R66" s="1174">
        <v>12</v>
      </c>
      <c r="S66" s="1174">
        <v>0</v>
      </c>
      <c r="T66" s="1174">
        <v>0</v>
      </c>
    </row>
    <row r="67" spans="1:20" ht="16.5" customHeight="1">
      <c r="A67" s="1131" t="s">
        <v>801</v>
      </c>
      <c r="B67" s="1172">
        <v>231</v>
      </c>
      <c r="C67" s="1173">
        <v>4</v>
      </c>
      <c r="D67" s="1174">
        <v>1</v>
      </c>
      <c r="E67" s="1174">
        <v>29</v>
      </c>
      <c r="F67" s="1174">
        <v>37</v>
      </c>
      <c r="G67" s="1174">
        <v>70</v>
      </c>
      <c r="H67" s="1174">
        <v>45</v>
      </c>
      <c r="I67" s="1174">
        <v>10</v>
      </c>
      <c r="J67" s="1174">
        <v>10</v>
      </c>
      <c r="K67" s="1174">
        <v>13</v>
      </c>
      <c r="L67" s="1175">
        <v>12</v>
      </c>
      <c r="M67" s="1174">
        <v>170</v>
      </c>
      <c r="N67" s="1174">
        <v>48</v>
      </c>
      <c r="O67" s="1174">
        <v>0</v>
      </c>
      <c r="P67" s="1174">
        <v>0</v>
      </c>
      <c r="Q67" s="1174">
        <v>0</v>
      </c>
      <c r="R67" s="1174">
        <v>13</v>
      </c>
      <c r="S67" s="1174">
        <v>0</v>
      </c>
      <c r="T67" s="1174">
        <v>0</v>
      </c>
    </row>
    <row r="68" spans="1:20" ht="16.5" customHeight="1">
      <c r="A68" s="1131" t="s">
        <v>802</v>
      </c>
      <c r="B68" s="1172">
        <v>54</v>
      </c>
      <c r="C68" s="1173">
        <v>0</v>
      </c>
      <c r="D68" s="1174">
        <v>1</v>
      </c>
      <c r="E68" s="1174">
        <v>5</v>
      </c>
      <c r="F68" s="1174">
        <v>8</v>
      </c>
      <c r="G68" s="1174">
        <v>24</v>
      </c>
      <c r="H68" s="1174">
        <v>8</v>
      </c>
      <c r="I68" s="1174">
        <v>3</v>
      </c>
      <c r="J68" s="1174">
        <v>1</v>
      </c>
      <c r="K68" s="1174">
        <v>1</v>
      </c>
      <c r="L68" s="1175">
        <v>3</v>
      </c>
      <c r="M68" s="1174">
        <v>35</v>
      </c>
      <c r="N68" s="1174">
        <v>13</v>
      </c>
      <c r="O68" s="1174">
        <v>1</v>
      </c>
      <c r="P68" s="1174">
        <v>0</v>
      </c>
      <c r="Q68" s="1174">
        <v>1</v>
      </c>
      <c r="R68" s="1174">
        <v>4</v>
      </c>
      <c r="S68" s="1174">
        <v>0</v>
      </c>
      <c r="T68" s="1174">
        <v>0</v>
      </c>
    </row>
    <row r="69" spans="1:20" ht="16.5" customHeight="1">
      <c r="A69" s="1131" t="s">
        <v>841</v>
      </c>
      <c r="B69" s="1172">
        <v>115</v>
      </c>
      <c r="C69" s="1173">
        <v>6</v>
      </c>
      <c r="D69" s="1174">
        <v>3</v>
      </c>
      <c r="E69" s="1174">
        <v>13</v>
      </c>
      <c r="F69" s="1174">
        <v>18</v>
      </c>
      <c r="G69" s="1174">
        <v>40</v>
      </c>
      <c r="H69" s="1174">
        <v>21</v>
      </c>
      <c r="I69" s="1174">
        <v>5</v>
      </c>
      <c r="J69" s="1174">
        <v>3</v>
      </c>
      <c r="K69" s="1174">
        <v>4</v>
      </c>
      <c r="L69" s="1175">
        <v>2</v>
      </c>
      <c r="M69" s="1174">
        <v>100</v>
      </c>
      <c r="N69" s="1174">
        <v>8</v>
      </c>
      <c r="O69" s="1174">
        <v>0</v>
      </c>
      <c r="P69" s="1174">
        <v>1</v>
      </c>
      <c r="Q69" s="1174">
        <v>0</v>
      </c>
      <c r="R69" s="1174">
        <v>6</v>
      </c>
      <c r="S69" s="1174">
        <v>0</v>
      </c>
      <c r="T69" s="1174">
        <v>0</v>
      </c>
    </row>
    <row r="70" spans="1:20" ht="16.5" customHeight="1">
      <c r="A70" s="1131" t="s">
        <v>804</v>
      </c>
      <c r="B70" s="1172">
        <v>71</v>
      </c>
      <c r="C70" s="1173">
        <v>2</v>
      </c>
      <c r="D70" s="1174">
        <v>2</v>
      </c>
      <c r="E70" s="1174">
        <v>12</v>
      </c>
      <c r="F70" s="1174">
        <v>11</v>
      </c>
      <c r="G70" s="1174">
        <v>20</v>
      </c>
      <c r="H70" s="1174">
        <v>14</v>
      </c>
      <c r="I70" s="1174">
        <v>1</v>
      </c>
      <c r="J70" s="1174">
        <v>5</v>
      </c>
      <c r="K70" s="1174">
        <v>3</v>
      </c>
      <c r="L70" s="1175">
        <v>1</v>
      </c>
      <c r="M70" s="1174">
        <v>53</v>
      </c>
      <c r="N70" s="1174">
        <v>5</v>
      </c>
      <c r="O70" s="1174">
        <v>0</v>
      </c>
      <c r="P70" s="1174">
        <v>0</v>
      </c>
      <c r="Q70" s="1174">
        <v>0</v>
      </c>
      <c r="R70" s="1174">
        <v>13</v>
      </c>
      <c r="S70" s="1174">
        <v>0</v>
      </c>
      <c r="T70" s="1174">
        <v>0</v>
      </c>
    </row>
    <row r="71" spans="1:20" ht="16.5" customHeight="1">
      <c r="A71" s="1131" t="s">
        <v>805</v>
      </c>
      <c r="B71" s="1172">
        <v>4</v>
      </c>
      <c r="C71" s="1173">
        <v>0</v>
      </c>
      <c r="D71" s="1174">
        <v>0</v>
      </c>
      <c r="E71" s="1174">
        <v>0</v>
      </c>
      <c r="F71" s="1174">
        <v>0</v>
      </c>
      <c r="G71" s="1174">
        <v>1</v>
      </c>
      <c r="H71" s="1174">
        <v>0</v>
      </c>
      <c r="I71" s="1174">
        <v>1</v>
      </c>
      <c r="J71" s="1174">
        <v>0</v>
      </c>
      <c r="K71" s="1174">
        <v>0</v>
      </c>
      <c r="L71" s="1175">
        <v>2</v>
      </c>
      <c r="M71" s="1174">
        <v>4</v>
      </c>
      <c r="N71" s="1174">
        <v>0</v>
      </c>
      <c r="O71" s="1174">
        <v>0</v>
      </c>
      <c r="P71" s="1174">
        <v>0</v>
      </c>
      <c r="Q71" s="1174">
        <v>0</v>
      </c>
      <c r="R71" s="1174">
        <v>0</v>
      </c>
      <c r="S71" s="1174">
        <v>0</v>
      </c>
      <c r="T71" s="1174">
        <v>0</v>
      </c>
    </row>
    <row r="72" spans="1:20" ht="16.5" customHeight="1">
      <c r="A72" s="1131" t="s">
        <v>806</v>
      </c>
      <c r="B72" s="1172">
        <v>69</v>
      </c>
      <c r="C72" s="1173">
        <v>1</v>
      </c>
      <c r="D72" s="1174">
        <v>0</v>
      </c>
      <c r="E72" s="1174">
        <v>14</v>
      </c>
      <c r="F72" s="1174">
        <v>11</v>
      </c>
      <c r="G72" s="1174">
        <v>15</v>
      </c>
      <c r="H72" s="1174">
        <v>10</v>
      </c>
      <c r="I72" s="1174">
        <v>7</v>
      </c>
      <c r="J72" s="1174">
        <v>3</v>
      </c>
      <c r="K72" s="1174">
        <v>4</v>
      </c>
      <c r="L72" s="1175">
        <v>4</v>
      </c>
      <c r="M72" s="1174">
        <v>53</v>
      </c>
      <c r="N72" s="1174">
        <v>10</v>
      </c>
      <c r="O72" s="1174">
        <v>0</v>
      </c>
      <c r="P72" s="1174">
        <v>0</v>
      </c>
      <c r="Q72" s="1174">
        <v>0</v>
      </c>
      <c r="R72" s="1174">
        <v>6</v>
      </c>
      <c r="S72" s="1174">
        <v>0</v>
      </c>
      <c r="T72" s="1174">
        <v>0</v>
      </c>
    </row>
    <row r="73" spans="1:20" ht="16.5" customHeight="1">
      <c r="A73" s="1132" t="s">
        <v>807</v>
      </c>
      <c r="B73" s="1172">
        <v>74</v>
      </c>
      <c r="C73" s="1173">
        <v>11</v>
      </c>
      <c r="D73" s="1174">
        <v>8</v>
      </c>
      <c r="E73" s="1174">
        <v>6</v>
      </c>
      <c r="F73" s="1174">
        <v>13</v>
      </c>
      <c r="G73" s="1174">
        <v>12</v>
      </c>
      <c r="H73" s="1174">
        <v>9</v>
      </c>
      <c r="I73" s="1174">
        <v>2</v>
      </c>
      <c r="J73" s="1174">
        <v>5</v>
      </c>
      <c r="K73" s="1174">
        <v>4</v>
      </c>
      <c r="L73" s="1175">
        <v>4</v>
      </c>
      <c r="M73" s="1174">
        <v>71</v>
      </c>
      <c r="N73" s="1174">
        <v>3</v>
      </c>
      <c r="O73" s="1174">
        <v>0</v>
      </c>
      <c r="P73" s="1174">
        <v>0</v>
      </c>
      <c r="Q73" s="1174">
        <v>0</v>
      </c>
      <c r="R73" s="1174">
        <v>0</v>
      </c>
      <c r="S73" s="1174">
        <v>0</v>
      </c>
      <c r="T73" s="1174">
        <v>0</v>
      </c>
    </row>
    <row r="74" spans="1:20" ht="16.5" customHeight="1">
      <c r="A74" s="1133" t="s">
        <v>21</v>
      </c>
      <c r="B74" s="1172">
        <v>3454</v>
      </c>
      <c r="C74" s="1173">
        <v>64</v>
      </c>
      <c r="D74" s="1174">
        <v>82</v>
      </c>
      <c r="E74" s="1174">
        <v>421</v>
      </c>
      <c r="F74" s="1174">
        <v>479</v>
      </c>
      <c r="G74" s="1174">
        <v>892</v>
      </c>
      <c r="H74" s="1174">
        <v>714</v>
      </c>
      <c r="I74" s="1174">
        <v>207</v>
      </c>
      <c r="J74" s="1174">
        <v>206</v>
      </c>
      <c r="K74" s="1174">
        <v>178</v>
      </c>
      <c r="L74" s="1175">
        <v>211</v>
      </c>
      <c r="M74" s="1174">
        <v>2670</v>
      </c>
      <c r="N74" s="1174">
        <v>404</v>
      </c>
      <c r="O74" s="1174">
        <v>5</v>
      </c>
      <c r="P74" s="1174">
        <v>13</v>
      </c>
      <c r="Q74" s="1174">
        <v>11</v>
      </c>
      <c r="R74" s="1174">
        <v>340</v>
      </c>
      <c r="S74" s="1174">
        <v>7</v>
      </c>
      <c r="T74" s="1174">
        <v>4</v>
      </c>
    </row>
  </sheetData>
  <mergeCells count="6">
    <mergeCell ref="T5:T6"/>
    <mergeCell ref="B4:B6"/>
    <mergeCell ref="P5:P6"/>
    <mergeCell ref="Q5:Q6"/>
    <mergeCell ref="R5:R6"/>
    <mergeCell ref="S5:S6"/>
  </mergeCells>
  <phoneticPr fontId="1"/>
  <pageMargins left="0.78740157480314965" right="0.59055118110236227" top="0.39370078740157483" bottom="0.59055118110236227" header="0.19685039370078741" footer="0.39370078740157483"/>
  <pageSetup paperSize="9" scale="67" orientation="portrait" r:id="rId1"/>
  <headerFooter>
    <oddFooter>&amp;L&amp;"ＭＳ Ｐ明朝,標準"（平成25年度）</oddFooter>
  </headerFooter>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9" width="7.21875" style="948" customWidth="1"/>
    <col min="10" max="10" width="9" style="948"/>
    <col min="11" max="12" width="7.21875" style="948" customWidth="1"/>
    <col min="13" max="13" width="5.77734375" style="948" customWidth="1"/>
    <col min="14" max="15" width="7.21875" style="948" customWidth="1"/>
    <col min="16" max="17" width="5.77734375" style="948" customWidth="1"/>
    <col min="18" max="19" width="7.21875" style="948" customWidth="1"/>
    <col min="20" max="16384" width="9" style="948"/>
  </cols>
  <sheetData>
    <row r="1" spans="1:20" s="992" customFormat="1" ht="18" customHeight="1">
      <c r="A1" s="962" t="s">
        <v>916</v>
      </c>
      <c r="B1" s="991"/>
      <c r="C1" s="991"/>
      <c r="D1" s="991"/>
      <c r="E1" s="991"/>
      <c r="F1" s="991"/>
      <c r="G1" s="991"/>
      <c r="H1" s="991"/>
      <c r="I1" s="991"/>
      <c r="J1" s="991"/>
      <c r="K1" s="991"/>
      <c r="L1" s="991"/>
    </row>
    <row r="2" spans="1:20" ht="18" customHeight="1">
      <c r="A2" s="947" t="s">
        <v>1697</v>
      </c>
    </row>
    <row r="3" spans="1:20" s="992" customFormat="1" ht="11.25" customHeight="1">
      <c r="A3" s="962"/>
      <c r="B3" s="991"/>
      <c r="C3" s="991"/>
      <c r="D3" s="991"/>
      <c r="E3" s="991"/>
      <c r="F3" s="991"/>
      <c r="G3" s="991"/>
      <c r="H3" s="991"/>
      <c r="I3" s="991"/>
      <c r="J3" s="991"/>
      <c r="K3" s="991"/>
      <c r="L3" s="991"/>
    </row>
    <row r="4" spans="1:20" s="946" customFormat="1" ht="16.5" customHeight="1">
      <c r="A4" s="2117"/>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986</v>
      </c>
      <c r="S4" s="2034" t="s">
        <v>137</v>
      </c>
      <c r="T4" s="2034" t="s">
        <v>600</v>
      </c>
    </row>
    <row r="5" spans="1:20" s="946" customFormat="1" ht="45" customHeight="1">
      <c r="A5" s="2118"/>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131" t="s">
        <v>741</v>
      </c>
      <c r="B6" s="1000">
        <v>2</v>
      </c>
      <c r="C6" s="1000">
        <v>0</v>
      </c>
      <c r="D6" s="1000">
        <v>0</v>
      </c>
      <c r="E6" s="1000">
        <v>2</v>
      </c>
      <c r="F6" s="1000">
        <v>3</v>
      </c>
      <c r="G6" s="1000">
        <v>2</v>
      </c>
      <c r="H6" s="1000">
        <v>0</v>
      </c>
      <c r="I6" s="1000">
        <v>1</v>
      </c>
      <c r="J6" s="1000">
        <v>9</v>
      </c>
      <c r="K6" s="1000">
        <v>4</v>
      </c>
      <c r="L6" s="1000">
        <v>2</v>
      </c>
      <c r="M6" s="1000">
        <v>0</v>
      </c>
      <c r="N6" s="1000">
        <v>0</v>
      </c>
      <c r="O6" s="1000">
        <v>1</v>
      </c>
      <c r="P6" s="1000">
        <v>2</v>
      </c>
      <c r="Q6" s="1000">
        <v>1</v>
      </c>
      <c r="R6" s="1000">
        <v>0</v>
      </c>
      <c r="S6" s="1000">
        <v>0</v>
      </c>
      <c r="T6" s="1000">
        <v>24</v>
      </c>
    </row>
    <row r="7" spans="1:20" ht="16.5" customHeight="1">
      <c r="A7" s="1131" t="s">
        <v>742</v>
      </c>
      <c r="B7" s="1000">
        <v>0</v>
      </c>
      <c r="C7" s="1000">
        <v>0</v>
      </c>
      <c r="D7" s="1000">
        <v>0</v>
      </c>
      <c r="E7" s="1000">
        <v>0</v>
      </c>
      <c r="F7" s="1000">
        <v>0</v>
      </c>
      <c r="G7" s="1000">
        <v>0</v>
      </c>
      <c r="H7" s="1000">
        <v>0</v>
      </c>
      <c r="I7" s="1000">
        <v>0</v>
      </c>
      <c r="J7" s="1000">
        <v>0</v>
      </c>
      <c r="K7" s="1000">
        <v>0</v>
      </c>
      <c r="L7" s="1000">
        <v>0</v>
      </c>
      <c r="M7" s="1000">
        <v>0</v>
      </c>
      <c r="N7" s="1000">
        <v>0</v>
      </c>
      <c r="O7" s="1000">
        <v>0</v>
      </c>
      <c r="P7" s="1000">
        <v>0</v>
      </c>
      <c r="Q7" s="1000">
        <v>0</v>
      </c>
      <c r="R7" s="1000">
        <v>0</v>
      </c>
      <c r="S7" s="1000">
        <v>0</v>
      </c>
      <c r="T7" s="1000">
        <v>0</v>
      </c>
    </row>
    <row r="8" spans="1:20" ht="16.5" customHeight="1">
      <c r="A8" s="1131" t="s">
        <v>743</v>
      </c>
      <c r="B8" s="1000">
        <v>0</v>
      </c>
      <c r="C8" s="1000">
        <v>0</v>
      </c>
      <c r="D8" s="1000">
        <v>0</v>
      </c>
      <c r="E8" s="1000">
        <v>0</v>
      </c>
      <c r="F8" s="1000">
        <v>0</v>
      </c>
      <c r="G8" s="1000">
        <v>0</v>
      </c>
      <c r="H8" s="1000">
        <v>0</v>
      </c>
      <c r="I8" s="1000">
        <v>0</v>
      </c>
      <c r="J8" s="1000">
        <v>3</v>
      </c>
      <c r="K8" s="1000">
        <v>1</v>
      </c>
      <c r="L8" s="1000">
        <v>2</v>
      </c>
      <c r="M8" s="1000">
        <v>0</v>
      </c>
      <c r="N8" s="1000">
        <v>0</v>
      </c>
      <c r="O8" s="1000">
        <v>0</v>
      </c>
      <c r="P8" s="1000">
        <v>0</v>
      </c>
      <c r="Q8" s="1000">
        <v>0</v>
      </c>
      <c r="R8" s="1000">
        <v>0</v>
      </c>
      <c r="S8" s="1000">
        <v>0</v>
      </c>
      <c r="T8" s="1000">
        <v>6</v>
      </c>
    </row>
    <row r="9" spans="1:20" ht="16.5" customHeight="1">
      <c r="A9" s="1131" t="s">
        <v>744</v>
      </c>
      <c r="B9" s="1000">
        <v>1</v>
      </c>
      <c r="C9" s="1000">
        <v>1</v>
      </c>
      <c r="D9" s="1000">
        <v>0</v>
      </c>
      <c r="E9" s="1000">
        <v>0</v>
      </c>
      <c r="F9" s="1000">
        <v>1</v>
      </c>
      <c r="G9" s="1000">
        <v>0</v>
      </c>
      <c r="H9" s="1000">
        <v>1</v>
      </c>
      <c r="I9" s="1000">
        <v>0</v>
      </c>
      <c r="J9" s="1000">
        <v>8</v>
      </c>
      <c r="K9" s="1000">
        <v>2</v>
      </c>
      <c r="L9" s="1000">
        <v>2</v>
      </c>
      <c r="M9" s="1000">
        <v>0</v>
      </c>
      <c r="N9" s="1000">
        <v>0</v>
      </c>
      <c r="O9" s="1000">
        <v>0</v>
      </c>
      <c r="P9" s="1000">
        <v>0</v>
      </c>
      <c r="Q9" s="1000">
        <v>0</v>
      </c>
      <c r="R9" s="1000">
        <v>0</v>
      </c>
      <c r="S9" s="1000">
        <v>0</v>
      </c>
      <c r="T9" s="1000">
        <v>14</v>
      </c>
    </row>
    <row r="10" spans="1:20" ht="16.5" customHeight="1">
      <c r="A10" s="1131" t="s">
        <v>745</v>
      </c>
      <c r="B10" s="1000">
        <v>0</v>
      </c>
      <c r="C10" s="1000">
        <v>0</v>
      </c>
      <c r="D10" s="1000">
        <v>0</v>
      </c>
      <c r="E10" s="1000">
        <v>0</v>
      </c>
      <c r="F10" s="1000">
        <v>0</v>
      </c>
      <c r="G10" s="1000">
        <v>0</v>
      </c>
      <c r="H10" s="1000">
        <v>0</v>
      </c>
      <c r="I10" s="1000">
        <v>0</v>
      </c>
      <c r="J10" s="1000">
        <v>0</v>
      </c>
      <c r="K10" s="1000">
        <v>0</v>
      </c>
      <c r="L10" s="1000">
        <v>1</v>
      </c>
      <c r="M10" s="1000">
        <v>0</v>
      </c>
      <c r="N10" s="1000">
        <v>0</v>
      </c>
      <c r="O10" s="1000">
        <v>0</v>
      </c>
      <c r="P10" s="1000">
        <v>0</v>
      </c>
      <c r="Q10" s="1000">
        <v>0</v>
      </c>
      <c r="R10" s="1000">
        <v>0</v>
      </c>
      <c r="S10" s="1000">
        <v>0</v>
      </c>
      <c r="T10" s="1000">
        <v>1</v>
      </c>
    </row>
    <row r="11" spans="1:20" ht="16.5" customHeight="1">
      <c r="A11" s="1131" t="s">
        <v>746</v>
      </c>
      <c r="B11" s="1000">
        <v>15</v>
      </c>
      <c r="C11" s="1000">
        <v>11</v>
      </c>
      <c r="D11" s="1000">
        <v>1</v>
      </c>
      <c r="E11" s="1000">
        <v>3</v>
      </c>
      <c r="F11" s="1000">
        <v>8</v>
      </c>
      <c r="G11" s="1000">
        <v>8</v>
      </c>
      <c r="H11" s="1000">
        <v>0</v>
      </c>
      <c r="I11" s="1000">
        <v>0</v>
      </c>
      <c r="J11" s="1000">
        <v>20</v>
      </c>
      <c r="K11" s="1000">
        <v>21</v>
      </c>
      <c r="L11" s="1000">
        <v>2</v>
      </c>
      <c r="M11" s="1000">
        <v>0</v>
      </c>
      <c r="N11" s="1000">
        <v>0</v>
      </c>
      <c r="O11" s="1000">
        <v>2</v>
      </c>
      <c r="P11" s="1000">
        <v>1</v>
      </c>
      <c r="Q11" s="1000">
        <v>0</v>
      </c>
      <c r="R11" s="1000">
        <v>0</v>
      </c>
      <c r="S11" s="1000">
        <v>0</v>
      </c>
      <c r="T11" s="1000">
        <v>69</v>
      </c>
    </row>
    <row r="12" spans="1:20" ht="16.5" customHeight="1">
      <c r="A12" s="1131" t="s">
        <v>747</v>
      </c>
      <c r="B12" s="1000">
        <v>4</v>
      </c>
      <c r="C12" s="1000">
        <v>2</v>
      </c>
      <c r="D12" s="1000">
        <v>0</v>
      </c>
      <c r="E12" s="1000">
        <v>2</v>
      </c>
      <c r="F12" s="1000">
        <v>1</v>
      </c>
      <c r="G12" s="1000">
        <v>1</v>
      </c>
      <c r="H12" s="1000">
        <v>0</v>
      </c>
      <c r="I12" s="1000">
        <v>0</v>
      </c>
      <c r="J12" s="1000">
        <v>18</v>
      </c>
      <c r="K12" s="1000">
        <v>3</v>
      </c>
      <c r="L12" s="1000">
        <v>3</v>
      </c>
      <c r="M12" s="1000">
        <v>0</v>
      </c>
      <c r="N12" s="1000">
        <v>2</v>
      </c>
      <c r="O12" s="1000">
        <v>1</v>
      </c>
      <c r="P12" s="1000">
        <v>0</v>
      </c>
      <c r="Q12" s="1000">
        <v>0</v>
      </c>
      <c r="R12" s="1000">
        <v>0</v>
      </c>
      <c r="S12" s="1000">
        <v>1</v>
      </c>
      <c r="T12" s="1000">
        <v>33</v>
      </c>
    </row>
    <row r="13" spans="1:20" ht="16.5" customHeight="1">
      <c r="A13" s="1131" t="s">
        <v>748</v>
      </c>
      <c r="B13" s="1000">
        <v>0</v>
      </c>
      <c r="C13" s="1000">
        <v>0</v>
      </c>
      <c r="D13" s="1000">
        <v>0</v>
      </c>
      <c r="E13" s="1000">
        <v>0</v>
      </c>
      <c r="F13" s="1000">
        <v>1</v>
      </c>
      <c r="G13" s="1000">
        <v>1</v>
      </c>
      <c r="H13" s="1000">
        <v>0</v>
      </c>
      <c r="I13" s="1000">
        <v>0</v>
      </c>
      <c r="J13" s="1000">
        <v>3</v>
      </c>
      <c r="K13" s="1000">
        <v>1</v>
      </c>
      <c r="L13" s="1000">
        <v>1</v>
      </c>
      <c r="M13" s="1000">
        <v>0</v>
      </c>
      <c r="N13" s="1000">
        <v>0</v>
      </c>
      <c r="O13" s="1000">
        <v>1</v>
      </c>
      <c r="P13" s="1000">
        <v>0</v>
      </c>
      <c r="Q13" s="1000">
        <v>0</v>
      </c>
      <c r="R13" s="1000">
        <v>0</v>
      </c>
      <c r="S13" s="1000">
        <v>1</v>
      </c>
      <c r="T13" s="1000">
        <v>8</v>
      </c>
    </row>
    <row r="14" spans="1:20" ht="16.5" customHeight="1">
      <c r="A14" s="1131" t="s">
        <v>749</v>
      </c>
      <c r="B14" s="1000">
        <v>0</v>
      </c>
      <c r="C14" s="1000">
        <v>0</v>
      </c>
      <c r="D14" s="1000">
        <v>0</v>
      </c>
      <c r="E14" s="1000">
        <v>0</v>
      </c>
      <c r="F14" s="1000">
        <v>0</v>
      </c>
      <c r="G14" s="1000">
        <v>0</v>
      </c>
      <c r="H14" s="1000">
        <v>0</v>
      </c>
      <c r="I14" s="1000">
        <v>0</v>
      </c>
      <c r="J14" s="1000">
        <v>0</v>
      </c>
      <c r="K14" s="1000">
        <v>0</v>
      </c>
      <c r="L14" s="1000">
        <v>0</v>
      </c>
      <c r="M14" s="1000">
        <v>0</v>
      </c>
      <c r="N14" s="1000">
        <v>0</v>
      </c>
      <c r="O14" s="1000">
        <v>0</v>
      </c>
      <c r="P14" s="1000">
        <v>0</v>
      </c>
      <c r="Q14" s="1000">
        <v>0</v>
      </c>
      <c r="R14" s="1000">
        <v>0</v>
      </c>
      <c r="S14" s="1000">
        <v>0</v>
      </c>
      <c r="T14" s="1000">
        <v>0</v>
      </c>
    </row>
    <row r="15" spans="1:20" ht="16.5" customHeight="1">
      <c r="A15" s="1131" t="s">
        <v>750</v>
      </c>
      <c r="B15" s="1000">
        <v>1</v>
      </c>
      <c r="C15" s="1000">
        <v>1</v>
      </c>
      <c r="D15" s="1000">
        <v>0</v>
      </c>
      <c r="E15" s="1000">
        <v>0</v>
      </c>
      <c r="F15" s="1000">
        <v>1</v>
      </c>
      <c r="G15" s="1000">
        <v>0</v>
      </c>
      <c r="H15" s="1000">
        <v>1</v>
      </c>
      <c r="I15" s="1000">
        <v>0</v>
      </c>
      <c r="J15" s="1000">
        <v>8</v>
      </c>
      <c r="K15" s="1000">
        <v>2</v>
      </c>
      <c r="L15" s="1000">
        <v>1</v>
      </c>
      <c r="M15" s="1000">
        <v>1</v>
      </c>
      <c r="N15" s="1000">
        <v>0</v>
      </c>
      <c r="O15" s="1000">
        <v>1</v>
      </c>
      <c r="P15" s="1000">
        <v>0</v>
      </c>
      <c r="Q15" s="1000">
        <v>0</v>
      </c>
      <c r="R15" s="1000">
        <v>0</v>
      </c>
      <c r="S15" s="1000">
        <v>0</v>
      </c>
      <c r="T15" s="1000">
        <v>15</v>
      </c>
    </row>
    <row r="16" spans="1:20" ht="16.5" customHeight="1">
      <c r="A16" s="1131" t="s">
        <v>751</v>
      </c>
      <c r="B16" s="1000">
        <v>15</v>
      </c>
      <c r="C16" s="1000">
        <v>6</v>
      </c>
      <c r="D16" s="1000">
        <v>2</v>
      </c>
      <c r="E16" s="1000">
        <v>7</v>
      </c>
      <c r="F16" s="1000">
        <v>1</v>
      </c>
      <c r="G16" s="1000">
        <v>1</v>
      </c>
      <c r="H16" s="1000">
        <v>0</v>
      </c>
      <c r="I16" s="1000">
        <v>0</v>
      </c>
      <c r="J16" s="1000">
        <v>27</v>
      </c>
      <c r="K16" s="1000">
        <v>1</v>
      </c>
      <c r="L16" s="1000">
        <v>4</v>
      </c>
      <c r="M16" s="1000">
        <v>0</v>
      </c>
      <c r="N16" s="1000">
        <v>1</v>
      </c>
      <c r="O16" s="1000">
        <v>2</v>
      </c>
      <c r="P16" s="1000">
        <v>0</v>
      </c>
      <c r="Q16" s="1000">
        <v>0</v>
      </c>
      <c r="R16" s="1000">
        <v>0</v>
      </c>
      <c r="S16" s="1000">
        <v>2</v>
      </c>
      <c r="T16" s="1000">
        <v>53</v>
      </c>
    </row>
    <row r="17" spans="1:20" ht="16.5" customHeight="1">
      <c r="A17" s="1131" t="s">
        <v>752</v>
      </c>
      <c r="B17" s="1000">
        <v>1</v>
      </c>
      <c r="C17" s="1000">
        <v>0</v>
      </c>
      <c r="D17" s="1000">
        <v>0</v>
      </c>
      <c r="E17" s="1000">
        <v>1</v>
      </c>
      <c r="F17" s="1000">
        <v>0</v>
      </c>
      <c r="G17" s="1000">
        <v>0</v>
      </c>
      <c r="H17" s="1000">
        <v>0</v>
      </c>
      <c r="I17" s="1000">
        <v>0</v>
      </c>
      <c r="J17" s="1000">
        <v>15</v>
      </c>
      <c r="K17" s="1000">
        <v>5</v>
      </c>
      <c r="L17" s="1000">
        <v>5</v>
      </c>
      <c r="M17" s="1000">
        <v>0</v>
      </c>
      <c r="N17" s="1000">
        <v>0</v>
      </c>
      <c r="O17" s="1000">
        <v>0</v>
      </c>
      <c r="P17" s="1000">
        <v>0</v>
      </c>
      <c r="Q17" s="1000">
        <v>0</v>
      </c>
      <c r="R17" s="1000">
        <v>0</v>
      </c>
      <c r="S17" s="1000">
        <v>0</v>
      </c>
      <c r="T17" s="1000">
        <v>26</v>
      </c>
    </row>
    <row r="18" spans="1:20" ht="16.5" customHeight="1">
      <c r="A18" s="1131" t="s">
        <v>753</v>
      </c>
      <c r="B18" s="1000">
        <v>22</v>
      </c>
      <c r="C18" s="1000">
        <v>10</v>
      </c>
      <c r="D18" s="1000">
        <v>1</v>
      </c>
      <c r="E18" s="1000">
        <v>11</v>
      </c>
      <c r="F18" s="1000">
        <v>39</v>
      </c>
      <c r="G18" s="1000">
        <v>22</v>
      </c>
      <c r="H18" s="1000">
        <v>3</v>
      </c>
      <c r="I18" s="1000">
        <v>14</v>
      </c>
      <c r="J18" s="1000">
        <v>121</v>
      </c>
      <c r="K18" s="1000">
        <v>46</v>
      </c>
      <c r="L18" s="1000">
        <v>16</v>
      </c>
      <c r="M18" s="1000">
        <v>2</v>
      </c>
      <c r="N18" s="1000">
        <v>12</v>
      </c>
      <c r="O18" s="1000">
        <v>2</v>
      </c>
      <c r="P18" s="1000">
        <v>2</v>
      </c>
      <c r="Q18" s="1000">
        <v>1</v>
      </c>
      <c r="R18" s="1000">
        <v>1</v>
      </c>
      <c r="S18" s="1000">
        <v>13</v>
      </c>
      <c r="T18" s="1000">
        <v>277</v>
      </c>
    </row>
    <row r="19" spans="1:20" ht="16.5" customHeight="1">
      <c r="A19" s="1131" t="s">
        <v>754</v>
      </c>
      <c r="B19" s="1000">
        <v>0</v>
      </c>
      <c r="C19" s="1000">
        <v>0</v>
      </c>
      <c r="D19" s="1000">
        <v>0</v>
      </c>
      <c r="E19" s="1000">
        <v>0</v>
      </c>
      <c r="F19" s="1000">
        <v>1</v>
      </c>
      <c r="G19" s="1000">
        <v>1</v>
      </c>
      <c r="H19" s="1000">
        <v>0</v>
      </c>
      <c r="I19" s="1000">
        <v>0</v>
      </c>
      <c r="J19" s="1000">
        <v>0</v>
      </c>
      <c r="K19" s="1000">
        <v>0</v>
      </c>
      <c r="L19" s="1000">
        <v>0</v>
      </c>
      <c r="M19" s="1000">
        <v>0</v>
      </c>
      <c r="N19" s="1000">
        <v>0</v>
      </c>
      <c r="O19" s="1000">
        <v>0</v>
      </c>
      <c r="P19" s="1000">
        <v>0</v>
      </c>
      <c r="Q19" s="1000">
        <v>0</v>
      </c>
      <c r="R19" s="1000">
        <v>0</v>
      </c>
      <c r="S19" s="1000">
        <v>0</v>
      </c>
      <c r="T19" s="1000">
        <v>1</v>
      </c>
    </row>
    <row r="20" spans="1:20" ht="16.5" customHeight="1">
      <c r="A20" s="1131" t="s">
        <v>755</v>
      </c>
      <c r="B20" s="1000">
        <v>0</v>
      </c>
      <c r="C20" s="1000">
        <v>0</v>
      </c>
      <c r="D20" s="1000">
        <v>0</v>
      </c>
      <c r="E20" s="1000">
        <v>0</v>
      </c>
      <c r="F20" s="1000">
        <v>0</v>
      </c>
      <c r="G20" s="1000">
        <v>0</v>
      </c>
      <c r="H20" s="1000">
        <v>0</v>
      </c>
      <c r="I20" s="1000">
        <v>0</v>
      </c>
      <c r="J20" s="1000">
        <v>0</v>
      </c>
      <c r="K20" s="1000">
        <v>0</v>
      </c>
      <c r="L20" s="1000">
        <v>0</v>
      </c>
      <c r="M20" s="1000">
        <v>0</v>
      </c>
      <c r="N20" s="1000">
        <v>0</v>
      </c>
      <c r="O20" s="1000">
        <v>0</v>
      </c>
      <c r="P20" s="1000">
        <v>0</v>
      </c>
      <c r="Q20" s="1000">
        <v>0</v>
      </c>
      <c r="R20" s="1000">
        <v>0</v>
      </c>
      <c r="S20" s="1000">
        <v>0</v>
      </c>
      <c r="T20" s="1000">
        <v>0</v>
      </c>
    </row>
    <row r="21" spans="1:20" ht="16.5" customHeight="1">
      <c r="A21" s="1131" t="s">
        <v>756</v>
      </c>
      <c r="B21" s="1000">
        <v>0</v>
      </c>
      <c r="C21" s="1000">
        <v>0</v>
      </c>
      <c r="D21" s="1000">
        <v>0</v>
      </c>
      <c r="E21" s="1000">
        <v>0</v>
      </c>
      <c r="F21" s="1000">
        <v>2</v>
      </c>
      <c r="G21" s="1000">
        <v>2</v>
      </c>
      <c r="H21" s="1000">
        <v>0</v>
      </c>
      <c r="I21" s="1000">
        <v>0</v>
      </c>
      <c r="J21" s="1000">
        <v>2</v>
      </c>
      <c r="K21" s="1000">
        <v>7</v>
      </c>
      <c r="L21" s="1000">
        <v>3</v>
      </c>
      <c r="M21" s="1000">
        <v>0</v>
      </c>
      <c r="N21" s="1000">
        <v>0</v>
      </c>
      <c r="O21" s="1000">
        <v>0</v>
      </c>
      <c r="P21" s="1000">
        <v>0</v>
      </c>
      <c r="Q21" s="1000">
        <v>1</v>
      </c>
      <c r="R21" s="1000">
        <v>0</v>
      </c>
      <c r="S21" s="1000">
        <v>0</v>
      </c>
      <c r="T21" s="1000">
        <v>15</v>
      </c>
    </row>
    <row r="22" spans="1:20" ht="16.5" customHeight="1">
      <c r="A22" s="1131" t="s">
        <v>757</v>
      </c>
      <c r="B22" s="1000">
        <v>9</v>
      </c>
      <c r="C22" s="1000">
        <v>6</v>
      </c>
      <c r="D22" s="1000">
        <v>0</v>
      </c>
      <c r="E22" s="1000">
        <v>3</v>
      </c>
      <c r="F22" s="1000">
        <v>13</v>
      </c>
      <c r="G22" s="1000">
        <v>10</v>
      </c>
      <c r="H22" s="1000">
        <v>3</v>
      </c>
      <c r="I22" s="1000">
        <v>0</v>
      </c>
      <c r="J22" s="1000">
        <v>27</v>
      </c>
      <c r="K22" s="1000">
        <v>19</v>
      </c>
      <c r="L22" s="1000">
        <v>6</v>
      </c>
      <c r="M22" s="1000">
        <v>0</v>
      </c>
      <c r="N22" s="1000">
        <v>1</v>
      </c>
      <c r="O22" s="1000">
        <v>2</v>
      </c>
      <c r="P22" s="1000">
        <v>4</v>
      </c>
      <c r="Q22" s="1000">
        <v>0</v>
      </c>
      <c r="R22" s="1000">
        <v>0</v>
      </c>
      <c r="S22" s="1000">
        <v>1</v>
      </c>
      <c r="T22" s="1000">
        <v>82</v>
      </c>
    </row>
    <row r="23" spans="1:20" ht="16.5" customHeight="1">
      <c r="A23" s="1131" t="s">
        <v>758</v>
      </c>
      <c r="B23" s="1000">
        <v>0</v>
      </c>
      <c r="C23" s="1000">
        <v>0</v>
      </c>
      <c r="D23" s="1000">
        <v>0</v>
      </c>
      <c r="E23" s="1000">
        <v>0</v>
      </c>
      <c r="F23" s="1000">
        <v>0</v>
      </c>
      <c r="G23" s="1000">
        <v>0</v>
      </c>
      <c r="H23" s="1000">
        <v>0</v>
      </c>
      <c r="I23" s="1000">
        <v>0</v>
      </c>
      <c r="J23" s="1000">
        <v>2</v>
      </c>
      <c r="K23" s="1000">
        <v>1</v>
      </c>
      <c r="L23" s="1000">
        <v>2</v>
      </c>
      <c r="M23" s="1000">
        <v>0</v>
      </c>
      <c r="N23" s="1000">
        <v>0</v>
      </c>
      <c r="O23" s="1000">
        <v>0</v>
      </c>
      <c r="P23" s="1000">
        <v>0</v>
      </c>
      <c r="Q23" s="1000">
        <v>0</v>
      </c>
      <c r="R23" s="1000">
        <v>0</v>
      </c>
      <c r="S23" s="1000">
        <v>0</v>
      </c>
      <c r="T23" s="1000">
        <v>5</v>
      </c>
    </row>
    <row r="24" spans="1:20" ht="16.5" customHeight="1">
      <c r="A24" s="1131" t="s">
        <v>759</v>
      </c>
      <c r="B24" s="1000">
        <v>2</v>
      </c>
      <c r="C24" s="1000">
        <v>1</v>
      </c>
      <c r="D24" s="1000">
        <v>0</v>
      </c>
      <c r="E24" s="1000">
        <v>1</v>
      </c>
      <c r="F24" s="1000">
        <v>1</v>
      </c>
      <c r="G24" s="1000">
        <v>1</v>
      </c>
      <c r="H24" s="1000">
        <v>0</v>
      </c>
      <c r="I24" s="1000">
        <v>0</v>
      </c>
      <c r="J24" s="1000">
        <v>10</v>
      </c>
      <c r="K24" s="1000">
        <v>0</v>
      </c>
      <c r="L24" s="1000">
        <v>0</v>
      </c>
      <c r="M24" s="1000">
        <v>0</v>
      </c>
      <c r="N24" s="1000">
        <v>0</v>
      </c>
      <c r="O24" s="1000">
        <v>0</v>
      </c>
      <c r="P24" s="1000">
        <v>0</v>
      </c>
      <c r="Q24" s="1000">
        <v>0</v>
      </c>
      <c r="R24" s="1000">
        <v>0</v>
      </c>
      <c r="S24" s="1000">
        <v>0</v>
      </c>
      <c r="T24" s="1000">
        <v>13</v>
      </c>
    </row>
    <row r="25" spans="1:20" ht="16.5" customHeight="1">
      <c r="A25" s="1131" t="s">
        <v>760</v>
      </c>
      <c r="B25" s="1000">
        <v>4</v>
      </c>
      <c r="C25" s="1000">
        <v>0</v>
      </c>
      <c r="D25" s="1000">
        <v>1</v>
      </c>
      <c r="E25" s="1000">
        <v>3</v>
      </c>
      <c r="F25" s="1000">
        <v>8</v>
      </c>
      <c r="G25" s="1000">
        <v>6</v>
      </c>
      <c r="H25" s="1000">
        <v>1</v>
      </c>
      <c r="I25" s="1000">
        <v>1</v>
      </c>
      <c r="J25" s="1000">
        <v>11</v>
      </c>
      <c r="K25" s="1000">
        <v>2</v>
      </c>
      <c r="L25" s="1000">
        <v>0</v>
      </c>
      <c r="M25" s="1000">
        <v>0</v>
      </c>
      <c r="N25" s="1000">
        <v>1</v>
      </c>
      <c r="O25" s="1000">
        <v>1</v>
      </c>
      <c r="P25" s="1000">
        <v>0</v>
      </c>
      <c r="Q25" s="1000">
        <v>1</v>
      </c>
      <c r="R25" s="1000">
        <v>0</v>
      </c>
      <c r="S25" s="1000">
        <v>1</v>
      </c>
      <c r="T25" s="1000">
        <v>29</v>
      </c>
    </row>
    <row r="26" spans="1:20" ht="16.5" customHeight="1">
      <c r="A26" s="1131" t="s">
        <v>761</v>
      </c>
      <c r="B26" s="1000">
        <v>18</v>
      </c>
      <c r="C26" s="1000">
        <v>4</v>
      </c>
      <c r="D26" s="1000">
        <v>2</v>
      </c>
      <c r="E26" s="1000">
        <v>12</v>
      </c>
      <c r="F26" s="1000">
        <v>5</v>
      </c>
      <c r="G26" s="1000">
        <v>5</v>
      </c>
      <c r="H26" s="1000">
        <v>0</v>
      </c>
      <c r="I26" s="1000">
        <v>0</v>
      </c>
      <c r="J26" s="1000">
        <v>55</v>
      </c>
      <c r="K26" s="1000">
        <v>21</v>
      </c>
      <c r="L26" s="1000">
        <v>6</v>
      </c>
      <c r="M26" s="1000">
        <v>0</v>
      </c>
      <c r="N26" s="1000">
        <v>1</v>
      </c>
      <c r="O26" s="1000">
        <v>2</v>
      </c>
      <c r="P26" s="1000">
        <v>0</v>
      </c>
      <c r="Q26" s="1000">
        <v>1</v>
      </c>
      <c r="R26" s="1000">
        <v>4</v>
      </c>
      <c r="S26" s="1000">
        <v>0</v>
      </c>
      <c r="T26" s="1000">
        <v>113</v>
      </c>
    </row>
    <row r="27" spans="1:20" ht="16.5" customHeight="1">
      <c r="A27" s="1131" t="s">
        <v>762</v>
      </c>
      <c r="B27" s="1000">
        <v>2</v>
      </c>
      <c r="C27" s="1000">
        <v>2</v>
      </c>
      <c r="D27" s="1000">
        <v>0</v>
      </c>
      <c r="E27" s="1000">
        <v>0</v>
      </c>
      <c r="F27" s="1000">
        <v>3</v>
      </c>
      <c r="G27" s="1000">
        <v>2</v>
      </c>
      <c r="H27" s="1000">
        <v>0</v>
      </c>
      <c r="I27" s="1000">
        <v>1</v>
      </c>
      <c r="J27" s="1000">
        <v>38</v>
      </c>
      <c r="K27" s="1000">
        <v>14</v>
      </c>
      <c r="L27" s="1000">
        <v>4</v>
      </c>
      <c r="M27" s="1000">
        <v>0</v>
      </c>
      <c r="N27" s="1000">
        <v>0</v>
      </c>
      <c r="O27" s="1000">
        <v>0</v>
      </c>
      <c r="P27" s="1000">
        <v>0</v>
      </c>
      <c r="Q27" s="1000">
        <v>2</v>
      </c>
      <c r="R27" s="1000">
        <v>0</v>
      </c>
      <c r="S27" s="1000">
        <v>1</v>
      </c>
      <c r="T27" s="1000">
        <v>64</v>
      </c>
    </row>
    <row r="28" spans="1:20" ht="16.5" customHeight="1">
      <c r="A28" s="1131" t="s">
        <v>763</v>
      </c>
      <c r="B28" s="1000">
        <v>28</v>
      </c>
      <c r="C28" s="1000">
        <v>7</v>
      </c>
      <c r="D28" s="1000">
        <v>0</v>
      </c>
      <c r="E28" s="1000">
        <v>21</v>
      </c>
      <c r="F28" s="1000">
        <v>8</v>
      </c>
      <c r="G28" s="1000">
        <v>5</v>
      </c>
      <c r="H28" s="1000">
        <v>1</v>
      </c>
      <c r="I28" s="1000">
        <v>2</v>
      </c>
      <c r="J28" s="1000">
        <v>87</v>
      </c>
      <c r="K28" s="1000">
        <v>41</v>
      </c>
      <c r="L28" s="1000">
        <v>13</v>
      </c>
      <c r="M28" s="1000">
        <v>0</v>
      </c>
      <c r="N28" s="1000">
        <v>1</v>
      </c>
      <c r="O28" s="1000">
        <v>3</v>
      </c>
      <c r="P28" s="1000">
        <v>7</v>
      </c>
      <c r="Q28" s="1000">
        <v>0</v>
      </c>
      <c r="R28" s="1000">
        <v>0</v>
      </c>
      <c r="S28" s="1000">
        <v>5</v>
      </c>
      <c r="T28" s="1000">
        <v>193</v>
      </c>
    </row>
    <row r="29" spans="1:20" ht="16.5" customHeight="1">
      <c r="A29" s="1131" t="s">
        <v>764</v>
      </c>
      <c r="B29" s="1000">
        <v>4</v>
      </c>
      <c r="C29" s="1000">
        <v>1</v>
      </c>
      <c r="D29" s="1000">
        <v>0</v>
      </c>
      <c r="E29" s="1000">
        <v>3</v>
      </c>
      <c r="F29" s="1000">
        <v>6</v>
      </c>
      <c r="G29" s="1000">
        <v>6</v>
      </c>
      <c r="H29" s="1000">
        <v>0</v>
      </c>
      <c r="I29" s="1000">
        <v>0</v>
      </c>
      <c r="J29" s="1000">
        <v>32</v>
      </c>
      <c r="K29" s="1000">
        <v>11</v>
      </c>
      <c r="L29" s="1000">
        <v>5</v>
      </c>
      <c r="M29" s="1000">
        <v>1</v>
      </c>
      <c r="N29" s="1000">
        <v>2</v>
      </c>
      <c r="O29" s="1000">
        <v>3</v>
      </c>
      <c r="P29" s="1000">
        <v>1</v>
      </c>
      <c r="Q29" s="1000">
        <v>1</v>
      </c>
      <c r="R29" s="1000">
        <v>0</v>
      </c>
      <c r="S29" s="1000">
        <v>3</v>
      </c>
      <c r="T29" s="1000">
        <v>69</v>
      </c>
    </row>
    <row r="30" spans="1:20" ht="16.5" customHeight="1">
      <c r="A30" s="1131" t="s">
        <v>765</v>
      </c>
      <c r="B30" s="1000">
        <v>0</v>
      </c>
      <c r="C30" s="1000">
        <v>0</v>
      </c>
      <c r="D30" s="1000">
        <v>0</v>
      </c>
      <c r="E30" s="1000">
        <v>0</v>
      </c>
      <c r="F30" s="1000">
        <v>0</v>
      </c>
      <c r="G30" s="1000">
        <v>0</v>
      </c>
      <c r="H30" s="1000">
        <v>0</v>
      </c>
      <c r="I30" s="1000">
        <v>0</v>
      </c>
      <c r="J30" s="1000">
        <v>14</v>
      </c>
      <c r="K30" s="1000">
        <v>7</v>
      </c>
      <c r="L30" s="1000">
        <v>1</v>
      </c>
      <c r="M30" s="1000">
        <v>0</v>
      </c>
      <c r="N30" s="1000">
        <v>0</v>
      </c>
      <c r="O30" s="1000">
        <v>0</v>
      </c>
      <c r="P30" s="1000">
        <v>0</v>
      </c>
      <c r="Q30" s="1000">
        <v>0</v>
      </c>
      <c r="R30" s="1000">
        <v>0</v>
      </c>
      <c r="S30" s="1000">
        <v>0</v>
      </c>
      <c r="T30" s="1000">
        <v>22</v>
      </c>
    </row>
    <row r="31" spans="1:20" ht="16.5" customHeight="1">
      <c r="A31" s="1131" t="s">
        <v>766</v>
      </c>
      <c r="B31" s="1000">
        <v>12</v>
      </c>
      <c r="C31" s="1000">
        <v>7</v>
      </c>
      <c r="D31" s="1000">
        <v>0</v>
      </c>
      <c r="E31" s="1000">
        <v>5</v>
      </c>
      <c r="F31" s="1000">
        <v>8</v>
      </c>
      <c r="G31" s="1000">
        <v>4</v>
      </c>
      <c r="H31" s="1000">
        <v>2</v>
      </c>
      <c r="I31" s="1000">
        <v>2</v>
      </c>
      <c r="J31" s="1000">
        <v>66</v>
      </c>
      <c r="K31" s="1000">
        <v>30</v>
      </c>
      <c r="L31" s="1000">
        <v>1</v>
      </c>
      <c r="M31" s="1000">
        <v>0</v>
      </c>
      <c r="N31" s="1000">
        <v>0</v>
      </c>
      <c r="O31" s="1000">
        <v>2</v>
      </c>
      <c r="P31" s="1000">
        <v>3</v>
      </c>
      <c r="Q31" s="1000">
        <v>0</v>
      </c>
      <c r="R31" s="1000">
        <v>0</v>
      </c>
      <c r="S31" s="1000">
        <v>0</v>
      </c>
      <c r="T31" s="1000">
        <v>122</v>
      </c>
    </row>
    <row r="32" spans="1:20" ht="16.5" customHeight="1">
      <c r="A32" s="1131" t="s">
        <v>767</v>
      </c>
      <c r="B32" s="1000">
        <v>80</v>
      </c>
      <c r="C32" s="1000">
        <v>20</v>
      </c>
      <c r="D32" s="1000">
        <v>9</v>
      </c>
      <c r="E32" s="1000">
        <v>51</v>
      </c>
      <c r="F32" s="1000">
        <v>44</v>
      </c>
      <c r="G32" s="1000">
        <v>24</v>
      </c>
      <c r="H32" s="1000">
        <v>16</v>
      </c>
      <c r="I32" s="1000">
        <v>4</v>
      </c>
      <c r="J32" s="1000">
        <v>213</v>
      </c>
      <c r="K32" s="1000">
        <v>68</v>
      </c>
      <c r="L32" s="1000">
        <v>18</v>
      </c>
      <c r="M32" s="1000">
        <v>1</v>
      </c>
      <c r="N32" s="1000">
        <v>7</v>
      </c>
      <c r="O32" s="1000">
        <v>13</v>
      </c>
      <c r="P32" s="1000">
        <v>2</v>
      </c>
      <c r="Q32" s="1000">
        <v>1</v>
      </c>
      <c r="R32" s="1000">
        <v>1</v>
      </c>
      <c r="S32" s="1000">
        <v>6</v>
      </c>
      <c r="T32" s="1000">
        <v>454</v>
      </c>
    </row>
    <row r="33" spans="1:20" ht="16.5" customHeight="1">
      <c r="A33" s="1131" t="s">
        <v>768</v>
      </c>
      <c r="B33" s="1000">
        <v>13</v>
      </c>
      <c r="C33" s="1000">
        <v>5</v>
      </c>
      <c r="D33" s="1000">
        <v>0</v>
      </c>
      <c r="E33" s="1000">
        <v>8</v>
      </c>
      <c r="F33" s="1000">
        <v>6</v>
      </c>
      <c r="G33" s="1000">
        <v>2</v>
      </c>
      <c r="H33" s="1000">
        <v>2</v>
      </c>
      <c r="I33" s="1000">
        <v>2</v>
      </c>
      <c r="J33" s="1000">
        <v>79</v>
      </c>
      <c r="K33" s="1000">
        <v>19</v>
      </c>
      <c r="L33" s="1000">
        <v>6</v>
      </c>
      <c r="M33" s="1000">
        <v>1</v>
      </c>
      <c r="N33" s="1000">
        <v>4</v>
      </c>
      <c r="O33" s="1000">
        <v>1</v>
      </c>
      <c r="P33" s="1000">
        <v>1</v>
      </c>
      <c r="Q33" s="1000">
        <v>2</v>
      </c>
      <c r="R33" s="1000">
        <v>1</v>
      </c>
      <c r="S33" s="1000">
        <v>8</v>
      </c>
      <c r="T33" s="1000">
        <v>141</v>
      </c>
    </row>
    <row r="34" spans="1:20" ht="16.5" customHeight="1">
      <c r="A34" s="1131" t="s">
        <v>769</v>
      </c>
      <c r="B34" s="1000">
        <v>33</v>
      </c>
      <c r="C34" s="1000">
        <v>11</v>
      </c>
      <c r="D34" s="1000">
        <v>4</v>
      </c>
      <c r="E34" s="1000">
        <v>18</v>
      </c>
      <c r="F34" s="1000">
        <v>4</v>
      </c>
      <c r="G34" s="1000">
        <v>2</v>
      </c>
      <c r="H34" s="1000">
        <v>1</v>
      </c>
      <c r="I34" s="1000">
        <v>1</v>
      </c>
      <c r="J34" s="1000">
        <v>82</v>
      </c>
      <c r="K34" s="1000">
        <v>41</v>
      </c>
      <c r="L34" s="1000">
        <v>6</v>
      </c>
      <c r="M34" s="1000">
        <v>5</v>
      </c>
      <c r="N34" s="1000">
        <v>0</v>
      </c>
      <c r="O34" s="1000">
        <v>5</v>
      </c>
      <c r="P34" s="1000">
        <v>5</v>
      </c>
      <c r="Q34" s="1000">
        <v>0</v>
      </c>
      <c r="R34" s="1000">
        <v>2</v>
      </c>
      <c r="S34" s="1000">
        <v>0</v>
      </c>
      <c r="T34" s="1000">
        <v>183</v>
      </c>
    </row>
    <row r="35" spans="1:20" ht="16.5" customHeight="1">
      <c r="A35" s="1131" t="s">
        <v>770</v>
      </c>
      <c r="B35" s="1000">
        <v>0</v>
      </c>
      <c r="C35" s="1000">
        <v>0</v>
      </c>
      <c r="D35" s="1000">
        <v>0</v>
      </c>
      <c r="E35" s="1000">
        <v>0</v>
      </c>
      <c r="F35" s="1000">
        <v>2</v>
      </c>
      <c r="G35" s="1000">
        <v>1</v>
      </c>
      <c r="H35" s="1000">
        <v>0</v>
      </c>
      <c r="I35" s="1000">
        <v>1</v>
      </c>
      <c r="J35" s="1000">
        <v>1</v>
      </c>
      <c r="K35" s="1000">
        <v>1</v>
      </c>
      <c r="L35" s="1000">
        <v>0</v>
      </c>
      <c r="M35" s="1000">
        <v>0</v>
      </c>
      <c r="N35" s="1000">
        <v>0</v>
      </c>
      <c r="O35" s="1000">
        <v>0</v>
      </c>
      <c r="P35" s="1000">
        <v>0</v>
      </c>
      <c r="Q35" s="1000">
        <v>0</v>
      </c>
      <c r="R35" s="1000">
        <v>0</v>
      </c>
      <c r="S35" s="1000">
        <v>0</v>
      </c>
      <c r="T35" s="1000">
        <v>4</v>
      </c>
    </row>
    <row r="36" spans="1:20" ht="16.5" customHeight="1">
      <c r="A36" s="1131" t="s">
        <v>771</v>
      </c>
      <c r="B36" s="1000">
        <v>2</v>
      </c>
      <c r="C36" s="1000">
        <v>2</v>
      </c>
      <c r="D36" s="1000">
        <v>0</v>
      </c>
      <c r="E36" s="1000">
        <v>0</v>
      </c>
      <c r="F36" s="1000">
        <v>4</v>
      </c>
      <c r="G36" s="1000">
        <v>0</v>
      </c>
      <c r="H36" s="1000">
        <v>2</v>
      </c>
      <c r="I36" s="1000">
        <v>2</v>
      </c>
      <c r="J36" s="1000">
        <v>5</v>
      </c>
      <c r="K36" s="1000">
        <v>2</v>
      </c>
      <c r="L36" s="1000">
        <v>1</v>
      </c>
      <c r="M36" s="1000">
        <v>0</v>
      </c>
      <c r="N36" s="1000">
        <v>0</v>
      </c>
      <c r="O36" s="1000">
        <v>1</v>
      </c>
      <c r="P36" s="1000">
        <v>0</v>
      </c>
      <c r="Q36" s="1000">
        <v>0</v>
      </c>
      <c r="R36" s="1000">
        <v>0</v>
      </c>
      <c r="S36" s="1000">
        <v>2</v>
      </c>
      <c r="T36" s="1000">
        <v>17</v>
      </c>
    </row>
    <row r="37" spans="1:20" ht="16.5" customHeight="1">
      <c r="A37" s="1131" t="s">
        <v>772</v>
      </c>
      <c r="B37" s="1000">
        <v>0</v>
      </c>
      <c r="C37" s="1000">
        <v>0</v>
      </c>
      <c r="D37" s="1000">
        <v>0</v>
      </c>
      <c r="E37" s="1000">
        <v>0</v>
      </c>
      <c r="F37" s="1000">
        <v>0</v>
      </c>
      <c r="G37" s="1000">
        <v>0</v>
      </c>
      <c r="H37" s="1000">
        <v>0</v>
      </c>
      <c r="I37" s="1000">
        <v>0</v>
      </c>
      <c r="J37" s="1000">
        <v>1</v>
      </c>
      <c r="K37" s="1000">
        <v>0</v>
      </c>
      <c r="L37" s="1000">
        <v>0</v>
      </c>
      <c r="M37" s="1000">
        <v>0</v>
      </c>
      <c r="N37" s="1000">
        <v>0</v>
      </c>
      <c r="O37" s="1000">
        <v>0</v>
      </c>
      <c r="P37" s="1000">
        <v>0</v>
      </c>
      <c r="Q37" s="1000">
        <v>0</v>
      </c>
      <c r="R37" s="1000">
        <v>0</v>
      </c>
      <c r="S37" s="1000">
        <v>0</v>
      </c>
      <c r="T37" s="1000">
        <v>1</v>
      </c>
    </row>
    <row r="38" spans="1:20" ht="16.5" customHeight="1">
      <c r="A38" s="1131" t="s">
        <v>773</v>
      </c>
      <c r="B38" s="1000">
        <v>2</v>
      </c>
      <c r="C38" s="1000">
        <v>2</v>
      </c>
      <c r="D38" s="1000">
        <v>0</v>
      </c>
      <c r="E38" s="1000">
        <v>0</v>
      </c>
      <c r="F38" s="1000">
        <v>0</v>
      </c>
      <c r="G38" s="1000">
        <v>0</v>
      </c>
      <c r="H38" s="1000">
        <v>0</v>
      </c>
      <c r="I38" s="1000">
        <v>0</v>
      </c>
      <c r="J38" s="1000">
        <v>0</v>
      </c>
      <c r="K38" s="1000">
        <v>0</v>
      </c>
      <c r="L38" s="1000">
        <v>0</v>
      </c>
      <c r="M38" s="1000">
        <v>0</v>
      </c>
      <c r="N38" s="1000">
        <v>0</v>
      </c>
      <c r="O38" s="1000">
        <v>0</v>
      </c>
      <c r="P38" s="1000">
        <v>0</v>
      </c>
      <c r="Q38" s="1000">
        <v>0</v>
      </c>
      <c r="R38" s="1000">
        <v>0</v>
      </c>
      <c r="S38" s="1000">
        <v>0</v>
      </c>
      <c r="T38" s="1000">
        <v>2</v>
      </c>
    </row>
    <row r="39" spans="1:20" ht="16.5" customHeight="1">
      <c r="A39" s="1131" t="s">
        <v>774</v>
      </c>
      <c r="B39" s="1000">
        <v>0</v>
      </c>
      <c r="C39" s="1000">
        <v>0</v>
      </c>
      <c r="D39" s="1000">
        <v>0</v>
      </c>
      <c r="E39" s="1000">
        <v>0</v>
      </c>
      <c r="F39" s="1000">
        <v>0</v>
      </c>
      <c r="G39" s="1000">
        <v>0</v>
      </c>
      <c r="H39" s="1000">
        <v>0</v>
      </c>
      <c r="I39" s="1000">
        <v>0</v>
      </c>
      <c r="J39" s="1000">
        <v>2</v>
      </c>
      <c r="K39" s="1000">
        <v>0</v>
      </c>
      <c r="L39" s="1000">
        <v>1</v>
      </c>
      <c r="M39" s="1000">
        <v>0</v>
      </c>
      <c r="N39" s="1000">
        <v>0</v>
      </c>
      <c r="O39" s="1000">
        <v>0</v>
      </c>
      <c r="P39" s="1000">
        <v>0</v>
      </c>
      <c r="Q39" s="1000">
        <v>0</v>
      </c>
      <c r="R39" s="1000">
        <v>0</v>
      </c>
      <c r="S39" s="1000">
        <v>0</v>
      </c>
      <c r="T39" s="1000">
        <v>3</v>
      </c>
    </row>
    <row r="40" spans="1:20" ht="16.5" customHeight="1">
      <c r="A40" s="1131" t="s">
        <v>775</v>
      </c>
      <c r="B40" s="1000">
        <v>0</v>
      </c>
      <c r="C40" s="1000">
        <v>0</v>
      </c>
      <c r="D40" s="1000">
        <v>0</v>
      </c>
      <c r="E40" s="1000">
        <v>0</v>
      </c>
      <c r="F40" s="1000">
        <v>5</v>
      </c>
      <c r="G40" s="1000">
        <v>4</v>
      </c>
      <c r="H40" s="1000">
        <v>1</v>
      </c>
      <c r="I40" s="1000">
        <v>0</v>
      </c>
      <c r="J40" s="1000">
        <v>7</v>
      </c>
      <c r="K40" s="1000">
        <v>1</v>
      </c>
      <c r="L40" s="1000">
        <v>1</v>
      </c>
      <c r="M40" s="1000">
        <v>0</v>
      </c>
      <c r="N40" s="1000">
        <v>1</v>
      </c>
      <c r="O40" s="1000">
        <v>0</v>
      </c>
      <c r="P40" s="1000">
        <v>0</v>
      </c>
      <c r="Q40" s="1000">
        <v>0</v>
      </c>
      <c r="R40" s="1000">
        <v>0</v>
      </c>
      <c r="S40" s="1000">
        <v>0</v>
      </c>
      <c r="T40" s="1000">
        <v>15</v>
      </c>
    </row>
    <row r="41" spans="1:20" ht="16.5" customHeight="1">
      <c r="A41" s="1131" t="s">
        <v>776</v>
      </c>
      <c r="B41" s="1000">
        <v>0</v>
      </c>
      <c r="C41" s="1000">
        <v>0</v>
      </c>
      <c r="D41" s="1000">
        <v>0</v>
      </c>
      <c r="E41" s="1000">
        <v>0</v>
      </c>
      <c r="F41" s="1000">
        <v>5</v>
      </c>
      <c r="G41" s="1000">
        <v>4</v>
      </c>
      <c r="H41" s="1000">
        <v>0</v>
      </c>
      <c r="I41" s="1000">
        <v>1</v>
      </c>
      <c r="J41" s="1000">
        <v>17</v>
      </c>
      <c r="K41" s="1000">
        <v>5</v>
      </c>
      <c r="L41" s="1000">
        <v>2</v>
      </c>
      <c r="M41" s="1000">
        <v>0</v>
      </c>
      <c r="N41" s="1000">
        <v>5</v>
      </c>
      <c r="O41" s="1000">
        <v>1</v>
      </c>
      <c r="P41" s="1000">
        <v>0</v>
      </c>
      <c r="Q41" s="1000">
        <v>2</v>
      </c>
      <c r="R41" s="1000">
        <v>2</v>
      </c>
      <c r="S41" s="1000">
        <v>1</v>
      </c>
      <c r="T41" s="1000">
        <v>40</v>
      </c>
    </row>
    <row r="42" spans="1:20" ht="16.5" customHeight="1">
      <c r="A42" s="1131" t="s">
        <v>777</v>
      </c>
      <c r="B42" s="1000">
        <v>1</v>
      </c>
      <c r="C42" s="1000">
        <v>1</v>
      </c>
      <c r="D42" s="1000">
        <v>0</v>
      </c>
      <c r="E42" s="1000">
        <v>0</v>
      </c>
      <c r="F42" s="1000">
        <v>1</v>
      </c>
      <c r="G42" s="1000">
        <v>0</v>
      </c>
      <c r="H42" s="1000">
        <v>0</v>
      </c>
      <c r="I42" s="1000">
        <v>1</v>
      </c>
      <c r="J42" s="1000">
        <v>3</v>
      </c>
      <c r="K42" s="1000">
        <v>1</v>
      </c>
      <c r="L42" s="1000">
        <v>0</v>
      </c>
      <c r="M42" s="1000">
        <v>0</v>
      </c>
      <c r="N42" s="1000">
        <v>0</v>
      </c>
      <c r="O42" s="1000">
        <v>1</v>
      </c>
      <c r="P42" s="1000">
        <v>0</v>
      </c>
      <c r="Q42" s="1000">
        <v>0</v>
      </c>
      <c r="R42" s="1000">
        <v>0</v>
      </c>
      <c r="S42" s="1000">
        <v>0</v>
      </c>
      <c r="T42" s="1000">
        <v>7</v>
      </c>
    </row>
    <row r="43" spans="1:20" ht="16.5" customHeight="1">
      <c r="A43" s="1131" t="s">
        <v>778</v>
      </c>
      <c r="B43" s="1000">
        <v>1</v>
      </c>
      <c r="C43" s="1000">
        <v>0</v>
      </c>
      <c r="D43" s="1000">
        <v>0</v>
      </c>
      <c r="E43" s="1000">
        <v>1</v>
      </c>
      <c r="F43" s="1000">
        <v>0</v>
      </c>
      <c r="G43" s="1000">
        <v>0</v>
      </c>
      <c r="H43" s="1000">
        <v>0</v>
      </c>
      <c r="I43" s="1000">
        <v>0</v>
      </c>
      <c r="J43" s="1000">
        <v>2</v>
      </c>
      <c r="K43" s="1000">
        <v>1</v>
      </c>
      <c r="L43" s="1000">
        <v>0</v>
      </c>
      <c r="M43" s="1000">
        <v>0</v>
      </c>
      <c r="N43" s="1000">
        <v>0</v>
      </c>
      <c r="O43" s="1000">
        <v>0</v>
      </c>
      <c r="P43" s="1000">
        <v>0</v>
      </c>
      <c r="Q43" s="1000">
        <v>0</v>
      </c>
      <c r="R43" s="1000">
        <v>0</v>
      </c>
      <c r="S43" s="1000">
        <v>0</v>
      </c>
      <c r="T43" s="1000">
        <v>4</v>
      </c>
    </row>
    <row r="44" spans="1:20" ht="16.5" customHeight="1">
      <c r="A44" s="1131" t="s">
        <v>779</v>
      </c>
      <c r="B44" s="1000">
        <v>2</v>
      </c>
      <c r="C44" s="1000">
        <v>0</v>
      </c>
      <c r="D44" s="1000">
        <v>0</v>
      </c>
      <c r="E44" s="1000">
        <v>2</v>
      </c>
      <c r="F44" s="1000">
        <v>1</v>
      </c>
      <c r="G44" s="1000">
        <v>1</v>
      </c>
      <c r="H44" s="1000">
        <v>0</v>
      </c>
      <c r="I44" s="1000">
        <v>0</v>
      </c>
      <c r="J44" s="1000">
        <v>9</v>
      </c>
      <c r="K44" s="1000">
        <v>5</v>
      </c>
      <c r="L44" s="1000">
        <v>1</v>
      </c>
      <c r="M44" s="1000">
        <v>0</v>
      </c>
      <c r="N44" s="1000">
        <v>0</v>
      </c>
      <c r="O44" s="1000">
        <v>0</v>
      </c>
      <c r="P44" s="1000">
        <v>0</v>
      </c>
      <c r="Q44" s="1000">
        <v>0</v>
      </c>
      <c r="R44" s="1000">
        <v>0</v>
      </c>
      <c r="S44" s="1000">
        <v>0</v>
      </c>
      <c r="T44" s="1000">
        <v>18</v>
      </c>
    </row>
    <row r="45" spans="1:20" ht="16.5" customHeight="1">
      <c r="A45" s="1131" t="s">
        <v>780</v>
      </c>
      <c r="B45" s="1000">
        <v>8</v>
      </c>
      <c r="C45" s="1000">
        <v>4</v>
      </c>
      <c r="D45" s="1000">
        <v>0</v>
      </c>
      <c r="E45" s="1000">
        <v>4</v>
      </c>
      <c r="F45" s="1000">
        <v>12</v>
      </c>
      <c r="G45" s="1000">
        <v>8</v>
      </c>
      <c r="H45" s="1000">
        <v>1</v>
      </c>
      <c r="I45" s="1000">
        <v>3</v>
      </c>
      <c r="J45" s="1000">
        <v>61</v>
      </c>
      <c r="K45" s="1000">
        <v>25</v>
      </c>
      <c r="L45" s="1000">
        <v>9</v>
      </c>
      <c r="M45" s="1000">
        <v>1</v>
      </c>
      <c r="N45" s="1000">
        <v>7</v>
      </c>
      <c r="O45" s="1000">
        <v>2</v>
      </c>
      <c r="P45" s="1000">
        <v>0</v>
      </c>
      <c r="Q45" s="1000">
        <v>5</v>
      </c>
      <c r="R45" s="1000">
        <v>1</v>
      </c>
      <c r="S45" s="1000">
        <v>0</v>
      </c>
      <c r="T45" s="1000">
        <v>131</v>
      </c>
    </row>
    <row r="46" spans="1:20" ht="16.5" customHeight="1">
      <c r="A46" s="1131" t="s">
        <v>781</v>
      </c>
      <c r="B46" s="1000">
        <v>0</v>
      </c>
      <c r="C46" s="1000">
        <v>0</v>
      </c>
      <c r="D46" s="1000">
        <v>0</v>
      </c>
      <c r="E46" s="1000">
        <v>0</v>
      </c>
      <c r="F46" s="1000">
        <v>0</v>
      </c>
      <c r="G46" s="1000">
        <v>0</v>
      </c>
      <c r="H46" s="1000">
        <v>0</v>
      </c>
      <c r="I46" s="1000">
        <v>0</v>
      </c>
      <c r="J46" s="1000">
        <v>0</v>
      </c>
      <c r="K46" s="1000">
        <v>0</v>
      </c>
      <c r="L46" s="1000">
        <v>0</v>
      </c>
      <c r="M46" s="1000">
        <v>0</v>
      </c>
      <c r="N46" s="1000">
        <v>0</v>
      </c>
      <c r="O46" s="1000">
        <v>0</v>
      </c>
      <c r="P46" s="1000">
        <v>0</v>
      </c>
      <c r="Q46" s="1000">
        <v>0</v>
      </c>
      <c r="R46" s="1000">
        <v>0</v>
      </c>
      <c r="S46" s="1000">
        <v>0</v>
      </c>
      <c r="T46" s="1000">
        <v>0</v>
      </c>
    </row>
    <row r="47" spans="1:20" ht="16.5" customHeight="1">
      <c r="A47" s="1131" t="s">
        <v>782</v>
      </c>
      <c r="B47" s="1000">
        <v>0</v>
      </c>
      <c r="C47" s="1000">
        <v>0</v>
      </c>
      <c r="D47" s="1000">
        <v>0</v>
      </c>
      <c r="E47" s="1000">
        <v>0</v>
      </c>
      <c r="F47" s="1000">
        <v>0</v>
      </c>
      <c r="G47" s="1000">
        <v>0</v>
      </c>
      <c r="H47" s="1000">
        <v>0</v>
      </c>
      <c r="I47" s="1000">
        <v>0</v>
      </c>
      <c r="J47" s="1000">
        <v>3</v>
      </c>
      <c r="K47" s="1000">
        <v>0</v>
      </c>
      <c r="L47" s="1000">
        <v>0</v>
      </c>
      <c r="M47" s="1000">
        <v>0</v>
      </c>
      <c r="N47" s="1000">
        <v>0</v>
      </c>
      <c r="O47" s="1000">
        <v>1</v>
      </c>
      <c r="P47" s="1000">
        <v>0</v>
      </c>
      <c r="Q47" s="1000">
        <v>0</v>
      </c>
      <c r="R47" s="1000">
        <v>0</v>
      </c>
      <c r="S47" s="1000">
        <v>0</v>
      </c>
      <c r="T47" s="1000">
        <v>4</v>
      </c>
    </row>
    <row r="48" spans="1:20" ht="16.5" customHeight="1">
      <c r="A48" s="1131" t="s">
        <v>783</v>
      </c>
      <c r="B48" s="1000">
        <v>9</v>
      </c>
      <c r="C48" s="1000">
        <v>7</v>
      </c>
      <c r="D48" s="1000">
        <v>1</v>
      </c>
      <c r="E48" s="1000">
        <v>1</v>
      </c>
      <c r="F48" s="1000">
        <v>10</v>
      </c>
      <c r="G48" s="1000">
        <v>9</v>
      </c>
      <c r="H48" s="1000">
        <v>0</v>
      </c>
      <c r="I48" s="1000">
        <v>1</v>
      </c>
      <c r="J48" s="1000">
        <v>36</v>
      </c>
      <c r="K48" s="1000">
        <v>11</v>
      </c>
      <c r="L48" s="1000">
        <v>1</v>
      </c>
      <c r="M48" s="1000">
        <v>1</v>
      </c>
      <c r="N48" s="1000">
        <v>2</v>
      </c>
      <c r="O48" s="1000">
        <v>1</v>
      </c>
      <c r="P48" s="1000">
        <v>0</v>
      </c>
      <c r="Q48" s="1000">
        <v>1</v>
      </c>
      <c r="R48" s="1000">
        <v>0</v>
      </c>
      <c r="S48" s="1000">
        <v>1</v>
      </c>
      <c r="T48" s="1000">
        <v>73</v>
      </c>
    </row>
    <row r="49" spans="1:20" ht="16.5" customHeight="1">
      <c r="A49" s="1131" t="s">
        <v>784</v>
      </c>
      <c r="B49" s="1000">
        <v>0</v>
      </c>
      <c r="C49" s="1000">
        <v>0</v>
      </c>
      <c r="D49" s="1000">
        <v>0</v>
      </c>
      <c r="E49" s="1000">
        <v>0</v>
      </c>
      <c r="F49" s="1000">
        <v>1</v>
      </c>
      <c r="G49" s="1000">
        <v>0</v>
      </c>
      <c r="H49" s="1000">
        <v>0</v>
      </c>
      <c r="I49" s="1000">
        <v>1</v>
      </c>
      <c r="J49" s="1000">
        <v>1</v>
      </c>
      <c r="K49" s="1000">
        <v>0</v>
      </c>
      <c r="L49" s="1000">
        <v>1</v>
      </c>
      <c r="M49" s="1000">
        <v>0</v>
      </c>
      <c r="N49" s="1000">
        <v>0</v>
      </c>
      <c r="O49" s="1000">
        <v>0</v>
      </c>
      <c r="P49" s="1000">
        <v>0</v>
      </c>
      <c r="Q49" s="1000">
        <v>0</v>
      </c>
      <c r="R49" s="1000">
        <v>0</v>
      </c>
      <c r="S49" s="1000">
        <v>0</v>
      </c>
      <c r="T49" s="1000">
        <v>3</v>
      </c>
    </row>
    <row r="50" spans="1:20" ht="16.5" customHeight="1">
      <c r="A50" s="1131" t="s">
        <v>785</v>
      </c>
      <c r="B50" s="1000">
        <v>5</v>
      </c>
      <c r="C50" s="1000">
        <v>0</v>
      </c>
      <c r="D50" s="1000">
        <v>1</v>
      </c>
      <c r="E50" s="1000">
        <v>4</v>
      </c>
      <c r="F50" s="1000">
        <v>3</v>
      </c>
      <c r="G50" s="1000">
        <v>3</v>
      </c>
      <c r="H50" s="1000">
        <v>0</v>
      </c>
      <c r="I50" s="1000">
        <v>0</v>
      </c>
      <c r="J50" s="1000">
        <v>16</v>
      </c>
      <c r="K50" s="1000">
        <v>7</v>
      </c>
      <c r="L50" s="1000">
        <v>1</v>
      </c>
      <c r="M50" s="1000">
        <v>0</v>
      </c>
      <c r="N50" s="1000">
        <v>0</v>
      </c>
      <c r="O50" s="1000">
        <v>0</v>
      </c>
      <c r="P50" s="1000">
        <v>1</v>
      </c>
      <c r="Q50" s="1000">
        <v>0</v>
      </c>
      <c r="R50" s="1000">
        <v>0</v>
      </c>
      <c r="S50" s="1000">
        <v>0</v>
      </c>
      <c r="T50" s="1000">
        <v>33</v>
      </c>
    </row>
    <row r="51" spans="1:20" ht="16.5" customHeight="1">
      <c r="A51" s="1131" t="s">
        <v>786</v>
      </c>
      <c r="B51" s="1000">
        <v>0</v>
      </c>
      <c r="C51" s="1000">
        <v>0</v>
      </c>
      <c r="D51" s="1000">
        <v>0</v>
      </c>
      <c r="E51" s="1000">
        <v>0</v>
      </c>
      <c r="F51" s="1000">
        <v>1</v>
      </c>
      <c r="G51" s="1000">
        <v>1</v>
      </c>
      <c r="H51" s="1000">
        <v>0</v>
      </c>
      <c r="I51" s="1000">
        <v>0</v>
      </c>
      <c r="J51" s="1000">
        <v>1</v>
      </c>
      <c r="K51" s="1000">
        <v>0</v>
      </c>
      <c r="L51" s="1000">
        <v>0</v>
      </c>
      <c r="M51" s="1000">
        <v>0</v>
      </c>
      <c r="N51" s="1000">
        <v>1</v>
      </c>
      <c r="O51" s="1000">
        <v>2</v>
      </c>
      <c r="P51" s="1000">
        <v>0</v>
      </c>
      <c r="Q51" s="1000">
        <v>0</v>
      </c>
      <c r="R51" s="1000">
        <v>0</v>
      </c>
      <c r="S51" s="1000">
        <v>0</v>
      </c>
      <c r="T51" s="1000">
        <v>5</v>
      </c>
    </row>
    <row r="52" spans="1:20" ht="16.5" customHeight="1">
      <c r="A52" s="1131" t="s">
        <v>787</v>
      </c>
      <c r="B52" s="1000">
        <v>0</v>
      </c>
      <c r="C52" s="1000">
        <v>0</v>
      </c>
      <c r="D52" s="1000">
        <v>0</v>
      </c>
      <c r="E52" s="1000">
        <v>0</v>
      </c>
      <c r="F52" s="1000">
        <v>2</v>
      </c>
      <c r="G52" s="1000">
        <v>2</v>
      </c>
      <c r="H52" s="1000">
        <v>0</v>
      </c>
      <c r="I52" s="1000">
        <v>0</v>
      </c>
      <c r="J52" s="1000">
        <v>9</v>
      </c>
      <c r="K52" s="1000">
        <v>2</v>
      </c>
      <c r="L52" s="1000">
        <v>0</v>
      </c>
      <c r="M52" s="1000">
        <v>0</v>
      </c>
      <c r="N52" s="1000">
        <v>0</v>
      </c>
      <c r="O52" s="1000">
        <v>0</v>
      </c>
      <c r="P52" s="1000">
        <v>0</v>
      </c>
      <c r="Q52" s="1000">
        <v>0</v>
      </c>
      <c r="R52" s="1000">
        <v>0</v>
      </c>
      <c r="S52" s="1000">
        <v>1</v>
      </c>
      <c r="T52" s="1000">
        <v>14</v>
      </c>
    </row>
    <row r="53" spans="1:20" ht="16.5" customHeight="1">
      <c r="A53" s="1131" t="s">
        <v>788</v>
      </c>
      <c r="B53" s="1000">
        <v>1</v>
      </c>
      <c r="C53" s="1000">
        <v>1</v>
      </c>
      <c r="D53" s="1000">
        <v>0</v>
      </c>
      <c r="E53" s="1000">
        <v>0</v>
      </c>
      <c r="F53" s="1000">
        <v>5</v>
      </c>
      <c r="G53" s="1000">
        <v>3</v>
      </c>
      <c r="H53" s="1000">
        <v>0</v>
      </c>
      <c r="I53" s="1000">
        <v>2</v>
      </c>
      <c r="J53" s="1000">
        <v>5</v>
      </c>
      <c r="K53" s="1000">
        <v>3</v>
      </c>
      <c r="L53" s="1000">
        <v>2</v>
      </c>
      <c r="M53" s="1000">
        <v>0</v>
      </c>
      <c r="N53" s="1000">
        <v>0</v>
      </c>
      <c r="O53" s="1000">
        <v>1</v>
      </c>
      <c r="P53" s="1000">
        <v>0</v>
      </c>
      <c r="Q53" s="1000">
        <v>0</v>
      </c>
      <c r="R53" s="1000">
        <v>0</v>
      </c>
      <c r="S53" s="1000">
        <v>0</v>
      </c>
      <c r="T53" s="1000">
        <v>17</v>
      </c>
    </row>
    <row r="54" spans="1:20" ht="16.5" customHeight="1">
      <c r="A54" s="1131" t="s">
        <v>789</v>
      </c>
      <c r="B54" s="1000">
        <v>0</v>
      </c>
      <c r="C54" s="1000">
        <v>0</v>
      </c>
      <c r="D54" s="1000">
        <v>0</v>
      </c>
      <c r="E54" s="1000">
        <v>0</v>
      </c>
      <c r="F54" s="1000">
        <v>0</v>
      </c>
      <c r="G54" s="1000">
        <v>0</v>
      </c>
      <c r="H54" s="1000">
        <v>0</v>
      </c>
      <c r="I54" s="1000">
        <v>0</v>
      </c>
      <c r="J54" s="1000">
        <v>1</v>
      </c>
      <c r="K54" s="1000">
        <v>0</v>
      </c>
      <c r="L54" s="1000">
        <v>0</v>
      </c>
      <c r="M54" s="1000">
        <v>0</v>
      </c>
      <c r="N54" s="1000">
        <v>0</v>
      </c>
      <c r="O54" s="1000">
        <v>0</v>
      </c>
      <c r="P54" s="1000">
        <v>0</v>
      </c>
      <c r="Q54" s="1000">
        <v>0</v>
      </c>
      <c r="R54" s="1000">
        <v>0</v>
      </c>
      <c r="S54" s="1000">
        <v>0</v>
      </c>
      <c r="T54" s="1000">
        <v>1</v>
      </c>
    </row>
    <row r="55" spans="1:20" ht="16.5" customHeight="1">
      <c r="A55" s="1131" t="s">
        <v>790</v>
      </c>
      <c r="B55" s="1000">
        <v>0</v>
      </c>
      <c r="C55" s="1000">
        <v>0</v>
      </c>
      <c r="D55" s="1000">
        <v>0</v>
      </c>
      <c r="E55" s="1000">
        <v>0</v>
      </c>
      <c r="F55" s="1000">
        <v>0</v>
      </c>
      <c r="G55" s="1000">
        <v>0</v>
      </c>
      <c r="H55" s="1000">
        <v>0</v>
      </c>
      <c r="I55" s="1000">
        <v>0</v>
      </c>
      <c r="J55" s="1000">
        <v>7</v>
      </c>
      <c r="K55" s="1000">
        <v>1</v>
      </c>
      <c r="L55" s="1000">
        <v>0</v>
      </c>
      <c r="M55" s="1000">
        <v>0</v>
      </c>
      <c r="N55" s="1000">
        <v>0</v>
      </c>
      <c r="O55" s="1000">
        <v>0</v>
      </c>
      <c r="P55" s="1000">
        <v>0</v>
      </c>
      <c r="Q55" s="1000">
        <v>0</v>
      </c>
      <c r="R55" s="1000">
        <v>0</v>
      </c>
      <c r="S55" s="1000">
        <v>0</v>
      </c>
      <c r="T55" s="1000">
        <v>8</v>
      </c>
    </row>
    <row r="56" spans="1:20" ht="16.5" customHeight="1">
      <c r="A56" s="1131" t="s">
        <v>791</v>
      </c>
      <c r="B56" s="1000">
        <v>1</v>
      </c>
      <c r="C56" s="1000">
        <v>0</v>
      </c>
      <c r="D56" s="1000">
        <v>0</v>
      </c>
      <c r="E56" s="1000">
        <v>1</v>
      </c>
      <c r="F56" s="1000">
        <v>9</v>
      </c>
      <c r="G56" s="1000">
        <v>4</v>
      </c>
      <c r="H56" s="1000">
        <v>0</v>
      </c>
      <c r="I56" s="1000">
        <v>5</v>
      </c>
      <c r="J56" s="1000">
        <v>32</v>
      </c>
      <c r="K56" s="1000">
        <v>7</v>
      </c>
      <c r="L56" s="1000">
        <v>1</v>
      </c>
      <c r="M56" s="1000">
        <v>0</v>
      </c>
      <c r="N56" s="1000">
        <v>0</v>
      </c>
      <c r="O56" s="1000">
        <v>2</v>
      </c>
      <c r="P56" s="1000">
        <v>0</v>
      </c>
      <c r="Q56" s="1000">
        <v>0</v>
      </c>
      <c r="R56" s="1000">
        <v>1</v>
      </c>
      <c r="S56" s="1000">
        <v>0</v>
      </c>
      <c r="T56" s="1000">
        <v>53</v>
      </c>
    </row>
    <row r="57" spans="1:20" ht="16.5" customHeight="1">
      <c r="A57" s="1131" t="s">
        <v>792</v>
      </c>
      <c r="B57" s="1000">
        <v>0</v>
      </c>
      <c r="C57" s="1000">
        <v>0</v>
      </c>
      <c r="D57" s="1000">
        <v>0</v>
      </c>
      <c r="E57" s="1000">
        <v>0</v>
      </c>
      <c r="F57" s="1000">
        <v>0</v>
      </c>
      <c r="G57" s="1000">
        <v>0</v>
      </c>
      <c r="H57" s="1000">
        <v>0</v>
      </c>
      <c r="I57" s="1000">
        <v>0</v>
      </c>
      <c r="J57" s="1000">
        <v>1</v>
      </c>
      <c r="K57" s="1000">
        <v>0</v>
      </c>
      <c r="L57" s="1000">
        <v>1</v>
      </c>
      <c r="M57" s="1000">
        <v>0</v>
      </c>
      <c r="N57" s="1000">
        <v>0</v>
      </c>
      <c r="O57" s="1000">
        <v>0</v>
      </c>
      <c r="P57" s="1000">
        <v>0</v>
      </c>
      <c r="Q57" s="1000">
        <v>0</v>
      </c>
      <c r="R57" s="1000">
        <v>0</v>
      </c>
      <c r="S57" s="1000">
        <v>0</v>
      </c>
      <c r="T57" s="1000">
        <v>2</v>
      </c>
    </row>
    <row r="58" spans="1:20" ht="16.5" customHeight="1">
      <c r="A58" s="1131" t="s">
        <v>793</v>
      </c>
      <c r="B58" s="1000">
        <v>0</v>
      </c>
      <c r="C58" s="1000">
        <v>0</v>
      </c>
      <c r="D58" s="1000">
        <v>0</v>
      </c>
      <c r="E58" s="1000">
        <v>0</v>
      </c>
      <c r="F58" s="1000">
        <v>0</v>
      </c>
      <c r="G58" s="1000">
        <v>0</v>
      </c>
      <c r="H58" s="1000">
        <v>0</v>
      </c>
      <c r="I58" s="1000">
        <v>0</v>
      </c>
      <c r="J58" s="1000">
        <v>0</v>
      </c>
      <c r="K58" s="1000">
        <v>0</v>
      </c>
      <c r="L58" s="1000">
        <v>0</v>
      </c>
      <c r="M58" s="1000">
        <v>0</v>
      </c>
      <c r="N58" s="1000">
        <v>0</v>
      </c>
      <c r="O58" s="1000">
        <v>0</v>
      </c>
      <c r="P58" s="1000">
        <v>0</v>
      </c>
      <c r="Q58" s="1000">
        <v>0</v>
      </c>
      <c r="R58" s="1000">
        <v>0</v>
      </c>
      <c r="S58" s="1000">
        <v>0</v>
      </c>
      <c r="T58" s="1000">
        <v>0</v>
      </c>
    </row>
    <row r="59" spans="1:20" ht="16.5" customHeight="1">
      <c r="A59" s="1131" t="s">
        <v>794</v>
      </c>
      <c r="B59" s="1000">
        <v>1</v>
      </c>
      <c r="C59" s="1000">
        <v>1</v>
      </c>
      <c r="D59" s="1000">
        <v>0</v>
      </c>
      <c r="E59" s="1000">
        <v>0</v>
      </c>
      <c r="F59" s="1000">
        <v>1</v>
      </c>
      <c r="G59" s="1000">
        <v>1</v>
      </c>
      <c r="H59" s="1000">
        <v>0</v>
      </c>
      <c r="I59" s="1000">
        <v>0</v>
      </c>
      <c r="J59" s="1000">
        <v>2</v>
      </c>
      <c r="K59" s="1000">
        <v>1</v>
      </c>
      <c r="L59" s="1000">
        <v>2</v>
      </c>
      <c r="M59" s="1000">
        <v>0</v>
      </c>
      <c r="N59" s="1000">
        <v>0</v>
      </c>
      <c r="O59" s="1000">
        <v>0</v>
      </c>
      <c r="P59" s="1000">
        <v>0</v>
      </c>
      <c r="Q59" s="1000">
        <v>0</v>
      </c>
      <c r="R59" s="1000">
        <v>0</v>
      </c>
      <c r="S59" s="1000">
        <v>0</v>
      </c>
      <c r="T59" s="1000">
        <v>7</v>
      </c>
    </row>
    <row r="60" spans="1:20" ht="16.5" customHeight="1">
      <c r="A60" s="1131" t="s">
        <v>820</v>
      </c>
      <c r="B60" s="1000">
        <v>0</v>
      </c>
      <c r="C60" s="1000">
        <v>0</v>
      </c>
      <c r="D60" s="1000">
        <v>0</v>
      </c>
      <c r="E60" s="1000">
        <v>0</v>
      </c>
      <c r="F60" s="1000">
        <v>0</v>
      </c>
      <c r="G60" s="1000">
        <v>0</v>
      </c>
      <c r="H60" s="1000">
        <v>0</v>
      </c>
      <c r="I60" s="1000">
        <v>0</v>
      </c>
      <c r="J60" s="1000">
        <v>0</v>
      </c>
      <c r="K60" s="1000">
        <v>0</v>
      </c>
      <c r="L60" s="1000">
        <v>0</v>
      </c>
      <c r="M60" s="1000">
        <v>0</v>
      </c>
      <c r="N60" s="1000">
        <v>0</v>
      </c>
      <c r="O60" s="1000">
        <v>0</v>
      </c>
      <c r="P60" s="1000">
        <v>0</v>
      </c>
      <c r="Q60" s="1000">
        <v>0</v>
      </c>
      <c r="R60" s="1000">
        <v>0</v>
      </c>
      <c r="S60" s="1000">
        <v>0</v>
      </c>
      <c r="T60" s="1000">
        <v>0</v>
      </c>
    </row>
    <row r="61" spans="1:20" ht="16.5" customHeight="1">
      <c r="A61" s="1131" t="s">
        <v>811</v>
      </c>
      <c r="B61" s="1000">
        <v>10</v>
      </c>
      <c r="C61" s="1000">
        <v>8</v>
      </c>
      <c r="D61" s="1000">
        <v>0</v>
      </c>
      <c r="E61" s="1000">
        <v>2</v>
      </c>
      <c r="F61" s="1000">
        <v>4</v>
      </c>
      <c r="G61" s="1000">
        <v>2</v>
      </c>
      <c r="H61" s="1000">
        <v>1</v>
      </c>
      <c r="I61" s="1000">
        <v>1</v>
      </c>
      <c r="J61" s="1000">
        <v>40</v>
      </c>
      <c r="K61" s="1000">
        <v>12</v>
      </c>
      <c r="L61" s="1000">
        <v>3</v>
      </c>
      <c r="M61" s="1000">
        <v>0</v>
      </c>
      <c r="N61" s="1000">
        <v>0</v>
      </c>
      <c r="O61" s="1000">
        <v>1</v>
      </c>
      <c r="P61" s="1000">
        <v>0</v>
      </c>
      <c r="Q61" s="1000">
        <v>2</v>
      </c>
      <c r="R61" s="1000">
        <v>0</v>
      </c>
      <c r="S61" s="1000">
        <v>0</v>
      </c>
      <c r="T61" s="1000">
        <v>72</v>
      </c>
    </row>
    <row r="62" spans="1:20" ht="16.5" customHeight="1">
      <c r="A62" s="1131" t="s">
        <v>797</v>
      </c>
      <c r="B62" s="1000">
        <v>3</v>
      </c>
      <c r="C62" s="1000">
        <v>2</v>
      </c>
      <c r="D62" s="1000">
        <v>0</v>
      </c>
      <c r="E62" s="1000">
        <v>1</v>
      </c>
      <c r="F62" s="1000">
        <v>1</v>
      </c>
      <c r="G62" s="1000">
        <v>0</v>
      </c>
      <c r="H62" s="1000">
        <v>0</v>
      </c>
      <c r="I62" s="1000">
        <v>1</v>
      </c>
      <c r="J62" s="1000">
        <v>5</v>
      </c>
      <c r="K62" s="1000">
        <v>1</v>
      </c>
      <c r="L62" s="1000">
        <v>1</v>
      </c>
      <c r="M62" s="1000">
        <v>1</v>
      </c>
      <c r="N62" s="1000">
        <v>0</v>
      </c>
      <c r="O62" s="1000">
        <v>0</v>
      </c>
      <c r="P62" s="1000">
        <v>0</v>
      </c>
      <c r="Q62" s="1000">
        <v>0</v>
      </c>
      <c r="R62" s="1000">
        <v>0</v>
      </c>
      <c r="S62" s="1000">
        <v>0</v>
      </c>
      <c r="T62" s="1000">
        <v>12</v>
      </c>
    </row>
    <row r="63" spans="1:20" ht="16.5" customHeight="1">
      <c r="A63" s="1131" t="s">
        <v>798</v>
      </c>
      <c r="B63" s="1000">
        <v>17</v>
      </c>
      <c r="C63" s="1000">
        <v>4</v>
      </c>
      <c r="D63" s="1000">
        <v>2</v>
      </c>
      <c r="E63" s="1000">
        <v>11</v>
      </c>
      <c r="F63" s="1000">
        <v>6</v>
      </c>
      <c r="G63" s="1000">
        <v>3</v>
      </c>
      <c r="H63" s="1000">
        <v>2</v>
      </c>
      <c r="I63" s="1000">
        <v>1</v>
      </c>
      <c r="J63" s="1000">
        <v>78</v>
      </c>
      <c r="K63" s="1000">
        <v>19</v>
      </c>
      <c r="L63" s="1000">
        <v>7</v>
      </c>
      <c r="M63" s="1000">
        <v>0</v>
      </c>
      <c r="N63" s="1000">
        <v>1</v>
      </c>
      <c r="O63" s="1000">
        <v>2</v>
      </c>
      <c r="P63" s="1000">
        <v>2</v>
      </c>
      <c r="Q63" s="1000">
        <v>0</v>
      </c>
      <c r="R63" s="1000">
        <v>0</v>
      </c>
      <c r="S63" s="1000">
        <v>0</v>
      </c>
      <c r="T63" s="1000">
        <v>132</v>
      </c>
    </row>
    <row r="64" spans="1:20" ht="16.5" customHeight="1">
      <c r="A64" s="1131" t="s">
        <v>799</v>
      </c>
      <c r="B64" s="1000">
        <v>1</v>
      </c>
      <c r="C64" s="1000">
        <v>1</v>
      </c>
      <c r="D64" s="1000">
        <v>0</v>
      </c>
      <c r="E64" s="1000">
        <v>0</v>
      </c>
      <c r="F64" s="1000">
        <v>0</v>
      </c>
      <c r="G64" s="1000">
        <v>0</v>
      </c>
      <c r="H64" s="1000">
        <v>0</v>
      </c>
      <c r="I64" s="1000">
        <v>0</v>
      </c>
      <c r="J64" s="1000">
        <v>4</v>
      </c>
      <c r="K64" s="1000">
        <v>3</v>
      </c>
      <c r="L64" s="1000">
        <v>0</v>
      </c>
      <c r="M64" s="1000">
        <v>1</v>
      </c>
      <c r="N64" s="1000">
        <v>0</v>
      </c>
      <c r="O64" s="1000">
        <v>0</v>
      </c>
      <c r="P64" s="1000">
        <v>0</v>
      </c>
      <c r="Q64" s="1000">
        <v>0</v>
      </c>
      <c r="R64" s="1000">
        <v>0</v>
      </c>
      <c r="S64" s="1000">
        <v>0</v>
      </c>
      <c r="T64" s="1000">
        <v>9</v>
      </c>
    </row>
    <row r="65" spans="1:20" ht="16.5" customHeight="1">
      <c r="A65" s="1131" t="s">
        <v>800</v>
      </c>
      <c r="B65" s="1000">
        <v>19</v>
      </c>
      <c r="C65" s="1000">
        <v>4</v>
      </c>
      <c r="D65" s="1000">
        <v>1</v>
      </c>
      <c r="E65" s="1000">
        <v>14</v>
      </c>
      <c r="F65" s="1000">
        <v>7</v>
      </c>
      <c r="G65" s="1000">
        <v>5</v>
      </c>
      <c r="H65" s="1000">
        <v>2</v>
      </c>
      <c r="I65" s="1000">
        <v>0</v>
      </c>
      <c r="J65" s="1000">
        <v>63</v>
      </c>
      <c r="K65" s="1000">
        <v>11</v>
      </c>
      <c r="L65" s="1000">
        <v>8</v>
      </c>
      <c r="M65" s="1000">
        <v>1</v>
      </c>
      <c r="N65" s="1000">
        <v>3</v>
      </c>
      <c r="O65" s="1000">
        <v>3</v>
      </c>
      <c r="P65" s="1000">
        <v>2</v>
      </c>
      <c r="Q65" s="1000">
        <v>0</v>
      </c>
      <c r="R65" s="1000">
        <v>0</v>
      </c>
      <c r="S65" s="1000">
        <v>0</v>
      </c>
      <c r="T65" s="1000">
        <v>117</v>
      </c>
    </row>
    <row r="66" spans="1:20" ht="16.5" customHeight="1">
      <c r="A66" s="1131" t="s">
        <v>801</v>
      </c>
      <c r="B66" s="1000">
        <v>20</v>
      </c>
      <c r="C66" s="1000">
        <v>6</v>
      </c>
      <c r="D66" s="1000">
        <v>5</v>
      </c>
      <c r="E66" s="1000">
        <v>9</v>
      </c>
      <c r="F66" s="1000">
        <v>27</v>
      </c>
      <c r="G66" s="1000">
        <v>12</v>
      </c>
      <c r="H66" s="1000">
        <v>3</v>
      </c>
      <c r="I66" s="1000">
        <v>12</v>
      </c>
      <c r="J66" s="1000">
        <v>118</v>
      </c>
      <c r="K66" s="1000">
        <v>36</v>
      </c>
      <c r="L66" s="1000">
        <v>11</v>
      </c>
      <c r="M66" s="1000">
        <v>0</v>
      </c>
      <c r="N66" s="1000">
        <v>2</v>
      </c>
      <c r="O66" s="1000">
        <v>2</v>
      </c>
      <c r="P66" s="1000">
        <v>4</v>
      </c>
      <c r="Q66" s="1000">
        <v>0</v>
      </c>
      <c r="R66" s="1000">
        <v>2</v>
      </c>
      <c r="S66" s="1000">
        <v>9</v>
      </c>
      <c r="T66" s="1000">
        <v>231</v>
      </c>
    </row>
    <row r="67" spans="1:20" ht="16.5" customHeight="1">
      <c r="A67" s="1131" t="s">
        <v>802</v>
      </c>
      <c r="B67" s="1000">
        <v>5</v>
      </c>
      <c r="C67" s="1000">
        <v>1</v>
      </c>
      <c r="D67" s="1000">
        <v>0</v>
      </c>
      <c r="E67" s="1000">
        <v>4</v>
      </c>
      <c r="F67" s="1000">
        <v>6</v>
      </c>
      <c r="G67" s="1000">
        <v>4</v>
      </c>
      <c r="H67" s="1000">
        <v>0</v>
      </c>
      <c r="I67" s="1000">
        <v>2</v>
      </c>
      <c r="J67" s="1000">
        <v>32</v>
      </c>
      <c r="K67" s="1000">
        <v>6</v>
      </c>
      <c r="L67" s="1000">
        <v>2</v>
      </c>
      <c r="M67" s="1000">
        <v>1</v>
      </c>
      <c r="N67" s="1000">
        <v>2</v>
      </c>
      <c r="O67" s="1000">
        <v>0</v>
      </c>
      <c r="P67" s="1000">
        <v>0</v>
      </c>
      <c r="Q67" s="1000">
        <v>0</v>
      </c>
      <c r="R67" s="1000">
        <v>0</v>
      </c>
      <c r="S67" s="1000">
        <v>0</v>
      </c>
      <c r="T67" s="1000">
        <v>54</v>
      </c>
    </row>
    <row r="68" spans="1:20" ht="16.5" customHeight="1">
      <c r="A68" s="1131" t="s">
        <v>841</v>
      </c>
      <c r="B68" s="1000">
        <v>6</v>
      </c>
      <c r="C68" s="1000">
        <v>0</v>
      </c>
      <c r="D68" s="1000">
        <v>0</v>
      </c>
      <c r="E68" s="1000">
        <v>6</v>
      </c>
      <c r="F68" s="1000">
        <v>9</v>
      </c>
      <c r="G68" s="1000">
        <v>3</v>
      </c>
      <c r="H68" s="1000">
        <v>1</v>
      </c>
      <c r="I68" s="1000">
        <v>5</v>
      </c>
      <c r="J68" s="1000">
        <v>62</v>
      </c>
      <c r="K68" s="1000">
        <v>11</v>
      </c>
      <c r="L68" s="1000">
        <v>6</v>
      </c>
      <c r="M68" s="1000">
        <v>0</v>
      </c>
      <c r="N68" s="1000">
        <v>1</v>
      </c>
      <c r="O68" s="1000">
        <v>2</v>
      </c>
      <c r="P68" s="1000">
        <v>11</v>
      </c>
      <c r="Q68" s="1000">
        <v>2</v>
      </c>
      <c r="R68" s="1000">
        <v>0</v>
      </c>
      <c r="S68" s="1000">
        <v>5</v>
      </c>
      <c r="T68" s="1000">
        <v>115</v>
      </c>
    </row>
    <row r="69" spans="1:20" ht="16.5" customHeight="1">
      <c r="A69" s="1131" t="s">
        <v>804</v>
      </c>
      <c r="B69" s="1000">
        <v>4</v>
      </c>
      <c r="C69" s="1000">
        <v>2</v>
      </c>
      <c r="D69" s="1000">
        <v>0</v>
      </c>
      <c r="E69" s="1000">
        <v>2</v>
      </c>
      <c r="F69" s="1000">
        <v>11</v>
      </c>
      <c r="G69" s="1000">
        <v>8</v>
      </c>
      <c r="H69" s="1000">
        <v>1</v>
      </c>
      <c r="I69" s="1000">
        <v>2</v>
      </c>
      <c r="J69" s="1000">
        <v>34</v>
      </c>
      <c r="K69" s="1000">
        <v>12</v>
      </c>
      <c r="L69" s="1000">
        <v>5</v>
      </c>
      <c r="M69" s="1000">
        <v>0</v>
      </c>
      <c r="N69" s="1000">
        <v>2</v>
      </c>
      <c r="O69" s="1000">
        <v>1</v>
      </c>
      <c r="P69" s="1000">
        <v>2</v>
      </c>
      <c r="Q69" s="1000">
        <v>0</v>
      </c>
      <c r="R69" s="1000">
        <v>0</v>
      </c>
      <c r="S69" s="1000">
        <v>0</v>
      </c>
      <c r="T69" s="1000">
        <v>71</v>
      </c>
    </row>
    <row r="70" spans="1:20" ht="16.5" customHeight="1">
      <c r="A70" s="1131" t="s">
        <v>805</v>
      </c>
      <c r="B70" s="1000">
        <v>1</v>
      </c>
      <c r="C70" s="1000">
        <v>0</v>
      </c>
      <c r="D70" s="1000">
        <v>0</v>
      </c>
      <c r="E70" s="1000">
        <v>1</v>
      </c>
      <c r="F70" s="1000">
        <v>0</v>
      </c>
      <c r="G70" s="1000">
        <v>0</v>
      </c>
      <c r="H70" s="1000">
        <v>0</v>
      </c>
      <c r="I70" s="1000">
        <v>0</v>
      </c>
      <c r="J70" s="1000">
        <v>3</v>
      </c>
      <c r="K70" s="1000">
        <v>0</v>
      </c>
      <c r="L70" s="1000">
        <v>0</v>
      </c>
      <c r="M70" s="1000">
        <v>0</v>
      </c>
      <c r="N70" s="1000">
        <v>0</v>
      </c>
      <c r="O70" s="1000">
        <v>0</v>
      </c>
      <c r="P70" s="1000">
        <v>0</v>
      </c>
      <c r="Q70" s="1000">
        <v>0</v>
      </c>
      <c r="R70" s="1000">
        <v>0</v>
      </c>
      <c r="S70" s="1000">
        <v>0</v>
      </c>
      <c r="T70" s="1000">
        <v>4</v>
      </c>
    </row>
    <row r="71" spans="1:20" ht="16.5" customHeight="1">
      <c r="A71" s="1131" t="s">
        <v>806</v>
      </c>
      <c r="B71" s="1000">
        <v>12</v>
      </c>
      <c r="C71" s="1000">
        <v>8</v>
      </c>
      <c r="D71" s="1000">
        <v>1</v>
      </c>
      <c r="E71" s="1000">
        <v>3</v>
      </c>
      <c r="F71" s="1000">
        <v>11</v>
      </c>
      <c r="G71" s="1000">
        <v>6</v>
      </c>
      <c r="H71" s="1000">
        <v>3</v>
      </c>
      <c r="I71" s="1000">
        <v>2</v>
      </c>
      <c r="J71" s="1000">
        <v>27</v>
      </c>
      <c r="K71" s="1000">
        <v>16</v>
      </c>
      <c r="L71" s="1000">
        <v>2</v>
      </c>
      <c r="M71" s="1000">
        <v>0</v>
      </c>
      <c r="N71" s="1000">
        <v>0</v>
      </c>
      <c r="O71" s="1000">
        <v>0</v>
      </c>
      <c r="P71" s="1000">
        <v>0</v>
      </c>
      <c r="Q71" s="1000">
        <v>0</v>
      </c>
      <c r="R71" s="1000">
        <v>0</v>
      </c>
      <c r="S71" s="1000">
        <v>1</v>
      </c>
      <c r="T71" s="1000">
        <v>69</v>
      </c>
    </row>
    <row r="72" spans="1:20" ht="16.5" customHeight="1">
      <c r="A72" s="1132" t="s">
        <v>807</v>
      </c>
      <c r="B72" s="1000">
        <v>9</v>
      </c>
      <c r="C72" s="1000">
        <v>3</v>
      </c>
      <c r="D72" s="1000">
        <v>2</v>
      </c>
      <c r="E72" s="1000">
        <v>4</v>
      </c>
      <c r="F72" s="1000">
        <v>4</v>
      </c>
      <c r="G72" s="1000">
        <v>2</v>
      </c>
      <c r="H72" s="1000">
        <v>0</v>
      </c>
      <c r="I72" s="1000">
        <v>2</v>
      </c>
      <c r="J72" s="1000">
        <v>27</v>
      </c>
      <c r="K72" s="1000">
        <v>14</v>
      </c>
      <c r="L72" s="1000">
        <v>10</v>
      </c>
      <c r="M72" s="1000">
        <v>0</v>
      </c>
      <c r="N72" s="1000">
        <v>2</v>
      </c>
      <c r="O72" s="1000">
        <v>2</v>
      </c>
      <c r="P72" s="1000">
        <v>2</v>
      </c>
      <c r="Q72" s="1000">
        <v>4</v>
      </c>
      <c r="R72" s="1000">
        <v>0</v>
      </c>
      <c r="S72" s="1000">
        <v>0</v>
      </c>
      <c r="T72" s="1000">
        <v>74</v>
      </c>
    </row>
    <row r="73" spans="1:20" ht="16.5" customHeight="1">
      <c r="A73" s="1133" t="s">
        <v>21</v>
      </c>
      <c r="B73" s="1000">
        <v>406</v>
      </c>
      <c r="C73" s="1000">
        <v>152</v>
      </c>
      <c r="D73" s="1000">
        <v>33</v>
      </c>
      <c r="E73" s="1000">
        <v>221</v>
      </c>
      <c r="F73" s="1000">
        <v>312</v>
      </c>
      <c r="G73" s="1000">
        <v>191</v>
      </c>
      <c r="H73" s="1000">
        <v>48</v>
      </c>
      <c r="I73" s="1000">
        <v>73</v>
      </c>
      <c r="J73" s="1000">
        <v>1665</v>
      </c>
      <c r="K73" s="1000">
        <v>581</v>
      </c>
      <c r="L73" s="1000">
        <v>189</v>
      </c>
      <c r="M73" s="1000">
        <v>17</v>
      </c>
      <c r="N73" s="1000">
        <v>61</v>
      </c>
      <c r="O73" s="1000">
        <v>67</v>
      </c>
      <c r="P73" s="1000">
        <v>52</v>
      </c>
      <c r="Q73" s="1000">
        <v>27</v>
      </c>
      <c r="R73" s="1000">
        <v>15</v>
      </c>
      <c r="S73" s="1000">
        <v>62</v>
      </c>
      <c r="T73" s="1000">
        <v>3454</v>
      </c>
    </row>
    <row r="74" spans="1:20">
      <c r="A74" s="1134"/>
      <c r="B74" s="931"/>
      <c r="C74" s="931"/>
      <c r="D74" s="931"/>
      <c r="E74" s="931"/>
      <c r="F74" s="931"/>
      <c r="G74" s="931"/>
      <c r="H74" s="931"/>
      <c r="I74" s="931"/>
      <c r="J74" s="931"/>
      <c r="K74" s="931"/>
      <c r="L74" s="931"/>
      <c r="M74" s="931"/>
      <c r="N74" s="931"/>
      <c r="O74" s="931"/>
      <c r="P74" s="931"/>
      <c r="Q74" s="931"/>
      <c r="R74" s="931"/>
      <c r="S74" s="931"/>
      <c r="T74" s="931"/>
    </row>
    <row r="75" spans="1:20" ht="15" customHeight="1">
      <c r="A75" s="1135" t="s">
        <v>607</v>
      </c>
      <c r="B75" s="1135"/>
      <c r="C75" s="1135"/>
      <c r="D75" s="1135"/>
      <c r="E75" s="1135"/>
      <c r="F75" s="1135"/>
      <c r="G75" s="1135"/>
      <c r="H75" s="1136"/>
      <c r="I75" s="1135"/>
      <c r="J75" s="1135"/>
      <c r="K75" s="1137" t="s">
        <v>608</v>
      </c>
      <c r="L75" s="1136"/>
      <c r="M75" s="1136"/>
      <c r="N75" s="1135"/>
      <c r="O75" s="1135"/>
      <c r="P75" s="1135"/>
      <c r="Q75" s="1135"/>
      <c r="R75" s="1135"/>
      <c r="S75" s="1135"/>
      <c r="T75" s="1135"/>
    </row>
    <row r="76" spans="1:20" ht="15" customHeight="1">
      <c r="A76" s="1137" t="s">
        <v>609</v>
      </c>
      <c r="B76" s="1135"/>
      <c r="C76" s="1135"/>
      <c r="D76" s="1135"/>
      <c r="E76" s="1135"/>
      <c r="F76" s="1135"/>
      <c r="G76" s="1135"/>
      <c r="H76" s="1136"/>
      <c r="I76" s="1135"/>
      <c r="J76" s="1135"/>
      <c r="K76" s="1137" t="s">
        <v>610</v>
      </c>
      <c r="L76" s="1136"/>
      <c r="M76" s="1136"/>
      <c r="N76" s="1135"/>
      <c r="O76" s="1135"/>
      <c r="P76" s="1135"/>
      <c r="Q76" s="1135"/>
      <c r="R76" s="1135"/>
      <c r="S76" s="1135"/>
      <c r="T76" s="1135"/>
    </row>
    <row r="77" spans="1:20" ht="15" customHeight="1">
      <c r="A77" s="1137" t="s">
        <v>611</v>
      </c>
      <c r="B77" s="1135"/>
      <c r="C77" s="1135"/>
      <c r="D77" s="1135"/>
      <c r="E77" s="1135"/>
      <c r="F77" s="1135"/>
      <c r="G77" s="1135"/>
      <c r="H77" s="1136"/>
      <c r="I77" s="1135"/>
      <c r="J77" s="1135"/>
      <c r="K77" s="1137" t="s">
        <v>612</v>
      </c>
      <c r="L77" s="1136"/>
      <c r="M77" s="1136"/>
      <c r="N77" s="1135"/>
      <c r="O77" s="1135"/>
      <c r="P77" s="1135"/>
      <c r="Q77" s="1135"/>
      <c r="R77" s="1135"/>
      <c r="S77" s="1135"/>
      <c r="T77" s="1135"/>
    </row>
    <row r="78" spans="1:20" ht="15" customHeight="1">
      <c r="A78" s="1137" t="s">
        <v>613</v>
      </c>
      <c r="B78" s="1135"/>
      <c r="C78" s="1135"/>
      <c r="D78" s="1135"/>
      <c r="E78" s="1135"/>
      <c r="F78" s="1135"/>
      <c r="G78" s="1135"/>
      <c r="H78" s="1136"/>
      <c r="I78" s="1135"/>
      <c r="J78" s="1135"/>
      <c r="K78" s="1137" t="s">
        <v>614</v>
      </c>
      <c r="L78" s="1136"/>
      <c r="M78" s="1136"/>
      <c r="N78" s="1135"/>
      <c r="O78" s="1135"/>
      <c r="P78" s="1135"/>
      <c r="Q78" s="1135"/>
      <c r="R78" s="1135"/>
      <c r="S78" s="1135"/>
      <c r="T78" s="1135"/>
    </row>
    <row r="79" spans="1:20" ht="15" customHeight="1">
      <c r="A79" s="1135" t="s">
        <v>615</v>
      </c>
      <c r="B79" s="1135"/>
      <c r="C79" s="1135"/>
      <c r="D79" s="1135"/>
      <c r="E79" s="1135"/>
      <c r="F79" s="1135"/>
      <c r="G79" s="1135"/>
      <c r="H79" s="1136"/>
      <c r="I79" s="1135"/>
      <c r="J79" s="1135"/>
      <c r="K79" s="1137" t="s">
        <v>616</v>
      </c>
      <c r="L79" s="1136"/>
      <c r="M79" s="1136"/>
      <c r="N79" s="1135"/>
      <c r="O79" s="1135"/>
      <c r="P79" s="1135"/>
      <c r="Q79" s="1135"/>
      <c r="R79" s="1135"/>
      <c r="S79" s="1135"/>
      <c r="T79" s="1135"/>
    </row>
    <row r="80" spans="1:20" ht="15" customHeight="1">
      <c r="A80" s="1137" t="s">
        <v>617</v>
      </c>
      <c r="B80" s="1135"/>
      <c r="C80" s="1135"/>
      <c r="D80" s="1135"/>
      <c r="E80" s="1135"/>
      <c r="F80" s="1135"/>
      <c r="G80" s="1135"/>
      <c r="H80" s="1136"/>
      <c r="I80" s="1135"/>
      <c r="J80" s="1135"/>
      <c r="K80" s="1137" t="s">
        <v>618</v>
      </c>
      <c r="L80" s="1136"/>
      <c r="M80" s="1136"/>
      <c r="N80" s="1135"/>
      <c r="O80" s="1135"/>
      <c r="P80" s="1135"/>
      <c r="Q80" s="1135"/>
      <c r="R80" s="1135"/>
      <c r="S80" s="1135"/>
      <c r="T80" s="1135"/>
    </row>
    <row r="81" spans="1:20" ht="15" customHeight="1">
      <c r="A81" s="1137" t="s">
        <v>619</v>
      </c>
      <c r="B81" s="1135"/>
      <c r="C81" s="1135"/>
      <c r="D81" s="1135"/>
      <c r="E81" s="1135"/>
      <c r="F81" s="1135"/>
      <c r="G81" s="1135"/>
      <c r="H81" s="1136"/>
      <c r="I81" s="1135"/>
      <c r="J81" s="1135"/>
      <c r="K81" s="1137" t="s">
        <v>620</v>
      </c>
      <c r="L81" s="1136"/>
      <c r="M81" s="1136"/>
      <c r="N81" s="1135"/>
      <c r="O81" s="1135"/>
      <c r="P81" s="1135"/>
      <c r="Q81" s="1135"/>
      <c r="R81" s="1135"/>
      <c r="S81" s="1135"/>
      <c r="T81" s="1135"/>
    </row>
    <row r="82" spans="1:20" ht="15" customHeight="1">
      <c r="A82" s="1138" t="s">
        <v>875</v>
      </c>
      <c r="B82" s="1135"/>
      <c r="C82" s="1135"/>
      <c r="D82" s="1135"/>
      <c r="E82" s="1135"/>
      <c r="F82" s="1135"/>
      <c r="G82" s="1135"/>
      <c r="H82" s="1136"/>
      <c r="I82" s="1135"/>
      <c r="J82" s="1135"/>
      <c r="K82" s="1137" t="s">
        <v>622</v>
      </c>
      <c r="L82" s="1136"/>
      <c r="M82" s="1136"/>
      <c r="N82" s="1135"/>
      <c r="O82" s="1135"/>
      <c r="P82" s="1135"/>
      <c r="Q82" s="1135"/>
      <c r="R82" s="1135"/>
      <c r="S82" s="1135"/>
      <c r="T82" s="1135"/>
    </row>
    <row r="83" spans="1:20">
      <c r="A83" s="1134"/>
      <c r="B83" s="931"/>
      <c r="C83" s="931"/>
      <c r="D83" s="931"/>
      <c r="E83" s="931"/>
      <c r="F83" s="931"/>
      <c r="G83" s="931"/>
      <c r="H83" s="931"/>
      <c r="I83" s="931"/>
      <c r="J83" s="931"/>
      <c r="K83" s="931"/>
      <c r="L83" s="931"/>
      <c r="M83" s="931"/>
      <c r="N83" s="931"/>
      <c r="O83" s="931"/>
      <c r="P83" s="931"/>
      <c r="Q83" s="931"/>
      <c r="R83" s="931"/>
      <c r="S83" s="931"/>
      <c r="T83" s="931"/>
    </row>
  </sheetData>
  <mergeCells count="14">
    <mergeCell ref="L4:L5"/>
    <mergeCell ref="A4:A5"/>
    <mergeCell ref="B4:E4"/>
    <mergeCell ref="F4:I4"/>
    <mergeCell ref="J4:J5"/>
    <mergeCell ref="K4:K5"/>
    <mergeCell ref="S4:S5"/>
    <mergeCell ref="T4:T5"/>
    <mergeCell ref="M4:M5"/>
    <mergeCell ref="N4:N5"/>
    <mergeCell ref="O4:O5"/>
    <mergeCell ref="P4:P5"/>
    <mergeCell ref="Q4:Q5"/>
    <mergeCell ref="R4:R5"/>
  </mergeCells>
  <phoneticPr fontId="1"/>
  <conditionalFormatting sqref="A75:A82">
    <cfRule type="cellIs" priority="18" stopIfTrue="1" operator="equal">
      <formula>"合計"</formula>
    </cfRule>
  </conditionalFormatting>
  <conditionalFormatting sqref="A75:A82">
    <cfRule type="cellIs" priority="17" stopIfTrue="1" operator="equal">
      <formula>"合計"</formula>
    </cfRule>
  </conditionalFormatting>
  <conditionalFormatting sqref="A75:A82">
    <cfRule type="cellIs" priority="16" stopIfTrue="1" operator="equal">
      <formula>"合計"</formula>
    </cfRule>
  </conditionalFormatting>
  <conditionalFormatting sqref="A75:A82">
    <cfRule type="cellIs" priority="15" stopIfTrue="1" operator="equal">
      <formula>"合計"</formula>
    </cfRule>
  </conditionalFormatting>
  <conditionalFormatting sqref="A75:A82">
    <cfRule type="cellIs" priority="14" stopIfTrue="1" operator="equal">
      <formula>"合計"</formula>
    </cfRule>
  </conditionalFormatting>
  <conditionalFormatting sqref="A75:A82">
    <cfRule type="cellIs" priority="13" stopIfTrue="1" operator="equal">
      <formula>"合計"</formula>
    </cfRule>
  </conditionalFormatting>
  <conditionalFormatting sqref="A75:A82">
    <cfRule type="cellIs" priority="12" stopIfTrue="1" operator="equal">
      <formula>"合計"</formula>
    </cfRule>
  </conditionalFormatting>
  <conditionalFormatting sqref="A75:A82">
    <cfRule type="cellIs" priority="11" stopIfTrue="1" operator="equal">
      <formula>"合計"</formula>
    </cfRule>
  </conditionalFormatting>
  <conditionalFormatting sqref="A4:A5">
    <cfRule type="cellIs" priority="10" stopIfTrue="1" operator="equal">
      <formula>"合計"</formula>
    </cfRule>
  </conditionalFormatting>
  <conditionalFormatting sqref="A74:A83">
    <cfRule type="cellIs" priority="9" stopIfTrue="1" operator="equal">
      <formula>"合計"</formula>
    </cfRule>
  </conditionalFormatting>
  <conditionalFormatting sqref="A74:A83">
    <cfRule type="cellIs" priority="8" stopIfTrue="1" operator="equal">
      <formula>"合計"</formula>
    </cfRule>
  </conditionalFormatting>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Ｐ明朝,標準"（平成25年度）</oddFooter>
  </headerFooter>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Normal="100" zoomScaleSheetLayoutView="100" zoomScalePageLayoutView="85" workbookViewId="0">
      <selection activeCell="P4" sqref="P4"/>
    </sheetView>
  </sheetViews>
  <sheetFormatPr defaultColWidth="9" defaultRowHeight="10.8"/>
  <cols>
    <col min="1" max="1" width="9.77734375" style="948" customWidth="1"/>
    <col min="2" max="10" width="7.44140625" style="948" customWidth="1"/>
    <col min="11" max="12" width="9.33203125" style="948" customWidth="1"/>
    <col min="13" max="16384" width="9" style="948"/>
  </cols>
  <sheetData>
    <row r="1" spans="1:12" ht="18" customHeight="1">
      <c r="A1" s="962" t="s">
        <v>987</v>
      </c>
    </row>
    <row r="2" spans="1:12" ht="18" customHeight="1">
      <c r="A2" s="947" t="s">
        <v>1698</v>
      </c>
    </row>
    <row r="3" spans="1:12" ht="11.25" customHeight="1"/>
    <row r="4" spans="1:12" ht="18" customHeight="1">
      <c r="A4" s="2133"/>
      <c r="B4" s="2009" t="s">
        <v>988</v>
      </c>
      <c r="C4" s="2135"/>
      <c r="D4" s="2135"/>
      <c r="E4" s="2135"/>
      <c r="F4" s="2135"/>
      <c r="G4" s="2135"/>
      <c r="H4" s="2135"/>
      <c r="I4" s="2135"/>
      <c r="J4" s="2136"/>
      <c r="K4" s="2137" t="s">
        <v>989</v>
      </c>
      <c r="L4" s="2139" t="s">
        <v>990</v>
      </c>
    </row>
    <row r="5" spans="1:12" ht="37.5" customHeight="1">
      <c r="A5" s="2134"/>
      <c r="B5" s="1176" t="s">
        <v>991</v>
      </c>
      <c r="C5" s="1177" t="s">
        <v>262</v>
      </c>
      <c r="D5" s="1177" t="s">
        <v>263</v>
      </c>
      <c r="E5" s="1178" t="s">
        <v>264</v>
      </c>
      <c r="F5" s="1177" t="s">
        <v>992</v>
      </c>
      <c r="G5" s="1177" t="s">
        <v>993</v>
      </c>
      <c r="H5" s="1177" t="s">
        <v>994</v>
      </c>
      <c r="I5" s="1178" t="s">
        <v>995</v>
      </c>
      <c r="J5" s="1179" t="s">
        <v>269</v>
      </c>
      <c r="K5" s="2138"/>
      <c r="L5" s="2140"/>
    </row>
    <row r="6" spans="1:12" ht="12" customHeight="1">
      <c r="A6" s="1180" t="s">
        <v>741</v>
      </c>
      <c r="B6" s="969">
        <v>1267</v>
      </c>
      <c r="C6" s="969">
        <v>83</v>
      </c>
      <c r="D6" s="969">
        <v>134</v>
      </c>
      <c r="E6" s="969">
        <v>123</v>
      </c>
      <c r="F6" s="969">
        <v>165</v>
      </c>
      <c r="G6" s="969">
        <v>548</v>
      </c>
      <c r="H6" s="969">
        <v>144</v>
      </c>
      <c r="I6" s="969">
        <v>48</v>
      </c>
      <c r="J6" s="973">
        <v>22</v>
      </c>
      <c r="K6" s="972">
        <v>55</v>
      </c>
      <c r="L6" s="969">
        <v>38</v>
      </c>
    </row>
    <row r="7" spans="1:12" ht="12">
      <c r="A7" s="1147" t="s">
        <v>742</v>
      </c>
      <c r="B7" s="969">
        <v>587</v>
      </c>
      <c r="C7" s="969">
        <v>32</v>
      </c>
      <c r="D7" s="969">
        <v>79</v>
      </c>
      <c r="E7" s="969">
        <v>67</v>
      </c>
      <c r="F7" s="969">
        <v>117</v>
      </c>
      <c r="G7" s="969">
        <v>226</v>
      </c>
      <c r="H7" s="969">
        <v>47</v>
      </c>
      <c r="I7" s="969">
        <v>11</v>
      </c>
      <c r="J7" s="973">
        <v>8</v>
      </c>
      <c r="K7" s="972">
        <v>14</v>
      </c>
      <c r="L7" s="969">
        <v>10</v>
      </c>
    </row>
    <row r="8" spans="1:12" ht="12">
      <c r="A8" s="1147" t="s">
        <v>743</v>
      </c>
      <c r="B8" s="969">
        <v>189</v>
      </c>
      <c r="C8" s="969">
        <v>3</v>
      </c>
      <c r="D8" s="969">
        <v>16</v>
      </c>
      <c r="E8" s="969">
        <v>10</v>
      </c>
      <c r="F8" s="969">
        <v>24</v>
      </c>
      <c r="G8" s="969">
        <v>77</v>
      </c>
      <c r="H8" s="969">
        <v>24</v>
      </c>
      <c r="I8" s="969">
        <v>23</v>
      </c>
      <c r="J8" s="973">
        <v>12</v>
      </c>
      <c r="K8" s="972">
        <v>7</v>
      </c>
      <c r="L8" s="969">
        <v>5</v>
      </c>
    </row>
    <row r="9" spans="1:12" ht="12">
      <c r="A9" s="1147" t="s">
        <v>744</v>
      </c>
      <c r="B9" s="969">
        <v>411</v>
      </c>
      <c r="C9" s="969">
        <v>21</v>
      </c>
      <c r="D9" s="969">
        <v>27</v>
      </c>
      <c r="E9" s="969">
        <v>39</v>
      </c>
      <c r="F9" s="969">
        <v>63</v>
      </c>
      <c r="G9" s="969">
        <v>191</v>
      </c>
      <c r="H9" s="969">
        <v>43</v>
      </c>
      <c r="I9" s="969">
        <v>21</v>
      </c>
      <c r="J9" s="973">
        <v>6</v>
      </c>
      <c r="K9" s="972">
        <v>14</v>
      </c>
      <c r="L9" s="969">
        <v>19</v>
      </c>
    </row>
    <row r="10" spans="1:12" ht="12">
      <c r="A10" s="1147" t="s">
        <v>745</v>
      </c>
      <c r="B10" s="969">
        <v>288</v>
      </c>
      <c r="C10" s="969">
        <v>29</v>
      </c>
      <c r="D10" s="969">
        <v>32</v>
      </c>
      <c r="E10" s="969">
        <v>31</v>
      </c>
      <c r="F10" s="969">
        <v>38</v>
      </c>
      <c r="G10" s="969">
        <v>124</v>
      </c>
      <c r="H10" s="969">
        <v>21</v>
      </c>
      <c r="I10" s="969">
        <v>7</v>
      </c>
      <c r="J10" s="973">
        <v>6</v>
      </c>
      <c r="K10" s="972">
        <v>14</v>
      </c>
      <c r="L10" s="969">
        <v>9</v>
      </c>
    </row>
    <row r="11" spans="1:12" ht="12">
      <c r="A11" s="1147" t="s">
        <v>746</v>
      </c>
      <c r="B11" s="969">
        <v>455</v>
      </c>
      <c r="C11" s="969">
        <v>41</v>
      </c>
      <c r="D11" s="969">
        <v>65</v>
      </c>
      <c r="E11" s="969">
        <v>49</v>
      </c>
      <c r="F11" s="969">
        <v>68</v>
      </c>
      <c r="G11" s="969">
        <v>165</v>
      </c>
      <c r="H11" s="969">
        <v>47</v>
      </c>
      <c r="I11" s="969">
        <v>12</v>
      </c>
      <c r="J11" s="973">
        <v>8</v>
      </c>
      <c r="K11" s="972">
        <v>34</v>
      </c>
      <c r="L11" s="969">
        <v>28</v>
      </c>
    </row>
    <row r="12" spans="1:12" ht="12">
      <c r="A12" s="1147" t="s">
        <v>747</v>
      </c>
      <c r="B12" s="969">
        <v>475</v>
      </c>
      <c r="C12" s="969">
        <v>27</v>
      </c>
      <c r="D12" s="969">
        <v>36</v>
      </c>
      <c r="E12" s="969">
        <v>52</v>
      </c>
      <c r="F12" s="969">
        <v>72</v>
      </c>
      <c r="G12" s="969">
        <v>210</v>
      </c>
      <c r="H12" s="969">
        <v>50</v>
      </c>
      <c r="I12" s="969">
        <v>11</v>
      </c>
      <c r="J12" s="973">
        <v>17</v>
      </c>
      <c r="K12" s="972">
        <v>6</v>
      </c>
      <c r="L12" s="969">
        <v>6</v>
      </c>
    </row>
    <row r="13" spans="1:12" ht="12">
      <c r="A13" s="1147" t="s">
        <v>748</v>
      </c>
      <c r="B13" s="969">
        <v>297</v>
      </c>
      <c r="C13" s="969">
        <v>28</v>
      </c>
      <c r="D13" s="969">
        <v>36</v>
      </c>
      <c r="E13" s="969">
        <v>28</v>
      </c>
      <c r="F13" s="969">
        <v>32</v>
      </c>
      <c r="G13" s="969">
        <v>110</v>
      </c>
      <c r="H13" s="969">
        <v>26</v>
      </c>
      <c r="I13" s="969">
        <v>13</v>
      </c>
      <c r="J13" s="973">
        <v>24</v>
      </c>
      <c r="K13" s="972">
        <v>18</v>
      </c>
      <c r="L13" s="969">
        <v>9</v>
      </c>
    </row>
    <row r="14" spans="1:12" ht="12">
      <c r="A14" s="1147" t="s">
        <v>749</v>
      </c>
      <c r="B14" s="969">
        <v>181</v>
      </c>
      <c r="C14" s="969">
        <v>4</v>
      </c>
      <c r="D14" s="969">
        <v>11</v>
      </c>
      <c r="E14" s="969">
        <v>11</v>
      </c>
      <c r="F14" s="969">
        <v>21</v>
      </c>
      <c r="G14" s="969">
        <v>70</v>
      </c>
      <c r="H14" s="969">
        <v>24</v>
      </c>
      <c r="I14" s="969">
        <v>26</v>
      </c>
      <c r="J14" s="973">
        <v>14</v>
      </c>
      <c r="K14" s="972">
        <v>4</v>
      </c>
      <c r="L14" s="969">
        <v>2</v>
      </c>
    </row>
    <row r="15" spans="1:12" ht="12">
      <c r="A15" s="1147" t="s">
        <v>750</v>
      </c>
      <c r="B15" s="969">
        <v>307</v>
      </c>
      <c r="C15" s="969">
        <v>15</v>
      </c>
      <c r="D15" s="969">
        <v>16</v>
      </c>
      <c r="E15" s="969">
        <v>29</v>
      </c>
      <c r="F15" s="969">
        <v>39</v>
      </c>
      <c r="G15" s="969">
        <v>144</v>
      </c>
      <c r="H15" s="969">
        <v>32</v>
      </c>
      <c r="I15" s="969">
        <v>18</v>
      </c>
      <c r="J15" s="973">
        <v>14</v>
      </c>
      <c r="K15" s="972">
        <v>21</v>
      </c>
      <c r="L15" s="969">
        <v>10</v>
      </c>
    </row>
    <row r="16" spans="1:12" ht="12">
      <c r="A16" s="1147" t="s">
        <v>751</v>
      </c>
      <c r="B16" s="969">
        <v>2365</v>
      </c>
      <c r="C16" s="969">
        <v>143</v>
      </c>
      <c r="D16" s="969">
        <v>223</v>
      </c>
      <c r="E16" s="969">
        <v>242</v>
      </c>
      <c r="F16" s="969">
        <v>286</v>
      </c>
      <c r="G16" s="969">
        <v>1086</v>
      </c>
      <c r="H16" s="969">
        <v>299</v>
      </c>
      <c r="I16" s="969">
        <v>69</v>
      </c>
      <c r="J16" s="973">
        <v>17</v>
      </c>
      <c r="K16" s="972">
        <v>32</v>
      </c>
      <c r="L16" s="969">
        <v>38</v>
      </c>
    </row>
    <row r="17" spans="1:12" ht="12">
      <c r="A17" s="1147" t="s">
        <v>752</v>
      </c>
      <c r="B17" s="969">
        <v>660</v>
      </c>
      <c r="C17" s="969">
        <v>30</v>
      </c>
      <c r="D17" s="969">
        <v>55</v>
      </c>
      <c r="E17" s="969">
        <v>44</v>
      </c>
      <c r="F17" s="969">
        <v>73</v>
      </c>
      <c r="G17" s="969">
        <v>250</v>
      </c>
      <c r="H17" s="969">
        <v>110</v>
      </c>
      <c r="I17" s="969">
        <v>53</v>
      </c>
      <c r="J17" s="973">
        <v>45</v>
      </c>
      <c r="K17" s="972">
        <v>7</v>
      </c>
      <c r="L17" s="969">
        <v>6</v>
      </c>
    </row>
    <row r="18" spans="1:12" ht="12">
      <c r="A18" s="1147" t="s">
        <v>753</v>
      </c>
      <c r="B18" s="969">
        <v>1376</v>
      </c>
      <c r="C18" s="969">
        <v>86</v>
      </c>
      <c r="D18" s="969">
        <v>191</v>
      </c>
      <c r="E18" s="969">
        <v>173</v>
      </c>
      <c r="F18" s="969">
        <v>172</v>
      </c>
      <c r="G18" s="969">
        <v>485</v>
      </c>
      <c r="H18" s="969">
        <v>169</v>
      </c>
      <c r="I18" s="969">
        <v>67</v>
      </c>
      <c r="J18" s="973">
        <v>33</v>
      </c>
      <c r="K18" s="972">
        <v>30</v>
      </c>
      <c r="L18" s="969">
        <v>21</v>
      </c>
    </row>
    <row r="19" spans="1:12" ht="12">
      <c r="A19" s="1147" t="s">
        <v>754</v>
      </c>
      <c r="B19" s="969">
        <v>568</v>
      </c>
      <c r="C19" s="969">
        <v>65</v>
      </c>
      <c r="D19" s="969">
        <v>87</v>
      </c>
      <c r="E19" s="969">
        <v>60</v>
      </c>
      <c r="F19" s="969">
        <v>80</v>
      </c>
      <c r="G19" s="969">
        <v>165</v>
      </c>
      <c r="H19" s="969">
        <v>56</v>
      </c>
      <c r="I19" s="969">
        <v>31</v>
      </c>
      <c r="J19" s="973">
        <v>24</v>
      </c>
      <c r="K19" s="972">
        <v>30</v>
      </c>
      <c r="L19" s="969">
        <v>15</v>
      </c>
    </row>
    <row r="20" spans="1:12" ht="12">
      <c r="A20" s="1147" t="s">
        <v>755</v>
      </c>
      <c r="B20" s="969">
        <v>884</v>
      </c>
      <c r="C20" s="969">
        <v>35</v>
      </c>
      <c r="D20" s="969">
        <v>69</v>
      </c>
      <c r="E20" s="969">
        <v>59</v>
      </c>
      <c r="F20" s="969">
        <v>118</v>
      </c>
      <c r="G20" s="969">
        <v>338</v>
      </c>
      <c r="H20" s="969">
        <v>118</v>
      </c>
      <c r="I20" s="969">
        <v>91</v>
      </c>
      <c r="J20" s="973">
        <v>56</v>
      </c>
      <c r="K20" s="972">
        <v>19</v>
      </c>
      <c r="L20" s="969">
        <v>6</v>
      </c>
    </row>
    <row r="21" spans="1:12" ht="12">
      <c r="A21" s="1147" t="s">
        <v>756</v>
      </c>
      <c r="B21" s="969">
        <v>482</v>
      </c>
      <c r="C21" s="969">
        <v>39</v>
      </c>
      <c r="D21" s="969">
        <v>53</v>
      </c>
      <c r="E21" s="969">
        <v>49</v>
      </c>
      <c r="F21" s="969">
        <v>70</v>
      </c>
      <c r="G21" s="969">
        <v>202</v>
      </c>
      <c r="H21" s="969">
        <v>53</v>
      </c>
      <c r="I21" s="969">
        <v>12</v>
      </c>
      <c r="J21" s="973">
        <v>4</v>
      </c>
      <c r="K21" s="972">
        <v>6</v>
      </c>
      <c r="L21" s="969">
        <v>2</v>
      </c>
    </row>
    <row r="22" spans="1:12" ht="12">
      <c r="A22" s="1147" t="s">
        <v>757</v>
      </c>
      <c r="B22" s="969">
        <v>517</v>
      </c>
      <c r="C22" s="969">
        <v>37</v>
      </c>
      <c r="D22" s="969">
        <v>57</v>
      </c>
      <c r="E22" s="969">
        <v>61</v>
      </c>
      <c r="F22" s="969">
        <v>76</v>
      </c>
      <c r="G22" s="969">
        <v>216</v>
      </c>
      <c r="H22" s="969">
        <v>45</v>
      </c>
      <c r="I22" s="969">
        <v>19</v>
      </c>
      <c r="J22" s="973">
        <v>6</v>
      </c>
      <c r="K22" s="972">
        <v>12</v>
      </c>
      <c r="L22" s="969">
        <v>6</v>
      </c>
    </row>
    <row r="23" spans="1:12" ht="12">
      <c r="A23" s="1147" t="s">
        <v>758</v>
      </c>
      <c r="B23" s="969">
        <v>263</v>
      </c>
      <c r="C23" s="969">
        <v>16</v>
      </c>
      <c r="D23" s="969">
        <v>28</v>
      </c>
      <c r="E23" s="969">
        <v>31</v>
      </c>
      <c r="F23" s="969">
        <v>49</v>
      </c>
      <c r="G23" s="969">
        <v>97</v>
      </c>
      <c r="H23" s="969">
        <v>19</v>
      </c>
      <c r="I23" s="969">
        <v>12</v>
      </c>
      <c r="J23" s="973">
        <v>11</v>
      </c>
      <c r="K23" s="972">
        <v>2</v>
      </c>
      <c r="L23" s="969">
        <v>2</v>
      </c>
    </row>
    <row r="24" spans="1:12" ht="12">
      <c r="A24" s="1147" t="s">
        <v>759</v>
      </c>
      <c r="B24" s="969">
        <v>143</v>
      </c>
      <c r="C24" s="969">
        <v>14</v>
      </c>
      <c r="D24" s="969">
        <v>28</v>
      </c>
      <c r="E24" s="969">
        <v>14</v>
      </c>
      <c r="F24" s="969">
        <v>20</v>
      </c>
      <c r="G24" s="969">
        <v>47</v>
      </c>
      <c r="H24" s="969">
        <v>12</v>
      </c>
      <c r="I24" s="969">
        <v>3</v>
      </c>
      <c r="J24" s="973">
        <v>5</v>
      </c>
      <c r="K24" s="972">
        <v>0</v>
      </c>
      <c r="L24" s="969">
        <v>1</v>
      </c>
    </row>
    <row r="25" spans="1:12" ht="12">
      <c r="A25" s="1147" t="s">
        <v>760</v>
      </c>
      <c r="B25" s="969">
        <v>80</v>
      </c>
      <c r="C25" s="969">
        <v>6</v>
      </c>
      <c r="D25" s="969">
        <v>14</v>
      </c>
      <c r="E25" s="969">
        <v>7</v>
      </c>
      <c r="F25" s="969">
        <v>4</v>
      </c>
      <c r="G25" s="969">
        <v>22</v>
      </c>
      <c r="H25" s="969">
        <v>9</v>
      </c>
      <c r="I25" s="969">
        <v>9</v>
      </c>
      <c r="J25" s="973">
        <v>9</v>
      </c>
      <c r="K25" s="972">
        <v>2</v>
      </c>
      <c r="L25" s="969">
        <v>1</v>
      </c>
    </row>
    <row r="26" spans="1:12" ht="12">
      <c r="A26" s="1147" t="s">
        <v>761</v>
      </c>
      <c r="B26" s="969">
        <v>551</v>
      </c>
      <c r="C26" s="969">
        <v>45</v>
      </c>
      <c r="D26" s="969">
        <v>59</v>
      </c>
      <c r="E26" s="969">
        <v>37</v>
      </c>
      <c r="F26" s="969">
        <v>72</v>
      </c>
      <c r="G26" s="969">
        <v>182</v>
      </c>
      <c r="H26" s="969">
        <v>64</v>
      </c>
      <c r="I26" s="969">
        <v>46</v>
      </c>
      <c r="J26" s="973">
        <v>46</v>
      </c>
      <c r="K26" s="972">
        <v>16</v>
      </c>
      <c r="L26" s="969">
        <v>5</v>
      </c>
    </row>
    <row r="27" spans="1:12" ht="12">
      <c r="A27" s="1147" t="s">
        <v>762</v>
      </c>
      <c r="B27" s="969">
        <v>271</v>
      </c>
      <c r="C27" s="969">
        <v>18</v>
      </c>
      <c r="D27" s="969">
        <v>29</v>
      </c>
      <c r="E27" s="969">
        <v>30</v>
      </c>
      <c r="F27" s="969">
        <v>36</v>
      </c>
      <c r="G27" s="969">
        <v>85</v>
      </c>
      <c r="H27" s="969">
        <v>50</v>
      </c>
      <c r="I27" s="969">
        <v>13</v>
      </c>
      <c r="J27" s="973">
        <v>10</v>
      </c>
      <c r="K27" s="972">
        <v>3</v>
      </c>
      <c r="L27" s="969">
        <v>3</v>
      </c>
    </row>
    <row r="28" spans="1:12" ht="12">
      <c r="A28" s="1147" t="s">
        <v>763</v>
      </c>
      <c r="B28" s="969">
        <v>337</v>
      </c>
      <c r="C28" s="969">
        <v>38</v>
      </c>
      <c r="D28" s="969">
        <v>44</v>
      </c>
      <c r="E28" s="969">
        <v>39</v>
      </c>
      <c r="F28" s="969">
        <v>52</v>
      </c>
      <c r="G28" s="969">
        <v>127</v>
      </c>
      <c r="H28" s="969">
        <v>20</v>
      </c>
      <c r="I28" s="969">
        <v>9</v>
      </c>
      <c r="J28" s="973">
        <v>8</v>
      </c>
      <c r="K28" s="972">
        <v>4</v>
      </c>
      <c r="L28" s="969">
        <v>6</v>
      </c>
    </row>
    <row r="29" spans="1:12" ht="12">
      <c r="A29" s="1147" t="s">
        <v>764</v>
      </c>
      <c r="B29" s="969">
        <v>437</v>
      </c>
      <c r="C29" s="969">
        <v>21</v>
      </c>
      <c r="D29" s="969">
        <v>45</v>
      </c>
      <c r="E29" s="969">
        <v>44</v>
      </c>
      <c r="F29" s="969">
        <v>58</v>
      </c>
      <c r="G29" s="969">
        <v>166</v>
      </c>
      <c r="H29" s="969">
        <v>49</v>
      </c>
      <c r="I29" s="969">
        <v>23</v>
      </c>
      <c r="J29" s="973">
        <v>31</v>
      </c>
      <c r="K29" s="972">
        <v>7</v>
      </c>
      <c r="L29" s="969">
        <v>8</v>
      </c>
    </row>
    <row r="30" spans="1:12" ht="12">
      <c r="A30" s="1147" t="s">
        <v>765</v>
      </c>
      <c r="B30" s="969">
        <v>231</v>
      </c>
      <c r="C30" s="969">
        <v>9</v>
      </c>
      <c r="D30" s="969">
        <v>20</v>
      </c>
      <c r="E30" s="969">
        <v>27</v>
      </c>
      <c r="F30" s="969">
        <v>36</v>
      </c>
      <c r="G30" s="969">
        <v>106</v>
      </c>
      <c r="H30" s="969">
        <v>21</v>
      </c>
      <c r="I30" s="969">
        <v>9</v>
      </c>
      <c r="J30" s="973">
        <v>3</v>
      </c>
      <c r="K30" s="972">
        <v>7</v>
      </c>
      <c r="L30" s="969">
        <v>4</v>
      </c>
    </row>
    <row r="31" spans="1:12" ht="12">
      <c r="A31" s="1147" t="s">
        <v>766</v>
      </c>
      <c r="B31" s="969">
        <v>151</v>
      </c>
      <c r="C31" s="969">
        <v>10</v>
      </c>
      <c r="D31" s="969">
        <v>25</v>
      </c>
      <c r="E31" s="969">
        <v>21</v>
      </c>
      <c r="F31" s="969">
        <v>23</v>
      </c>
      <c r="G31" s="969">
        <v>40</v>
      </c>
      <c r="H31" s="969">
        <v>19</v>
      </c>
      <c r="I31" s="969">
        <v>8</v>
      </c>
      <c r="J31" s="973">
        <v>5</v>
      </c>
      <c r="K31" s="972">
        <v>3</v>
      </c>
      <c r="L31" s="969">
        <v>7</v>
      </c>
    </row>
    <row r="32" spans="1:12" ht="12">
      <c r="A32" s="1147" t="s">
        <v>767</v>
      </c>
      <c r="B32" s="969">
        <v>1541</v>
      </c>
      <c r="C32" s="969">
        <v>73</v>
      </c>
      <c r="D32" s="969">
        <v>145</v>
      </c>
      <c r="E32" s="969">
        <v>141</v>
      </c>
      <c r="F32" s="969">
        <v>214</v>
      </c>
      <c r="G32" s="969">
        <v>645</v>
      </c>
      <c r="H32" s="969">
        <v>207</v>
      </c>
      <c r="I32" s="969">
        <v>83</v>
      </c>
      <c r="J32" s="973">
        <v>33</v>
      </c>
      <c r="K32" s="972">
        <v>48</v>
      </c>
      <c r="L32" s="969">
        <v>15</v>
      </c>
    </row>
    <row r="33" spans="1:12" ht="12">
      <c r="A33" s="1147" t="s">
        <v>768</v>
      </c>
      <c r="B33" s="969">
        <v>884</v>
      </c>
      <c r="C33" s="969">
        <v>34</v>
      </c>
      <c r="D33" s="969">
        <v>103</v>
      </c>
      <c r="E33" s="969">
        <v>107</v>
      </c>
      <c r="F33" s="969">
        <v>134</v>
      </c>
      <c r="G33" s="969">
        <v>350</v>
      </c>
      <c r="H33" s="969">
        <v>91</v>
      </c>
      <c r="I33" s="969">
        <v>33</v>
      </c>
      <c r="J33" s="973">
        <v>32</v>
      </c>
      <c r="K33" s="972">
        <v>51</v>
      </c>
      <c r="L33" s="969">
        <v>27</v>
      </c>
    </row>
    <row r="34" spans="1:12" ht="12">
      <c r="A34" s="1147" t="s">
        <v>769</v>
      </c>
      <c r="B34" s="969">
        <v>307</v>
      </c>
      <c r="C34" s="969">
        <v>22</v>
      </c>
      <c r="D34" s="969">
        <v>42</v>
      </c>
      <c r="E34" s="969">
        <v>28</v>
      </c>
      <c r="F34" s="969">
        <v>40</v>
      </c>
      <c r="G34" s="969">
        <v>118</v>
      </c>
      <c r="H34" s="969">
        <v>37</v>
      </c>
      <c r="I34" s="969">
        <v>17</v>
      </c>
      <c r="J34" s="973">
        <v>3</v>
      </c>
      <c r="K34" s="972">
        <v>6</v>
      </c>
      <c r="L34" s="969">
        <v>2</v>
      </c>
    </row>
    <row r="35" spans="1:12" ht="12">
      <c r="A35" s="1147" t="s">
        <v>770</v>
      </c>
      <c r="B35" s="969">
        <v>0</v>
      </c>
      <c r="C35" s="969">
        <v>0</v>
      </c>
      <c r="D35" s="969">
        <v>0</v>
      </c>
      <c r="E35" s="969">
        <v>0</v>
      </c>
      <c r="F35" s="969">
        <v>0</v>
      </c>
      <c r="G35" s="969">
        <v>0</v>
      </c>
      <c r="H35" s="969">
        <v>0</v>
      </c>
      <c r="I35" s="969">
        <v>0</v>
      </c>
      <c r="J35" s="973">
        <v>0</v>
      </c>
      <c r="K35" s="972">
        <v>0</v>
      </c>
      <c r="L35" s="969">
        <v>0</v>
      </c>
    </row>
    <row r="36" spans="1:12" ht="12">
      <c r="A36" s="1147" t="s">
        <v>771</v>
      </c>
      <c r="B36" s="969">
        <v>364</v>
      </c>
      <c r="C36" s="969">
        <v>31</v>
      </c>
      <c r="D36" s="969">
        <v>43</v>
      </c>
      <c r="E36" s="969">
        <v>34</v>
      </c>
      <c r="F36" s="969">
        <v>62</v>
      </c>
      <c r="G36" s="969">
        <v>157</v>
      </c>
      <c r="H36" s="969">
        <v>25</v>
      </c>
      <c r="I36" s="969">
        <v>7</v>
      </c>
      <c r="J36" s="973">
        <v>5</v>
      </c>
      <c r="K36" s="972">
        <v>9</v>
      </c>
      <c r="L36" s="969">
        <v>21</v>
      </c>
    </row>
    <row r="37" spans="1:12" ht="12">
      <c r="A37" s="1147" t="s">
        <v>772</v>
      </c>
      <c r="B37" s="969">
        <v>189</v>
      </c>
      <c r="C37" s="969">
        <v>6</v>
      </c>
      <c r="D37" s="969">
        <v>25</v>
      </c>
      <c r="E37" s="969">
        <v>20</v>
      </c>
      <c r="F37" s="969">
        <v>38</v>
      </c>
      <c r="G37" s="969">
        <v>74</v>
      </c>
      <c r="H37" s="969">
        <v>15</v>
      </c>
      <c r="I37" s="969">
        <v>8</v>
      </c>
      <c r="J37" s="973">
        <v>3</v>
      </c>
      <c r="K37" s="972">
        <v>10</v>
      </c>
      <c r="L37" s="969">
        <v>8</v>
      </c>
    </row>
    <row r="38" spans="1:12" ht="12">
      <c r="A38" s="1147" t="s">
        <v>773</v>
      </c>
      <c r="B38" s="969">
        <v>393</v>
      </c>
      <c r="C38" s="969">
        <v>29</v>
      </c>
      <c r="D38" s="969">
        <v>43</v>
      </c>
      <c r="E38" s="969">
        <v>36</v>
      </c>
      <c r="F38" s="969">
        <v>118</v>
      </c>
      <c r="G38" s="969">
        <v>117</v>
      </c>
      <c r="H38" s="969">
        <v>29</v>
      </c>
      <c r="I38" s="969">
        <v>11</v>
      </c>
      <c r="J38" s="973">
        <v>10</v>
      </c>
      <c r="K38" s="972">
        <v>12</v>
      </c>
      <c r="L38" s="969">
        <v>10</v>
      </c>
    </row>
    <row r="39" spans="1:12" ht="12">
      <c r="A39" s="1147" t="s">
        <v>774</v>
      </c>
      <c r="B39" s="969">
        <v>709</v>
      </c>
      <c r="C39" s="969">
        <v>37</v>
      </c>
      <c r="D39" s="969">
        <v>71</v>
      </c>
      <c r="E39" s="969">
        <v>85</v>
      </c>
      <c r="F39" s="969">
        <v>86</v>
      </c>
      <c r="G39" s="969">
        <v>281</v>
      </c>
      <c r="H39" s="969">
        <v>89</v>
      </c>
      <c r="I39" s="969">
        <v>40</v>
      </c>
      <c r="J39" s="973">
        <v>20</v>
      </c>
      <c r="K39" s="972">
        <v>32</v>
      </c>
      <c r="L39" s="969">
        <v>16</v>
      </c>
    </row>
    <row r="40" spans="1:12" ht="12">
      <c r="A40" s="1147" t="s">
        <v>775</v>
      </c>
      <c r="B40" s="969">
        <v>849</v>
      </c>
      <c r="C40" s="969">
        <v>46</v>
      </c>
      <c r="D40" s="969">
        <v>68</v>
      </c>
      <c r="E40" s="969">
        <v>98</v>
      </c>
      <c r="F40" s="969">
        <v>113</v>
      </c>
      <c r="G40" s="969">
        <v>365</v>
      </c>
      <c r="H40" s="969">
        <v>84</v>
      </c>
      <c r="I40" s="969">
        <v>43</v>
      </c>
      <c r="J40" s="973">
        <v>32</v>
      </c>
      <c r="K40" s="972">
        <v>30</v>
      </c>
      <c r="L40" s="969">
        <v>24</v>
      </c>
    </row>
    <row r="41" spans="1:12" ht="12">
      <c r="A41" s="1147" t="s">
        <v>776</v>
      </c>
      <c r="B41" s="969">
        <v>43</v>
      </c>
      <c r="C41" s="969">
        <v>1</v>
      </c>
      <c r="D41" s="969">
        <v>3</v>
      </c>
      <c r="E41" s="969">
        <v>1</v>
      </c>
      <c r="F41" s="969">
        <v>7</v>
      </c>
      <c r="G41" s="969">
        <v>21</v>
      </c>
      <c r="H41" s="969">
        <v>4</v>
      </c>
      <c r="I41" s="969">
        <v>5</v>
      </c>
      <c r="J41" s="973">
        <v>1</v>
      </c>
      <c r="K41" s="972">
        <v>0</v>
      </c>
      <c r="L41" s="969">
        <v>0</v>
      </c>
    </row>
    <row r="42" spans="1:12" ht="12">
      <c r="A42" s="1147" t="s">
        <v>777</v>
      </c>
      <c r="B42" s="969">
        <v>208</v>
      </c>
      <c r="C42" s="969">
        <v>12</v>
      </c>
      <c r="D42" s="969">
        <v>13</v>
      </c>
      <c r="E42" s="969">
        <v>19</v>
      </c>
      <c r="F42" s="969">
        <v>24</v>
      </c>
      <c r="G42" s="969">
        <v>108</v>
      </c>
      <c r="H42" s="969">
        <v>15</v>
      </c>
      <c r="I42" s="969">
        <v>12</v>
      </c>
      <c r="J42" s="973">
        <v>5</v>
      </c>
      <c r="K42" s="972">
        <v>4</v>
      </c>
      <c r="L42" s="969">
        <v>6</v>
      </c>
    </row>
    <row r="43" spans="1:12" ht="12">
      <c r="A43" s="1147" t="s">
        <v>778</v>
      </c>
      <c r="B43" s="969">
        <v>510</v>
      </c>
      <c r="C43" s="969">
        <v>40</v>
      </c>
      <c r="D43" s="969">
        <v>55</v>
      </c>
      <c r="E43" s="969">
        <v>47</v>
      </c>
      <c r="F43" s="969">
        <v>77</v>
      </c>
      <c r="G43" s="969">
        <v>208</v>
      </c>
      <c r="H43" s="969">
        <v>60</v>
      </c>
      <c r="I43" s="969">
        <v>13</v>
      </c>
      <c r="J43" s="973">
        <v>10</v>
      </c>
      <c r="K43" s="972">
        <v>13</v>
      </c>
      <c r="L43" s="969">
        <v>5</v>
      </c>
    </row>
    <row r="44" spans="1:12" ht="12">
      <c r="A44" s="1147" t="s">
        <v>779</v>
      </c>
      <c r="B44" s="969">
        <v>337</v>
      </c>
      <c r="C44" s="969">
        <v>13</v>
      </c>
      <c r="D44" s="969">
        <v>38</v>
      </c>
      <c r="E44" s="969">
        <v>27</v>
      </c>
      <c r="F44" s="969">
        <v>71</v>
      </c>
      <c r="G44" s="969">
        <v>138</v>
      </c>
      <c r="H44" s="969">
        <v>37</v>
      </c>
      <c r="I44" s="969">
        <v>8</v>
      </c>
      <c r="J44" s="973">
        <v>5</v>
      </c>
      <c r="K44" s="972">
        <v>12</v>
      </c>
      <c r="L44" s="969">
        <v>12</v>
      </c>
    </row>
    <row r="45" spans="1:12" ht="12">
      <c r="A45" s="1147" t="s">
        <v>780</v>
      </c>
      <c r="B45" s="969">
        <v>1522</v>
      </c>
      <c r="C45" s="969">
        <v>71</v>
      </c>
      <c r="D45" s="969">
        <v>128</v>
      </c>
      <c r="E45" s="969">
        <v>131</v>
      </c>
      <c r="F45" s="969">
        <v>183</v>
      </c>
      <c r="G45" s="969">
        <v>671</v>
      </c>
      <c r="H45" s="969">
        <v>184</v>
      </c>
      <c r="I45" s="969">
        <v>79</v>
      </c>
      <c r="J45" s="973">
        <v>75</v>
      </c>
      <c r="K45" s="972">
        <v>55</v>
      </c>
      <c r="L45" s="969">
        <v>37</v>
      </c>
    </row>
    <row r="46" spans="1:12" ht="12">
      <c r="A46" s="1147" t="s">
        <v>781</v>
      </c>
      <c r="B46" s="969">
        <v>420</v>
      </c>
      <c r="C46" s="969">
        <v>21</v>
      </c>
      <c r="D46" s="969">
        <v>42</v>
      </c>
      <c r="E46" s="969">
        <v>33</v>
      </c>
      <c r="F46" s="969">
        <v>68</v>
      </c>
      <c r="G46" s="969">
        <v>197</v>
      </c>
      <c r="H46" s="969">
        <v>47</v>
      </c>
      <c r="I46" s="969">
        <v>10</v>
      </c>
      <c r="J46" s="973">
        <v>2</v>
      </c>
      <c r="K46" s="972">
        <v>4</v>
      </c>
      <c r="L46" s="969">
        <v>0</v>
      </c>
    </row>
    <row r="47" spans="1:12" ht="12">
      <c r="A47" s="1147" t="s">
        <v>782</v>
      </c>
      <c r="B47" s="969">
        <v>545</v>
      </c>
      <c r="C47" s="969">
        <v>30</v>
      </c>
      <c r="D47" s="969">
        <v>48</v>
      </c>
      <c r="E47" s="969">
        <v>40</v>
      </c>
      <c r="F47" s="969">
        <v>76</v>
      </c>
      <c r="G47" s="969">
        <v>243</v>
      </c>
      <c r="H47" s="969">
        <v>61</v>
      </c>
      <c r="I47" s="969">
        <v>33</v>
      </c>
      <c r="J47" s="973">
        <v>14</v>
      </c>
      <c r="K47" s="972">
        <v>10</v>
      </c>
      <c r="L47" s="969">
        <v>15</v>
      </c>
    </row>
    <row r="48" spans="1:12" ht="12">
      <c r="A48" s="1147" t="s">
        <v>783</v>
      </c>
      <c r="B48" s="969">
        <v>753</v>
      </c>
      <c r="C48" s="969">
        <v>52</v>
      </c>
      <c r="D48" s="969">
        <v>82</v>
      </c>
      <c r="E48" s="969">
        <v>77</v>
      </c>
      <c r="F48" s="969">
        <v>128</v>
      </c>
      <c r="G48" s="969">
        <v>311</v>
      </c>
      <c r="H48" s="969">
        <v>65</v>
      </c>
      <c r="I48" s="969">
        <v>25</v>
      </c>
      <c r="J48" s="973">
        <v>13</v>
      </c>
      <c r="K48" s="972">
        <v>11</v>
      </c>
      <c r="L48" s="969">
        <v>16</v>
      </c>
    </row>
    <row r="49" spans="1:12" ht="12">
      <c r="A49" s="1147" t="s">
        <v>784</v>
      </c>
      <c r="B49" s="969">
        <v>832</v>
      </c>
      <c r="C49" s="969">
        <v>47</v>
      </c>
      <c r="D49" s="969">
        <v>69</v>
      </c>
      <c r="E49" s="969">
        <v>72</v>
      </c>
      <c r="F49" s="969">
        <v>112</v>
      </c>
      <c r="G49" s="969">
        <v>357</v>
      </c>
      <c r="H49" s="969">
        <v>103</v>
      </c>
      <c r="I49" s="969">
        <v>41</v>
      </c>
      <c r="J49" s="973">
        <v>31</v>
      </c>
      <c r="K49" s="972">
        <v>25</v>
      </c>
      <c r="L49" s="969">
        <v>28</v>
      </c>
    </row>
    <row r="50" spans="1:12" ht="12">
      <c r="A50" s="1147" t="s">
        <v>785</v>
      </c>
      <c r="B50" s="969">
        <v>523</v>
      </c>
      <c r="C50" s="969">
        <v>26</v>
      </c>
      <c r="D50" s="969">
        <v>46</v>
      </c>
      <c r="E50" s="969">
        <v>48</v>
      </c>
      <c r="F50" s="969">
        <v>75</v>
      </c>
      <c r="G50" s="969">
        <v>226</v>
      </c>
      <c r="H50" s="969">
        <v>73</v>
      </c>
      <c r="I50" s="969">
        <v>19</v>
      </c>
      <c r="J50" s="973">
        <v>10</v>
      </c>
      <c r="K50" s="972">
        <v>28</v>
      </c>
      <c r="L50" s="969">
        <v>26</v>
      </c>
    </row>
    <row r="51" spans="1:12" ht="12">
      <c r="A51" s="1147" t="s">
        <v>786</v>
      </c>
      <c r="B51" s="969">
        <v>1320</v>
      </c>
      <c r="C51" s="969">
        <v>56</v>
      </c>
      <c r="D51" s="969">
        <v>115</v>
      </c>
      <c r="E51" s="969">
        <v>110</v>
      </c>
      <c r="F51" s="969">
        <v>165</v>
      </c>
      <c r="G51" s="969">
        <v>550</v>
      </c>
      <c r="H51" s="969">
        <v>178</v>
      </c>
      <c r="I51" s="969">
        <v>89</v>
      </c>
      <c r="J51" s="973">
        <v>57</v>
      </c>
      <c r="K51" s="972">
        <v>25</v>
      </c>
      <c r="L51" s="969">
        <v>21</v>
      </c>
    </row>
    <row r="52" spans="1:12" ht="12">
      <c r="A52" s="1147" t="s">
        <v>787</v>
      </c>
      <c r="B52" s="969">
        <v>642</v>
      </c>
      <c r="C52" s="969">
        <v>41</v>
      </c>
      <c r="D52" s="969">
        <v>82</v>
      </c>
      <c r="E52" s="969">
        <v>75</v>
      </c>
      <c r="F52" s="969">
        <v>89</v>
      </c>
      <c r="G52" s="969">
        <v>254</v>
      </c>
      <c r="H52" s="969">
        <v>70</v>
      </c>
      <c r="I52" s="969">
        <v>24</v>
      </c>
      <c r="J52" s="973">
        <v>7</v>
      </c>
      <c r="K52" s="972">
        <v>18</v>
      </c>
      <c r="L52" s="969">
        <v>6</v>
      </c>
    </row>
    <row r="53" spans="1:12" ht="12">
      <c r="A53" s="1147" t="s">
        <v>788</v>
      </c>
      <c r="B53" s="969">
        <v>769</v>
      </c>
      <c r="C53" s="969">
        <v>41</v>
      </c>
      <c r="D53" s="969">
        <v>65</v>
      </c>
      <c r="E53" s="969">
        <v>87</v>
      </c>
      <c r="F53" s="969">
        <v>97</v>
      </c>
      <c r="G53" s="969">
        <v>310</v>
      </c>
      <c r="H53" s="969">
        <v>84</v>
      </c>
      <c r="I53" s="969">
        <v>66</v>
      </c>
      <c r="J53" s="973">
        <v>19</v>
      </c>
      <c r="K53" s="972">
        <v>30</v>
      </c>
      <c r="L53" s="969">
        <v>30</v>
      </c>
    </row>
    <row r="54" spans="1:12" ht="12">
      <c r="A54" s="1147" t="s">
        <v>789</v>
      </c>
      <c r="B54" s="969">
        <v>408</v>
      </c>
      <c r="C54" s="969">
        <v>20</v>
      </c>
      <c r="D54" s="969">
        <v>25</v>
      </c>
      <c r="E54" s="969">
        <v>34</v>
      </c>
      <c r="F54" s="969">
        <v>53</v>
      </c>
      <c r="G54" s="969">
        <v>232</v>
      </c>
      <c r="H54" s="969">
        <v>40</v>
      </c>
      <c r="I54" s="969">
        <v>4</v>
      </c>
      <c r="J54" s="973">
        <v>0</v>
      </c>
      <c r="K54" s="972">
        <v>4</v>
      </c>
      <c r="L54" s="969">
        <v>9</v>
      </c>
    </row>
    <row r="55" spans="1:12" ht="12">
      <c r="A55" s="1147" t="s">
        <v>790</v>
      </c>
      <c r="B55" s="969">
        <v>0</v>
      </c>
      <c r="C55" s="969">
        <v>0</v>
      </c>
      <c r="D55" s="969">
        <v>0</v>
      </c>
      <c r="E55" s="969">
        <v>0</v>
      </c>
      <c r="F55" s="969">
        <v>0</v>
      </c>
      <c r="G55" s="969">
        <v>0</v>
      </c>
      <c r="H55" s="969">
        <v>0</v>
      </c>
      <c r="I55" s="969">
        <v>0</v>
      </c>
      <c r="J55" s="973">
        <v>0</v>
      </c>
      <c r="K55" s="972">
        <v>0</v>
      </c>
      <c r="L55" s="969">
        <v>0</v>
      </c>
    </row>
    <row r="56" spans="1:12" ht="12">
      <c r="A56" s="1147" t="s">
        <v>791</v>
      </c>
      <c r="B56" s="969">
        <v>99</v>
      </c>
      <c r="C56" s="969">
        <v>3</v>
      </c>
      <c r="D56" s="969">
        <v>11</v>
      </c>
      <c r="E56" s="969">
        <v>3</v>
      </c>
      <c r="F56" s="969">
        <v>5</v>
      </c>
      <c r="G56" s="969">
        <v>39</v>
      </c>
      <c r="H56" s="969">
        <v>17</v>
      </c>
      <c r="I56" s="969">
        <v>10</v>
      </c>
      <c r="J56" s="973">
        <v>11</v>
      </c>
      <c r="K56" s="972">
        <v>4</v>
      </c>
      <c r="L56" s="969">
        <v>1</v>
      </c>
    </row>
    <row r="57" spans="1:12" ht="12">
      <c r="A57" s="1147" t="s">
        <v>792</v>
      </c>
      <c r="B57" s="969">
        <v>457</v>
      </c>
      <c r="C57" s="969">
        <v>49</v>
      </c>
      <c r="D57" s="969">
        <v>75</v>
      </c>
      <c r="E57" s="969">
        <v>70</v>
      </c>
      <c r="F57" s="969">
        <v>75</v>
      </c>
      <c r="G57" s="969">
        <v>144</v>
      </c>
      <c r="H57" s="969">
        <v>37</v>
      </c>
      <c r="I57" s="969">
        <v>7</v>
      </c>
      <c r="J57" s="973">
        <v>0</v>
      </c>
      <c r="K57" s="972">
        <v>8</v>
      </c>
      <c r="L57" s="969">
        <v>0</v>
      </c>
    </row>
    <row r="58" spans="1:12" ht="12">
      <c r="A58" s="1147" t="s">
        <v>793</v>
      </c>
      <c r="B58" s="969">
        <v>40</v>
      </c>
      <c r="C58" s="969">
        <v>9</v>
      </c>
      <c r="D58" s="969">
        <v>5</v>
      </c>
      <c r="E58" s="969">
        <v>6</v>
      </c>
      <c r="F58" s="969">
        <v>7</v>
      </c>
      <c r="G58" s="969">
        <v>9</v>
      </c>
      <c r="H58" s="969">
        <v>2</v>
      </c>
      <c r="I58" s="969">
        <v>1</v>
      </c>
      <c r="J58" s="973">
        <v>1</v>
      </c>
      <c r="K58" s="972">
        <v>4</v>
      </c>
      <c r="L58" s="969">
        <v>0</v>
      </c>
    </row>
    <row r="59" spans="1:12" ht="12">
      <c r="A59" s="1147" t="s">
        <v>794</v>
      </c>
      <c r="B59" s="969">
        <v>285</v>
      </c>
      <c r="C59" s="969">
        <v>10</v>
      </c>
      <c r="D59" s="969">
        <v>17</v>
      </c>
      <c r="E59" s="969">
        <v>22</v>
      </c>
      <c r="F59" s="969">
        <v>37</v>
      </c>
      <c r="G59" s="969">
        <v>122</v>
      </c>
      <c r="H59" s="969">
        <v>44</v>
      </c>
      <c r="I59" s="969">
        <v>22</v>
      </c>
      <c r="J59" s="973">
        <v>11</v>
      </c>
      <c r="K59" s="972">
        <v>6</v>
      </c>
      <c r="L59" s="969">
        <v>4</v>
      </c>
    </row>
    <row r="60" spans="1:12" ht="12">
      <c r="A60" s="1147" t="s">
        <v>820</v>
      </c>
      <c r="B60" s="969">
        <v>94</v>
      </c>
      <c r="C60" s="969">
        <v>1</v>
      </c>
      <c r="D60" s="969">
        <v>3</v>
      </c>
      <c r="E60" s="969">
        <v>5</v>
      </c>
      <c r="F60" s="969">
        <v>9</v>
      </c>
      <c r="G60" s="969">
        <v>35</v>
      </c>
      <c r="H60" s="969">
        <v>19</v>
      </c>
      <c r="I60" s="969">
        <v>13</v>
      </c>
      <c r="J60" s="973">
        <v>9</v>
      </c>
      <c r="K60" s="972">
        <v>2</v>
      </c>
      <c r="L60" s="969">
        <v>2</v>
      </c>
    </row>
    <row r="61" spans="1:12" ht="12">
      <c r="A61" s="1147" t="s">
        <v>811</v>
      </c>
      <c r="B61" s="969">
        <v>0</v>
      </c>
      <c r="C61" s="969">
        <v>0</v>
      </c>
      <c r="D61" s="969">
        <v>0</v>
      </c>
      <c r="E61" s="969">
        <v>0</v>
      </c>
      <c r="F61" s="969">
        <v>0</v>
      </c>
      <c r="G61" s="969">
        <v>0</v>
      </c>
      <c r="H61" s="969">
        <v>0</v>
      </c>
      <c r="I61" s="969">
        <v>0</v>
      </c>
      <c r="J61" s="973">
        <v>0</v>
      </c>
      <c r="K61" s="972">
        <v>0</v>
      </c>
      <c r="L61" s="969">
        <v>0</v>
      </c>
    </row>
    <row r="62" spans="1:12" ht="12">
      <c r="A62" s="1147" t="s">
        <v>797</v>
      </c>
      <c r="B62" s="969">
        <v>482</v>
      </c>
      <c r="C62" s="969">
        <v>25</v>
      </c>
      <c r="D62" s="969">
        <v>51</v>
      </c>
      <c r="E62" s="969">
        <v>37</v>
      </c>
      <c r="F62" s="969">
        <v>61</v>
      </c>
      <c r="G62" s="969">
        <v>194</v>
      </c>
      <c r="H62" s="969">
        <v>65</v>
      </c>
      <c r="I62" s="969">
        <v>32</v>
      </c>
      <c r="J62" s="973">
        <v>17</v>
      </c>
      <c r="K62" s="972">
        <v>9</v>
      </c>
      <c r="L62" s="969">
        <v>15</v>
      </c>
    </row>
    <row r="63" spans="1:12" ht="12">
      <c r="A63" s="1147" t="s">
        <v>798</v>
      </c>
      <c r="B63" s="969">
        <v>29</v>
      </c>
      <c r="C63" s="969">
        <v>10</v>
      </c>
      <c r="D63" s="969">
        <v>15</v>
      </c>
      <c r="E63" s="969">
        <v>3</v>
      </c>
      <c r="F63" s="969">
        <v>0</v>
      </c>
      <c r="G63" s="969">
        <v>1</v>
      </c>
      <c r="H63" s="969">
        <v>0</v>
      </c>
      <c r="I63" s="969">
        <v>0</v>
      </c>
      <c r="J63" s="973">
        <v>0</v>
      </c>
      <c r="K63" s="972">
        <v>0</v>
      </c>
      <c r="L63" s="969">
        <v>7</v>
      </c>
    </row>
    <row r="64" spans="1:12" ht="12">
      <c r="A64" s="1147" t="s">
        <v>799</v>
      </c>
      <c r="B64" s="969">
        <v>109</v>
      </c>
      <c r="C64" s="969">
        <v>11</v>
      </c>
      <c r="D64" s="969">
        <v>13</v>
      </c>
      <c r="E64" s="969">
        <v>15</v>
      </c>
      <c r="F64" s="969">
        <v>17</v>
      </c>
      <c r="G64" s="969">
        <v>47</v>
      </c>
      <c r="H64" s="969">
        <v>1</v>
      </c>
      <c r="I64" s="969">
        <v>4</v>
      </c>
      <c r="J64" s="973">
        <v>1</v>
      </c>
      <c r="K64" s="972">
        <v>4</v>
      </c>
      <c r="L64" s="969">
        <v>6</v>
      </c>
    </row>
    <row r="65" spans="1:12" ht="12">
      <c r="A65" s="1147" t="s">
        <v>800</v>
      </c>
      <c r="B65" s="969">
        <v>0</v>
      </c>
      <c r="C65" s="969">
        <v>0</v>
      </c>
      <c r="D65" s="969">
        <v>0</v>
      </c>
      <c r="E65" s="969">
        <v>0</v>
      </c>
      <c r="F65" s="969">
        <v>0</v>
      </c>
      <c r="G65" s="969">
        <v>0</v>
      </c>
      <c r="H65" s="969">
        <v>0</v>
      </c>
      <c r="I65" s="969">
        <v>0</v>
      </c>
      <c r="J65" s="973">
        <v>0</v>
      </c>
      <c r="K65" s="972">
        <v>0</v>
      </c>
      <c r="L65" s="969">
        <v>0</v>
      </c>
    </row>
    <row r="66" spans="1:12" ht="12">
      <c r="A66" s="1147" t="s">
        <v>996</v>
      </c>
      <c r="B66" s="969">
        <v>221</v>
      </c>
      <c r="C66" s="969">
        <v>19</v>
      </c>
      <c r="D66" s="969">
        <v>33</v>
      </c>
      <c r="E66" s="969">
        <v>40</v>
      </c>
      <c r="F66" s="969">
        <v>33</v>
      </c>
      <c r="G66" s="969">
        <v>61</v>
      </c>
      <c r="H66" s="969">
        <v>14</v>
      </c>
      <c r="I66" s="969">
        <v>13</v>
      </c>
      <c r="J66" s="973">
        <v>8</v>
      </c>
      <c r="K66" s="972">
        <v>10</v>
      </c>
      <c r="L66" s="969">
        <v>6</v>
      </c>
    </row>
    <row r="67" spans="1:12" ht="12">
      <c r="A67" s="1147" t="s">
        <v>802</v>
      </c>
      <c r="B67" s="969">
        <v>146</v>
      </c>
      <c r="C67" s="969">
        <v>21</v>
      </c>
      <c r="D67" s="969">
        <v>42</v>
      </c>
      <c r="E67" s="969">
        <v>27</v>
      </c>
      <c r="F67" s="969">
        <v>18</v>
      </c>
      <c r="G67" s="969">
        <v>17</v>
      </c>
      <c r="H67" s="969">
        <v>8</v>
      </c>
      <c r="I67" s="969">
        <v>6</v>
      </c>
      <c r="J67" s="973">
        <v>7</v>
      </c>
      <c r="K67" s="972">
        <v>14</v>
      </c>
      <c r="L67" s="969">
        <v>2</v>
      </c>
    </row>
    <row r="68" spans="1:12" ht="12">
      <c r="A68" s="1147" t="s">
        <v>841</v>
      </c>
      <c r="B68" s="969">
        <v>341</v>
      </c>
      <c r="C68" s="969">
        <v>29</v>
      </c>
      <c r="D68" s="969">
        <v>29</v>
      </c>
      <c r="E68" s="969">
        <v>43</v>
      </c>
      <c r="F68" s="969">
        <v>59</v>
      </c>
      <c r="G68" s="969">
        <v>130</v>
      </c>
      <c r="H68" s="969">
        <v>33</v>
      </c>
      <c r="I68" s="969">
        <v>15</v>
      </c>
      <c r="J68" s="973">
        <v>3</v>
      </c>
      <c r="K68" s="972">
        <v>5</v>
      </c>
      <c r="L68" s="969">
        <v>7</v>
      </c>
    </row>
    <row r="69" spans="1:12" ht="12">
      <c r="A69" s="1147" t="s">
        <v>804</v>
      </c>
      <c r="B69" s="969">
        <v>400</v>
      </c>
      <c r="C69" s="969">
        <v>31</v>
      </c>
      <c r="D69" s="969">
        <v>48</v>
      </c>
      <c r="E69" s="969">
        <v>56</v>
      </c>
      <c r="F69" s="969">
        <v>57</v>
      </c>
      <c r="G69" s="969">
        <v>145</v>
      </c>
      <c r="H69" s="969">
        <v>35</v>
      </c>
      <c r="I69" s="969">
        <v>12</v>
      </c>
      <c r="J69" s="973">
        <v>16</v>
      </c>
      <c r="K69" s="972">
        <v>9</v>
      </c>
      <c r="L69" s="969">
        <v>3</v>
      </c>
    </row>
    <row r="70" spans="1:12" ht="12">
      <c r="A70" s="1147" t="s">
        <v>805</v>
      </c>
      <c r="B70" s="969">
        <v>683</v>
      </c>
      <c r="C70" s="969">
        <v>44</v>
      </c>
      <c r="D70" s="969">
        <v>49</v>
      </c>
      <c r="E70" s="969">
        <v>69</v>
      </c>
      <c r="F70" s="969">
        <v>112</v>
      </c>
      <c r="G70" s="969">
        <v>272</v>
      </c>
      <c r="H70" s="969">
        <v>80</v>
      </c>
      <c r="I70" s="969">
        <v>29</v>
      </c>
      <c r="J70" s="973">
        <v>28</v>
      </c>
      <c r="K70" s="972">
        <v>17</v>
      </c>
      <c r="L70" s="969">
        <v>23</v>
      </c>
    </row>
    <row r="71" spans="1:12" ht="12">
      <c r="A71" s="1147" t="s">
        <v>806</v>
      </c>
      <c r="B71" s="969">
        <v>54</v>
      </c>
      <c r="C71" s="969">
        <v>2</v>
      </c>
      <c r="D71" s="969">
        <v>2</v>
      </c>
      <c r="E71" s="969">
        <v>4</v>
      </c>
      <c r="F71" s="969">
        <v>8</v>
      </c>
      <c r="G71" s="969">
        <v>31</v>
      </c>
      <c r="H71" s="969">
        <v>5</v>
      </c>
      <c r="I71" s="969">
        <v>1</v>
      </c>
      <c r="J71" s="973">
        <v>1</v>
      </c>
      <c r="K71" s="972">
        <v>1</v>
      </c>
      <c r="L71" s="969">
        <v>0</v>
      </c>
    </row>
    <row r="72" spans="1:12" ht="12">
      <c r="A72" s="1150" t="s">
        <v>807</v>
      </c>
      <c r="B72" s="969">
        <v>215</v>
      </c>
      <c r="C72" s="969">
        <v>7</v>
      </c>
      <c r="D72" s="969">
        <v>16</v>
      </c>
      <c r="E72" s="969">
        <v>24</v>
      </c>
      <c r="F72" s="969">
        <v>29</v>
      </c>
      <c r="G72" s="969">
        <v>111</v>
      </c>
      <c r="H72" s="969">
        <v>19</v>
      </c>
      <c r="I72" s="969">
        <v>2</v>
      </c>
      <c r="J72" s="973">
        <v>7</v>
      </c>
      <c r="K72" s="972">
        <v>6</v>
      </c>
      <c r="L72" s="969">
        <v>2</v>
      </c>
    </row>
    <row r="73" spans="1:12" ht="12">
      <c r="A73" s="1151" t="s">
        <v>21</v>
      </c>
      <c r="B73" s="969">
        <v>31496</v>
      </c>
      <c r="C73" s="969">
        <v>1915</v>
      </c>
      <c r="D73" s="969">
        <v>3239</v>
      </c>
      <c r="E73" s="969">
        <v>3151</v>
      </c>
      <c r="F73" s="969">
        <v>4421</v>
      </c>
      <c r="G73" s="969">
        <v>12770</v>
      </c>
      <c r="H73" s="969">
        <v>3548</v>
      </c>
      <c r="I73" s="969">
        <v>1501</v>
      </c>
      <c r="J73" s="973">
        <v>951</v>
      </c>
      <c r="K73" s="972">
        <v>903</v>
      </c>
      <c r="L73" s="969">
        <v>679</v>
      </c>
    </row>
  </sheetData>
  <mergeCells count="4">
    <mergeCell ref="A4:A5"/>
    <mergeCell ref="B4:J4"/>
    <mergeCell ref="K4:K5"/>
    <mergeCell ref="L4:L5"/>
  </mergeCells>
  <phoneticPr fontId="1"/>
  <pageMargins left="0.78740157480314965" right="0.59055118110236227" top="0.39370078740157483" bottom="0.59055118110236227" header="0.19685039370078741" footer="0.39370078740157483"/>
  <pageSetup paperSize="9" scale="91" orientation="portrait" r:id="rId1"/>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2"/>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3" width="13.77734375" style="948" customWidth="1"/>
    <col min="4" max="7" width="10.88671875" style="948" customWidth="1"/>
    <col min="8" max="16384" width="9" style="948"/>
  </cols>
  <sheetData>
    <row r="1" spans="1:6" s="992" customFormat="1" ht="18" customHeight="1">
      <c r="A1" s="1181" t="s">
        <v>987</v>
      </c>
      <c r="B1" s="1181"/>
      <c r="C1" s="1181"/>
      <c r="D1" s="1181"/>
      <c r="E1" s="1181"/>
      <c r="F1" s="1181"/>
    </row>
    <row r="2" spans="1:6" ht="18" customHeight="1">
      <c r="A2" s="947" t="s">
        <v>1699</v>
      </c>
    </row>
    <row r="3" spans="1:6" s="992" customFormat="1" ht="11.25" customHeight="1">
      <c r="A3" s="1182"/>
      <c r="B3" s="1182"/>
      <c r="C3" s="1182"/>
      <c r="D3" s="1182"/>
      <c r="E3" s="1182"/>
      <c r="F3" s="1182"/>
    </row>
    <row r="4" spans="1:6" ht="43.5" customHeight="1">
      <c r="A4" s="1152"/>
      <c r="B4" s="1153" t="s">
        <v>997</v>
      </c>
      <c r="C4" s="1154" t="s">
        <v>998</v>
      </c>
    </row>
    <row r="5" spans="1:6" ht="12" customHeight="1">
      <c r="A5" s="959" t="s">
        <v>741</v>
      </c>
      <c r="B5" s="1115">
        <v>66</v>
      </c>
      <c r="C5" s="1028">
        <v>17</v>
      </c>
    </row>
    <row r="6" spans="1:6" ht="12">
      <c r="A6" s="959" t="s">
        <v>742</v>
      </c>
      <c r="B6" s="1115">
        <v>37</v>
      </c>
      <c r="C6" s="1028">
        <v>6</v>
      </c>
    </row>
    <row r="7" spans="1:6" ht="12">
      <c r="A7" s="959" t="s">
        <v>743</v>
      </c>
      <c r="B7" s="1115">
        <v>5</v>
      </c>
      <c r="C7" s="1028">
        <v>3</v>
      </c>
    </row>
    <row r="8" spans="1:6" ht="12">
      <c r="A8" s="959" t="s">
        <v>744</v>
      </c>
      <c r="B8" s="1115">
        <v>76</v>
      </c>
      <c r="C8" s="1028">
        <v>35</v>
      </c>
    </row>
    <row r="9" spans="1:6" ht="12">
      <c r="A9" s="959" t="s">
        <v>745</v>
      </c>
      <c r="B9" s="1115">
        <v>21</v>
      </c>
      <c r="C9" s="1028">
        <v>6</v>
      </c>
    </row>
    <row r="10" spans="1:6" ht="12">
      <c r="A10" s="959" t="s">
        <v>746</v>
      </c>
      <c r="B10" s="1115">
        <v>25</v>
      </c>
      <c r="C10" s="1028">
        <v>7</v>
      </c>
    </row>
    <row r="11" spans="1:6" ht="12">
      <c r="A11" s="959" t="s">
        <v>747</v>
      </c>
      <c r="B11" s="1115">
        <v>26</v>
      </c>
      <c r="C11" s="1028">
        <v>7</v>
      </c>
    </row>
    <row r="12" spans="1:6" ht="12">
      <c r="A12" s="959" t="s">
        <v>748</v>
      </c>
      <c r="B12" s="1115">
        <v>16</v>
      </c>
      <c r="C12" s="1028">
        <v>6</v>
      </c>
    </row>
    <row r="13" spans="1:6" ht="12">
      <c r="A13" s="959" t="s">
        <v>749</v>
      </c>
      <c r="B13" s="1115">
        <v>55</v>
      </c>
      <c r="C13" s="1028">
        <v>32</v>
      </c>
    </row>
    <row r="14" spans="1:6" ht="12">
      <c r="A14" s="959" t="s">
        <v>750</v>
      </c>
      <c r="B14" s="1115">
        <v>11</v>
      </c>
      <c r="C14" s="1028">
        <v>3</v>
      </c>
    </row>
    <row r="15" spans="1:6" ht="12">
      <c r="A15" s="959" t="s">
        <v>751</v>
      </c>
      <c r="B15" s="1115">
        <v>106</v>
      </c>
      <c r="C15" s="1028">
        <v>43</v>
      </c>
    </row>
    <row r="16" spans="1:6" ht="12">
      <c r="A16" s="959" t="s">
        <v>752</v>
      </c>
      <c r="B16" s="1115">
        <v>32</v>
      </c>
      <c r="C16" s="1028">
        <v>10</v>
      </c>
    </row>
    <row r="17" spans="1:3" ht="12">
      <c r="A17" s="959" t="s">
        <v>753</v>
      </c>
      <c r="B17" s="1115">
        <v>157</v>
      </c>
      <c r="C17" s="1028">
        <v>67</v>
      </c>
    </row>
    <row r="18" spans="1:3" ht="12">
      <c r="A18" s="959" t="s">
        <v>754</v>
      </c>
      <c r="B18" s="1115">
        <v>48</v>
      </c>
      <c r="C18" s="1028">
        <v>7</v>
      </c>
    </row>
    <row r="19" spans="1:3" ht="12">
      <c r="A19" s="959" t="s">
        <v>755</v>
      </c>
      <c r="B19" s="1115">
        <v>29</v>
      </c>
      <c r="C19" s="1028">
        <v>6</v>
      </c>
    </row>
    <row r="20" spans="1:3" ht="12">
      <c r="A20" s="959" t="s">
        <v>756</v>
      </c>
      <c r="B20" s="1115">
        <v>47</v>
      </c>
      <c r="C20" s="1028">
        <v>12</v>
      </c>
    </row>
    <row r="21" spans="1:3" ht="12">
      <c r="A21" s="959" t="s">
        <v>757</v>
      </c>
      <c r="B21" s="1115">
        <v>39</v>
      </c>
      <c r="C21" s="1028">
        <v>11</v>
      </c>
    </row>
    <row r="22" spans="1:3" ht="12">
      <c r="A22" s="959" t="s">
        <v>758</v>
      </c>
      <c r="B22" s="1115">
        <v>20</v>
      </c>
      <c r="C22" s="1028">
        <v>2</v>
      </c>
    </row>
    <row r="23" spans="1:3" ht="12">
      <c r="A23" s="959" t="s">
        <v>759</v>
      </c>
      <c r="B23" s="1115">
        <v>13</v>
      </c>
      <c r="C23" s="1028">
        <v>2</v>
      </c>
    </row>
    <row r="24" spans="1:3" ht="12">
      <c r="A24" s="959" t="s">
        <v>760</v>
      </c>
      <c r="B24" s="1115">
        <v>3</v>
      </c>
      <c r="C24" s="1028">
        <v>0</v>
      </c>
    </row>
    <row r="25" spans="1:3" ht="12">
      <c r="A25" s="959" t="s">
        <v>761</v>
      </c>
      <c r="B25" s="1115">
        <v>39</v>
      </c>
      <c r="C25" s="1028">
        <v>8</v>
      </c>
    </row>
    <row r="26" spans="1:3" ht="12">
      <c r="A26" s="959" t="s">
        <v>762</v>
      </c>
      <c r="B26" s="1115">
        <v>10</v>
      </c>
      <c r="C26" s="1028">
        <v>0</v>
      </c>
    </row>
    <row r="27" spans="1:3" ht="12">
      <c r="A27" s="959" t="s">
        <v>763</v>
      </c>
      <c r="B27" s="1115">
        <v>45</v>
      </c>
      <c r="C27" s="1028">
        <v>7</v>
      </c>
    </row>
    <row r="28" spans="1:3" ht="12">
      <c r="A28" s="959" t="s">
        <v>764</v>
      </c>
      <c r="B28" s="1115">
        <v>32</v>
      </c>
      <c r="C28" s="1028">
        <v>11</v>
      </c>
    </row>
    <row r="29" spans="1:3" ht="12">
      <c r="A29" s="959" t="s">
        <v>765</v>
      </c>
      <c r="B29" s="1115">
        <v>21</v>
      </c>
      <c r="C29" s="1028">
        <v>6</v>
      </c>
    </row>
    <row r="30" spans="1:3" ht="12">
      <c r="A30" s="959" t="s">
        <v>766</v>
      </c>
      <c r="B30" s="1115">
        <v>11</v>
      </c>
      <c r="C30" s="1028">
        <v>4</v>
      </c>
    </row>
    <row r="31" spans="1:3" ht="12">
      <c r="A31" s="959" t="s">
        <v>767</v>
      </c>
      <c r="B31" s="1115">
        <v>61</v>
      </c>
      <c r="C31" s="1028">
        <v>11</v>
      </c>
    </row>
    <row r="32" spans="1:3" ht="12">
      <c r="A32" s="959" t="s">
        <v>768</v>
      </c>
      <c r="B32" s="1115">
        <v>40</v>
      </c>
      <c r="C32" s="1028">
        <v>8</v>
      </c>
    </row>
    <row r="33" spans="1:3" ht="12">
      <c r="A33" s="959" t="s">
        <v>769</v>
      </c>
      <c r="B33" s="1115">
        <v>224</v>
      </c>
      <c r="C33" s="1028">
        <v>22</v>
      </c>
    </row>
    <row r="34" spans="1:3" ht="12">
      <c r="A34" s="959" t="s">
        <v>770</v>
      </c>
      <c r="B34" s="1115">
        <v>0</v>
      </c>
      <c r="C34" s="1028">
        <v>0</v>
      </c>
    </row>
    <row r="35" spans="1:3" ht="12">
      <c r="A35" s="959" t="s">
        <v>771</v>
      </c>
      <c r="B35" s="1115">
        <v>25</v>
      </c>
      <c r="C35" s="1028">
        <v>8</v>
      </c>
    </row>
    <row r="36" spans="1:3" ht="12">
      <c r="A36" s="959" t="s">
        <v>772</v>
      </c>
      <c r="B36" s="1115">
        <v>8</v>
      </c>
      <c r="C36" s="1028">
        <v>2</v>
      </c>
    </row>
    <row r="37" spans="1:3" ht="12">
      <c r="A37" s="959" t="s">
        <v>773</v>
      </c>
      <c r="B37" s="1115">
        <v>28</v>
      </c>
      <c r="C37" s="1028">
        <v>7</v>
      </c>
    </row>
    <row r="38" spans="1:3" ht="12">
      <c r="A38" s="959" t="s">
        <v>774</v>
      </c>
      <c r="B38" s="1115">
        <v>30</v>
      </c>
      <c r="C38" s="1028">
        <v>11</v>
      </c>
    </row>
    <row r="39" spans="1:3" ht="12">
      <c r="A39" s="959" t="s">
        <v>775</v>
      </c>
      <c r="B39" s="1115">
        <v>102</v>
      </c>
      <c r="C39" s="1028">
        <v>74</v>
      </c>
    </row>
    <row r="40" spans="1:3" ht="12">
      <c r="A40" s="959" t="s">
        <v>776</v>
      </c>
      <c r="B40" s="1115">
        <v>3</v>
      </c>
      <c r="C40" s="1028">
        <v>2</v>
      </c>
    </row>
    <row r="41" spans="1:3" ht="12">
      <c r="A41" s="959" t="s">
        <v>777</v>
      </c>
      <c r="B41" s="1115">
        <v>18</v>
      </c>
      <c r="C41" s="1028">
        <v>5</v>
      </c>
    </row>
    <row r="42" spans="1:3" ht="12">
      <c r="A42" s="959" t="s">
        <v>778</v>
      </c>
      <c r="B42" s="1115">
        <v>42</v>
      </c>
      <c r="C42" s="1028">
        <v>11</v>
      </c>
    </row>
    <row r="43" spans="1:3" ht="12">
      <c r="A43" s="959" t="s">
        <v>779</v>
      </c>
      <c r="B43" s="1115">
        <v>18</v>
      </c>
      <c r="C43" s="1028">
        <v>4</v>
      </c>
    </row>
    <row r="44" spans="1:3" ht="12">
      <c r="A44" s="959" t="s">
        <v>780</v>
      </c>
      <c r="B44" s="1115">
        <v>69</v>
      </c>
      <c r="C44" s="1028">
        <v>17</v>
      </c>
    </row>
    <row r="45" spans="1:3" ht="12">
      <c r="A45" s="959" t="s">
        <v>781</v>
      </c>
      <c r="B45" s="1115">
        <v>16</v>
      </c>
      <c r="C45" s="1028">
        <v>8</v>
      </c>
    </row>
    <row r="46" spans="1:3" ht="12">
      <c r="A46" s="959" t="s">
        <v>782</v>
      </c>
      <c r="B46" s="1115">
        <v>31</v>
      </c>
      <c r="C46" s="1028">
        <v>12</v>
      </c>
    </row>
    <row r="47" spans="1:3" ht="12">
      <c r="A47" s="959" t="s">
        <v>783</v>
      </c>
      <c r="B47" s="1115">
        <v>59</v>
      </c>
      <c r="C47" s="1028">
        <v>15</v>
      </c>
    </row>
    <row r="48" spans="1:3" ht="12">
      <c r="A48" s="959" t="s">
        <v>784</v>
      </c>
      <c r="B48" s="1115">
        <v>39</v>
      </c>
      <c r="C48" s="1028">
        <v>8</v>
      </c>
    </row>
    <row r="49" spans="1:3" ht="12">
      <c r="A49" s="959" t="s">
        <v>785</v>
      </c>
      <c r="B49" s="1115">
        <v>35</v>
      </c>
      <c r="C49" s="1028">
        <v>10</v>
      </c>
    </row>
    <row r="50" spans="1:3" ht="12">
      <c r="A50" s="959" t="s">
        <v>786</v>
      </c>
      <c r="B50" s="1115">
        <v>66</v>
      </c>
      <c r="C50" s="1028">
        <v>32</v>
      </c>
    </row>
    <row r="51" spans="1:3" ht="12">
      <c r="A51" s="959" t="s">
        <v>787</v>
      </c>
      <c r="B51" s="1115">
        <v>50</v>
      </c>
      <c r="C51" s="1028">
        <v>8</v>
      </c>
    </row>
    <row r="52" spans="1:3" ht="12">
      <c r="A52" s="959" t="s">
        <v>788</v>
      </c>
      <c r="B52" s="1115">
        <v>46</v>
      </c>
      <c r="C52" s="1028">
        <v>17</v>
      </c>
    </row>
    <row r="53" spans="1:3" ht="12">
      <c r="A53" s="959" t="s">
        <v>789</v>
      </c>
      <c r="B53" s="1115">
        <v>19</v>
      </c>
      <c r="C53" s="1028">
        <v>10</v>
      </c>
    </row>
    <row r="54" spans="1:3" ht="12">
      <c r="A54" s="959" t="s">
        <v>790</v>
      </c>
      <c r="B54" s="1115">
        <v>0</v>
      </c>
      <c r="C54" s="1028">
        <v>0</v>
      </c>
    </row>
    <row r="55" spans="1:3" ht="12">
      <c r="A55" s="959" t="s">
        <v>791</v>
      </c>
      <c r="B55" s="1115">
        <v>4</v>
      </c>
      <c r="C55" s="1028">
        <v>0</v>
      </c>
    </row>
    <row r="56" spans="1:3" ht="12">
      <c r="A56" s="959" t="s">
        <v>792</v>
      </c>
      <c r="B56" s="1115">
        <v>39</v>
      </c>
      <c r="C56" s="1028">
        <v>4</v>
      </c>
    </row>
    <row r="57" spans="1:3" ht="12">
      <c r="A57" s="959" t="s">
        <v>793</v>
      </c>
      <c r="B57" s="1115">
        <v>4</v>
      </c>
      <c r="C57" s="1028">
        <v>0</v>
      </c>
    </row>
    <row r="58" spans="1:3" ht="12">
      <c r="A58" s="959" t="s">
        <v>794</v>
      </c>
      <c r="B58" s="1115">
        <v>11</v>
      </c>
      <c r="C58" s="1028">
        <v>4</v>
      </c>
    </row>
    <row r="59" spans="1:3" ht="12">
      <c r="A59" s="959" t="s">
        <v>820</v>
      </c>
      <c r="B59" s="1115">
        <v>1</v>
      </c>
      <c r="C59" s="1028">
        <v>0</v>
      </c>
    </row>
    <row r="60" spans="1:3" ht="12">
      <c r="A60" s="959" t="s">
        <v>811</v>
      </c>
      <c r="B60" s="1115">
        <v>0</v>
      </c>
      <c r="C60" s="1028">
        <v>0</v>
      </c>
    </row>
    <row r="61" spans="1:3" ht="12">
      <c r="A61" s="959" t="s">
        <v>797</v>
      </c>
      <c r="B61" s="1115">
        <v>52</v>
      </c>
      <c r="C61" s="1028">
        <v>14</v>
      </c>
    </row>
    <row r="62" spans="1:3" ht="12">
      <c r="A62" s="959" t="s">
        <v>798</v>
      </c>
      <c r="B62" s="1115">
        <v>8</v>
      </c>
      <c r="C62" s="1028">
        <v>2</v>
      </c>
    </row>
    <row r="63" spans="1:3" ht="12">
      <c r="A63" s="959" t="s">
        <v>799</v>
      </c>
      <c r="B63" s="1115">
        <v>8</v>
      </c>
      <c r="C63" s="1028">
        <v>2</v>
      </c>
    </row>
    <row r="64" spans="1:3" ht="12">
      <c r="A64" s="959" t="s">
        <v>800</v>
      </c>
      <c r="B64" s="1115">
        <v>0</v>
      </c>
      <c r="C64" s="1028">
        <v>0</v>
      </c>
    </row>
    <row r="65" spans="1:3" ht="12">
      <c r="A65" s="959" t="s">
        <v>996</v>
      </c>
      <c r="B65" s="1115">
        <v>15</v>
      </c>
      <c r="C65" s="1028">
        <v>5</v>
      </c>
    </row>
    <row r="66" spans="1:3" ht="12">
      <c r="A66" s="959" t="s">
        <v>802</v>
      </c>
      <c r="B66" s="1115">
        <v>12</v>
      </c>
      <c r="C66" s="1028">
        <v>0</v>
      </c>
    </row>
    <row r="67" spans="1:3" ht="12">
      <c r="A67" s="959" t="s">
        <v>841</v>
      </c>
      <c r="B67" s="1115">
        <v>22</v>
      </c>
      <c r="C67" s="1028">
        <v>6</v>
      </c>
    </row>
    <row r="68" spans="1:3" ht="12">
      <c r="A68" s="959" t="s">
        <v>804</v>
      </c>
      <c r="B68" s="1115">
        <v>26</v>
      </c>
      <c r="C68" s="1028">
        <v>7</v>
      </c>
    </row>
    <row r="69" spans="1:3" ht="12">
      <c r="A69" s="959" t="s">
        <v>805</v>
      </c>
      <c r="B69" s="1115">
        <v>33</v>
      </c>
      <c r="C69" s="1028">
        <v>10</v>
      </c>
    </row>
    <row r="70" spans="1:3" ht="12">
      <c r="A70" s="959" t="s">
        <v>806</v>
      </c>
      <c r="B70" s="1115">
        <v>3</v>
      </c>
      <c r="C70" s="1028">
        <v>0</v>
      </c>
    </row>
    <row r="71" spans="1:3" ht="12">
      <c r="A71" s="960" t="s">
        <v>807</v>
      </c>
      <c r="B71" s="1115">
        <v>6</v>
      </c>
      <c r="C71" s="1028">
        <v>3</v>
      </c>
    </row>
    <row r="72" spans="1:3" ht="12">
      <c r="A72" s="961" t="s">
        <v>21</v>
      </c>
      <c r="B72" s="1115">
        <v>2263</v>
      </c>
      <c r="C72" s="1028">
        <v>677</v>
      </c>
    </row>
  </sheetData>
  <phoneticPr fontId="1"/>
  <pageMargins left="0.78740157480314965" right="0.59055118110236227" top="0.39370078740157483" bottom="0.59055118110236227" header="0.19685039370078741" footer="0.39370078740157483"/>
  <pageSetup paperSize="9" scale="92" orientation="portrait" r:id="rId1"/>
  <drawing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987</v>
      </c>
      <c r="B1" s="991"/>
      <c r="C1" s="991"/>
      <c r="D1" s="991"/>
      <c r="E1" s="991"/>
      <c r="F1" s="991"/>
      <c r="G1" s="991"/>
      <c r="H1" s="991"/>
      <c r="I1" s="991"/>
      <c r="J1" s="991"/>
      <c r="K1" s="991"/>
      <c r="L1" s="991"/>
      <c r="M1" s="991"/>
      <c r="N1" s="991"/>
    </row>
    <row r="2" spans="1:14" ht="18" customHeight="1">
      <c r="A2" s="947" t="s">
        <v>1700</v>
      </c>
    </row>
    <row r="3" spans="1:14" ht="11.25" customHeight="1">
      <c r="A3" s="974"/>
      <c r="B3" s="946"/>
      <c r="C3" s="946"/>
      <c r="D3" s="946"/>
      <c r="E3" s="946"/>
      <c r="F3" s="946"/>
      <c r="G3" s="946"/>
      <c r="H3" s="946"/>
      <c r="I3" s="946"/>
      <c r="J3" s="946"/>
      <c r="K3" s="946"/>
      <c r="L3" s="946"/>
      <c r="M3" s="946"/>
      <c r="N3" s="946"/>
    </row>
    <row r="4" spans="1:14" ht="17.25" customHeight="1">
      <c r="A4" s="2104"/>
      <c r="B4" s="1082" t="s">
        <v>999</v>
      </c>
      <c r="C4" s="1083"/>
      <c r="D4" s="1084"/>
      <c r="E4" s="1085"/>
      <c r="F4" s="1083"/>
      <c r="G4" s="1084"/>
      <c r="H4" s="1086"/>
      <c r="I4" s="1087" t="s">
        <v>1000</v>
      </c>
      <c r="J4" s="1083"/>
      <c r="K4" s="1084"/>
      <c r="L4" s="1085"/>
      <c r="M4" s="1088"/>
      <c r="N4" s="2104" t="s">
        <v>187</v>
      </c>
    </row>
    <row r="5" spans="1:14" ht="17.25" customHeight="1">
      <c r="A5" s="2105"/>
      <c r="B5" s="1089" t="s">
        <v>400</v>
      </c>
      <c r="C5" s="1089" t="s">
        <v>401</v>
      </c>
      <c r="D5" s="1089" t="s">
        <v>402</v>
      </c>
      <c r="E5" s="1089" t="s">
        <v>403</v>
      </c>
      <c r="F5" s="1089" t="s">
        <v>404</v>
      </c>
      <c r="G5" s="1089" t="s">
        <v>405</v>
      </c>
      <c r="H5" s="1089" t="s">
        <v>406</v>
      </c>
      <c r="I5" s="1089" t="s">
        <v>407</v>
      </c>
      <c r="J5" s="1089" t="s">
        <v>408</v>
      </c>
      <c r="K5" s="1089" t="s">
        <v>409</v>
      </c>
      <c r="L5" s="1089" t="s">
        <v>410</v>
      </c>
      <c r="M5" s="1089" t="s">
        <v>411</v>
      </c>
      <c r="N5" s="2105"/>
    </row>
    <row r="6" spans="1:14" ht="15" customHeight="1">
      <c r="A6" s="1090" t="s">
        <v>741</v>
      </c>
      <c r="B6" s="1028">
        <v>9</v>
      </c>
      <c r="C6" s="1028">
        <v>12</v>
      </c>
      <c r="D6" s="1028">
        <v>8</v>
      </c>
      <c r="E6" s="1028">
        <v>8</v>
      </c>
      <c r="F6" s="1028">
        <v>2</v>
      </c>
      <c r="G6" s="1028">
        <v>0</v>
      </c>
      <c r="H6" s="1028">
        <v>2</v>
      </c>
      <c r="I6" s="1028">
        <v>3</v>
      </c>
      <c r="J6" s="1028">
        <v>1</v>
      </c>
      <c r="K6" s="1028">
        <v>1</v>
      </c>
      <c r="L6" s="1028">
        <v>1</v>
      </c>
      <c r="M6" s="1028">
        <v>2</v>
      </c>
      <c r="N6" s="1028">
        <v>49</v>
      </c>
    </row>
    <row r="7" spans="1:14" ht="15" customHeight="1">
      <c r="A7" s="1092" t="s">
        <v>742</v>
      </c>
      <c r="B7" s="1028">
        <v>0</v>
      </c>
      <c r="C7" s="1028">
        <v>3</v>
      </c>
      <c r="D7" s="1028">
        <v>4</v>
      </c>
      <c r="E7" s="1028">
        <v>3</v>
      </c>
      <c r="F7" s="1028">
        <v>13</v>
      </c>
      <c r="G7" s="1028">
        <v>5</v>
      </c>
      <c r="H7" s="1028">
        <v>1</v>
      </c>
      <c r="I7" s="1028">
        <v>0</v>
      </c>
      <c r="J7" s="1028">
        <v>1</v>
      </c>
      <c r="K7" s="1028">
        <v>1</v>
      </c>
      <c r="L7" s="1028">
        <v>0</v>
      </c>
      <c r="M7" s="1028">
        <v>0</v>
      </c>
      <c r="N7" s="1028">
        <v>31</v>
      </c>
    </row>
    <row r="8" spans="1:14" ht="15" customHeight="1">
      <c r="A8" s="1092" t="s">
        <v>743</v>
      </c>
      <c r="B8" s="1028">
        <v>0</v>
      </c>
      <c r="C8" s="1028">
        <v>0</v>
      </c>
      <c r="D8" s="1028">
        <v>0</v>
      </c>
      <c r="E8" s="1028">
        <v>1</v>
      </c>
      <c r="F8" s="1028">
        <v>0</v>
      </c>
      <c r="G8" s="1028">
        <v>0</v>
      </c>
      <c r="H8" s="1028">
        <v>0</v>
      </c>
      <c r="I8" s="1028">
        <v>1</v>
      </c>
      <c r="J8" s="1028">
        <v>0</v>
      </c>
      <c r="K8" s="1028">
        <v>0</v>
      </c>
      <c r="L8" s="1028">
        <v>0</v>
      </c>
      <c r="M8" s="1028">
        <v>0</v>
      </c>
      <c r="N8" s="1028">
        <v>2</v>
      </c>
    </row>
    <row r="9" spans="1:14" ht="15" customHeight="1">
      <c r="A9" s="1092" t="s">
        <v>744</v>
      </c>
      <c r="B9" s="1028">
        <v>5</v>
      </c>
      <c r="C9" s="1028">
        <v>3</v>
      </c>
      <c r="D9" s="1028">
        <v>10</v>
      </c>
      <c r="E9" s="1028">
        <v>4</v>
      </c>
      <c r="F9" s="1028">
        <v>4</v>
      </c>
      <c r="G9" s="1028">
        <v>1</v>
      </c>
      <c r="H9" s="1028">
        <v>1</v>
      </c>
      <c r="I9" s="1028">
        <v>2</v>
      </c>
      <c r="J9" s="1028">
        <v>1</v>
      </c>
      <c r="K9" s="1028">
        <v>4</v>
      </c>
      <c r="L9" s="1028">
        <v>4</v>
      </c>
      <c r="M9" s="1028">
        <v>2</v>
      </c>
      <c r="N9" s="1028">
        <v>41</v>
      </c>
    </row>
    <row r="10" spans="1:14" ht="15" customHeight="1">
      <c r="A10" s="1092" t="s">
        <v>745</v>
      </c>
      <c r="B10" s="1028">
        <v>0</v>
      </c>
      <c r="C10" s="1028">
        <v>4</v>
      </c>
      <c r="D10" s="1028">
        <v>4</v>
      </c>
      <c r="E10" s="1028">
        <v>2</v>
      </c>
      <c r="F10" s="1028">
        <v>2</v>
      </c>
      <c r="G10" s="1028">
        <v>0</v>
      </c>
      <c r="H10" s="1028">
        <v>1</v>
      </c>
      <c r="I10" s="1028">
        <v>1</v>
      </c>
      <c r="J10" s="1028">
        <v>0</v>
      </c>
      <c r="K10" s="1028">
        <v>0</v>
      </c>
      <c r="L10" s="1028">
        <v>0</v>
      </c>
      <c r="M10" s="1028">
        <v>1</v>
      </c>
      <c r="N10" s="1028">
        <v>15</v>
      </c>
    </row>
    <row r="11" spans="1:14" ht="15" customHeight="1">
      <c r="A11" s="1092" t="s">
        <v>746</v>
      </c>
      <c r="B11" s="1028">
        <v>3</v>
      </c>
      <c r="C11" s="1028">
        <v>2</v>
      </c>
      <c r="D11" s="1028">
        <v>6</v>
      </c>
      <c r="E11" s="1028">
        <v>2</v>
      </c>
      <c r="F11" s="1028">
        <v>1</v>
      </c>
      <c r="G11" s="1028">
        <v>1</v>
      </c>
      <c r="H11" s="1028">
        <v>0</v>
      </c>
      <c r="I11" s="1028">
        <v>2</v>
      </c>
      <c r="J11" s="1028">
        <v>0</v>
      </c>
      <c r="K11" s="1028">
        <v>0</v>
      </c>
      <c r="L11" s="1028">
        <v>1</v>
      </c>
      <c r="M11" s="1028">
        <v>0</v>
      </c>
      <c r="N11" s="1028">
        <v>18</v>
      </c>
    </row>
    <row r="12" spans="1:14" ht="15" customHeight="1">
      <c r="A12" s="1092" t="s">
        <v>747</v>
      </c>
      <c r="B12" s="1028">
        <v>1</v>
      </c>
      <c r="C12" s="1028">
        <v>3</v>
      </c>
      <c r="D12" s="1028">
        <v>2</v>
      </c>
      <c r="E12" s="1028">
        <v>3</v>
      </c>
      <c r="F12" s="1028">
        <v>2</v>
      </c>
      <c r="G12" s="1028">
        <v>2</v>
      </c>
      <c r="H12" s="1028">
        <v>1</v>
      </c>
      <c r="I12" s="1028">
        <v>1</v>
      </c>
      <c r="J12" s="1028">
        <v>0</v>
      </c>
      <c r="K12" s="1028">
        <v>1</v>
      </c>
      <c r="L12" s="1028">
        <v>0</v>
      </c>
      <c r="M12" s="1028">
        <v>3</v>
      </c>
      <c r="N12" s="1028">
        <v>19</v>
      </c>
    </row>
    <row r="13" spans="1:14" ht="15" customHeight="1">
      <c r="A13" s="1092" t="s">
        <v>748</v>
      </c>
      <c r="B13" s="1028">
        <v>1</v>
      </c>
      <c r="C13" s="1028">
        <v>4</v>
      </c>
      <c r="D13" s="1028">
        <v>1</v>
      </c>
      <c r="E13" s="1028">
        <v>2</v>
      </c>
      <c r="F13" s="1028">
        <v>0</v>
      </c>
      <c r="G13" s="1028">
        <v>0</v>
      </c>
      <c r="H13" s="1028">
        <v>0</v>
      </c>
      <c r="I13" s="1028">
        <v>0</v>
      </c>
      <c r="J13" s="1028">
        <v>1</v>
      </c>
      <c r="K13" s="1028">
        <v>1</v>
      </c>
      <c r="L13" s="1028">
        <v>0</v>
      </c>
      <c r="M13" s="1028">
        <v>0</v>
      </c>
      <c r="N13" s="1028">
        <v>10</v>
      </c>
    </row>
    <row r="14" spans="1:14" ht="15" customHeight="1">
      <c r="A14" s="1092" t="s">
        <v>749</v>
      </c>
      <c r="B14" s="1028">
        <v>0</v>
      </c>
      <c r="C14" s="1028">
        <v>4</v>
      </c>
      <c r="D14" s="1028">
        <v>2</v>
      </c>
      <c r="E14" s="1028">
        <v>3</v>
      </c>
      <c r="F14" s="1028">
        <v>3</v>
      </c>
      <c r="G14" s="1028">
        <v>0</v>
      </c>
      <c r="H14" s="1028">
        <v>2</v>
      </c>
      <c r="I14" s="1028">
        <v>3</v>
      </c>
      <c r="J14" s="1028">
        <v>1</v>
      </c>
      <c r="K14" s="1028">
        <v>0</v>
      </c>
      <c r="L14" s="1028">
        <v>4</v>
      </c>
      <c r="M14" s="1028">
        <v>1</v>
      </c>
      <c r="N14" s="1028">
        <v>23</v>
      </c>
    </row>
    <row r="15" spans="1:14" ht="15" customHeight="1">
      <c r="A15" s="1092" t="s">
        <v>750</v>
      </c>
      <c r="B15" s="1028">
        <v>1</v>
      </c>
      <c r="C15" s="1028">
        <v>2</v>
      </c>
      <c r="D15" s="1028">
        <v>1</v>
      </c>
      <c r="E15" s="1028">
        <v>2</v>
      </c>
      <c r="F15" s="1028">
        <v>1</v>
      </c>
      <c r="G15" s="1028">
        <v>0</v>
      </c>
      <c r="H15" s="1028">
        <v>1</v>
      </c>
      <c r="I15" s="1028">
        <v>0</v>
      </c>
      <c r="J15" s="1028">
        <v>0</v>
      </c>
      <c r="K15" s="1028">
        <v>0</v>
      </c>
      <c r="L15" s="1028">
        <v>0</v>
      </c>
      <c r="M15" s="1028">
        <v>0</v>
      </c>
      <c r="N15" s="1028">
        <v>8</v>
      </c>
    </row>
    <row r="16" spans="1:14" ht="15" customHeight="1">
      <c r="A16" s="1092" t="s">
        <v>751</v>
      </c>
      <c r="B16" s="1028">
        <v>3</v>
      </c>
      <c r="C16" s="1028">
        <v>10</v>
      </c>
      <c r="D16" s="1028">
        <v>11</v>
      </c>
      <c r="E16" s="1028">
        <v>4</v>
      </c>
      <c r="F16" s="1028">
        <v>5</v>
      </c>
      <c r="G16" s="1028">
        <v>7</v>
      </c>
      <c r="H16" s="1028">
        <v>3</v>
      </c>
      <c r="I16" s="1028">
        <v>5</v>
      </c>
      <c r="J16" s="1028">
        <v>2</v>
      </c>
      <c r="K16" s="1028">
        <v>6</v>
      </c>
      <c r="L16" s="1028">
        <v>4</v>
      </c>
      <c r="M16" s="1028">
        <v>3</v>
      </c>
      <c r="N16" s="1028">
        <v>63</v>
      </c>
    </row>
    <row r="17" spans="1:14" ht="15" customHeight="1">
      <c r="A17" s="1092" t="s">
        <v>752</v>
      </c>
      <c r="B17" s="1028">
        <v>3</v>
      </c>
      <c r="C17" s="1028">
        <v>2</v>
      </c>
      <c r="D17" s="1028">
        <v>3</v>
      </c>
      <c r="E17" s="1028">
        <v>4</v>
      </c>
      <c r="F17" s="1028">
        <v>3</v>
      </c>
      <c r="G17" s="1028">
        <v>0</v>
      </c>
      <c r="H17" s="1028">
        <v>4</v>
      </c>
      <c r="I17" s="1028">
        <v>0</v>
      </c>
      <c r="J17" s="1028">
        <v>0</v>
      </c>
      <c r="K17" s="1028">
        <v>1</v>
      </c>
      <c r="L17" s="1028">
        <v>0</v>
      </c>
      <c r="M17" s="1028">
        <v>2</v>
      </c>
      <c r="N17" s="1028">
        <v>22</v>
      </c>
    </row>
    <row r="18" spans="1:14" ht="15" customHeight="1">
      <c r="A18" s="1092" t="s">
        <v>753</v>
      </c>
      <c r="B18" s="1028">
        <v>5</v>
      </c>
      <c r="C18" s="1028">
        <v>14</v>
      </c>
      <c r="D18" s="1028">
        <v>10</v>
      </c>
      <c r="E18" s="1028">
        <v>13</v>
      </c>
      <c r="F18" s="1028">
        <v>10</v>
      </c>
      <c r="G18" s="1028">
        <v>5</v>
      </c>
      <c r="H18" s="1028">
        <v>11</v>
      </c>
      <c r="I18" s="1028">
        <v>11</v>
      </c>
      <c r="J18" s="1028">
        <v>4</v>
      </c>
      <c r="K18" s="1028">
        <v>3</v>
      </c>
      <c r="L18" s="1028">
        <v>0</v>
      </c>
      <c r="M18" s="1028">
        <v>4</v>
      </c>
      <c r="N18" s="1028">
        <v>90</v>
      </c>
    </row>
    <row r="19" spans="1:14" ht="15" customHeight="1">
      <c r="A19" s="1092" t="s">
        <v>754</v>
      </c>
      <c r="B19" s="1028">
        <v>5</v>
      </c>
      <c r="C19" s="1028">
        <v>11</v>
      </c>
      <c r="D19" s="1028">
        <v>3</v>
      </c>
      <c r="E19" s="1028">
        <v>5</v>
      </c>
      <c r="F19" s="1028">
        <v>5</v>
      </c>
      <c r="G19" s="1028">
        <v>2</v>
      </c>
      <c r="H19" s="1028">
        <v>4</v>
      </c>
      <c r="I19" s="1028">
        <v>5</v>
      </c>
      <c r="J19" s="1028">
        <v>0</v>
      </c>
      <c r="K19" s="1028">
        <v>1</v>
      </c>
      <c r="L19" s="1028">
        <v>0</v>
      </c>
      <c r="M19" s="1028">
        <v>0</v>
      </c>
      <c r="N19" s="1028">
        <v>41</v>
      </c>
    </row>
    <row r="20" spans="1:14" ht="15" customHeight="1">
      <c r="A20" s="1092" t="s">
        <v>755</v>
      </c>
      <c r="B20" s="1028">
        <v>5</v>
      </c>
      <c r="C20" s="1028">
        <v>4</v>
      </c>
      <c r="D20" s="1028">
        <v>3</v>
      </c>
      <c r="E20" s="1028">
        <v>2</v>
      </c>
      <c r="F20" s="1028">
        <v>0</v>
      </c>
      <c r="G20" s="1028">
        <v>1</v>
      </c>
      <c r="H20" s="1028">
        <v>2</v>
      </c>
      <c r="I20" s="1028">
        <v>3</v>
      </c>
      <c r="J20" s="1028">
        <v>1</v>
      </c>
      <c r="K20" s="1028">
        <v>0</v>
      </c>
      <c r="L20" s="1028">
        <v>1</v>
      </c>
      <c r="M20" s="1028">
        <v>1</v>
      </c>
      <c r="N20" s="1028">
        <v>23</v>
      </c>
    </row>
    <row r="21" spans="1:14" ht="15" customHeight="1">
      <c r="A21" s="1092" t="s">
        <v>756</v>
      </c>
      <c r="B21" s="1028">
        <v>6</v>
      </c>
      <c r="C21" s="1028">
        <v>8</v>
      </c>
      <c r="D21" s="1028">
        <v>7</v>
      </c>
      <c r="E21" s="1028">
        <v>4</v>
      </c>
      <c r="F21" s="1028">
        <v>0</v>
      </c>
      <c r="G21" s="1028">
        <v>3</v>
      </c>
      <c r="H21" s="1028">
        <v>0</v>
      </c>
      <c r="I21" s="1028">
        <v>1</v>
      </c>
      <c r="J21" s="1028">
        <v>1</v>
      </c>
      <c r="K21" s="1028">
        <v>2</v>
      </c>
      <c r="L21" s="1028">
        <v>1</v>
      </c>
      <c r="M21" s="1028">
        <v>2</v>
      </c>
      <c r="N21" s="1028">
        <v>35</v>
      </c>
    </row>
    <row r="22" spans="1:14" ht="15" customHeight="1">
      <c r="A22" s="1092" t="s">
        <v>757</v>
      </c>
      <c r="B22" s="1028">
        <v>3</v>
      </c>
      <c r="C22" s="1028">
        <v>8</v>
      </c>
      <c r="D22" s="1028">
        <v>5</v>
      </c>
      <c r="E22" s="1028">
        <v>2</v>
      </c>
      <c r="F22" s="1028">
        <v>5</v>
      </c>
      <c r="G22" s="1028">
        <v>1</v>
      </c>
      <c r="H22" s="1028">
        <v>0</v>
      </c>
      <c r="I22" s="1028">
        <v>0</v>
      </c>
      <c r="J22" s="1028">
        <v>3</v>
      </c>
      <c r="K22" s="1028">
        <v>0</v>
      </c>
      <c r="L22" s="1028">
        <v>0</v>
      </c>
      <c r="M22" s="1028">
        <v>1</v>
      </c>
      <c r="N22" s="1028">
        <v>28</v>
      </c>
    </row>
    <row r="23" spans="1:14" ht="15" customHeight="1">
      <c r="A23" s="1092" t="s">
        <v>758</v>
      </c>
      <c r="B23" s="1028">
        <v>1</v>
      </c>
      <c r="C23" s="1028">
        <v>2</v>
      </c>
      <c r="D23" s="1028">
        <v>6</v>
      </c>
      <c r="E23" s="1028">
        <v>4</v>
      </c>
      <c r="F23" s="1028">
        <v>1</v>
      </c>
      <c r="G23" s="1028">
        <v>2</v>
      </c>
      <c r="H23" s="1028">
        <v>1</v>
      </c>
      <c r="I23" s="1028">
        <v>1</v>
      </c>
      <c r="J23" s="1028">
        <v>0</v>
      </c>
      <c r="K23" s="1028">
        <v>0</v>
      </c>
      <c r="L23" s="1028">
        <v>0</v>
      </c>
      <c r="M23" s="1028">
        <v>0</v>
      </c>
      <c r="N23" s="1028">
        <v>18</v>
      </c>
    </row>
    <row r="24" spans="1:14" ht="15" customHeight="1">
      <c r="A24" s="1092" t="s">
        <v>759</v>
      </c>
      <c r="B24" s="1028">
        <v>0</v>
      </c>
      <c r="C24" s="1028">
        <v>4</v>
      </c>
      <c r="D24" s="1028">
        <v>2</v>
      </c>
      <c r="E24" s="1028">
        <v>2</v>
      </c>
      <c r="F24" s="1028">
        <v>2</v>
      </c>
      <c r="G24" s="1028">
        <v>0</v>
      </c>
      <c r="H24" s="1028">
        <v>0</v>
      </c>
      <c r="I24" s="1028">
        <v>0</v>
      </c>
      <c r="J24" s="1028">
        <v>1</v>
      </c>
      <c r="K24" s="1028">
        <v>0</v>
      </c>
      <c r="L24" s="1028">
        <v>0</v>
      </c>
      <c r="M24" s="1028">
        <v>0</v>
      </c>
      <c r="N24" s="1028">
        <v>11</v>
      </c>
    </row>
    <row r="25" spans="1:14" ht="15" customHeight="1">
      <c r="A25" s="1092" t="s">
        <v>760</v>
      </c>
      <c r="B25" s="1028">
        <v>0</v>
      </c>
      <c r="C25" s="1028">
        <v>0</v>
      </c>
      <c r="D25" s="1028">
        <v>0</v>
      </c>
      <c r="E25" s="1028">
        <v>0</v>
      </c>
      <c r="F25" s="1028">
        <v>2</v>
      </c>
      <c r="G25" s="1028">
        <v>0</v>
      </c>
      <c r="H25" s="1028">
        <v>1</v>
      </c>
      <c r="I25" s="1028">
        <v>0</v>
      </c>
      <c r="J25" s="1028">
        <v>0</v>
      </c>
      <c r="K25" s="1028">
        <v>0</v>
      </c>
      <c r="L25" s="1028">
        <v>0</v>
      </c>
      <c r="M25" s="1028">
        <v>0</v>
      </c>
      <c r="N25" s="1028">
        <v>3</v>
      </c>
    </row>
    <row r="26" spans="1:14" ht="15" customHeight="1">
      <c r="A26" s="1092" t="s">
        <v>761</v>
      </c>
      <c r="B26" s="1028">
        <v>4</v>
      </c>
      <c r="C26" s="1028">
        <v>9</v>
      </c>
      <c r="D26" s="1028">
        <v>3</v>
      </c>
      <c r="E26" s="1028">
        <v>4</v>
      </c>
      <c r="F26" s="1028">
        <v>5</v>
      </c>
      <c r="G26" s="1028">
        <v>2</v>
      </c>
      <c r="H26" s="1028">
        <v>0</v>
      </c>
      <c r="I26" s="1028">
        <v>2</v>
      </c>
      <c r="J26" s="1028">
        <v>1</v>
      </c>
      <c r="K26" s="1028">
        <v>0</v>
      </c>
      <c r="L26" s="1028">
        <v>1</v>
      </c>
      <c r="M26" s="1028">
        <v>0</v>
      </c>
      <c r="N26" s="1028">
        <v>31</v>
      </c>
    </row>
    <row r="27" spans="1:14" ht="15" customHeight="1">
      <c r="A27" s="1092" t="s">
        <v>762</v>
      </c>
      <c r="B27" s="1028">
        <v>1</v>
      </c>
      <c r="C27" s="1028">
        <v>2</v>
      </c>
      <c r="D27" s="1028">
        <v>1</v>
      </c>
      <c r="E27" s="1028">
        <v>1</v>
      </c>
      <c r="F27" s="1028">
        <v>1</v>
      </c>
      <c r="G27" s="1028">
        <v>1</v>
      </c>
      <c r="H27" s="1028">
        <v>1</v>
      </c>
      <c r="I27" s="1028">
        <v>0</v>
      </c>
      <c r="J27" s="1028">
        <v>0</v>
      </c>
      <c r="K27" s="1028">
        <v>0</v>
      </c>
      <c r="L27" s="1028">
        <v>2</v>
      </c>
      <c r="M27" s="1028">
        <v>0</v>
      </c>
      <c r="N27" s="1028">
        <v>10</v>
      </c>
    </row>
    <row r="28" spans="1:14" ht="15" customHeight="1">
      <c r="A28" s="1092" t="s">
        <v>763</v>
      </c>
      <c r="B28" s="1028">
        <v>6</v>
      </c>
      <c r="C28" s="1028">
        <v>1</v>
      </c>
      <c r="D28" s="1028">
        <v>8</v>
      </c>
      <c r="E28" s="1028">
        <v>6</v>
      </c>
      <c r="F28" s="1028">
        <v>9</v>
      </c>
      <c r="G28" s="1028">
        <v>2</v>
      </c>
      <c r="H28" s="1028">
        <v>1</v>
      </c>
      <c r="I28" s="1028">
        <v>0</v>
      </c>
      <c r="J28" s="1028">
        <v>1</v>
      </c>
      <c r="K28" s="1028">
        <v>1</v>
      </c>
      <c r="L28" s="1028">
        <v>2</v>
      </c>
      <c r="M28" s="1028">
        <v>1</v>
      </c>
      <c r="N28" s="1028">
        <v>38</v>
      </c>
    </row>
    <row r="29" spans="1:14" ht="15" customHeight="1">
      <c r="A29" s="1092" t="s">
        <v>764</v>
      </c>
      <c r="B29" s="1028">
        <v>2</v>
      </c>
      <c r="C29" s="1028">
        <v>5</v>
      </c>
      <c r="D29" s="1028">
        <v>2</v>
      </c>
      <c r="E29" s="1028">
        <v>4</v>
      </c>
      <c r="F29" s="1028">
        <v>3</v>
      </c>
      <c r="G29" s="1028">
        <v>2</v>
      </c>
      <c r="H29" s="1028">
        <v>1</v>
      </c>
      <c r="I29" s="1028">
        <v>1</v>
      </c>
      <c r="J29" s="1028">
        <v>0</v>
      </c>
      <c r="K29" s="1028">
        <v>0</v>
      </c>
      <c r="L29" s="1028">
        <v>1</v>
      </c>
      <c r="M29" s="1028">
        <v>0</v>
      </c>
      <c r="N29" s="1028">
        <v>21</v>
      </c>
    </row>
    <row r="30" spans="1:14" ht="15" customHeight="1">
      <c r="A30" s="1092" t="s">
        <v>765</v>
      </c>
      <c r="B30" s="1028">
        <v>0</v>
      </c>
      <c r="C30" s="1028">
        <v>2</v>
      </c>
      <c r="D30" s="1028">
        <v>1</v>
      </c>
      <c r="E30" s="1028">
        <v>3</v>
      </c>
      <c r="F30" s="1028">
        <v>3</v>
      </c>
      <c r="G30" s="1028">
        <v>2</v>
      </c>
      <c r="H30" s="1028">
        <v>1</v>
      </c>
      <c r="I30" s="1028">
        <v>0</v>
      </c>
      <c r="J30" s="1028">
        <v>2</v>
      </c>
      <c r="K30" s="1028">
        <v>1</v>
      </c>
      <c r="L30" s="1028">
        <v>0</v>
      </c>
      <c r="M30" s="1028">
        <v>0</v>
      </c>
      <c r="N30" s="1028">
        <v>15</v>
      </c>
    </row>
    <row r="31" spans="1:14" ht="15" customHeight="1">
      <c r="A31" s="1092" t="s">
        <v>766</v>
      </c>
      <c r="B31" s="1028">
        <v>0</v>
      </c>
      <c r="C31" s="1028">
        <v>1</v>
      </c>
      <c r="D31" s="1028">
        <v>2</v>
      </c>
      <c r="E31" s="1028">
        <v>2</v>
      </c>
      <c r="F31" s="1028">
        <v>0</v>
      </c>
      <c r="G31" s="1028">
        <v>0</v>
      </c>
      <c r="H31" s="1028">
        <v>0</v>
      </c>
      <c r="I31" s="1028">
        <v>1</v>
      </c>
      <c r="J31" s="1028">
        <v>0</v>
      </c>
      <c r="K31" s="1028">
        <v>1</v>
      </c>
      <c r="L31" s="1028">
        <v>0</v>
      </c>
      <c r="M31" s="1028">
        <v>0</v>
      </c>
      <c r="N31" s="1028">
        <v>7</v>
      </c>
    </row>
    <row r="32" spans="1:14" ht="15" customHeight="1">
      <c r="A32" s="1092" t="s">
        <v>767</v>
      </c>
      <c r="B32" s="1028">
        <v>3</v>
      </c>
      <c r="C32" s="1028">
        <v>11</v>
      </c>
      <c r="D32" s="1028">
        <v>9</v>
      </c>
      <c r="E32" s="1028">
        <v>8</v>
      </c>
      <c r="F32" s="1028">
        <v>8</v>
      </c>
      <c r="G32" s="1028">
        <v>2</v>
      </c>
      <c r="H32" s="1028">
        <v>1</v>
      </c>
      <c r="I32" s="1028">
        <v>4</v>
      </c>
      <c r="J32" s="1028">
        <v>1</v>
      </c>
      <c r="K32" s="1028">
        <v>3</v>
      </c>
      <c r="L32" s="1028">
        <v>0</v>
      </c>
      <c r="M32" s="1028">
        <v>0</v>
      </c>
      <c r="N32" s="1028">
        <v>50</v>
      </c>
    </row>
    <row r="33" spans="1:14" ht="15" customHeight="1">
      <c r="A33" s="1092" t="s">
        <v>768</v>
      </c>
      <c r="B33" s="1028">
        <v>3</v>
      </c>
      <c r="C33" s="1028">
        <v>10</v>
      </c>
      <c r="D33" s="1028">
        <v>3</v>
      </c>
      <c r="E33" s="1028">
        <v>5</v>
      </c>
      <c r="F33" s="1028">
        <v>4</v>
      </c>
      <c r="G33" s="1028">
        <v>1</v>
      </c>
      <c r="H33" s="1028">
        <v>2</v>
      </c>
      <c r="I33" s="1028">
        <v>0</v>
      </c>
      <c r="J33" s="1028">
        <v>1</v>
      </c>
      <c r="K33" s="1028">
        <v>2</v>
      </c>
      <c r="L33" s="1028">
        <v>0</v>
      </c>
      <c r="M33" s="1028">
        <v>1</v>
      </c>
      <c r="N33" s="1028">
        <v>32</v>
      </c>
    </row>
    <row r="34" spans="1:14" ht="15" customHeight="1">
      <c r="A34" s="1092" t="s">
        <v>769</v>
      </c>
      <c r="B34" s="1028">
        <v>25</v>
      </c>
      <c r="C34" s="1028">
        <v>27</v>
      </c>
      <c r="D34" s="1028">
        <v>27</v>
      </c>
      <c r="E34" s="1028">
        <v>23</v>
      </c>
      <c r="F34" s="1028">
        <v>20</v>
      </c>
      <c r="G34" s="1028">
        <v>8</v>
      </c>
      <c r="H34" s="1028">
        <v>15</v>
      </c>
      <c r="I34" s="1028">
        <v>14</v>
      </c>
      <c r="J34" s="1028">
        <v>17</v>
      </c>
      <c r="K34" s="1028">
        <v>8</v>
      </c>
      <c r="L34" s="1028">
        <v>10</v>
      </c>
      <c r="M34" s="1028">
        <v>8</v>
      </c>
      <c r="N34" s="1028">
        <v>202</v>
      </c>
    </row>
    <row r="35" spans="1:14" ht="15" customHeight="1">
      <c r="A35" s="1092" t="s">
        <v>770</v>
      </c>
      <c r="B35" s="1028">
        <v>0</v>
      </c>
      <c r="C35" s="1028">
        <v>0</v>
      </c>
      <c r="D35" s="1028">
        <v>0</v>
      </c>
      <c r="E35" s="1028">
        <v>0</v>
      </c>
      <c r="F35" s="1028">
        <v>0</v>
      </c>
      <c r="G35" s="1028">
        <v>0</v>
      </c>
      <c r="H35" s="1028">
        <v>0</v>
      </c>
      <c r="I35" s="1028">
        <v>0</v>
      </c>
      <c r="J35" s="1028">
        <v>0</v>
      </c>
      <c r="K35" s="1028">
        <v>0</v>
      </c>
      <c r="L35" s="1028">
        <v>0</v>
      </c>
      <c r="M35" s="1028">
        <v>0</v>
      </c>
      <c r="N35" s="1028">
        <v>0</v>
      </c>
    </row>
    <row r="36" spans="1:14" ht="15" customHeight="1">
      <c r="A36" s="1092" t="s">
        <v>771</v>
      </c>
      <c r="B36" s="1028">
        <v>2</v>
      </c>
      <c r="C36" s="1028">
        <v>3</v>
      </c>
      <c r="D36" s="1028">
        <v>3</v>
      </c>
      <c r="E36" s="1028">
        <v>4</v>
      </c>
      <c r="F36" s="1028">
        <v>2</v>
      </c>
      <c r="G36" s="1028">
        <v>3</v>
      </c>
      <c r="H36" s="1028">
        <v>0</v>
      </c>
      <c r="I36" s="1028">
        <v>0</v>
      </c>
      <c r="J36" s="1028">
        <v>0</v>
      </c>
      <c r="K36" s="1028">
        <v>0</v>
      </c>
      <c r="L36" s="1028">
        <v>0</v>
      </c>
      <c r="M36" s="1028">
        <v>0</v>
      </c>
      <c r="N36" s="1028">
        <v>17</v>
      </c>
    </row>
    <row r="37" spans="1:14" ht="15" customHeight="1">
      <c r="A37" s="1092" t="s">
        <v>772</v>
      </c>
      <c r="B37" s="1028">
        <v>0</v>
      </c>
      <c r="C37" s="1028">
        <v>3</v>
      </c>
      <c r="D37" s="1028">
        <v>2</v>
      </c>
      <c r="E37" s="1028">
        <v>0</v>
      </c>
      <c r="F37" s="1028">
        <v>0</v>
      </c>
      <c r="G37" s="1028">
        <v>0</v>
      </c>
      <c r="H37" s="1028">
        <v>1</v>
      </c>
      <c r="I37" s="1028">
        <v>0</v>
      </c>
      <c r="J37" s="1028">
        <v>0</v>
      </c>
      <c r="K37" s="1028">
        <v>0</v>
      </c>
      <c r="L37" s="1028">
        <v>0</v>
      </c>
      <c r="M37" s="1028">
        <v>0</v>
      </c>
      <c r="N37" s="1028">
        <v>6</v>
      </c>
    </row>
    <row r="38" spans="1:14" ht="15" customHeight="1">
      <c r="A38" s="1092" t="s">
        <v>773</v>
      </c>
      <c r="B38" s="1028">
        <v>1</v>
      </c>
      <c r="C38" s="1028">
        <v>7</v>
      </c>
      <c r="D38" s="1028">
        <v>1</v>
      </c>
      <c r="E38" s="1028">
        <v>4</v>
      </c>
      <c r="F38" s="1028">
        <v>1</v>
      </c>
      <c r="G38" s="1028">
        <v>3</v>
      </c>
      <c r="H38" s="1028">
        <v>0</v>
      </c>
      <c r="I38" s="1028">
        <v>1</v>
      </c>
      <c r="J38" s="1028">
        <v>1</v>
      </c>
      <c r="K38" s="1028">
        <v>1</v>
      </c>
      <c r="L38" s="1028">
        <v>1</v>
      </c>
      <c r="M38" s="1028">
        <v>0</v>
      </c>
      <c r="N38" s="1028">
        <v>21</v>
      </c>
    </row>
    <row r="39" spans="1:14" ht="15" customHeight="1">
      <c r="A39" s="1092" t="s">
        <v>774</v>
      </c>
      <c r="B39" s="1028">
        <v>5</v>
      </c>
      <c r="C39" s="1028">
        <v>2</v>
      </c>
      <c r="D39" s="1028">
        <v>4</v>
      </c>
      <c r="E39" s="1028">
        <v>2</v>
      </c>
      <c r="F39" s="1028">
        <v>1</v>
      </c>
      <c r="G39" s="1028">
        <v>1</v>
      </c>
      <c r="H39" s="1028">
        <v>1</v>
      </c>
      <c r="I39" s="1028">
        <v>0</v>
      </c>
      <c r="J39" s="1028">
        <v>0</v>
      </c>
      <c r="K39" s="1028">
        <v>0</v>
      </c>
      <c r="L39" s="1028">
        <v>2</v>
      </c>
      <c r="M39" s="1028">
        <v>1</v>
      </c>
      <c r="N39" s="1028">
        <v>19</v>
      </c>
    </row>
    <row r="40" spans="1:14" ht="15" customHeight="1">
      <c r="A40" s="1092" t="s">
        <v>775</v>
      </c>
      <c r="B40" s="1028">
        <v>3</v>
      </c>
      <c r="C40" s="1028">
        <v>2</v>
      </c>
      <c r="D40" s="1028">
        <v>5</v>
      </c>
      <c r="E40" s="1028">
        <v>1</v>
      </c>
      <c r="F40" s="1028">
        <v>4</v>
      </c>
      <c r="G40" s="1028">
        <v>1</v>
      </c>
      <c r="H40" s="1028">
        <v>3</v>
      </c>
      <c r="I40" s="1028">
        <v>3</v>
      </c>
      <c r="J40" s="1028">
        <v>1</v>
      </c>
      <c r="K40" s="1028">
        <v>1</v>
      </c>
      <c r="L40" s="1028">
        <v>1</v>
      </c>
      <c r="M40" s="1028">
        <v>3</v>
      </c>
      <c r="N40" s="1028">
        <v>28</v>
      </c>
    </row>
    <row r="41" spans="1:14" ht="15" customHeight="1">
      <c r="A41" s="1092" t="s">
        <v>776</v>
      </c>
      <c r="B41" s="1028">
        <v>0</v>
      </c>
      <c r="C41" s="1028">
        <v>0</v>
      </c>
      <c r="D41" s="1028">
        <v>0</v>
      </c>
      <c r="E41" s="1028">
        <v>0</v>
      </c>
      <c r="F41" s="1028">
        <v>0</v>
      </c>
      <c r="G41" s="1028">
        <v>0</v>
      </c>
      <c r="H41" s="1028">
        <v>1</v>
      </c>
      <c r="I41" s="1028">
        <v>0</v>
      </c>
      <c r="J41" s="1028">
        <v>0</v>
      </c>
      <c r="K41" s="1028">
        <v>0</v>
      </c>
      <c r="L41" s="1028">
        <v>0</v>
      </c>
      <c r="M41" s="1028">
        <v>0</v>
      </c>
      <c r="N41" s="1028">
        <v>1</v>
      </c>
    </row>
    <row r="42" spans="1:14" ht="15" customHeight="1">
      <c r="A42" s="1092" t="s">
        <v>777</v>
      </c>
      <c r="B42" s="1028">
        <v>4</v>
      </c>
      <c r="C42" s="1028">
        <v>1</v>
      </c>
      <c r="D42" s="1028">
        <v>0</v>
      </c>
      <c r="E42" s="1028">
        <v>2</v>
      </c>
      <c r="F42" s="1028">
        <v>3</v>
      </c>
      <c r="G42" s="1028">
        <v>0</v>
      </c>
      <c r="H42" s="1028">
        <v>1</v>
      </c>
      <c r="I42" s="1028">
        <v>0</v>
      </c>
      <c r="J42" s="1028">
        <v>0</v>
      </c>
      <c r="K42" s="1028">
        <v>0</v>
      </c>
      <c r="L42" s="1028">
        <v>2</v>
      </c>
      <c r="M42" s="1028">
        <v>0</v>
      </c>
      <c r="N42" s="1028">
        <v>13</v>
      </c>
    </row>
    <row r="43" spans="1:14" ht="15" customHeight="1">
      <c r="A43" s="1092" t="s">
        <v>778</v>
      </c>
      <c r="B43" s="1028">
        <v>3</v>
      </c>
      <c r="C43" s="1028">
        <v>5</v>
      </c>
      <c r="D43" s="1028">
        <v>6</v>
      </c>
      <c r="E43" s="1028">
        <v>4</v>
      </c>
      <c r="F43" s="1028">
        <v>4</v>
      </c>
      <c r="G43" s="1028">
        <v>4</v>
      </c>
      <c r="H43" s="1028">
        <v>2</v>
      </c>
      <c r="I43" s="1028">
        <v>1</v>
      </c>
      <c r="J43" s="1028">
        <v>1</v>
      </c>
      <c r="K43" s="1028">
        <v>0</v>
      </c>
      <c r="L43" s="1028">
        <v>1</v>
      </c>
      <c r="M43" s="1028">
        <v>0</v>
      </c>
      <c r="N43" s="1028">
        <v>31</v>
      </c>
    </row>
    <row r="44" spans="1:14" ht="15" customHeight="1">
      <c r="A44" s="1092" t="s">
        <v>779</v>
      </c>
      <c r="B44" s="1028">
        <v>3</v>
      </c>
      <c r="C44" s="1028">
        <v>4</v>
      </c>
      <c r="D44" s="1028">
        <v>3</v>
      </c>
      <c r="E44" s="1028">
        <v>3</v>
      </c>
      <c r="F44" s="1028">
        <v>1</v>
      </c>
      <c r="G44" s="1028">
        <v>0</v>
      </c>
      <c r="H44" s="1028">
        <v>0</v>
      </c>
      <c r="I44" s="1028">
        <v>0</v>
      </c>
      <c r="J44" s="1028">
        <v>0</v>
      </c>
      <c r="K44" s="1028">
        <v>0</v>
      </c>
      <c r="L44" s="1028">
        <v>0</v>
      </c>
      <c r="M44" s="1028">
        <v>0</v>
      </c>
      <c r="N44" s="1028">
        <v>14</v>
      </c>
    </row>
    <row r="45" spans="1:14" ht="15" customHeight="1">
      <c r="A45" s="1092" t="s">
        <v>780</v>
      </c>
      <c r="B45" s="1028">
        <v>6</v>
      </c>
      <c r="C45" s="1028">
        <v>10</v>
      </c>
      <c r="D45" s="1028">
        <v>11</v>
      </c>
      <c r="E45" s="1028">
        <v>9</v>
      </c>
      <c r="F45" s="1028">
        <v>5</v>
      </c>
      <c r="G45" s="1028">
        <v>2</v>
      </c>
      <c r="H45" s="1028">
        <v>2</v>
      </c>
      <c r="I45" s="1028">
        <v>1</v>
      </c>
      <c r="J45" s="1028">
        <v>3</v>
      </c>
      <c r="K45" s="1028">
        <v>1</v>
      </c>
      <c r="L45" s="1028">
        <v>1</v>
      </c>
      <c r="M45" s="1028">
        <v>1</v>
      </c>
      <c r="N45" s="1028">
        <v>52</v>
      </c>
    </row>
    <row r="46" spans="1:14" ht="15" customHeight="1">
      <c r="A46" s="1092" t="s">
        <v>781</v>
      </c>
      <c r="B46" s="1028">
        <v>0</v>
      </c>
      <c r="C46" s="1028">
        <v>1</v>
      </c>
      <c r="D46" s="1028">
        <v>1</v>
      </c>
      <c r="E46" s="1028">
        <v>2</v>
      </c>
      <c r="F46" s="1028">
        <v>2</v>
      </c>
      <c r="G46" s="1028">
        <v>0</v>
      </c>
      <c r="H46" s="1028">
        <v>1</v>
      </c>
      <c r="I46" s="1028">
        <v>0</v>
      </c>
      <c r="J46" s="1028">
        <v>0</v>
      </c>
      <c r="K46" s="1028">
        <v>1</v>
      </c>
      <c r="L46" s="1028">
        <v>0</v>
      </c>
      <c r="M46" s="1028">
        <v>0</v>
      </c>
      <c r="N46" s="1028">
        <v>8</v>
      </c>
    </row>
    <row r="47" spans="1:14" ht="15" customHeight="1">
      <c r="A47" s="1092" t="s">
        <v>782</v>
      </c>
      <c r="B47" s="1028">
        <v>2</v>
      </c>
      <c r="C47" s="1028">
        <v>5</v>
      </c>
      <c r="D47" s="1028">
        <v>2</v>
      </c>
      <c r="E47" s="1028">
        <v>2</v>
      </c>
      <c r="F47" s="1028">
        <v>1</v>
      </c>
      <c r="G47" s="1028">
        <v>0</v>
      </c>
      <c r="H47" s="1028">
        <v>2</v>
      </c>
      <c r="I47" s="1028">
        <v>3</v>
      </c>
      <c r="J47" s="1028">
        <v>1</v>
      </c>
      <c r="K47" s="1028">
        <v>1</v>
      </c>
      <c r="L47" s="1028">
        <v>0</v>
      </c>
      <c r="M47" s="1028">
        <v>0</v>
      </c>
      <c r="N47" s="1028">
        <v>19</v>
      </c>
    </row>
    <row r="48" spans="1:14" ht="15" customHeight="1">
      <c r="A48" s="1092" t="s">
        <v>783</v>
      </c>
      <c r="B48" s="1028">
        <v>5</v>
      </c>
      <c r="C48" s="1028">
        <v>6</v>
      </c>
      <c r="D48" s="1028">
        <v>5</v>
      </c>
      <c r="E48" s="1028">
        <v>11</v>
      </c>
      <c r="F48" s="1028">
        <v>4</v>
      </c>
      <c r="G48" s="1028">
        <v>4</v>
      </c>
      <c r="H48" s="1028">
        <v>2</v>
      </c>
      <c r="I48" s="1028">
        <v>1</v>
      </c>
      <c r="J48" s="1028">
        <v>3</v>
      </c>
      <c r="K48" s="1028">
        <v>1</v>
      </c>
      <c r="L48" s="1028">
        <v>1</v>
      </c>
      <c r="M48" s="1028">
        <v>1</v>
      </c>
      <c r="N48" s="1028">
        <v>44</v>
      </c>
    </row>
    <row r="49" spans="1:14" ht="15" customHeight="1">
      <c r="A49" s="1092" t="s">
        <v>784</v>
      </c>
      <c r="B49" s="1028">
        <v>7</v>
      </c>
      <c r="C49" s="1028">
        <v>8</v>
      </c>
      <c r="D49" s="1028">
        <v>6</v>
      </c>
      <c r="E49" s="1028">
        <v>3</v>
      </c>
      <c r="F49" s="1028">
        <v>1</v>
      </c>
      <c r="G49" s="1028">
        <v>0</v>
      </c>
      <c r="H49" s="1028">
        <v>1</v>
      </c>
      <c r="I49" s="1028">
        <v>1</v>
      </c>
      <c r="J49" s="1028">
        <v>0</v>
      </c>
      <c r="K49" s="1028">
        <v>0</v>
      </c>
      <c r="L49" s="1028">
        <v>3</v>
      </c>
      <c r="M49" s="1028">
        <v>1</v>
      </c>
      <c r="N49" s="1028">
        <v>31</v>
      </c>
    </row>
    <row r="50" spans="1:14" ht="15" customHeight="1">
      <c r="A50" s="1092" t="s">
        <v>785</v>
      </c>
      <c r="B50" s="1028">
        <v>4</v>
      </c>
      <c r="C50" s="1028">
        <v>4</v>
      </c>
      <c r="D50" s="1028">
        <v>4</v>
      </c>
      <c r="E50" s="1028">
        <v>2</v>
      </c>
      <c r="F50" s="1028">
        <v>1</v>
      </c>
      <c r="G50" s="1028">
        <v>1</v>
      </c>
      <c r="H50" s="1028">
        <v>3</v>
      </c>
      <c r="I50" s="1028">
        <v>3</v>
      </c>
      <c r="J50" s="1028">
        <v>0</v>
      </c>
      <c r="K50" s="1028">
        <v>1</v>
      </c>
      <c r="L50" s="1028">
        <v>2</v>
      </c>
      <c r="M50" s="1028">
        <v>0</v>
      </c>
      <c r="N50" s="1028">
        <v>25</v>
      </c>
    </row>
    <row r="51" spans="1:14" ht="15" customHeight="1">
      <c r="A51" s="1092" t="s">
        <v>786</v>
      </c>
      <c r="B51" s="1028">
        <v>4</v>
      </c>
      <c r="C51" s="1028">
        <v>5</v>
      </c>
      <c r="D51" s="1028">
        <v>6</v>
      </c>
      <c r="E51" s="1028">
        <v>4</v>
      </c>
      <c r="F51" s="1028">
        <v>6</v>
      </c>
      <c r="G51" s="1028">
        <v>3</v>
      </c>
      <c r="H51" s="1028">
        <v>2</v>
      </c>
      <c r="I51" s="1028">
        <v>1</v>
      </c>
      <c r="J51" s="1028">
        <v>0</v>
      </c>
      <c r="K51" s="1028">
        <v>1</v>
      </c>
      <c r="L51" s="1028">
        <v>0</v>
      </c>
      <c r="M51" s="1028">
        <v>2</v>
      </c>
      <c r="N51" s="1028">
        <v>34</v>
      </c>
    </row>
    <row r="52" spans="1:14" ht="15" customHeight="1">
      <c r="A52" s="1092" t="s">
        <v>787</v>
      </c>
      <c r="B52" s="1028">
        <v>5</v>
      </c>
      <c r="C52" s="1028">
        <v>8</v>
      </c>
      <c r="D52" s="1028">
        <v>2</v>
      </c>
      <c r="E52" s="1028">
        <v>4</v>
      </c>
      <c r="F52" s="1028">
        <v>5</v>
      </c>
      <c r="G52" s="1028">
        <v>6</v>
      </c>
      <c r="H52" s="1028">
        <v>0</v>
      </c>
      <c r="I52" s="1028">
        <v>5</v>
      </c>
      <c r="J52" s="1028">
        <v>1</v>
      </c>
      <c r="K52" s="1028">
        <v>4</v>
      </c>
      <c r="L52" s="1028">
        <v>2</v>
      </c>
      <c r="M52" s="1028">
        <v>0</v>
      </c>
      <c r="N52" s="1028">
        <v>42</v>
      </c>
    </row>
    <row r="53" spans="1:14" ht="15" customHeight="1">
      <c r="A53" s="1092" t="s">
        <v>788</v>
      </c>
      <c r="B53" s="1028">
        <v>1</v>
      </c>
      <c r="C53" s="1028">
        <v>9</v>
      </c>
      <c r="D53" s="1028">
        <v>4</v>
      </c>
      <c r="E53" s="1028">
        <v>4</v>
      </c>
      <c r="F53" s="1028">
        <v>0</v>
      </c>
      <c r="G53" s="1028">
        <v>3</v>
      </c>
      <c r="H53" s="1028">
        <v>0</v>
      </c>
      <c r="I53" s="1028">
        <v>3</v>
      </c>
      <c r="J53" s="1028">
        <v>3</v>
      </c>
      <c r="K53" s="1028">
        <v>1</v>
      </c>
      <c r="L53" s="1028">
        <v>1</v>
      </c>
      <c r="M53" s="1028">
        <v>0</v>
      </c>
      <c r="N53" s="1028">
        <v>29</v>
      </c>
    </row>
    <row r="54" spans="1:14" ht="15" customHeight="1">
      <c r="A54" s="1092" t="s">
        <v>789</v>
      </c>
      <c r="B54" s="1028">
        <v>3</v>
      </c>
      <c r="C54" s="1028">
        <v>1</v>
      </c>
      <c r="D54" s="1028">
        <v>0</v>
      </c>
      <c r="E54" s="1028">
        <v>0</v>
      </c>
      <c r="F54" s="1028">
        <v>0</v>
      </c>
      <c r="G54" s="1028">
        <v>2</v>
      </c>
      <c r="H54" s="1028">
        <v>1</v>
      </c>
      <c r="I54" s="1028">
        <v>0</v>
      </c>
      <c r="J54" s="1028">
        <v>0</v>
      </c>
      <c r="K54" s="1028">
        <v>0</v>
      </c>
      <c r="L54" s="1028">
        <v>2</v>
      </c>
      <c r="M54" s="1028">
        <v>0</v>
      </c>
      <c r="N54" s="1028">
        <v>9</v>
      </c>
    </row>
    <row r="55" spans="1:14" ht="15" customHeight="1">
      <c r="A55" s="1092" t="s">
        <v>790</v>
      </c>
      <c r="B55" s="1028">
        <v>0</v>
      </c>
      <c r="C55" s="1028">
        <v>0</v>
      </c>
      <c r="D55" s="1028">
        <v>0</v>
      </c>
      <c r="E55" s="1028">
        <v>0</v>
      </c>
      <c r="F55" s="1028">
        <v>0</v>
      </c>
      <c r="G55" s="1028">
        <v>0</v>
      </c>
      <c r="H55" s="1028">
        <v>0</v>
      </c>
      <c r="I55" s="1028">
        <v>0</v>
      </c>
      <c r="J55" s="1028">
        <v>0</v>
      </c>
      <c r="K55" s="1028">
        <v>0</v>
      </c>
      <c r="L55" s="1028">
        <v>0</v>
      </c>
      <c r="M55" s="1028">
        <v>0</v>
      </c>
      <c r="N55" s="1028">
        <v>0</v>
      </c>
    </row>
    <row r="56" spans="1:14" ht="15" customHeight="1">
      <c r="A56" s="1092" t="s">
        <v>791</v>
      </c>
      <c r="B56" s="1028">
        <v>1</v>
      </c>
      <c r="C56" s="1028">
        <v>0</v>
      </c>
      <c r="D56" s="1028">
        <v>2</v>
      </c>
      <c r="E56" s="1028">
        <v>0</v>
      </c>
      <c r="F56" s="1028">
        <v>0</v>
      </c>
      <c r="G56" s="1028">
        <v>1</v>
      </c>
      <c r="H56" s="1028">
        <v>0</v>
      </c>
      <c r="I56" s="1028">
        <v>0</v>
      </c>
      <c r="J56" s="1028">
        <v>0</v>
      </c>
      <c r="K56" s="1028">
        <v>0</v>
      </c>
      <c r="L56" s="1028">
        <v>0</v>
      </c>
      <c r="M56" s="1028">
        <v>0</v>
      </c>
      <c r="N56" s="1028">
        <v>4</v>
      </c>
    </row>
    <row r="57" spans="1:14" ht="15" customHeight="1">
      <c r="A57" s="1092" t="s">
        <v>792</v>
      </c>
      <c r="B57" s="1028">
        <v>3</v>
      </c>
      <c r="C57" s="1028">
        <v>9</v>
      </c>
      <c r="D57" s="1028">
        <v>7</v>
      </c>
      <c r="E57" s="1028">
        <v>6</v>
      </c>
      <c r="F57" s="1028">
        <v>2</v>
      </c>
      <c r="G57" s="1028">
        <v>4</v>
      </c>
      <c r="H57" s="1028">
        <v>2</v>
      </c>
      <c r="I57" s="1028">
        <v>1</v>
      </c>
      <c r="J57" s="1028">
        <v>0</v>
      </c>
      <c r="K57" s="1028">
        <v>1</v>
      </c>
      <c r="L57" s="1028">
        <v>0</v>
      </c>
      <c r="M57" s="1028">
        <v>0</v>
      </c>
      <c r="N57" s="1028">
        <v>35</v>
      </c>
    </row>
    <row r="58" spans="1:14" ht="15" customHeight="1">
      <c r="A58" s="1092" t="s">
        <v>793</v>
      </c>
      <c r="B58" s="1028">
        <v>0</v>
      </c>
      <c r="C58" s="1028">
        <v>2</v>
      </c>
      <c r="D58" s="1028">
        <v>1</v>
      </c>
      <c r="E58" s="1028">
        <v>1</v>
      </c>
      <c r="F58" s="1028">
        <v>0</v>
      </c>
      <c r="G58" s="1028">
        <v>0</v>
      </c>
      <c r="H58" s="1028">
        <v>0</v>
      </c>
      <c r="I58" s="1028">
        <v>0</v>
      </c>
      <c r="J58" s="1028">
        <v>0</v>
      </c>
      <c r="K58" s="1028">
        <v>0</v>
      </c>
      <c r="L58" s="1028">
        <v>0</v>
      </c>
      <c r="M58" s="1028">
        <v>0</v>
      </c>
      <c r="N58" s="1028">
        <v>4</v>
      </c>
    </row>
    <row r="59" spans="1:14" ht="15" customHeight="1">
      <c r="A59" s="1092" t="s">
        <v>794</v>
      </c>
      <c r="B59" s="1028">
        <v>2</v>
      </c>
      <c r="C59" s="1028">
        <v>0</v>
      </c>
      <c r="D59" s="1028">
        <v>0</v>
      </c>
      <c r="E59" s="1028">
        <v>1</v>
      </c>
      <c r="F59" s="1028">
        <v>1</v>
      </c>
      <c r="G59" s="1028">
        <v>1</v>
      </c>
      <c r="H59" s="1028">
        <v>0</v>
      </c>
      <c r="I59" s="1028">
        <v>1</v>
      </c>
      <c r="J59" s="1028">
        <v>0</v>
      </c>
      <c r="K59" s="1028">
        <v>1</v>
      </c>
      <c r="L59" s="1028">
        <v>0</v>
      </c>
      <c r="M59" s="1028">
        <v>0</v>
      </c>
      <c r="N59" s="1028">
        <v>7</v>
      </c>
    </row>
    <row r="60" spans="1:14" ht="15" customHeight="1">
      <c r="A60" s="1092" t="s">
        <v>820</v>
      </c>
      <c r="B60" s="1028">
        <v>0</v>
      </c>
      <c r="C60" s="1028">
        <v>0</v>
      </c>
      <c r="D60" s="1028">
        <v>0</v>
      </c>
      <c r="E60" s="1028">
        <v>0</v>
      </c>
      <c r="F60" s="1028">
        <v>0</v>
      </c>
      <c r="G60" s="1028">
        <v>0</v>
      </c>
      <c r="H60" s="1028">
        <v>0</v>
      </c>
      <c r="I60" s="1028">
        <v>1</v>
      </c>
      <c r="J60" s="1028">
        <v>0</v>
      </c>
      <c r="K60" s="1028">
        <v>0</v>
      </c>
      <c r="L60" s="1028">
        <v>0</v>
      </c>
      <c r="M60" s="1028">
        <v>0</v>
      </c>
      <c r="N60" s="1028">
        <v>1</v>
      </c>
    </row>
    <row r="61" spans="1:14" ht="15" customHeight="1">
      <c r="A61" s="1092" t="s">
        <v>811</v>
      </c>
      <c r="B61" s="1028">
        <v>0</v>
      </c>
      <c r="C61" s="1028">
        <v>0</v>
      </c>
      <c r="D61" s="1028">
        <v>0</v>
      </c>
      <c r="E61" s="1028">
        <v>0</v>
      </c>
      <c r="F61" s="1028">
        <v>0</v>
      </c>
      <c r="G61" s="1028">
        <v>0</v>
      </c>
      <c r="H61" s="1028">
        <v>0</v>
      </c>
      <c r="I61" s="1028">
        <v>0</v>
      </c>
      <c r="J61" s="1028">
        <v>0</v>
      </c>
      <c r="K61" s="1028">
        <v>0</v>
      </c>
      <c r="L61" s="1028">
        <v>0</v>
      </c>
      <c r="M61" s="1028">
        <v>0</v>
      </c>
      <c r="N61" s="1028">
        <v>0</v>
      </c>
    </row>
    <row r="62" spans="1:14" ht="15" customHeight="1">
      <c r="A62" s="1092" t="s">
        <v>797</v>
      </c>
      <c r="B62" s="1028">
        <v>9</v>
      </c>
      <c r="C62" s="1028">
        <v>5</v>
      </c>
      <c r="D62" s="1028">
        <v>8</v>
      </c>
      <c r="E62" s="1028">
        <v>6</v>
      </c>
      <c r="F62" s="1028">
        <v>1</v>
      </c>
      <c r="G62" s="1028">
        <v>4</v>
      </c>
      <c r="H62" s="1028">
        <v>0</v>
      </c>
      <c r="I62" s="1028">
        <v>2</v>
      </c>
      <c r="J62" s="1028">
        <v>1</v>
      </c>
      <c r="K62" s="1028">
        <v>0</v>
      </c>
      <c r="L62" s="1028">
        <v>2</v>
      </c>
      <c r="M62" s="1028">
        <v>0</v>
      </c>
      <c r="N62" s="1028">
        <v>38</v>
      </c>
    </row>
    <row r="63" spans="1:14" ht="15" customHeight="1">
      <c r="A63" s="1092" t="s">
        <v>798</v>
      </c>
      <c r="B63" s="1028">
        <v>0</v>
      </c>
      <c r="C63" s="1028">
        <v>2</v>
      </c>
      <c r="D63" s="1028">
        <v>1</v>
      </c>
      <c r="E63" s="1028">
        <v>0</v>
      </c>
      <c r="F63" s="1028">
        <v>1</v>
      </c>
      <c r="G63" s="1028">
        <v>0</v>
      </c>
      <c r="H63" s="1028">
        <v>0</v>
      </c>
      <c r="I63" s="1028">
        <v>0</v>
      </c>
      <c r="J63" s="1028">
        <v>1</v>
      </c>
      <c r="K63" s="1028">
        <v>0</v>
      </c>
      <c r="L63" s="1028">
        <v>0</v>
      </c>
      <c r="M63" s="1028">
        <v>1</v>
      </c>
      <c r="N63" s="1028">
        <v>6</v>
      </c>
    </row>
    <row r="64" spans="1:14" ht="15" customHeight="1">
      <c r="A64" s="1092" t="s">
        <v>799</v>
      </c>
      <c r="B64" s="1028">
        <v>0</v>
      </c>
      <c r="C64" s="1028">
        <v>1</v>
      </c>
      <c r="D64" s="1028">
        <v>1</v>
      </c>
      <c r="E64" s="1028">
        <v>0</v>
      </c>
      <c r="F64" s="1028">
        <v>0</v>
      </c>
      <c r="G64" s="1028">
        <v>1</v>
      </c>
      <c r="H64" s="1028">
        <v>0</v>
      </c>
      <c r="I64" s="1028">
        <v>1</v>
      </c>
      <c r="J64" s="1028">
        <v>1</v>
      </c>
      <c r="K64" s="1028">
        <v>0</v>
      </c>
      <c r="L64" s="1028">
        <v>0</v>
      </c>
      <c r="M64" s="1028">
        <v>1</v>
      </c>
      <c r="N64" s="1028">
        <v>6</v>
      </c>
    </row>
    <row r="65" spans="1:14" ht="15" customHeight="1">
      <c r="A65" s="1092" t="s">
        <v>800</v>
      </c>
      <c r="B65" s="1028">
        <v>0</v>
      </c>
      <c r="C65" s="1028">
        <v>0</v>
      </c>
      <c r="D65" s="1028">
        <v>0</v>
      </c>
      <c r="E65" s="1028">
        <v>0</v>
      </c>
      <c r="F65" s="1028">
        <v>0</v>
      </c>
      <c r="G65" s="1028">
        <v>0</v>
      </c>
      <c r="H65" s="1028">
        <v>0</v>
      </c>
      <c r="I65" s="1028">
        <v>0</v>
      </c>
      <c r="J65" s="1028">
        <v>0</v>
      </c>
      <c r="K65" s="1028">
        <v>0</v>
      </c>
      <c r="L65" s="1028">
        <v>0</v>
      </c>
      <c r="M65" s="1028">
        <v>0</v>
      </c>
      <c r="N65" s="1028">
        <v>0</v>
      </c>
    </row>
    <row r="66" spans="1:14" ht="15" customHeight="1">
      <c r="A66" s="1092" t="s">
        <v>1001</v>
      </c>
      <c r="B66" s="1028">
        <v>1</v>
      </c>
      <c r="C66" s="1028">
        <v>1</v>
      </c>
      <c r="D66" s="1028">
        <v>3</v>
      </c>
      <c r="E66" s="1028">
        <v>4</v>
      </c>
      <c r="F66" s="1028">
        <v>0</v>
      </c>
      <c r="G66" s="1028">
        <v>0</v>
      </c>
      <c r="H66" s="1028">
        <v>1</v>
      </c>
      <c r="I66" s="1028">
        <v>0</v>
      </c>
      <c r="J66" s="1028">
        <v>0</v>
      </c>
      <c r="K66" s="1028">
        <v>0</v>
      </c>
      <c r="L66" s="1028">
        <v>0</v>
      </c>
      <c r="M66" s="1028">
        <v>0</v>
      </c>
      <c r="N66" s="1028">
        <v>10</v>
      </c>
    </row>
    <row r="67" spans="1:14" ht="15" customHeight="1">
      <c r="A67" s="1092" t="s">
        <v>802</v>
      </c>
      <c r="B67" s="1028">
        <v>2</v>
      </c>
      <c r="C67" s="1028">
        <v>0</v>
      </c>
      <c r="D67" s="1028">
        <v>2</v>
      </c>
      <c r="E67" s="1028">
        <v>5</v>
      </c>
      <c r="F67" s="1028">
        <v>1</v>
      </c>
      <c r="G67" s="1028">
        <v>2</v>
      </c>
      <c r="H67" s="1028">
        <v>0</v>
      </c>
      <c r="I67" s="1028">
        <v>0</v>
      </c>
      <c r="J67" s="1028">
        <v>0</v>
      </c>
      <c r="K67" s="1028">
        <v>0</v>
      </c>
      <c r="L67" s="1028">
        <v>0</v>
      </c>
      <c r="M67" s="1028">
        <v>0</v>
      </c>
      <c r="N67" s="1028">
        <v>12</v>
      </c>
    </row>
    <row r="68" spans="1:14" ht="15" customHeight="1">
      <c r="A68" s="1092" t="s">
        <v>841</v>
      </c>
      <c r="B68" s="1028">
        <v>0</v>
      </c>
      <c r="C68" s="1028">
        <v>3</v>
      </c>
      <c r="D68" s="1028">
        <v>1</v>
      </c>
      <c r="E68" s="1028">
        <v>2</v>
      </c>
      <c r="F68" s="1028">
        <v>1</v>
      </c>
      <c r="G68" s="1028">
        <v>3</v>
      </c>
      <c r="H68" s="1028">
        <v>2</v>
      </c>
      <c r="I68" s="1028">
        <v>0</v>
      </c>
      <c r="J68" s="1028">
        <v>1</v>
      </c>
      <c r="K68" s="1028">
        <v>1</v>
      </c>
      <c r="L68" s="1028">
        <v>2</v>
      </c>
      <c r="M68" s="1028">
        <v>0</v>
      </c>
      <c r="N68" s="1028">
        <v>16</v>
      </c>
    </row>
    <row r="69" spans="1:14" ht="15" customHeight="1">
      <c r="A69" s="1092" t="s">
        <v>804</v>
      </c>
      <c r="B69" s="1028">
        <v>0</v>
      </c>
      <c r="C69" s="1028">
        <v>2</v>
      </c>
      <c r="D69" s="1028">
        <v>2</v>
      </c>
      <c r="E69" s="1028">
        <v>5</v>
      </c>
      <c r="F69" s="1028">
        <v>1</v>
      </c>
      <c r="G69" s="1028">
        <v>3</v>
      </c>
      <c r="H69" s="1028">
        <v>1</v>
      </c>
      <c r="I69" s="1028">
        <v>3</v>
      </c>
      <c r="J69" s="1028">
        <v>1</v>
      </c>
      <c r="K69" s="1028">
        <v>0</v>
      </c>
      <c r="L69" s="1028">
        <v>1</v>
      </c>
      <c r="M69" s="1028">
        <v>0</v>
      </c>
      <c r="N69" s="1028">
        <v>19</v>
      </c>
    </row>
    <row r="70" spans="1:14" ht="15" customHeight="1">
      <c r="A70" s="1092" t="s">
        <v>805</v>
      </c>
      <c r="B70" s="1028">
        <v>5</v>
      </c>
      <c r="C70" s="1028">
        <v>5</v>
      </c>
      <c r="D70" s="1028">
        <v>2</v>
      </c>
      <c r="E70" s="1028">
        <v>5</v>
      </c>
      <c r="F70" s="1028">
        <v>1</v>
      </c>
      <c r="G70" s="1028">
        <v>2</v>
      </c>
      <c r="H70" s="1028">
        <v>1</v>
      </c>
      <c r="I70" s="1028">
        <v>1</v>
      </c>
      <c r="J70" s="1028">
        <v>0</v>
      </c>
      <c r="K70" s="1028">
        <v>1</v>
      </c>
      <c r="L70" s="1028">
        <v>0</v>
      </c>
      <c r="M70" s="1028">
        <v>0</v>
      </c>
      <c r="N70" s="1028">
        <v>23</v>
      </c>
    </row>
    <row r="71" spans="1:14" ht="15" customHeight="1">
      <c r="A71" s="1092" t="s">
        <v>806</v>
      </c>
      <c r="B71" s="1028">
        <v>0</v>
      </c>
      <c r="C71" s="1028">
        <v>0</v>
      </c>
      <c r="D71" s="1028">
        <v>1</v>
      </c>
      <c r="E71" s="1028">
        <v>2</v>
      </c>
      <c r="F71" s="1028">
        <v>0</v>
      </c>
      <c r="G71" s="1028">
        <v>0</v>
      </c>
      <c r="H71" s="1028">
        <v>0</v>
      </c>
      <c r="I71" s="1028">
        <v>0</v>
      </c>
      <c r="J71" s="1028">
        <v>0</v>
      </c>
      <c r="K71" s="1028">
        <v>0</v>
      </c>
      <c r="L71" s="1028">
        <v>0</v>
      </c>
      <c r="M71" s="1028">
        <v>0</v>
      </c>
      <c r="N71" s="1028">
        <v>3</v>
      </c>
    </row>
    <row r="72" spans="1:14" ht="15" customHeight="1">
      <c r="A72" s="1093" t="s">
        <v>807</v>
      </c>
      <c r="B72" s="1028">
        <v>0</v>
      </c>
      <c r="C72" s="1028">
        <v>2</v>
      </c>
      <c r="D72" s="1028">
        <v>0</v>
      </c>
      <c r="E72" s="1028">
        <v>0</v>
      </c>
      <c r="F72" s="1028">
        <v>1</v>
      </c>
      <c r="G72" s="1028">
        <v>0</v>
      </c>
      <c r="H72" s="1028">
        <v>0</v>
      </c>
      <c r="I72" s="1028">
        <v>0</v>
      </c>
      <c r="J72" s="1028">
        <v>0</v>
      </c>
      <c r="K72" s="1028">
        <v>0</v>
      </c>
      <c r="L72" s="1028">
        <v>0</v>
      </c>
      <c r="M72" s="1028">
        <v>0</v>
      </c>
      <c r="N72" s="1028">
        <v>3</v>
      </c>
    </row>
    <row r="73" spans="1:14" ht="15" customHeight="1">
      <c r="A73" s="1094" t="s">
        <v>21</v>
      </c>
      <c r="B73" s="1028">
        <v>176</v>
      </c>
      <c r="C73" s="1028">
        <v>284</v>
      </c>
      <c r="D73" s="1028">
        <v>240</v>
      </c>
      <c r="E73" s="1028">
        <v>224</v>
      </c>
      <c r="F73" s="1028">
        <v>165</v>
      </c>
      <c r="G73" s="1028">
        <v>104</v>
      </c>
      <c r="H73" s="1028">
        <v>87</v>
      </c>
      <c r="I73" s="1028">
        <v>94</v>
      </c>
      <c r="J73" s="1028">
        <v>59</v>
      </c>
      <c r="K73" s="1028">
        <v>54</v>
      </c>
      <c r="L73" s="1028">
        <v>56</v>
      </c>
      <c r="M73" s="1028">
        <v>43</v>
      </c>
      <c r="N73" s="1028">
        <v>1586</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1002</v>
      </c>
      <c r="B1" s="991"/>
      <c r="C1" s="991"/>
      <c r="D1" s="991"/>
      <c r="E1" s="991"/>
      <c r="F1" s="991"/>
      <c r="G1" s="991"/>
      <c r="H1" s="991"/>
      <c r="I1" s="991"/>
      <c r="J1" s="991"/>
      <c r="K1" s="991"/>
      <c r="L1" s="991"/>
      <c r="M1" s="991"/>
      <c r="N1" s="991"/>
    </row>
    <row r="2" spans="1:14" s="992" customFormat="1" ht="18" customHeight="1">
      <c r="A2" s="1009" t="s">
        <v>1003</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999</v>
      </c>
      <c r="C4" s="1096"/>
      <c r="D4" s="1097"/>
      <c r="E4" s="1098"/>
      <c r="F4" s="1096"/>
      <c r="G4" s="1097"/>
      <c r="H4" s="1099"/>
      <c r="I4" s="1100" t="s">
        <v>1000</v>
      </c>
      <c r="J4" s="1096"/>
      <c r="K4" s="1097"/>
      <c r="L4" s="1098"/>
      <c r="M4" s="1101"/>
      <c r="N4" s="2109" t="s">
        <v>187</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3</v>
      </c>
      <c r="C6" s="1028">
        <v>3</v>
      </c>
      <c r="D6" s="1028">
        <v>0</v>
      </c>
      <c r="E6" s="1028">
        <v>1</v>
      </c>
      <c r="F6" s="1028">
        <v>1</v>
      </c>
      <c r="G6" s="1028">
        <v>0</v>
      </c>
      <c r="H6" s="1028">
        <v>0</v>
      </c>
      <c r="I6" s="1028">
        <v>0</v>
      </c>
      <c r="J6" s="1028">
        <v>0</v>
      </c>
      <c r="K6" s="1028">
        <v>0</v>
      </c>
      <c r="L6" s="1028">
        <v>0</v>
      </c>
      <c r="M6" s="1028">
        <v>0</v>
      </c>
      <c r="N6" s="1028">
        <v>8</v>
      </c>
    </row>
    <row r="7" spans="1:14" ht="15" customHeight="1">
      <c r="A7" s="1104" t="s">
        <v>742</v>
      </c>
      <c r="B7" s="1028">
        <v>0</v>
      </c>
      <c r="C7" s="1028">
        <v>0</v>
      </c>
      <c r="D7" s="1028">
        <v>1</v>
      </c>
      <c r="E7" s="1028">
        <v>1</v>
      </c>
      <c r="F7" s="1028">
        <v>0</v>
      </c>
      <c r="G7" s="1028">
        <v>0</v>
      </c>
      <c r="H7" s="1028">
        <v>0</v>
      </c>
      <c r="I7" s="1028">
        <v>0</v>
      </c>
      <c r="J7" s="1028">
        <v>0</v>
      </c>
      <c r="K7" s="1028">
        <v>0</v>
      </c>
      <c r="L7" s="1028">
        <v>0</v>
      </c>
      <c r="M7" s="1028">
        <v>0</v>
      </c>
      <c r="N7" s="1028">
        <v>2</v>
      </c>
    </row>
    <row r="8" spans="1:14" ht="15" customHeight="1">
      <c r="A8" s="1104" t="s">
        <v>743</v>
      </c>
      <c r="B8" s="1028">
        <v>0</v>
      </c>
      <c r="C8" s="1028">
        <v>0</v>
      </c>
      <c r="D8" s="1028">
        <v>0</v>
      </c>
      <c r="E8" s="1028">
        <v>0</v>
      </c>
      <c r="F8" s="1028">
        <v>0</v>
      </c>
      <c r="G8" s="1028">
        <v>0</v>
      </c>
      <c r="H8" s="1028">
        <v>0</v>
      </c>
      <c r="I8" s="1028">
        <v>0</v>
      </c>
      <c r="J8" s="1028">
        <v>0</v>
      </c>
      <c r="K8" s="1028">
        <v>0</v>
      </c>
      <c r="L8" s="1028">
        <v>0</v>
      </c>
      <c r="M8" s="1028">
        <v>0</v>
      </c>
      <c r="N8" s="1028">
        <v>0</v>
      </c>
    </row>
    <row r="9" spans="1:14" ht="15" customHeight="1">
      <c r="A9" s="1104" t="s">
        <v>744</v>
      </c>
      <c r="B9" s="1028">
        <v>2</v>
      </c>
      <c r="C9" s="1028">
        <v>1</v>
      </c>
      <c r="D9" s="1028">
        <v>5</v>
      </c>
      <c r="E9" s="1028">
        <v>2</v>
      </c>
      <c r="F9" s="1028">
        <v>1</v>
      </c>
      <c r="G9" s="1028">
        <v>0</v>
      </c>
      <c r="H9" s="1028">
        <v>0</v>
      </c>
      <c r="I9" s="1028">
        <v>0</v>
      </c>
      <c r="J9" s="1028">
        <v>0</v>
      </c>
      <c r="K9" s="1028">
        <v>0</v>
      </c>
      <c r="L9" s="1028">
        <v>1</v>
      </c>
      <c r="M9" s="1028">
        <v>0</v>
      </c>
      <c r="N9" s="1028">
        <v>12</v>
      </c>
    </row>
    <row r="10" spans="1:14" ht="15" customHeight="1">
      <c r="A10" s="1104" t="s">
        <v>745</v>
      </c>
      <c r="B10" s="1028">
        <v>0</v>
      </c>
      <c r="C10" s="1028">
        <v>0</v>
      </c>
      <c r="D10" s="1028">
        <v>1</v>
      </c>
      <c r="E10" s="1028">
        <v>0</v>
      </c>
      <c r="F10" s="1028">
        <v>2</v>
      </c>
      <c r="G10" s="1028">
        <v>0</v>
      </c>
      <c r="H10" s="1028">
        <v>0</v>
      </c>
      <c r="I10" s="1028">
        <v>0</v>
      </c>
      <c r="J10" s="1028">
        <v>0</v>
      </c>
      <c r="K10" s="1028">
        <v>0</v>
      </c>
      <c r="L10" s="1028">
        <v>0</v>
      </c>
      <c r="M10" s="1028">
        <v>0</v>
      </c>
      <c r="N10" s="1028">
        <v>3</v>
      </c>
    </row>
    <row r="11" spans="1:14" ht="15" customHeight="1">
      <c r="A11" s="1104" t="s">
        <v>746</v>
      </c>
      <c r="B11" s="1028">
        <v>1</v>
      </c>
      <c r="C11" s="1028">
        <v>2</v>
      </c>
      <c r="D11" s="1028">
        <v>4</v>
      </c>
      <c r="E11" s="1028">
        <v>1</v>
      </c>
      <c r="F11" s="1028">
        <v>0</v>
      </c>
      <c r="G11" s="1028">
        <v>0</v>
      </c>
      <c r="H11" s="1028">
        <v>0</v>
      </c>
      <c r="I11" s="1028">
        <v>0</v>
      </c>
      <c r="J11" s="1028">
        <v>0</v>
      </c>
      <c r="K11" s="1028">
        <v>0</v>
      </c>
      <c r="L11" s="1028">
        <v>0</v>
      </c>
      <c r="M11" s="1028">
        <v>0</v>
      </c>
      <c r="N11" s="1028">
        <v>8</v>
      </c>
    </row>
    <row r="12" spans="1:14" ht="15" customHeight="1">
      <c r="A12" s="1104" t="s">
        <v>747</v>
      </c>
      <c r="B12" s="1028">
        <v>0</v>
      </c>
      <c r="C12" s="1028">
        <v>0</v>
      </c>
      <c r="D12" s="1028">
        <v>0</v>
      </c>
      <c r="E12" s="1028">
        <v>1</v>
      </c>
      <c r="F12" s="1028">
        <v>1</v>
      </c>
      <c r="G12" s="1028">
        <v>0</v>
      </c>
      <c r="H12" s="1028">
        <v>0</v>
      </c>
      <c r="I12" s="1028">
        <v>0</v>
      </c>
      <c r="J12" s="1028">
        <v>0</v>
      </c>
      <c r="K12" s="1028">
        <v>0</v>
      </c>
      <c r="L12" s="1028">
        <v>0</v>
      </c>
      <c r="M12" s="1028">
        <v>0</v>
      </c>
      <c r="N12" s="1028">
        <v>2</v>
      </c>
    </row>
    <row r="13" spans="1:14" ht="15" customHeight="1">
      <c r="A13" s="1104" t="s">
        <v>748</v>
      </c>
      <c r="B13" s="1028">
        <v>0</v>
      </c>
      <c r="C13" s="1028">
        <v>1</v>
      </c>
      <c r="D13" s="1028">
        <v>0</v>
      </c>
      <c r="E13" s="1028">
        <v>0</v>
      </c>
      <c r="F13" s="1028">
        <v>0</v>
      </c>
      <c r="G13" s="1028">
        <v>0</v>
      </c>
      <c r="H13" s="1028">
        <v>0</v>
      </c>
      <c r="I13" s="1028">
        <v>0</v>
      </c>
      <c r="J13" s="1028">
        <v>0</v>
      </c>
      <c r="K13" s="1028">
        <v>0</v>
      </c>
      <c r="L13" s="1028">
        <v>0</v>
      </c>
      <c r="M13" s="1028">
        <v>0</v>
      </c>
      <c r="N13" s="1028">
        <v>1</v>
      </c>
    </row>
    <row r="14" spans="1:14" ht="15" customHeight="1">
      <c r="A14" s="1104" t="s">
        <v>749</v>
      </c>
      <c r="B14" s="1028">
        <v>0</v>
      </c>
      <c r="C14" s="1028">
        <v>1</v>
      </c>
      <c r="D14" s="1028">
        <v>0</v>
      </c>
      <c r="E14" s="1028">
        <v>1</v>
      </c>
      <c r="F14" s="1028">
        <v>0</v>
      </c>
      <c r="G14" s="1028">
        <v>0</v>
      </c>
      <c r="H14" s="1028">
        <v>0</v>
      </c>
      <c r="I14" s="1028">
        <v>0</v>
      </c>
      <c r="J14" s="1028">
        <v>1</v>
      </c>
      <c r="K14" s="1028">
        <v>0</v>
      </c>
      <c r="L14" s="1028">
        <v>2</v>
      </c>
      <c r="M14" s="1028">
        <v>1</v>
      </c>
      <c r="N14" s="1028">
        <v>6</v>
      </c>
    </row>
    <row r="15" spans="1:14" ht="15" customHeight="1">
      <c r="A15" s="1104" t="s">
        <v>750</v>
      </c>
      <c r="B15" s="1028">
        <v>0</v>
      </c>
      <c r="C15" s="1028">
        <v>1</v>
      </c>
      <c r="D15" s="1028">
        <v>0</v>
      </c>
      <c r="E15" s="1028">
        <v>1</v>
      </c>
      <c r="F15" s="1028">
        <v>0</v>
      </c>
      <c r="G15" s="1028">
        <v>0</v>
      </c>
      <c r="H15" s="1028">
        <v>0</v>
      </c>
      <c r="I15" s="1028">
        <v>0</v>
      </c>
      <c r="J15" s="1028">
        <v>0</v>
      </c>
      <c r="K15" s="1028">
        <v>0</v>
      </c>
      <c r="L15" s="1028">
        <v>0</v>
      </c>
      <c r="M15" s="1028">
        <v>0</v>
      </c>
      <c r="N15" s="1028">
        <v>2</v>
      </c>
    </row>
    <row r="16" spans="1:14" ht="15" customHeight="1">
      <c r="A16" s="1104" t="s">
        <v>751</v>
      </c>
      <c r="B16" s="1028">
        <v>0</v>
      </c>
      <c r="C16" s="1028">
        <v>4</v>
      </c>
      <c r="D16" s="1028">
        <v>1</v>
      </c>
      <c r="E16" s="1028">
        <v>0</v>
      </c>
      <c r="F16" s="1028">
        <v>0</v>
      </c>
      <c r="G16" s="1028">
        <v>1</v>
      </c>
      <c r="H16" s="1028">
        <v>0</v>
      </c>
      <c r="I16" s="1028">
        <v>1</v>
      </c>
      <c r="J16" s="1028">
        <v>0</v>
      </c>
      <c r="K16" s="1028">
        <v>1</v>
      </c>
      <c r="L16" s="1028">
        <v>0</v>
      </c>
      <c r="M16" s="1028">
        <v>0</v>
      </c>
      <c r="N16" s="1028">
        <v>8</v>
      </c>
    </row>
    <row r="17" spans="1:14" ht="15" customHeight="1">
      <c r="A17" s="1104" t="s">
        <v>752</v>
      </c>
      <c r="B17" s="1028">
        <v>0</v>
      </c>
      <c r="C17" s="1028">
        <v>1</v>
      </c>
      <c r="D17" s="1028">
        <v>0</v>
      </c>
      <c r="E17" s="1028">
        <v>2</v>
      </c>
      <c r="F17" s="1028">
        <v>1</v>
      </c>
      <c r="G17" s="1028">
        <v>0</v>
      </c>
      <c r="H17" s="1028">
        <v>1</v>
      </c>
      <c r="I17" s="1028">
        <v>0</v>
      </c>
      <c r="J17" s="1028">
        <v>0</v>
      </c>
      <c r="K17" s="1028">
        <v>0</v>
      </c>
      <c r="L17" s="1028">
        <v>0</v>
      </c>
      <c r="M17" s="1028">
        <v>0</v>
      </c>
      <c r="N17" s="1028">
        <v>5</v>
      </c>
    </row>
    <row r="18" spans="1:14" ht="15" customHeight="1">
      <c r="A18" s="1104" t="s">
        <v>753</v>
      </c>
      <c r="B18" s="1028">
        <v>1</v>
      </c>
      <c r="C18" s="1028">
        <v>6</v>
      </c>
      <c r="D18" s="1028">
        <v>3</v>
      </c>
      <c r="E18" s="1028">
        <v>5</v>
      </c>
      <c r="F18" s="1028">
        <v>1</v>
      </c>
      <c r="G18" s="1028">
        <v>0</v>
      </c>
      <c r="H18" s="1028">
        <v>1</v>
      </c>
      <c r="I18" s="1028">
        <v>2</v>
      </c>
      <c r="J18" s="1028">
        <v>0</v>
      </c>
      <c r="K18" s="1028">
        <v>0</v>
      </c>
      <c r="L18" s="1028">
        <v>0</v>
      </c>
      <c r="M18" s="1028">
        <v>0</v>
      </c>
      <c r="N18" s="1028">
        <v>19</v>
      </c>
    </row>
    <row r="19" spans="1:14" ht="15" customHeight="1">
      <c r="A19" s="1104" t="s">
        <v>754</v>
      </c>
      <c r="B19" s="1028">
        <v>4</v>
      </c>
      <c r="C19" s="1028">
        <v>3</v>
      </c>
      <c r="D19" s="1028">
        <v>0</v>
      </c>
      <c r="E19" s="1028">
        <v>1</v>
      </c>
      <c r="F19" s="1028">
        <v>0</v>
      </c>
      <c r="G19" s="1028">
        <v>1</v>
      </c>
      <c r="H19" s="1028">
        <v>0</v>
      </c>
      <c r="I19" s="1028">
        <v>0</v>
      </c>
      <c r="J19" s="1028">
        <v>0</v>
      </c>
      <c r="K19" s="1028">
        <v>0</v>
      </c>
      <c r="L19" s="1028">
        <v>0</v>
      </c>
      <c r="M19" s="1028">
        <v>0</v>
      </c>
      <c r="N19" s="1028">
        <v>9</v>
      </c>
    </row>
    <row r="20" spans="1:14" ht="15" customHeight="1">
      <c r="A20" s="1104" t="s">
        <v>755</v>
      </c>
      <c r="B20" s="1028">
        <v>3</v>
      </c>
      <c r="C20" s="1028">
        <v>4</v>
      </c>
      <c r="D20" s="1028">
        <v>2</v>
      </c>
      <c r="E20" s="1028">
        <v>0</v>
      </c>
      <c r="F20" s="1028">
        <v>0</v>
      </c>
      <c r="G20" s="1028">
        <v>0</v>
      </c>
      <c r="H20" s="1028">
        <v>0</v>
      </c>
      <c r="I20" s="1028">
        <v>1</v>
      </c>
      <c r="J20" s="1028">
        <v>0</v>
      </c>
      <c r="K20" s="1028">
        <v>0</v>
      </c>
      <c r="L20" s="1028">
        <v>0</v>
      </c>
      <c r="M20" s="1028">
        <v>0</v>
      </c>
      <c r="N20" s="1028">
        <v>10</v>
      </c>
    </row>
    <row r="21" spans="1:14" ht="15" customHeight="1">
      <c r="A21" s="1104" t="s">
        <v>756</v>
      </c>
      <c r="B21" s="1028">
        <v>2</v>
      </c>
      <c r="C21" s="1028">
        <v>1</v>
      </c>
      <c r="D21" s="1028">
        <v>0</v>
      </c>
      <c r="E21" s="1028">
        <v>2</v>
      </c>
      <c r="F21" s="1028">
        <v>0</v>
      </c>
      <c r="G21" s="1028">
        <v>0</v>
      </c>
      <c r="H21" s="1028">
        <v>0</v>
      </c>
      <c r="I21" s="1028">
        <v>0</v>
      </c>
      <c r="J21" s="1028">
        <v>1</v>
      </c>
      <c r="K21" s="1028">
        <v>0</v>
      </c>
      <c r="L21" s="1028">
        <v>0</v>
      </c>
      <c r="M21" s="1028">
        <v>0</v>
      </c>
      <c r="N21" s="1028">
        <v>6</v>
      </c>
    </row>
    <row r="22" spans="1:14" ht="15" customHeight="1">
      <c r="A22" s="1104" t="s">
        <v>757</v>
      </c>
      <c r="B22" s="1028">
        <v>1</v>
      </c>
      <c r="C22" s="1028">
        <v>1</v>
      </c>
      <c r="D22" s="1028">
        <v>0</v>
      </c>
      <c r="E22" s="1028">
        <v>0</v>
      </c>
      <c r="F22" s="1028">
        <v>0</v>
      </c>
      <c r="G22" s="1028">
        <v>0</v>
      </c>
      <c r="H22" s="1028">
        <v>0</v>
      </c>
      <c r="I22" s="1028">
        <v>0</v>
      </c>
      <c r="J22" s="1028">
        <v>0</v>
      </c>
      <c r="K22" s="1028">
        <v>0</v>
      </c>
      <c r="L22" s="1028">
        <v>0</v>
      </c>
      <c r="M22" s="1028">
        <v>0</v>
      </c>
      <c r="N22" s="1028">
        <v>2</v>
      </c>
    </row>
    <row r="23" spans="1:14" ht="15" customHeight="1">
      <c r="A23" s="1104" t="s">
        <v>758</v>
      </c>
      <c r="B23" s="1028">
        <v>0</v>
      </c>
      <c r="C23" s="1028">
        <v>2</v>
      </c>
      <c r="D23" s="1028">
        <v>3</v>
      </c>
      <c r="E23" s="1028">
        <v>2</v>
      </c>
      <c r="F23" s="1028">
        <v>0</v>
      </c>
      <c r="G23" s="1028">
        <v>1</v>
      </c>
      <c r="H23" s="1028">
        <v>0</v>
      </c>
      <c r="I23" s="1028">
        <v>0</v>
      </c>
      <c r="J23" s="1028">
        <v>0</v>
      </c>
      <c r="K23" s="1028">
        <v>0</v>
      </c>
      <c r="L23" s="1028">
        <v>0</v>
      </c>
      <c r="M23" s="1028">
        <v>0</v>
      </c>
      <c r="N23" s="1028">
        <v>8</v>
      </c>
    </row>
    <row r="24" spans="1:14" ht="15" customHeight="1">
      <c r="A24" s="1104" t="s">
        <v>759</v>
      </c>
      <c r="B24" s="1028">
        <v>0</v>
      </c>
      <c r="C24" s="1028">
        <v>1</v>
      </c>
      <c r="D24" s="1028">
        <v>1</v>
      </c>
      <c r="E24" s="1028">
        <v>0</v>
      </c>
      <c r="F24" s="1028">
        <v>0</v>
      </c>
      <c r="G24" s="1028">
        <v>0</v>
      </c>
      <c r="H24" s="1028">
        <v>0</v>
      </c>
      <c r="I24" s="1028">
        <v>0</v>
      </c>
      <c r="J24" s="1028">
        <v>0</v>
      </c>
      <c r="K24" s="1028">
        <v>0</v>
      </c>
      <c r="L24" s="1028">
        <v>0</v>
      </c>
      <c r="M24" s="1028">
        <v>0</v>
      </c>
      <c r="N24" s="1028">
        <v>2</v>
      </c>
    </row>
    <row r="25" spans="1:14" ht="15" customHeight="1">
      <c r="A25" s="1104" t="s">
        <v>760</v>
      </c>
      <c r="B25" s="1028">
        <v>0</v>
      </c>
      <c r="C25" s="1028">
        <v>0</v>
      </c>
      <c r="D25" s="1028">
        <v>0</v>
      </c>
      <c r="E25" s="1028">
        <v>0</v>
      </c>
      <c r="F25" s="1028">
        <v>0</v>
      </c>
      <c r="G25" s="1028">
        <v>0</v>
      </c>
      <c r="H25" s="1028">
        <v>0</v>
      </c>
      <c r="I25" s="1028">
        <v>0</v>
      </c>
      <c r="J25" s="1028">
        <v>0</v>
      </c>
      <c r="K25" s="1028">
        <v>0</v>
      </c>
      <c r="L25" s="1028">
        <v>0</v>
      </c>
      <c r="M25" s="1028">
        <v>0</v>
      </c>
      <c r="N25" s="1028">
        <v>0</v>
      </c>
    </row>
    <row r="26" spans="1:14" ht="15" customHeight="1">
      <c r="A26" s="1104" t="s">
        <v>761</v>
      </c>
      <c r="B26" s="1028">
        <v>2</v>
      </c>
      <c r="C26" s="1028">
        <v>3</v>
      </c>
      <c r="D26" s="1028">
        <v>2</v>
      </c>
      <c r="E26" s="1028">
        <v>0</v>
      </c>
      <c r="F26" s="1028">
        <v>1</v>
      </c>
      <c r="G26" s="1028">
        <v>1</v>
      </c>
      <c r="H26" s="1028">
        <v>0</v>
      </c>
      <c r="I26" s="1028">
        <v>0</v>
      </c>
      <c r="J26" s="1028">
        <v>0</v>
      </c>
      <c r="K26" s="1028">
        <v>0</v>
      </c>
      <c r="L26" s="1028">
        <v>0</v>
      </c>
      <c r="M26" s="1028">
        <v>0</v>
      </c>
      <c r="N26" s="1028">
        <v>9</v>
      </c>
    </row>
    <row r="27" spans="1:14" ht="15" customHeight="1">
      <c r="A27" s="1104" t="s">
        <v>762</v>
      </c>
      <c r="B27" s="1028">
        <v>0</v>
      </c>
      <c r="C27" s="1028">
        <v>0</v>
      </c>
      <c r="D27" s="1028">
        <v>0</v>
      </c>
      <c r="E27" s="1028">
        <v>0</v>
      </c>
      <c r="F27" s="1028">
        <v>0</v>
      </c>
      <c r="G27" s="1028">
        <v>0</v>
      </c>
      <c r="H27" s="1028">
        <v>0</v>
      </c>
      <c r="I27" s="1028">
        <v>0</v>
      </c>
      <c r="J27" s="1028">
        <v>0</v>
      </c>
      <c r="K27" s="1028">
        <v>0</v>
      </c>
      <c r="L27" s="1028">
        <v>0</v>
      </c>
      <c r="M27" s="1028">
        <v>0</v>
      </c>
      <c r="N27" s="1028">
        <v>0</v>
      </c>
    </row>
    <row r="28" spans="1:14" ht="15" customHeight="1">
      <c r="A28" s="1104" t="s">
        <v>763</v>
      </c>
      <c r="B28" s="1028">
        <v>0</v>
      </c>
      <c r="C28" s="1028">
        <v>0</v>
      </c>
      <c r="D28" s="1028">
        <v>1</v>
      </c>
      <c r="E28" s="1028">
        <v>2</v>
      </c>
      <c r="F28" s="1028">
        <v>1</v>
      </c>
      <c r="G28" s="1028">
        <v>0</v>
      </c>
      <c r="H28" s="1028">
        <v>0</v>
      </c>
      <c r="I28" s="1028">
        <v>0</v>
      </c>
      <c r="J28" s="1028">
        <v>0</v>
      </c>
      <c r="K28" s="1028">
        <v>0</v>
      </c>
      <c r="L28" s="1028">
        <v>0</v>
      </c>
      <c r="M28" s="1028">
        <v>0</v>
      </c>
      <c r="N28" s="1028">
        <v>4</v>
      </c>
    </row>
    <row r="29" spans="1:14" ht="15" customHeight="1">
      <c r="A29" s="1104" t="s">
        <v>764</v>
      </c>
      <c r="B29" s="1028">
        <v>1</v>
      </c>
      <c r="C29" s="1028">
        <v>0</v>
      </c>
      <c r="D29" s="1028">
        <v>0</v>
      </c>
      <c r="E29" s="1028">
        <v>1</v>
      </c>
      <c r="F29" s="1028">
        <v>2</v>
      </c>
      <c r="G29" s="1028">
        <v>1</v>
      </c>
      <c r="H29" s="1028">
        <v>0</v>
      </c>
      <c r="I29" s="1028">
        <v>0</v>
      </c>
      <c r="J29" s="1028">
        <v>0</v>
      </c>
      <c r="K29" s="1028">
        <v>0</v>
      </c>
      <c r="L29" s="1028">
        <v>0</v>
      </c>
      <c r="M29" s="1028">
        <v>0</v>
      </c>
      <c r="N29" s="1028">
        <v>5</v>
      </c>
    </row>
    <row r="30" spans="1:14" ht="15" customHeight="1">
      <c r="A30" s="1104" t="s">
        <v>765</v>
      </c>
      <c r="B30" s="1028">
        <v>0</v>
      </c>
      <c r="C30" s="1028">
        <v>1</v>
      </c>
      <c r="D30" s="1028">
        <v>0</v>
      </c>
      <c r="E30" s="1028">
        <v>1</v>
      </c>
      <c r="F30" s="1028">
        <v>1</v>
      </c>
      <c r="G30" s="1028">
        <v>1</v>
      </c>
      <c r="H30" s="1028">
        <v>1</v>
      </c>
      <c r="I30" s="1028">
        <v>0</v>
      </c>
      <c r="J30" s="1028">
        <v>0</v>
      </c>
      <c r="K30" s="1028">
        <v>0</v>
      </c>
      <c r="L30" s="1028">
        <v>0</v>
      </c>
      <c r="M30" s="1028">
        <v>0</v>
      </c>
      <c r="N30" s="1028">
        <v>5</v>
      </c>
    </row>
    <row r="31" spans="1:14" ht="15" customHeight="1">
      <c r="A31" s="1104" t="s">
        <v>766</v>
      </c>
      <c r="B31" s="1028">
        <v>0</v>
      </c>
      <c r="C31" s="1028">
        <v>1</v>
      </c>
      <c r="D31" s="1028">
        <v>1</v>
      </c>
      <c r="E31" s="1028">
        <v>0</v>
      </c>
      <c r="F31" s="1028">
        <v>0</v>
      </c>
      <c r="G31" s="1028">
        <v>0</v>
      </c>
      <c r="H31" s="1028">
        <v>0</v>
      </c>
      <c r="I31" s="1028">
        <v>0</v>
      </c>
      <c r="J31" s="1028">
        <v>0</v>
      </c>
      <c r="K31" s="1028">
        <v>0</v>
      </c>
      <c r="L31" s="1028">
        <v>0</v>
      </c>
      <c r="M31" s="1028">
        <v>0</v>
      </c>
      <c r="N31" s="1028">
        <v>2</v>
      </c>
    </row>
    <row r="32" spans="1:14" ht="15" customHeight="1">
      <c r="A32" s="1104" t="s">
        <v>767</v>
      </c>
      <c r="B32" s="1028">
        <v>0</v>
      </c>
      <c r="C32" s="1028">
        <v>2</v>
      </c>
      <c r="D32" s="1028">
        <v>3</v>
      </c>
      <c r="E32" s="1028">
        <v>1</v>
      </c>
      <c r="F32" s="1028">
        <v>1</v>
      </c>
      <c r="G32" s="1028">
        <v>1</v>
      </c>
      <c r="H32" s="1028">
        <v>0</v>
      </c>
      <c r="I32" s="1028">
        <v>1</v>
      </c>
      <c r="J32" s="1028">
        <v>0</v>
      </c>
      <c r="K32" s="1028">
        <v>1</v>
      </c>
      <c r="L32" s="1028">
        <v>0</v>
      </c>
      <c r="M32" s="1028">
        <v>0</v>
      </c>
      <c r="N32" s="1028">
        <v>10</v>
      </c>
    </row>
    <row r="33" spans="1:14" ht="15" customHeight="1">
      <c r="A33" s="1104" t="s">
        <v>768</v>
      </c>
      <c r="B33" s="1028">
        <v>1</v>
      </c>
      <c r="C33" s="1028">
        <v>4</v>
      </c>
      <c r="D33" s="1028">
        <v>1</v>
      </c>
      <c r="E33" s="1028">
        <v>0</v>
      </c>
      <c r="F33" s="1028">
        <v>0</v>
      </c>
      <c r="G33" s="1028">
        <v>0</v>
      </c>
      <c r="H33" s="1028">
        <v>0</v>
      </c>
      <c r="I33" s="1028">
        <v>0</v>
      </c>
      <c r="J33" s="1028">
        <v>0</v>
      </c>
      <c r="K33" s="1028">
        <v>0</v>
      </c>
      <c r="L33" s="1028">
        <v>0</v>
      </c>
      <c r="M33" s="1028">
        <v>0</v>
      </c>
      <c r="N33" s="1028">
        <v>6</v>
      </c>
    </row>
    <row r="34" spans="1:14" ht="15" customHeight="1">
      <c r="A34" s="1104" t="s">
        <v>769</v>
      </c>
      <c r="B34" s="1028">
        <v>17</v>
      </c>
      <c r="C34" s="1028">
        <v>12</v>
      </c>
      <c r="D34" s="1028">
        <v>8</v>
      </c>
      <c r="E34" s="1028">
        <v>7</v>
      </c>
      <c r="F34" s="1028">
        <v>0</v>
      </c>
      <c r="G34" s="1028">
        <v>0</v>
      </c>
      <c r="H34" s="1028">
        <v>3</v>
      </c>
      <c r="I34" s="1028">
        <v>0</v>
      </c>
      <c r="J34" s="1028">
        <v>0</v>
      </c>
      <c r="K34" s="1028">
        <v>1</v>
      </c>
      <c r="L34" s="1028">
        <v>0</v>
      </c>
      <c r="M34" s="1028">
        <v>2</v>
      </c>
      <c r="N34" s="1028">
        <v>50</v>
      </c>
    </row>
    <row r="35" spans="1:14" ht="15" customHeight="1">
      <c r="A35" s="1104" t="s">
        <v>770</v>
      </c>
      <c r="B35" s="1028">
        <v>0</v>
      </c>
      <c r="C35" s="1028">
        <v>0</v>
      </c>
      <c r="D35" s="1028">
        <v>0</v>
      </c>
      <c r="E35" s="1028">
        <v>0</v>
      </c>
      <c r="F35" s="1028">
        <v>0</v>
      </c>
      <c r="G35" s="1028">
        <v>0</v>
      </c>
      <c r="H35" s="1028">
        <v>0</v>
      </c>
      <c r="I35" s="1028">
        <v>0</v>
      </c>
      <c r="J35" s="1028">
        <v>0</v>
      </c>
      <c r="K35" s="1028">
        <v>0</v>
      </c>
      <c r="L35" s="1028">
        <v>0</v>
      </c>
      <c r="M35" s="1028">
        <v>0</v>
      </c>
      <c r="N35" s="1028">
        <v>0</v>
      </c>
    </row>
    <row r="36" spans="1:14" ht="15" customHeight="1">
      <c r="A36" s="1104" t="s">
        <v>771</v>
      </c>
      <c r="B36" s="1028">
        <v>0</v>
      </c>
      <c r="C36" s="1028">
        <v>0</v>
      </c>
      <c r="D36" s="1028">
        <v>0</v>
      </c>
      <c r="E36" s="1028">
        <v>0</v>
      </c>
      <c r="F36" s="1028">
        <v>1</v>
      </c>
      <c r="G36" s="1028">
        <v>0</v>
      </c>
      <c r="H36" s="1028">
        <v>0</v>
      </c>
      <c r="I36" s="1028">
        <v>0</v>
      </c>
      <c r="J36" s="1028">
        <v>0</v>
      </c>
      <c r="K36" s="1028">
        <v>0</v>
      </c>
      <c r="L36" s="1028">
        <v>0</v>
      </c>
      <c r="M36" s="1028">
        <v>0</v>
      </c>
      <c r="N36" s="1028">
        <v>1</v>
      </c>
    </row>
    <row r="37" spans="1:14" ht="15" customHeight="1">
      <c r="A37" s="1104" t="s">
        <v>772</v>
      </c>
      <c r="B37" s="1028">
        <v>0</v>
      </c>
      <c r="C37" s="1028">
        <v>0</v>
      </c>
      <c r="D37" s="1028">
        <v>0</v>
      </c>
      <c r="E37" s="1028">
        <v>0</v>
      </c>
      <c r="F37" s="1028">
        <v>0</v>
      </c>
      <c r="G37" s="1028">
        <v>0</v>
      </c>
      <c r="H37" s="1028">
        <v>0</v>
      </c>
      <c r="I37" s="1028">
        <v>0</v>
      </c>
      <c r="J37" s="1028">
        <v>0</v>
      </c>
      <c r="K37" s="1028">
        <v>0</v>
      </c>
      <c r="L37" s="1028">
        <v>0</v>
      </c>
      <c r="M37" s="1028">
        <v>0</v>
      </c>
      <c r="N37" s="1028">
        <v>0</v>
      </c>
    </row>
    <row r="38" spans="1:14" ht="15" customHeight="1">
      <c r="A38" s="1104" t="s">
        <v>773</v>
      </c>
      <c r="B38" s="1028">
        <v>1</v>
      </c>
      <c r="C38" s="1028">
        <v>1</v>
      </c>
      <c r="D38" s="1028">
        <v>0</v>
      </c>
      <c r="E38" s="1028">
        <v>2</v>
      </c>
      <c r="F38" s="1028">
        <v>0</v>
      </c>
      <c r="G38" s="1028">
        <v>0</v>
      </c>
      <c r="H38" s="1028">
        <v>0</v>
      </c>
      <c r="I38" s="1028">
        <v>0</v>
      </c>
      <c r="J38" s="1028">
        <v>0</v>
      </c>
      <c r="K38" s="1028">
        <v>0</v>
      </c>
      <c r="L38" s="1028">
        <v>0</v>
      </c>
      <c r="M38" s="1028">
        <v>0</v>
      </c>
      <c r="N38" s="1028">
        <v>4</v>
      </c>
    </row>
    <row r="39" spans="1:14" ht="15" customHeight="1">
      <c r="A39" s="1104" t="s">
        <v>774</v>
      </c>
      <c r="B39" s="1028">
        <v>3</v>
      </c>
      <c r="C39" s="1028">
        <v>1</v>
      </c>
      <c r="D39" s="1028">
        <v>0</v>
      </c>
      <c r="E39" s="1028">
        <v>1</v>
      </c>
      <c r="F39" s="1028">
        <v>0</v>
      </c>
      <c r="G39" s="1028">
        <v>0</v>
      </c>
      <c r="H39" s="1028">
        <v>0</v>
      </c>
      <c r="I39" s="1028">
        <v>0</v>
      </c>
      <c r="J39" s="1028">
        <v>0</v>
      </c>
      <c r="K39" s="1028">
        <v>0</v>
      </c>
      <c r="L39" s="1028">
        <v>0</v>
      </c>
      <c r="M39" s="1028">
        <v>0</v>
      </c>
      <c r="N39" s="1028">
        <v>5</v>
      </c>
    </row>
    <row r="40" spans="1:14" ht="15" customHeight="1">
      <c r="A40" s="1104" t="s">
        <v>775</v>
      </c>
      <c r="B40" s="1028">
        <v>0</v>
      </c>
      <c r="C40" s="1028">
        <v>0</v>
      </c>
      <c r="D40" s="1028">
        <v>1</v>
      </c>
      <c r="E40" s="1028">
        <v>0</v>
      </c>
      <c r="F40" s="1028">
        <v>0</v>
      </c>
      <c r="G40" s="1028">
        <v>0</v>
      </c>
      <c r="H40" s="1028">
        <v>1</v>
      </c>
      <c r="I40" s="1028">
        <v>0</v>
      </c>
      <c r="J40" s="1028">
        <v>0</v>
      </c>
      <c r="K40" s="1028">
        <v>0</v>
      </c>
      <c r="L40" s="1028">
        <v>1</v>
      </c>
      <c r="M40" s="1028">
        <v>0</v>
      </c>
      <c r="N40" s="1028">
        <v>3</v>
      </c>
    </row>
    <row r="41" spans="1:14" ht="15" customHeight="1">
      <c r="A41" s="1104" t="s">
        <v>776</v>
      </c>
      <c r="B41" s="1028">
        <v>0</v>
      </c>
      <c r="C41" s="1028">
        <v>0</v>
      </c>
      <c r="D41" s="1028">
        <v>0</v>
      </c>
      <c r="E41" s="1028">
        <v>0</v>
      </c>
      <c r="F41" s="1028">
        <v>0</v>
      </c>
      <c r="G41" s="1028">
        <v>0</v>
      </c>
      <c r="H41" s="1028">
        <v>0</v>
      </c>
      <c r="I41" s="1028">
        <v>0</v>
      </c>
      <c r="J41" s="1028">
        <v>0</v>
      </c>
      <c r="K41" s="1028">
        <v>0</v>
      </c>
      <c r="L41" s="1028">
        <v>0</v>
      </c>
      <c r="M41" s="1028">
        <v>0</v>
      </c>
      <c r="N41" s="1028">
        <v>0</v>
      </c>
    </row>
    <row r="42" spans="1:14" ht="15" customHeight="1">
      <c r="A42" s="1104" t="s">
        <v>777</v>
      </c>
      <c r="B42" s="1028">
        <v>2</v>
      </c>
      <c r="C42" s="1028">
        <v>0</v>
      </c>
      <c r="D42" s="1028">
        <v>0</v>
      </c>
      <c r="E42" s="1028">
        <v>0</v>
      </c>
      <c r="F42" s="1028">
        <v>1</v>
      </c>
      <c r="G42" s="1028">
        <v>0</v>
      </c>
      <c r="H42" s="1028">
        <v>0</v>
      </c>
      <c r="I42" s="1028">
        <v>0</v>
      </c>
      <c r="J42" s="1028">
        <v>0</v>
      </c>
      <c r="K42" s="1028">
        <v>0</v>
      </c>
      <c r="L42" s="1028">
        <v>1</v>
      </c>
      <c r="M42" s="1028">
        <v>0</v>
      </c>
      <c r="N42" s="1028">
        <v>4</v>
      </c>
    </row>
    <row r="43" spans="1:14" ht="15" customHeight="1">
      <c r="A43" s="1104" t="s">
        <v>778</v>
      </c>
      <c r="B43" s="1028">
        <v>1</v>
      </c>
      <c r="C43" s="1028">
        <v>1</v>
      </c>
      <c r="D43" s="1028">
        <v>3</v>
      </c>
      <c r="E43" s="1028">
        <v>0</v>
      </c>
      <c r="F43" s="1028">
        <v>1</v>
      </c>
      <c r="G43" s="1028">
        <v>1</v>
      </c>
      <c r="H43" s="1028">
        <v>1</v>
      </c>
      <c r="I43" s="1028">
        <v>0</v>
      </c>
      <c r="J43" s="1028">
        <v>0</v>
      </c>
      <c r="K43" s="1028">
        <v>0</v>
      </c>
      <c r="L43" s="1028">
        <v>0</v>
      </c>
      <c r="M43" s="1028">
        <v>0</v>
      </c>
      <c r="N43" s="1028">
        <v>8</v>
      </c>
    </row>
    <row r="44" spans="1:14" ht="15" customHeight="1">
      <c r="A44" s="1104" t="s">
        <v>779</v>
      </c>
      <c r="B44" s="1028">
        <v>1</v>
      </c>
      <c r="C44" s="1028">
        <v>2</v>
      </c>
      <c r="D44" s="1028">
        <v>1</v>
      </c>
      <c r="E44" s="1028">
        <v>0</v>
      </c>
      <c r="F44" s="1028">
        <v>0</v>
      </c>
      <c r="G44" s="1028">
        <v>0</v>
      </c>
      <c r="H44" s="1028">
        <v>0</v>
      </c>
      <c r="I44" s="1028">
        <v>0</v>
      </c>
      <c r="J44" s="1028">
        <v>0</v>
      </c>
      <c r="K44" s="1028">
        <v>0</v>
      </c>
      <c r="L44" s="1028">
        <v>0</v>
      </c>
      <c r="M44" s="1028">
        <v>0</v>
      </c>
      <c r="N44" s="1028">
        <v>4</v>
      </c>
    </row>
    <row r="45" spans="1:14" ht="15" customHeight="1">
      <c r="A45" s="1104" t="s">
        <v>780</v>
      </c>
      <c r="B45" s="1028">
        <v>1</v>
      </c>
      <c r="C45" s="1028">
        <v>1</v>
      </c>
      <c r="D45" s="1028">
        <v>2</v>
      </c>
      <c r="E45" s="1028">
        <v>4</v>
      </c>
      <c r="F45" s="1028">
        <v>0</v>
      </c>
      <c r="G45" s="1028">
        <v>0</v>
      </c>
      <c r="H45" s="1028">
        <v>1</v>
      </c>
      <c r="I45" s="1028">
        <v>0</v>
      </c>
      <c r="J45" s="1028">
        <v>0</v>
      </c>
      <c r="K45" s="1028">
        <v>0</v>
      </c>
      <c r="L45" s="1028">
        <v>0</v>
      </c>
      <c r="M45" s="1028">
        <v>0</v>
      </c>
      <c r="N45" s="1028">
        <v>9</v>
      </c>
    </row>
    <row r="46" spans="1:14" ht="15" customHeight="1">
      <c r="A46" s="1104" t="s">
        <v>781</v>
      </c>
      <c r="B46" s="1028">
        <v>0</v>
      </c>
      <c r="C46" s="1028">
        <v>0</v>
      </c>
      <c r="D46" s="1028">
        <v>0</v>
      </c>
      <c r="E46" s="1028">
        <v>0</v>
      </c>
      <c r="F46" s="1028">
        <v>1</v>
      </c>
      <c r="G46" s="1028">
        <v>0</v>
      </c>
      <c r="H46" s="1028">
        <v>1</v>
      </c>
      <c r="I46" s="1028">
        <v>0</v>
      </c>
      <c r="J46" s="1028">
        <v>0</v>
      </c>
      <c r="K46" s="1028">
        <v>0</v>
      </c>
      <c r="L46" s="1028">
        <v>0</v>
      </c>
      <c r="M46" s="1028">
        <v>0</v>
      </c>
      <c r="N46" s="1028">
        <v>2</v>
      </c>
    </row>
    <row r="47" spans="1:14" ht="15" customHeight="1">
      <c r="A47" s="1104" t="s">
        <v>782</v>
      </c>
      <c r="B47" s="1028">
        <v>1</v>
      </c>
      <c r="C47" s="1028">
        <v>0</v>
      </c>
      <c r="D47" s="1028">
        <v>0</v>
      </c>
      <c r="E47" s="1028">
        <v>0</v>
      </c>
      <c r="F47" s="1028">
        <v>1</v>
      </c>
      <c r="G47" s="1028">
        <v>0</v>
      </c>
      <c r="H47" s="1028">
        <v>0</v>
      </c>
      <c r="I47" s="1028">
        <v>0</v>
      </c>
      <c r="J47" s="1028">
        <v>0</v>
      </c>
      <c r="K47" s="1028">
        <v>0</v>
      </c>
      <c r="L47" s="1028">
        <v>0</v>
      </c>
      <c r="M47" s="1028">
        <v>0</v>
      </c>
      <c r="N47" s="1028">
        <v>2</v>
      </c>
    </row>
    <row r="48" spans="1:14" ht="15" customHeight="1">
      <c r="A48" s="1104" t="s">
        <v>783</v>
      </c>
      <c r="B48" s="1028">
        <v>2</v>
      </c>
      <c r="C48" s="1028">
        <v>3</v>
      </c>
      <c r="D48" s="1028">
        <v>1</v>
      </c>
      <c r="E48" s="1028">
        <v>3</v>
      </c>
      <c r="F48" s="1028">
        <v>2</v>
      </c>
      <c r="G48" s="1028">
        <v>0</v>
      </c>
      <c r="H48" s="1028">
        <v>0</v>
      </c>
      <c r="I48" s="1028">
        <v>0</v>
      </c>
      <c r="J48" s="1028">
        <v>0</v>
      </c>
      <c r="K48" s="1028">
        <v>0</v>
      </c>
      <c r="L48" s="1028">
        <v>1</v>
      </c>
      <c r="M48" s="1028">
        <v>0</v>
      </c>
      <c r="N48" s="1028">
        <v>12</v>
      </c>
    </row>
    <row r="49" spans="1:14" ht="15" customHeight="1">
      <c r="A49" s="1104" t="s">
        <v>784</v>
      </c>
      <c r="B49" s="1028">
        <v>5</v>
      </c>
      <c r="C49" s="1028">
        <v>5</v>
      </c>
      <c r="D49" s="1028">
        <v>2</v>
      </c>
      <c r="E49" s="1028">
        <v>0</v>
      </c>
      <c r="F49" s="1028">
        <v>0</v>
      </c>
      <c r="G49" s="1028">
        <v>0</v>
      </c>
      <c r="H49" s="1028">
        <v>0</v>
      </c>
      <c r="I49" s="1028">
        <v>0</v>
      </c>
      <c r="J49" s="1028">
        <v>0</v>
      </c>
      <c r="K49" s="1028">
        <v>0</v>
      </c>
      <c r="L49" s="1028">
        <v>0</v>
      </c>
      <c r="M49" s="1028">
        <v>0</v>
      </c>
      <c r="N49" s="1028">
        <v>12</v>
      </c>
    </row>
    <row r="50" spans="1:14" ht="15" customHeight="1">
      <c r="A50" s="1104" t="s">
        <v>785</v>
      </c>
      <c r="B50" s="1028">
        <v>0</v>
      </c>
      <c r="C50" s="1028">
        <v>2</v>
      </c>
      <c r="D50" s="1028">
        <v>1</v>
      </c>
      <c r="E50" s="1028">
        <v>0</v>
      </c>
      <c r="F50" s="1028">
        <v>0</v>
      </c>
      <c r="G50" s="1028">
        <v>0</v>
      </c>
      <c r="H50" s="1028">
        <v>2</v>
      </c>
      <c r="I50" s="1028">
        <v>0</v>
      </c>
      <c r="J50" s="1028">
        <v>0</v>
      </c>
      <c r="K50" s="1028">
        <v>1</v>
      </c>
      <c r="L50" s="1028">
        <v>0</v>
      </c>
      <c r="M50" s="1028">
        <v>0</v>
      </c>
      <c r="N50" s="1028">
        <v>6</v>
      </c>
    </row>
    <row r="51" spans="1:14" ht="15" customHeight="1">
      <c r="A51" s="1104" t="s">
        <v>786</v>
      </c>
      <c r="B51" s="1028">
        <v>2</v>
      </c>
      <c r="C51" s="1028">
        <v>0</v>
      </c>
      <c r="D51" s="1028">
        <v>2</v>
      </c>
      <c r="E51" s="1028">
        <v>2</v>
      </c>
      <c r="F51" s="1028">
        <v>1</v>
      </c>
      <c r="G51" s="1028">
        <v>1</v>
      </c>
      <c r="H51" s="1028">
        <v>0</v>
      </c>
      <c r="I51" s="1028">
        <v>0</v>
      </c>
      <c r="J51" s="1028">
        <v>0</v>
      </c>
      <c r="K51" s="1028">
        <v>0</v>
      </c>
      <c r="L51" s="1028">
        <v>0</v>
      </c>
      <c r="M51" s="1028">
        <v>0</v>
      </c>
      <c r="N51" s="1028">
        <v>8</v>
      </c>
    </row>
    <row r="52" spans="1:14" ht="15" customHeight="1">
      <c r="A52" s="1104" t="s">
        <v>787</v>
      </c>
      <c r="B52" s="1028">
        <v>2</v>
      </c>
      <c r="C52" s="1028">
        <v>3</v>
      </c>
      <c r="D52" s="1028">
        <v>1</v>
      </c>
      <c r="E52" s="1028">
        <v>2</v>
      </c>
      <c r="F52" s="1028">
        <v>0</v>
      </c>
      <c r="G52" s="1028">
        <v>3</v>
      </c>
      <c r="H52" s="1028">
        <v>0</v>
      </c>
      <c r="I52" s="1028">
        <v>3</v>
      </c>
      <c r="J52" s="1028">
        <v>0</v>
      </c>
      <c r="K52" s="1028">
        <v>0</v>
      </c>
      <c r="L52" s="1028">
        <v>0</v>
      </c>
      <c r="M52" s="1028">
        <v>0</v>
      </c>
      <c r="N52" s="1028">
        <v>14</v>
      </c>
    </row>
    <row r="53" spans="1:14" ht="15" customHeight="1">
      <c r="A53" s="1104" t="s">
        <v>788</v>
      </c>
      <c r="B53" s="1028">
        <v>0</v>
      </c>
      <c r="C53" s="1028">
        <v>4</v>
      </c>
      <c r="D53" s="1028">
        <v>1</v>
      </c>
      <c r="E53" s="1028">
        <v>1</v>
      </c>
      <c r="F53" s="1028">
        <v>0</v>
      </c>
      <c r="G53" s="1028">
        <v>1</v>
      </c>
      <c r="H53" s="1028">
        <v>0</v>
      </c>
      <c r="I53" s="1028">
        <v>0</v>
      </c>
      <c r="J53" s="1028">
        <v>1</v>
      </c>
      <c r="K53" s="1028">
        <v>0</v>
      </c>
      <c r="L53" s="1028">
        <v>0</v>
      </c>
      <c r="M53" s="1028">
        <v>0</v>
      </c>
      <c r="N53" s="1028">
        <v>8</v>
      </c>
    </row>
    <row r="54" spans="1:14" ht="15" customHeight="1">
      <c r="A54" s="1104" t="s">
        <v>789</v>
      </c>
      <c r="B54" s="1028">
        <v>0</v>
      </c>
      <c r="C54" s="1028">
        <v>1</v>
      </c>
      <c r="D54" s="1028">
        <v>0</v>
      </c>
      <c r="E54" s="1028">
        <v>0</v>
      </c>
      <c r="F54" s="1028">
        <v>0</v>
      </c>
      <c r="G54" s="1028">
        <v>1</v>
      </c>
      <c r="H54" s="1028">
        <v>0</v>
      </c>
      <c r="I54" s="1028">
        <v>0</v>
      </c>
      <c r="J54" s="1028">
        <v>0</v>
      </c>
      <c r="K54" s="1028">
        <v>0</v>
      </c>
      <c r="L54" s="1028">
        <v>1</v>
      </c>
      <c r="M54" s="1028">
        <v>0</v>
      </c>
      <c r="N54" s="1028">
        <v>3</v>
      </c>
    </row>
    <row r="55" spans="1:14" ht="15" customHeight="1">
      <c r="A55" s="1104" t="s">
        <v>790</v>
      </c>
      <c r="B55" s="1028">
        <v>0</v>
      </c>
      <c r="C55" s="1028">
        <v>0</v>
      </c>
      <c r="D55" s="1028">
        <v>0</v>
      </c>
      <c r="E55" s="1028">
        <v>0</v>
      </c>
      <c r="F55" s="1028">
        <v>0</v>
      </c>
      <c r="G55" s="1028">
        <v>0</v>
      </c>
      <c r="H55" s="1028">
        <v>0</v>
      </c>
      <c r="I55" s="1028">
        <v>0</v>
      </c>
      <c r="J55" s="1028">
        <v>0</v>
      </c>
      <c r="K55" s="1028">
        <v>0</v>
      </c>
      <c r="L55" s="1028">
        <v>0</v>
      </c>
      <c r="M55" s="1028">
        <v>0</v>
      </c>
      <c r="N55" s="1028">
        <v>0</v>
      </c>
    </row>
    <row r="56" spans="1:14" ht="15" customHeight="1">
      <c r="A56" s="1104" t="s">
        <v>791</v>
      </c>
      <c r="B56" s="1028">
        <v>1</v>
      </c>
      <c r="C56" s="1028">
        <v>0</v>
      </c>
      <c r="D56" s="1028">
        <v>1</v>
      </c>
      <c r="E56" s="1028">
        <v>0</v>
      </c>
      <c r="F56" s="1028">
        <v>0</v>
      </c>
      <c r="G56" s="1028">
        <v>1</v>
      </c>
      <c r="H56" s="1028">
        <v>0</v>
      </c>
      <c r="I56" s="1028">
        <v>0</v>
      </c>
      <c r="J56" s="1028">
        <v>0</v>
      </c>
      <c r="K56" s="1028">
        <v>0</v>
      </c>
      <c r="L56" s="1028">
        <v>0</v>
      </c>
      <c r="M56" s="1028">
        <v>0</v>
      </c>
      <c r="N56" s="1028">
        <v>3</v>
      </c>
    </row>
    <row r="57" spans="1:14" ht="15" customHeight="1">
      <c r="A57" s="1104" t="s">
        <v>792</v>
      </c>
      <c r="B57" s="1028">
        <v>1</v>
      </c>
      <c r="C57" s="1028">
        <v>2</v>
      </c>
      <c r="D57" s="1028">
        <v>2</v>
      </c>
      <c r="E57" s="1028">
        <v>2</v>
      </c>
      <c r="F57" s="1028">
        <v>1</v>
      </c>
      <c r="G57" s="1028">
        <v>0</v>
      </c>
      <c r="H57" s="1028">
        <v>0</v>
      </c>
      <c r="I57" s="1028">
        <v>0</v>
      </c>
      <c r="J57" s="1028">
        <v>0</v>
      </c>
      <c r="K57" s="1028">
        <v>0</v>
      </c>
      <c r="L57" s="1028">
        <v>0</v>
      </c>
      <c r="M57" s="1028">
        <v>0</v>
      </c>
      <c r="N57" s="1028">
        <v>8</v>
      </c>
    </row>
    <row r="58" spans="1:14" ht="15" customHeight="1">
      <c r="A58" s="1104" t="s">
        <v>793</v>
      </c>
      <c r="B58" s="1028">
        <v>0</v>
      </c>
      <c r="C58" s="1028">
        <v>0</v>
      </c>
      <c r="D58" s="1028">
        <v>0</v>
      </c>
      <c r="E58" s="1028">
        <v>0</v>
      </c>
      <c r="F58" s="1028">
        <v>0</v>
      </c>
      <c r="G58" s="1028">
        <v>0</v>
      </c>
      <c r="H58" s="1028">
        <v>0</v>
      </c>
      <c r="I58" s="1028">
        <v>0</v>
      </c>
      <c r="J58" s="1028">
        <v>0</v>
      </c>
      <c r="K58" s="1028">
        <v>0</v>
      </c>
      <c r="L58" s="1028">
        <v>0</v>
      </c>
      <c r="M58" s="1028">
        <v>0</v>
      </c>
      <c r="N58" s="1028">
        <v>0</v>
      </c>
    </row>
    <row r="59" spans="1:14" ht="15" customHeight="1">
      <c r="A59" s="1104" t="s">
        <v>794</v>
      </c>
      <c r="B59" s="1028">
        <v>0</v>
      </c>
      <c r="C59" s="1028">
        <v>0</v>
      </c>
      <c r="D59" s="1028">
        <v>0</v>
      </c>
      <c r="E59" s="1028">
        <v>0</v>
      </c>
      <c r="F59" s="1028">
        <v>0</v>
      </c>
      <c r="G59" s="1028">
        <v>0</v>
      </c>
      <c r="H59" s="1028">
        <v>0</v>
      </c>
      <c r="I59" s="1028">
        <v>0</v>
      </c>
      <c r="J59" s="1028">
        <v>0</v>
      </c>
      <c r="K59" s="1028">
        <v>0</v>
      </c>
      <c r="L59" s="1028">
        <v>0</v>
      </c>
      <c r="M59" s="1028">
        <v>0</v>
      </c>
      <c r="N59" s="1028">
        <v>0</v>
      </c>
    </row>
    <row r="60" spans="1:14" ht="15" customHeight="1">
      <c r="A60" s="1104" t="s">
        <v>820</v>
      </c>
      <c r="B60" s="1028">
        <v>0</v>
      </c>
      <c r="C60" s="1028">
        <v>0</v>
      </c>
      <c r="D60" s="1028">
        <v>0</v>
      </c>
      <c r="E60" s="1028">
        <v>0</v>
      </c>
      <c r="F60" s="1028">
        <v>0</v>
      </c>
      <c r="G60" s="1028">
        <v>0</v>
      </c>
      <c r="H60" s="1028">
        <v>0</v>
      </c>
      <c r="I60" s="1028">
        <v>0</v>
      </c>
      <c r="J60" s="1028">
        <v>0</v>
      </c>
      <c r="K60" s="1028">
        <v>0</v>
      </c>
      <c r="L60" s="1028">
        <v>0</v>
      </c>
      <c r="M60" s="1028">
        <v>0</v>
      </c>
      <c r="N60" s="1028">
        <v>0</v>
      </c>
    </row>
    <row r="61" spans="1:14" ht="15" customHeight="1">
      <c r="A61" s="1104" t="s">
        <v>811</v>
      </c>
      <c r="B61" s="1028">
        <v>0</v>
      </c>
      <c r="C61" s="1028">
        <v>0</v>
      </c>
      <c r="D61" s="1028">
        <v>0</v>
      </c>
      <c r="E61" s="1028">
        <v>0</v>
      </c>
      <c r="F61" s="1028">
        <v>0</v>
      </c>
      <c r="G61" s="1028">
        <v>0</v>
      </c>
      <c r="H61" s="1028">
        <v>0</v>
      </c>
      <c r="I61" s="1028">
        <v>0</v>
      </c>
      <c r="J61" s="1028">
        <v>0</v>
      </c>
      <c r="K61" s="1028">
        <v>0</v>
      </c>
      <c r="L61" s="1028">
        <v>0</v>
      </c>
      <c r="M61" s="1028">
        <v>0</v>
      </c>
      <c r="N61" s="1028">
        <v>0</v>
      </c>
    </row>
    <row r="62" spans="1:14" ht="15" customHeight="1">
      <c r="A62" s="1104" t="s">
        <v>797</v>
      </c>
      <c r="B62" s="1028">
        <v>7</v>
      </c>
      <c r="C62" s="1028">
        <v>3</v>
      </c>
      <c r="D62" s="1028">
        <v>5</v>
      </c>
      <c r="E62" s="1028">
        <v>2</v>
      </c>
      <c r="F62" s="1028">
        <v>1</v>
      </c>
      <c r="G62" s="1028">
        <v>0</v>
      </c>
      <c r="H62" s="1028">
        <v>0</v>
      </c>
      <c r="I62" s="1028">
        <v>0</v>
      </c>
      <c r="J62" s="1028">
        <v>0</v>
      </c>
      <c r="K62" s="1028">
        <v>0</v>
      </c>
      <c r="L62" s="1028">
        <v>0</v>
      </c>
      <c r="M62" s="1028">
        <v>0</v>
      </c>
      <c r="N62" s="1028">
        <v>18</v>
      </c>
    </row>
    <row r="63" spans="1:14" ht="15" customHeight="1">
      <c r="A63" s="1104" t="s">
        <v>798</v>
      </c>
      <c r="B63" s="1028">
        <v>0</v>
      </c>
      <c r="C63" s="1028">
        <v>0</v>
      </c>
      <c r="D63" s="1028">
        <v>0</v>
      </c>
      <c r="E63" s="1028">
        <v>0</v>
      </c>
      <c r="F63" s="1028">
        <v>0</v>
      </c>
      <c r="G63" s="1028">
        <v>0</v>
      </c>
      <c r="H63" s="1028">
        <v>0</v>
      </c>
      <c r="I63" s="1028">
        <v>0</v>
      </c>
      <c r="J63" s="1028">
        <v>0</v>
      </c>
      <c r="K63" s="1028">
        <v>0</v>
      </c>
      <c r="L63" s="1028">
        <v>0</v>
      </c>
      <c r="M63" s="1028">
        <v>0</v>
      </c>
      <c r="N63" s="1028">
        <v>0</v>
      </c>
    </row>
    <row r="64" spans="1:14" ht="15" customHeight="1">
      <c r="A64" s="1104" t="s">
        <v>799</v>
      </c>
      <c r="B64" s="1028">
        <v>0</v>
      </c>
      <c r="C64" s="1028">
        <v>1</v>
      </c>
      <c r="D64" s="1028">
        <v>0</v>
      </c>
      <c r="E64" s="1028">
        <v>0</v>
      </c>
      <c r="F64" s="1028">
        <v>0</v>
      </c>
      <c r="G64" s="1028">
        <v>0</v>
      </c>
      <c r="H64" s="1028">
        <v>0</v>
      </c>
      <c r="I64" s="1028">
        <v>0</v>
      </c>
      <c r="J64" s="1028">
        <v>0</v>
      </c>
      <c r="K64" s="1028">
        <v>0</v>
      </c>
      <c r="L64" s="1028">
        <v>0</v>
      </c>
      <c r="M64" s="1028">
        <v>0</v>
      </c>
      <c r="N64" s="1028">
        <v>1</v>
      </c>
    </row>
    <row r="65" spans="1:14" ht="15" customHeight="1">
      <c r="A65" s="1104" t="s">
        <v>800</v>
      </c>
      <c r="B65" s="1028">
        <v>0</v>
      </c>
      <c r="C65" s="1028">
        <v>0</v>
      </c>
      <c r="D65" s="1028">
        <v>0</v>
      </c>
      <c r="E65" s="1028">
        <v>0</v>
      </c>
      <c r="F65" s="1028">
        <v>0</v>
      </c>
      <c r="G65" s="1028">
        <v>0</v>
      </c>
      <c r="H65" s="1028">
        <v>0</v>
      </c>
      <c r="I65" s="1028">
        <v>0</v>
      </c>
      <c r="J65" s="1028">
        <v>0</v>
      </c>
      <c r="K65" s="1028">
        <v>0</v>
      </c>
      <c r="L65" s="1028">
        <v>0</v>
      </c>
      <c r="M65" s="1028">
        <v>0</v>
      </c>
      <c r="N65" s="1028">
        <v>0</v>
      </c>
    </row>
    <row r="66" spans="1:14" ht="15" customHeight="1">
      <c r="A66" s="1104" t="s">
        <v>1001</v>
      </c>
      <c r="B66" s="1028">
        <v>0</v>
      </c>
      <c r="C66" s="1028">
        <v>0</v>
      </c>
      <c r="D66" s="1028">
        <v>0</v>
      </c>
      <c r="E66" s="1028">
        <v>1</v>
      </c>
      <c r="F66" s="1028">
        <v>0</v>
      </c>
      <c r="G66" s="1028">
        <v>0</v>
      </c>
      <c r="H66" s="1028">
        <v>0</v>
      </c>
      <c r="I66" s="1028">
        <v>0</v>
      </c>
      <c r="J66" s="1028">
        <v>0</v>
      </c>
      <c r="K66" s="1028">
        <v>0</v>
      </c>
      <c r="L66" s="1028">
        <v>0</v>
      </c>
      <c r="M66" s="1028">
        <v>0</v>
      </c>
      <c r="N66" s="1028">
        <v>1</v>
      </c>
    </row>
    <row r="67" spans="1:14" ht="15" customHeight="1">
      <c r="A67" s="1104" t="s">
        <v>802</v>
      </c>
      <c r="B67" s="1028">
        <v>0</v>
      </c>
      <c r="C67" s="1028">
        <v>0</v>
      </c>
      <c r="D67" s="1028">
        <v>0</v>
      </c>
      <c r="E67" s="1028">
        <v>1</v>
      </c>
      <c r="F67" s="1028">
        <v>1</v>
      </c>
      <c r="G67" s="1028">
        <v>1</v>
      </c>
      <c r="H67" s="1028">
        <v>0</v>
      </c>
      <c r="I67" s="1028">
        <v>0</v>
      </c>
      <c r="J67" s="1028">
        <v>0</v>
      </c>
      <c r="K67" s="1028">
        <v>0</v>
      </c>
      <c r="L67" s="1028">
        <v>0</v>
      </c>
      <c r="M67" s="1028">
        <v>0</v>
      </c>
      <c r="N67" s="1028">
        <v>3</v>
      </c>
    </row>
    <row r="68" spans="1:14" ht="15" customHeight="1">
      <c r="A68" s="1104" t="s">
        <v>841</v>
      </c>
      <c r="B68" s="1028">
        <v>0</v>
      </c>
      <c r="C68" s="1028">
        <v>1</v>
      </c>
      <c r="D68" s="1028">
        <v>0</v>
      </c>
      <c r="E68" s="1028">
        <v>0</v>
      </c>
      <c r="F68" s="1028">
        <v>0</v>
      </c>
      <c r="G68" s="1028">
        <v>1</v>
      </c>
      <c r="H68" s="1028">
        <v>0</v>
      </c>
      <c r="I68" s="1028">
        <v>0</v>
      </c>
      <c r="J68" s="1028">
        <v>1</v>
      </c>
      <c r="K68" s="1028">
        <v>0</v>
      </c>
      <c r="L68" s="1028">
        <v>0</v>
      </c>
      <c r="M68" s="1028">
        <v>0</v>
      </c>
      <c r="N68" s="1028">
        <v>3</v>
      </c>
    </row>
    <row r="69" spans="1:14" ht="15" customHeight="1">
      <c r="A69" s="1104" t="s">
        <v>804</v>
      </c>
      <c r="B69" s="1028">
        <v>0</v>
      </c>
      <c r="C69" s="1028">
        <v>0</v>
      </c>
      <c r="D69" s="1028">
        <v>1</v>
      </c>
      <c r="E69" s="1028">
        <v>1</v>
      </c>
      <c r="F69" s="1028">
        <v>0</v>
      </c>
      <c r="G69" s="1028">
        <v>1</v>
      </c>
      <c r="H69" s="1028">
        <v>0</v>
      </c>
      <c r="I69" s="1028">
        <v>0</v>
      </c>
      <c r="J69" s="1028">
        <v>0</v>
      </c>
      <c r="K69" s="1028">
        <v>0</v>
      </c>
      <c r="L69" s="1028">
        <v>0</v>
      </c>
      <c r="M69" s="1028">
        <v>0</v>
      </c>
      <c r="N69" s="1028">
        <v>3</v>
      </c>
    </row>
    <row r="70" spans="1:14" ht="15" customHeight="1">
      <c r="A70" s="1104" t="s">
        <v>805</v>
      </c>
      <c r="B70" s="1028">
        <v>1</v>
      </c>
      <c r="C70" s="1028">
        <v>2</v>
      </c>
      <c r="D70" s="1028">
        <v>0</v>
      </c>
      <c r="E70" s="1028">
        <v>1</v>
      </c>
      <c r="F70" s="1028">
        <v>0</v>
      </c>
      <c r="G70" s="1028">
        <v>0</v>
      </c>
      <c r="H70" s="1028">
        <v>0</v>
      </c>
      <c r="I70" s="1028">
        <v>0</v>
      </c>
      <c r="J70" s="1028">
        <v>0</v>
      </c>
      <c r="K70" s="1028">
        <v>0</v>
      </c>
      <c r="L70" s="1028">
        <v>0</v>
      </c>
      <c r="M70" s="1028">
        <v>0</v>
      </c>
      <c r="N70" s="1028">
        <v>4</v>
      </c>
    </row>
    <row r="71" spans="1:14" ht="15" customHeight="1">
      <c r="A71" s="1104" t="s">
        <v>806</v>
      </c>
      <c r="B71" s="1028">
        <v>0</v>
      </c>
      <c r="C71" s="1028">
        <v>0</v>
      </c>
      <c r="D71" s="1028">
        <v>0</v>
      </c>
      <c r="E71" s="1028">
        <v>0</v>
      </c>
      <c r="F71" s="1028">
        <v>0</v>
      </c>
      <c r="G71" s="1028">
        <v>0</v>
      </c>
      <c r="H71" s="1028">
        <v>0</v>
      </c>
      <c r="I71" s="1028">
        <v>0</v>
      </c>
      <c r="J71" s="1028">
        <v>0</v>
      </c>
      <c r="K71" s="1028">
        <v>0</v>
      </c>
      <c r="L71" s="1028">
        <v>0</v>
      </c>
      <c r="M71" s="1028">
        <v>0</v>
      </c>
      <c r="N71" s="1028">
        <v>0</v>
      </c>
    </row>
    <row r="72" spans="1:14" ht="15" customHeight="1">
      <c r="A72" s="1030" t="s">
        <v>807</v>
      </c>
      <c r="B72" s="1028">
        <v>0</v>
      </c>
      <c r="C72" s="1028">
        <v>1</v>
      </c>
      <c r="D72" s="1028">
        <v>0</v>
      </c>
      <c r="E72" s="1028">
        <v>0</v>
      </c>
      <c r="F72" s="1028">
        <v>1</v>
      </c>
      <c r="G72" s="1028">
        <v>0</v>
      </c>
      <c r="H72" s="1028">
        <v>0</v>
      </c>
      <c r="I72" s="1028">
        <v>0</v>
      </c>
      <c r="J72" s="1028">
        <v>0</v>
      </c>
      <c r="K72" s="1028">
        <v>0</v>
      </c>
      <c r="L72" s="1028">
        <v>0</v>
      </c>
      <c r="M72" s="1028">
        <v>0</v>
      </c>
      <c r="N72" s="1028">
        <v>2</v>
      </c>
    </row>
    <row r="73" spans="1:14" ht="15" customHeight="1">
      <c r="A73" s="1031" t="s">
        <v>21</v>
      </c>
      <c r="B73" s="1028">
        <v>69</v>
      </c>
      <c r="C73" s="1028">
        <v>89</v>
      </c>
      <c r="D73" s="1028">
        <v>61</v>
      </c>
      <c r="E73" s="1028">
        <v>55</v>
      </c>
      <c r="F73" s="1028">
        <v>25</v>
      </c>
      <c r="G73" s="1028">
        <v>18</v>
      </c>
      <c r="H73" s="1028">
        <v>12</v>
      </c>
      <c r="I73" s="1028">
        <v>8</v>
      </c>
      <c r="J73" s="1028">
        <v>4</v>
      </c>
      <c r="K73" s="1028">
        <v>4</v>
      </c>
      <c r="L73" s="1028">
        <v>7</v>
      </c>
      <c r="M73" s="1028">
        <v>3</v>
      </c>
      <c r="N73" s="1028">
        <v>355</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1002</v>
      </c>
      <c r="B1" s="991"/>
      <c r="C1" s="991"/>
      <c r="D1" s="991"/>
      <c r="E1" s="991"/>
      <c r="F1" s="991"/>
      <c r="G1" s="991"/>
      <c r="H1" s="991"/>
      <c r="I1" s="991"/>
      <c r="J1" s="991"/>
      <c r="K1" s="991"/>
      <c r="L1" s="991"/>
      <c r="M1" s="991"/>
      <c r="N1" s="991"/>
    </row>
    <row r="2" spans="1:14" s="992" customFormat="1" ht="18" customHeight="1">
      <c r="A2" s="1009" t="s">
        <v>1004</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999</v>
      </c>
      <c r="C4" s="1096"/>
      <c r="D4" s="1097"/>
      <c r="E4" s="1098"/>
      <c r="F4" s="1096"/>
      <c r="G4" s="1097"/>
      <c r="H4" s="1099"/>
      <c r="I4" s="1100" t="s">
        <v>1000</v>
      </c>
      <c r="J4" s="1096"/>
      <c r="K4" s="1097"/>
      <c r="L4" s="1098"/>
      <c r="M4" s="1101"/>
      <c r="N4" s="2109" t="s">
        <v>187</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2</v>
      </c>
      <c r="C6" s="1028">
        <v>5</v>
      </c>
      <c r="D6" s="1028">
        <v>4</v>
      </c>
      <c r="E6" s="1028">
        <v>3</v>
      </c>
      <c r="F6" s="1028">
        <v>0</v>
      </c>
      <c r="G6" s="1028">
        <v>0</v>
      </c>
      <c r="H6" s="1028">
        <v>1</v>
      </c>
      <c r="I6" s="1028">
        <v>1</v>
      </c>
      <c r="J6" s="1028">
        <v>1</v>
      </c>
      <c r="K6" s="1028">
        <v>0</v>
      </c>
      <c r="L6" s="1028">
        <v>0</v>
      </c>
      <c r="M6" s="1028">
        <v>0</v>
      </c>
      <c r="N6" s="1028">
        <v>17</v>
      </c>
    </row>
    <row r="7" spans="1:14" ht="15" customHeight="1">
      <c r="A7" s="1104" t="s">
        <v>742</v>
      </c>
      <c r="B7" s="1028">
        <v>0</v>
      </c>
      <c r="C7" s="1028">
        <v>2</v>
      </c>
      <c r="D7" s="1028">
        <v>2</v>
      </c>
      <c r="E7" s="1028">
        <v>2</v>
      </c>
      <c r="F7" s="1028">
        <v>10</v>
      </c>
      <c r="G7" s="1028">
        <v>4</v>
      </c>
      <c r="H7" s="1028">
        <v>1</v>
      </c>
      <c r="I7" s="1028">
        <v>0</v>
      </c>
      <c r="J7" s="1028">
        <v>1</v>
      </c>
      <c r="K7" s="1028">
        <v>0</v>
      </c>
      <c r="L7" s="1028">
        <v>0</v>
      </c>
      <c r="M7" s="1028">
        <v>0</v>
      </c>
      <c r="N7" s="1028">
        <v>22</v>
      </c>
    </row>
    <row r="8" spans="1:14" ht="15" customHeight="1">
      <c r="A8" s="1104" t="s">
        <v>743</v>
      </c>
      <c r="B8" s="1028">
        <v>0</v>
      </c>
      <c r="C8" s="1028">
        <v>0</v>
      </c>
      <c r="D8" s="1028">
        <v>0</v>
      </c>
      <c r="E8" s="1028">
        <v>0</v>
      </c>
      <c r="F8" s="1028">
        <v>0</v>
      </c>
      <c r="G8" s="1028">
        <v>0</v>
      </c>
      <c r="H8" s="1028">
        <v>0</v>
      </c>
      <c r="I8" s="1028">
        <v>0</v>
      </c>
      <c r="J8" s="1028">
        <v>0</v>
      </c>
      <c r="K8" s="1028">
        <v>0</v>
      </c>
      <c r="L8" s="1028">
        <v>0</v>
      </c>
      <c r="M8" s="1028">
        <v>0</v>
      </c>
      <c r="N8" s="1028">
        <v>0</v>
      </c>
    </row>
    <row r="9" spans="1:14" ht="15" customHeight="1">
      <c r="A9" s="1104" t="s">
        <v>744</v>
      </c>
      <c r="B9" s="1028">
        <v>2</v>
      </c>
      <c r="C9" s="1028">
        <v>1</v>
      </c>
      <c r="D9" s="1028">
        <v>1</v>
      </c>
      <c r="E9" s="1028">
        <v>0</v>
      </c>
      <c r="F9" s="1028">
        <v>1</v>
      </c>
      <c r="G9" s="1028">
        <v>0</v>
      </c>
      <c r="H9" s="1028">
        <v>0</v>
      </c>
      <c r="I9" s="1028">
        <v>1</v>
      </c>
      <c r="J9" s="1028">
        <v>0</v>
      </c>
      <c r="K9" s="1028">
        <v>1</v>
      </c>
      <c r="L9" s="1028">
        <v>2</v>
      </c>
      <c r="M9" s="1028">
        <v>1</v>
      </c>
      <c r="N9" s="1028">
        <v>10</v>
      </c>
    </row>
    <row r="10" spans="1:14" ht="15" customHeight="1">
      <c r="A10" s="1104" t="s">
        <v>745</v>
      </c>
      <c r="B10" s="1028">
        <v>0</v>
      </c>
      <c r="C10" s="1028">
        <v>1</v>
      </c>
      <c r="D10" s="1028">
        <v>2</v>
      </c>
      <c r="E10" s="1028">
        <v>1</v>
      </c>
      <c r="F10" s="1028">
        <v>0</v>
      </c>
      <c r="G10" s="1028">
        <v>0</v>
      </c>
      <c r="H10" s="1028">
        <v>1</v>
      </c>
      <c r="I10" s="1028">
        <v>0</v>
      </c>
      <c r="J10" s="1028">
        <v>0</v>
      </c>
      <c r="K10" s="1028">
        <v>0</v>
      </c>
      <c r="L10" s="1028">
        <v>0</v>
      </c>
      <c r="M10" s="1028">
        <v>1</v>
      </c>
      <c r="N10" s="1028">
        <v>6</v>
      </c>
    </row>
    <row r="11" spans="1:14" ht="15" customHeight="1">
      <c r="A11" s="1104" t="s">
        <v>746</v>
      </c>
      <c r="B11" s="1028">
        <v>0</v>
      </c>
      <c r="C11" s="1028">
        <v>0</v>
      </c>
      <c r="D11" s="1028">
        <v>1</v>
      </c>
      <c r="E11" s="1028">
        <v>0</v>
      </c>
      <c r="F11" s="1028">
        <v>0</v>
      </c>
      <c r="G11" s="1028">
        <v>0</v>
      </c>
      <c r="H11" s="1028">
        <v>0</v>
      </c>
      <c r="I11" s="1028">
        <v>0</v>
      </c>
      <c r="J11" s="1028">
        <v>0</v>
      </c>
      <c r="K11" s="1028">
        <v>0</v>
      </c>
      <c r="L11" s="1028">
        <v>1</v>
      </c>
      <c r="M11" s="1028">
        <v>0</v>
      </c>
      <c r="N11" s="1028">
        <v>2</v>
      </c>
    </row>
    <row r="12" spans="1:14" ht="15" customHeight="1">
      <c r="A12" s="1104" t="s">
        <v>747</v>
      </c>
      <c r="B12" s="1028">
        <v>0</v>
      </c>
      <c r="C12" s="1028">
        <v>2</v>
      </c>
      <c r="D12" s="1028">
        <v>1</v>
      </c>
      <c r="E12" s="1028">
        <v>2</v>
      </c>
      <c r="F12" s="1028">
        <v>0</v>
      </c>
      <c r="G12" s="1028">
        <v>1</v>
      </c>
      <c r="H12" s="1028">
        <v>0</v>
      </c>
      <c r="I12" s="1028">
        <v>0</v>
      </c>
      <c r="J12" s="1028">
        <v>0</v>
      </c>
      <c r="K12" s="1028">
        <v>0</v>
      </c>
      <c r="L12" s="1028">
        <v>0</v>
      </c>
      <c r="M12" s="1028">
        <v>3</v>
      </c>
      <c r="N12" s="1028">
        <v>9</v>
      </c>
    </row>
    <row r="13" spans="1:14" ht="15" customHeight="1">
      <c r="A13" s="1104" t="s">
        <v>748</v>
      </c>
      <c r="B13" s="1028">
        <v>1</v>
      </c>
      <c r="C13" s="1028">
        <v>2</v>
      </c>
      <c r="D13" s="1028">
        <v>0</v>
      </c>
      <c r="E13" s="1028">
        <v>2</v>
      </c>
      <c r="F13" s="1028">
        <v>0</v>
      </c>
      <c r="G13" s="1028">
        <v>0</v>
      </c>
      <c r="H13" s="1028">
        <v>0</v>
      </c>
      <c r="I13" s="1028">
        <v>0</v>
      </c>
      <c r="J13" s="1028">
        <v>0</v>
      </c>
      <c r="K13" s="1028">
        <v>0</v>
      </c>
      <c r="L13" s="1028">
        <v>0</v>
      </c>
      <c r="M13" s="1028">
        <v>0</v>
      </c>
      <c r="N13" s="1028">
        <v>5</v>
      </c>
    </row>
    <row r="14" spans="1:14" ht="15" customHeight="1">
      <c r="A14" s="1104" t="s">
        <v>749</v>
      </c>
      <c r="B14" s="1028">
        <v>0</v>
      </c>
      <c r="C14" s="1028">
        <v>0</v>
      </c>
      <c r="D14" s="1028">
        <v>1</v>
      </c>
      <c r="E14" s="1028">
        <v>1</v>
      </c>
      <c r="F14" s="1028">
        <v>1</v>
      </c>
      <c r="G14" s="1028">
        <v>0</v>
      </c>
      <c r="H14" s="1028">
        <v>0</v>
      </c>
      <c r="I14" s="1028">
        <v>0</v>
      </c>
      <c r="J14" s="1028">
        <v>0</v>
      </c>
      <c r="K14" s="1028">
        <v>0</v>
      </c>
      <c r="L14" s="1028">
        <v>1</v>
      </c>
      <c r="M14" s="1028">
        <v>0</v>
      </c>
      <c r="N14" s="1028">
        <v>4</v>
      </c>
    </row>
    <row r="15" spans="1:14" ht="15" customHeight="1">
      <c r="A15" s="1104" t="s">
        <v>750</v>
      </c>
      <c r="B15" s="1028">
        <v>0</v>
      </c>
      <c r="C15" s="1028">
        <v>0</v>
      </c>
      <c r="D15" s="1028">
        <v>1</v>
      </c>
      <c r="E15" s="1028">
        <v>1</v>
      </c>
      <c r="F15" s="1028">
        <v>0</v>
      </c>
      <c r="G15" s="1028">
        <v>0</v>
      </c>
      <c r="H15" s="1028">
        <v>0</v>
      </c>
      <c r="I15" s="1028">
        <v>0</v>
      </c>
      <c r="J15" s="1028">
        <v>0</v>
      </c>
      <c r="K15" s="1028">
        <v>0</v>
      </c>
      <c r="L15" s="1028">
        <v>0</v>
      </c>
      <c r="M15" s="1028">
        <v>0</v>
      </c>
      <c r="N15" s="1028">
        <v>2</v>
      </c>
    </row>
    <row r="16" spans="1:14" ht="15" customHeight="1">
      <c r="A16" s="1104" t="s">
        <v>751</v>
      </c>
      <c r="B16" s="1028">
        <v>1</v>
      </c>
      <c r="C16" s="1028">
        <v>3</v>
      </c>
      <c r="D16" s="1028">
        <v>2</v>
      </c>
      <c r="E16" s="1028">
        <v>2</v>
      </c>
      <c r="F16" s="1028">
        <v>1</v>
      </c>
      <c r="G16" s="1028">
        <v>1</v>
      </c>
      <c r="H16" s="1028">
        <v>2</v>
      </c>
      <c r="I16" s="1028">
        <v>1</v>
      </c>
      <c r="J16" s="1028">
        <v>0</v>
      </c>
      <c r="K16" s="1028">
        <v>2</v>
      </c>
      <c r="L16" s="1028">
        <v>1</v>
      </c>
      <c r="M16" s="1028">
        <v>1</v>
      </c>
      <c r="N16" s="1028">
        <v>17</v>
      </c>
    </row>
    <row r="17" spans="1:14" ht="15" customHeight="1">
      <c r="A17" s="1104" t="s">
        <v>752</v>
      </c>
      <c r="B17" s="1028">
        <v>0</v>
      </c>
      <c r="C17" s="1028">
        <v>1</v>
      </c>
      <c r="D17" s="1028">
        <v>1</v>
      </c>
      <c r="E17" s="1028">
        <v>0</v>
      </c>
      <c r="F17" s="1028">
        <v>1</v>
      </c>
      <c r="G17" s="1028">
        <v>0</v>
      </c>
      <c r="H17" s="1028">
        <v>2</v>
      </c>
      <c r="I17" s="1028">
        <v>0</v>
      </c>
      <c r="J17" s="1028">
        <v>0</v>
      </c>
      <c r="K17" s="1028">
        <v>0</v>
      </c>
      <c r="L17" s="1028">
        <v>0</v>
      </c>
      <c r="M17" s="1028">
        <v>1</v>
      </c>
      <c r="N17" s="1028">
        <v>6</v>
      </c>
    </row>
    <row r="18" spans="1:14" ht="15" customHeight="1">
      <c r="A18" s="1104" t="s">
        <v>753</v>
      </c>
      <c r="B18" s="1028">
        <v>1</v>
      </c>
      <c r="C18" s="1028">
        <v>0</v>
      </c>
      <c r="D18" s="1028">
        <v>2</v>
      </c>
      <c r="E18" s="1028">
        <v>2</v>
      </c>
      <c r="F18" s="1028">
        <v>1</v>
      </c>
      <c r="G18" s="1028">
        <v>3</v>
      </c>
      <c r="H18" s="1028">
        <v>1</v>
      </c>
      <c r="I18" s="1028">
        <v>2</v>
      </c>
      <c r="J18" s="1028">
        <v>1</v>
      </c>
      <c r="K18" s="1028">
        <v>2</v>
      </c>
      <c r="L18" s="1028">
        <v>0</v>
      </c>
      <c r="M18" s="1028">
        <v>0</v>
      </c>
      <c r="N18" s="1028">
        <v>15</v>
      </c>
    </row>
    <row r="19" spans="1:14" ht="15" customHeight="1">
      <c r="A19" s="1104" t="s">
        <v>754</v>
      </c>
      <c r="B19" s="1028">
        <v>1</v>
      </c>
      <c r="C19" s="1028">
        <v>5</v>
      </c>
      <c r="D19" s="1028">
        <v>3</v>
      </c>
      <c r="E19" s="1028">
        <v>2</v>
      </c>
      <c r="F19" s="1028">
        <v>3</v>
      </c>
      <c r="G19" s="1028">
        <v>1</v>
      </c>
      <c r="H19" s="1028">
        <v>3</v>
      </c>
      <c r="I19" s="1028">
        <v>2</v>
      </c>
      <c r="J19" s="1028">
        <v>0</v>
      </c>
      <c r="K19" s="1028">
        <v>0</v>
      </c>
      <c r="L19" s="1028">
        <v>0</v>
      </c>
      <c r="M19" s="1028">
        <v>0</v>
      </c>
      <c r="N19" s="1028">
        <v>20</v>
      </c>
    </row>
    <row r="20" spans="1:14" ht="15" customHeight="1">
      <c r="A20" s="1104" t="s">
        <v>755</v>
      </c>
      <c r="B20" s="1028">
        <v>0</v>
      </c>
      <c r="C20" s="1028">
        <v>0</v>
      </c>
      <c r="D20" s="1028">
        <v>0</v>
      </c>
      <c r="E20" s="1028">
        <v>0</v>
      </c>
      <c r="F20" s="1028">
        <v>0</v>
      </c>
      <c r="G20" s="1028">
        <v>1</v>
      </c>
      <c r="H20" s="1028">
        <v>0</v>
      </c>
      <c r="I20" s="1028">
        <v>0</v>
      </c>
      <c r="J20" s="1028">
        <v>0</v>
      </c>
      <c r="K20" s="1028">
        <v>0</v>
      </c>
      <c r="L20" s="1028">
        <v>1</v>
      </c>
      <c r="M20" s="1028">
        <v>1</v>
      </c>
      <c r="N20" s="1028">
        <v>3</v>
      </c>
    </row>
    <row r="21" spans="1:14" ht="15" customHeight="1">
      <c r="A21" s="1104" t="s">
        <v>756</v>
      </c>
      <c r="B21" s="1028">
        <v>0</v>
      </c>
      <c r="C21" s="1028">
        <v>3</v>
      </c>
      <c r="D21" s="1028">
        <v>1</v>
      </c>
      <c r="E21" s="1028">
        <v>0</v>
      </c>
      <c r="F21" s="1028">
        <v>0</v>
      </c>
      <c r="G21" s="1028">
        <v>2</v>
      </c>
      <c r="H21" s="1028">
        <v>0</v>
      </c>
      <c r="I21" s="1028">
        <v>0</v>
      </c>
      <c r="J21" s="1028">
        <v>0</v>
      </c>
      <c r="K21" s="1028">
        <v>1</v>
      </c>
      <c r="L21" s="1028">
        <v>1</v>
      </c>
      <c r="M21" s="1028">
        <v>0</v>
      </c>
      <c r="N21" s="1028">
        <v>8</v>
      </c>
    </row>
    <row r="22" spans="1:14" ht="15" customHeight="1">
      <c r="A22" s="1104" t="s">
        <v>757</v>
      </c>
      <c r="B22" s="1028">
        <v>0</v>
      </c>
      <c r="C22" s="1028">
        <v>5</v>
      </c>
      <c r="D22" s="1028">
        <v>2</v>
      </c>
      <c r="E22" s="1028">
        <v>1</v>
      </c>
      <c r="F22" s="1028">
        <v>3</v>
      </c>
      <c r="G22" s="1028">
        <v>1</v>
      </c>
      <c r="H22" s="1028">
        <v>0</v>
      </c>
      <c r="I22" s="1028">
        <v>0</v>
      </c>
      <c r="J22" s="1028">
        <v>2</v>
      </c>
      <c r="K22" s="1028">
        <v>0</v>
      </c>
      <c r="L22" s="1028">
        <v>0</v>
      </c>
      <c r="M22" s="1028">
        <v>1</v>
      </c>
      <c r="N22" s="1028">
        <v>15</v>
      </c>
    </row>
    <row r="23" spans="1:14" ht="15" customHeight="1">
      <c r="A23" s="1104" t="s">
        <v>758</v>
      </c>
      <c r="B23" s="1028">
        <v>0</v>
      </c>
      <c r="C23" s="1028">
        <v>0</v>
      </c>
      <c r="D23" s="1028">
        <v>1</v>
      </c>
      <c r="E23" s="1028">
        <v>0</v>
      </c>
      <c r="F23" s="1028">
        <v>1</v>
      </c>
      <c r="G23" s="1028">
        <v>1</v>
      </c>
      <c r="H23" s="1028">
        <v>0</v>
      </c>
      <c r="I23" s="1028">
        <v>0</v>
      </c>
      <c r="J23" s="1028">
        <v>0</v>
      </c>
      <c r="K23" s="1028">
        <v>0</v>
      </c>
      <c r="L23" s="1028">
        <v>0</v>
      </c>
      <c r="M23" s="1028">
        <v>0</v>
      </c>
      <c r="N23" s="1028">
        <v>3</v>
      </c>
    </row>
    <row r="24" spans="1:14" ht="15" customHeight="1">
      <c r="A24" s="1104" t="s">
        <v>759</v>
      </c>
      <c r="B24" s="1028">
        <v>0</v>
      </c>
      <c r="C24" s="1028">
        <v>1</v>
      </c>
      <c r="D24" s="1028">
        <v>1</v>
      </c>
      <c r="E24" s="1028">
        <v>2</v>
      </c>
      <c r="F24" s="1028">
        <v>2</v>
      </c>
      <c r="G24" s="1028">
        <v>0</v>
      </c>
      <c r="H24" s="1028">
        <v>0</v>
      </c>
      <c r="I24" s="1028">
        <v>0</v>
      </c>
      <c r="J24" s="1028">
        <v>1</v>
      </c>
      <c r="K24" s="1028">
        <v>0</v>
      </c>
      <c r="L24" s="1028">
        <v>0</v>
      </c>
      <c r="M24" s="1028">
        <v>0</v>
      </c>
      <c r="N24" s="1028">
        <v>7</v>
      </c>
    </row>
    <row r="25" spans="1:14" ht="15" customHeight="1">
      <c r="A25" s="1104" t="s">
        <v>760</v>
      </c>
      <c r="B25" s="1028">
        <v>0</v>
      </c>
      <c r="C25" s="1028">
        <v>0</v>
      </c>
      <c r="D25" s="1028">
        <v>0</v>
      </c>
      <c r="E25" s="1028">
        <v>0</v>
      </c>
      <c r="F25" s="1028">
        <v>2</v>
      </c>
      <c r="G25" s="1028">
        <v>0</v>
      </c>
      <c r="H25" s="1028">
        <v>1</v>
      </c>
      <c r="I25" s="1028">
        <v>0</v>
      </c>
      <c r="J25" s="1028">
        <v>0</v>
      </c>
      <c r="K25" s="1028">
        <v>0</v>
      </c>
      <c r="L25" s="1028">
        <v>0</v>
      </c>
      <c r="M25" s="1028">
        <v>0</v>
      </c>
      <c r="N25" s="1028">
        <v>3</v>
      </c>
    </row>
    <row r="26" spans="1:14" ht="15" customHeight="1">
      <c r="A26" s="1104" t="s">
        <v>761</v>
      </c>
      <c r="B26" s="1028">
        <v>1</v>
      </c>
      <c r="C26" s="1028">
        <v>2</v>
      </c>
      <c r="D26" s="1028">
        <v>0</v>
      </c>
      <c r="E26" s="1028">
        <v>2</v>
      </c>
      <c r="F26" s="1028">
        <v>3</v>
      </c>
      <c r="G26" s="1028">
        <v>1</v>
      </c>
      <c r="H26" s="1028">
        <v>0</v>
      </c>
      <c r="I26" s="1028">
        <v>1</v>
      </c>
      <c r="J26" s="1028">
        <v>0</v>
      </c>
      <c r="K26" s="1028">
        <v>0</v>
      </c>
      <c r="L26" s="1028">
        <v>1</v>
      </c>
      <c r="M26" s="1028">
        <v>0</v>
      </c>
      <c r="N26" s="1028">
        <v>11</v>
      </c>
    </row>
    <row r="27" spans="1:14" ht="15" customHeight="1">
      <c r="A27" s="1104" t="s">
        <v>762</v>
      </c>
      <c r="B27" s="1028">
        <v>0</v>
      </c>
      <c r="C27" s="1028">
        <v>1</v>
      </c>
      <c r="D27" s="1028">
        <v>1</v>
      </c>
      <c r="E27" s="1028">
        <v>1</v>
      </c>
      <c r="F27" s="1028">
        <v>1</v>
      </c>
      <c r="G27" s="1028">
        <v>1</v>
      </c>
      <c r="H27" s="1028">
        <v>1</v>
      </c>
      <c r="I27" s="1028">
        <v>0</v>
      </c>
      <c r="J27" s="1028">
        <v>0</v>
      </c>
      <c r="K27" s="1028">
        <v>0</v>
      </c>
      <c r="L27" s="1028">
        <v>0</v>
      </c>
      <c r="M27" s="1028">
        <v>0</v>
      </c>
      <c r="N27" s="1028">
        <v>6</v>
      </c>
    </row>
    <row r="28" spans="1:14" ht="15" customHeight="1">
      <c r="A28" s="1104" t="s">
        <v>763</v>
      </c>
      <c r="B28" s="1028">
        <v>2</v>
      </c>
      <c r="C28" s="1028">
        <v>0</v>
      </c>
      <c r="D28" s="1028">
        <v>4</v>
      </c>
      <c r="E28" s="1028">
        <v>1</v>
      </c>
      <c r="F28" s="1028">
        <v>4</v>
      </c>
      <c r="G28" s="1028">
        <v>1</v>
      </c>
      <c r="H28" s="1028">
        <v>1</v>
      </c>
      <c r="I28" s="1028">
        <v>0</v>
      </c>
      <c r="J28" s="1028">
        <v>0</v>
      </c>
      <c r="K28" s="1028">
        <v>0</v>
      </c>
      <c r="L28" s="1028">
        <v>1</v>
      </c>
      <c r="M28" s="1028">
        <v>0</v>
      </c>
      <c r="N28" s="1028">
        <v>14</v>
      </c>
    </row>
    <row r="29" spans="1:14" ht="15" customHeight="1">
      <c r="A29" s="1104" t="s">
        <v>764</v>
      </c>
      <c r="B29" s="1028">
        <v>0</v>
      </c>
      <c r="C29" s="1028">
        <v>4</v>
      </c>
      <c r="D29" s="1028">
        <v>2</v>
      </c>
      <c r="E29" s="1028">
        <v>0</v>
      </c>
      <c r="F29" s="1028">
        <v>0</v>
      </c>
      <c r="G29" s="1028">
        <v>1</v>
      </c>
      <c r="H29" s="1028">
        <v>1</v>
      </c>
      <c r="I29" s="1028">
        <v>0</v>
      </c>
      <c r="J29" s="1028">
        <v>0</v>
      </c>
      <c r="K29" s="1028">
        <v>0</v>
      </c>
      <c r="L29" s="1028">
        <v>0</v>
      </c>
      <c r="M29" s="1028">
        <v>0</v>
      </c>
      <c r="N29" s="1028">
        <v>8</v>
      </c>
    </row>
    <row r="30" spans="1:14" ht="15" customHeight="1">
      <c r="A30" s="1104" t="s">
        <v>765</v>
      </c>
      <c r="B30" s="1028">
        <v>0</v>
      </c>
      <c r="C30" s="1028">
        <v>1</v>
      </c>
      <c r="D30" s="1028">
        <v>0</v>
      </c>
      <c r="E30" s="1028">
        <v>0</v>
      </c>
      <c r="F30" s="1028">
        <v>1</v>
      </c>
      <c r="G30" s="1028">
        <v>0</v>
      </c>
      <c r="H30" s="1028">
        <v>0</v>
      </c>
      <c r="I30" s="1028">
        <v>0</v>
      </c>
      <c r="J30" s="1028">
        <v>1</v>
      </c>
      <c r="K30" s="1028">
        <v>0</v>
      </c>
      <c r="L30" s="1028">
        <v>0</v>
      </c>
      <c r="M30" s="1028">
        <v>0</v>
      </c>
      <c r="N30" s="1028">
        <v>3</v>
      </c>
    </row>
    <row r="31" spans="1:14" ht="15" customHeight="1">
      <c r="A31" s="1104" t="s">
        <v>766</v>
      </c>
      <c r="B31" s="1028">
        <v>0</v>
      </c>
      <c r="C31" s="1028">
        <v>0</v>
      </c>
      <c r="D31" s="1028">
        <v>1</v>
      </c>
      <c r="E31" s="1028">
        <v>1</v>
      </c>
      <c r="F31" s="1028">
        <v>0</v>
      </c>
      <c r="G31" s="1028">
        <v>0</v>
      </c>
      <c r="H31" s="1028">
        <v>0</v>
      </c>
      <c r="I31" s="1028">
        <v>1</v>
      </c>
      <c r="J31" s="1028">
        <v>0</v>
      </c>
      <c r="K31" s="1028">
        <v>1</v>
      </c>
      <c r="L31" s="1028">
        <v>0</v>
      </c>
      <c r="M31" s="1028">
        <v>0</v>
      </c>
      <c r="N31" s="1028">
        <v>4</v>
      </c>
    </row>
    <row r="32" spans="1:14" ht="15" customHeight="1">
      <c r="A32" s="1104" t="s">
        <v>767</v>
      </c>
      <c r="B32" s="1028">
        <v>0</v>
      </c>
      <c r="C32" s="1028">
        <v>6</v>
      </c>
      <c r="D32" s="1028">
        <v>3</v>
      </c>
      <c r="E32" s="1028">
        <v>4</v>
      </c>
      <c r="F32" s="1028">
        <v>6</v>
      </c>
      <c r="G32" s="1028">
        <v>0</v>
      </c>
      <c r="H32" s="1028">
        <v>1</v>
      </c>
      <c r="I32" s="1028">
        <v>3</v>
      </c>
      <c r="J32" s="1028">
        <v>0</v>
      </c>
      <c r="K32" s="1028">
        <v>0</v>
      </c>
      <c r="L32" s="1028">
        <v>0</v>
      </c>
      <c r="M32" s="1028">
        <v>0</v>
      </c>
      <c r="N32" s="1028">
        <v>23</v>
      </c>
    </row>
    <row r="33" spans="1:14" ht="15" customHeight="1">
      <c r="A33" s="1104" t="s">
        <v>768</v>
      </c>
      <c r="B33" s="1028">
        <v>0</v>
      </c>
      <c r="C33" s="1028">
        <v>4</v>
      </c>
      <c r="D33" s="1028">
        <v>1</v>
      </c>
      <c r="E33" s="1028">
        <v>1</v>
      </c>
      <c r="F33" s="1028">
        <v>2</v>
      </c>
      <c r="G33" s="1028">
        <v>0</v>
      </c>
      <c r="H33" s="1028">
        <v>1</v>
      </c>
      <c r="I33" s="1028">
        <v>0</v>
      </c>
      <c r="J33" s="1028">
        <v>0</v>
      </c>
      <c r="K33" s="1028">
        <v>0</v>
      </c>
      <c r="L33" s="1028">
        <v>0</v>
      </c>
      <c r="M33" s="1028">
        <v>0</v>
      </c>
      <c r="N33" s="1028">
        <v>9</v>
      </c>
    </row>
    <row r="34" spans="1:14" ht="15" customHeight="1">
      <c r="A34" s="1104" t="s">
        <v>769</v>
      </c>
      <c r="B34" s="1028">
        <v>0</v>
      </c>
      <c r="C34" s="1028">
        <v>3</v>
      </c>
      <c r="D34" s="1028">
        <v>1</v>
      </c>
      <c r="E34" s="1028">
        <v>1</v>
      </c>
      <c r="F34" s="1028">
        <v>0</v>
      </c>
      <c r="G34" s="1028">
        <v>2</v>
      </c>
      <c r="H34" s="1028">
        <v>0</v>
      </c>
      <c r="I34" s="1028">
        <v>0</v>
      </c>
      <c r="J34" s="1028">
        <v>1</v>
      </c>
      <c r="K34" s="1028">
        <v>1</v>
      </c>
      <c r="L34" s="1028">
        <v>0</v>
      </c>
      <c r="M34" s="1028">
        <v>1</v>
      </c>
      <c r="N34" s="1028">
        <v>10</v>
      </c>
    </row>
    <row r="35" spans="1:14" ht="15" customHeight="1">
      <c r="A35" s="1104" t="s">
        <v>770</v>
      </c>
      <c r="B35" s="1028">
        <v>0</v>
      </c>
      <c r="C35" s="1028">
        <v>0</v>
      </c>
      <c r="D35" s="1028">
        <v>0</v>
      </c>
      <c r="E35" s="1028">
        <v>0</v>
      </c>
      <c r="F35" s="1028">
        <v>0</v>
      </c>
      <c r="G35" s="1028">
        <v>0</v>
      </c>
      <c r="H35" s="1028">
        <v>0</v>
      </c>
      <c r="I35" s="1028">
        <v>0</v>
      </c>
      <c r="J35" s="1028">
        <v>0</v>
      </c>
      <c r="K35" s="1028">
        <v>0</v>
      </c>
      <c r="L35" s="1028">
        <v>0</v>
      </c>
      <c r="M35" s="1028">
        <v>0</v>
      </c>
      <c r="N35" s="1028">
        <v>0</v>
      </c>
    </row>
    <row r="36" spans="1:14" ht="15" customHeight="1">
      <c r="A36" s="1104" t="s">
        <v>771</v>
      </c>
      <c r="B36" s="1028">
        <v>1</v>
      </c>
      <c r="C36" s="1028">
        <v>2</v>
      </c>
      <c r="D36" s="1028">
        <v>2</v>
      </c>
      <c r="E36" s="1028">
        <v>2</v>
      </c>
      <c r="F36" s="1028">
        <v>1</v>
      </c>
      <c r="G36" s="1028">
        <v>1</v>
      </c>
      <c r="H36" s="1028">
        <v>0</v>
      </c>
      <c r="I36" s="1028">
        <v>0</v>
      </c>
      <c r="J36" s="1028">
        <v>0</v>
      </c>
      <c r="K36" s="1028">
        <v>0</v>
      </c>
      <c r="L36" s="1028">
        <v>0</v>
      </c>
      <c r="M36" s="1028">
        <v>0</v>
      </c>
      <c r="N36" s="1028">
        <v>9</v>
      </c>
    </row>
    <row r="37" spans="1:14" ht="15" customHeight="1">
      <c r="A37" s="1104" t="s">
        <v>772</v>
      </c>
      <c r="B37" s="1028">
        <v>0</v>
      </c>
      <c r="C37" s="1028">
        <v>2</v>
      </c>
      <c r="D37" s="1028">
        <v>0</v>
      </c>
      <c r="E37" s="1028">
        <v>0</v>
      </c>
      <c r="F37" s="1028">
        <v>0</v>
      </c>
      <c r="G37" s="1028">
        <v>0</v>
      </c>
      <c r="H37" s="1028">
        <v>1</v>
      </c>
      <c r="I37" s="1028">
        <v>0</v>
      </c>
      <c r="J37" s="1028">
        <v>0</v>
      </c>
      <c r="K37" s="1028">
        <v>0</v>
      </c>
      <c r="L37" s="1028">
        <v>0</v>
      </c>
      <c r="M37" s="1028">
        <v>0</v>
      </c>
      <c r="N37" s="1028">
        <v>3</v>
      </c>
    </row>
    <row r="38" spans="1:14" ht="15" customHeight="1">
      <c r="A38" s="1104" t="s">
        <v>773</v>
      </c>
      <c r="B38" s="1028">
        <v>0</v>
      </c>
      <c r="C38" s="1028">
        <v>4</v>
      </c>
      <c r="D38" s="1028">
        <v>1</v>
      </c>
      <c r="E38" s="1028">
        <v>1</v>
      </c>
      <c r="F38" s="1028">
        <v>1</v>
      </c>
      <c r="G38" s="1028">
        <v>2</v>
      </c>
      <c r="H38" s="1028">
        <v>0</v>
      </c>
      <c r="I38" s="1028">
        <v>1</v>
      </c>
      <c r="J38" s="1028">
        <v>0</v>
      </c>
      <c r="K38" s="1028">
        <v>0</v>
      </c>
      <c r="L38" s="1028">
        <v>0</v>
      </c>
      <c r="M38" s="1028">
        <v>0</v>
      </c>
      <c r="N38" s="1028">
        <v>10</v>
      </c>
    </row>
    <row r="39" spans="1:14" ht="15" customHeight="1">
      <c r="A39" s="1104" t="s">
        <v>774</v>
      </c>
      <c r="B39" s="1028">
        <v>0</v>
      </c>
      <c r="C39" s="1028">
        <v>0</v>
      </c>
      <c r="D39" s="1028">
        <v>4</v>
      </c>
      <c r="E39" s="1028">
        <v>1</v>
      </c>
      <c r="F39" s="1028">
        <v>1</v>
      </c>
      <c r="G39" s="1028">
        <v>0</v>
      </c>
      <c r="H39" s="1028">
        <v>0</v>
      </c>
      <c r="I39" s="1028">
        <v>0</v>
      </c>
      <c r="J39" s="1028">
        <v>0</v>
      </c>
      <c r="K39" s="1028">
        <v>0</v>
      </c>
      <c r="L39" s="1028">
        <v>0</v>
      </c>
      <c r="M39" s="1028">
        <v>1</v>
      </c>
      <c r="N39" s="1028">
        <v>7</v>
      </c>
    </row>
    <row r="40" spans="1:14" ht="15" customHeight="1">
      <c r="A40" s="1104" t="s">
        <v>775</v>
      </c>
      <c r="B40" s="1028">
        <v>0</v>
      </c>
      <c r="C40" s="1028">
        <v>0</v>
      </c>
      <c r="D40" s="1028">
        <v>3</v>
      </c>
      <c r="E40" s="1028">
        <v>0</v>
      </c>
      <c r="F40" s="1028">
        <v>2</v>
      </c>
      <c r="G40" s="1028">
        <v>0</v>
      </c>
      <c r="H40" s="1028">
        <v>1</v>
      </c>
      <c r="I40" s="1028">
        <v>1</v>
      </c>
      <c r="J40" s="1028">
        <v>1</v>
      </c>
      <c r="K40" s="1028">
        <v>0</v>
      </c>
      <c r="L40" s="1028">
        <v>0</v>
      </c>
      <c r="M40" s="1028">
        <v>2</v>
      </c>
      <c r="N40" s="1028">
        <v>10</v>
      </c>
    </row>
    <row r="41" spans="1:14" ht="15" customHeight="1">
      <c r="A41" s="1104" t="s">
        <v>776</v>
      </c>
      <c r="B41" s="1028">
        <v>0</v>
      </c>
      <c r="C41" s="1028">
        <v>0</v>
      </c>
      <c r="D41" s="1028">
        <v>0</v>
      </c>
      <c r="E41" s="1028">
        <v>0</v>
      </c>
      <c r="F41" s="1028">
        <v>0</v>
      </c>
      <c r="G41" s="1028">
        <v>0</v>
      </c>
      <c r="H41" s="1028">
        <v>0</v>
      </c>
      <c r="I41" s="1028">
        <v>0</v>
      </c>
      <c r="J41" s="1028">
        <v>0</v>
      </c>
      <c r="K41" s="1028">
        <v>0</v>
      </c>
      <c r="L41" s="1028">
        <v>0</v>
      </c>
      <c r="M41" s="1028">
        <v>0</v>
      </c>
      <c r="N41" s="1028">
        <v>0</v>
      </c>
    </row>
    <row r="42" spans="1:14" ht="15" customHeight="1">
      <c r="A42" s="1104" t="s">
        <v>777</v>
      </c>
      <c r="B42" s="1028">
        <v>0</v>
      </c>
      <c r="C42" s="1028">
        <v>1</v>
      </c>
      <c r="D42" s="1028">
        <v>0</v>
      </c>
      <c r="E42" s="1028">
        <v>0</v>
      </c>
      <c r="F42" s="1028">
        <v>0</v>
      </c>
      <c r="G42" s="1028">
        <v>0</v>
      </c>
      <c r="H42" s="1028">
        <v>0</v>
      </c>
      <c r="I42" s="1028">
        <v>0</v>
      </c>
      <c r="J42" s="1028">
        <v>0</v>
      </c>
      <c r="K42" s="1028">
        <v>0</v>
      </c>
      <c r="L42" s="1028">
        <v>0</v>
      </c>
      <c r="M42" s="1028">
        <v>0</v>
      </c>
      <c r="N42" s="1028">
        <v>1</v>
      </c>
    </row>
    <row r="43" spans="1:14" ht="15" customHeight="1">
      <c r="A43" s="1104" t="s">
        <v>778</v>
      </c>
      <c r="B43" s="1028">
        <v>1</v>
      </c>
      <c r="C43" s="1028">
        <v>2</v>
      </c>
      <c r="D43" s="1028">
        <v>2</v>
      </c>
      <c r="E43" s="1028">
        <v>3</v>
      </c>
      <c r="F43" s="1028">
        <v>2</v>
      </c>
      <c r="G43" s="1028">
        <v>2</v>
      </c>
      <c r="H43" s="1028">
        <v>0</v>
      </c>
      <c r="I43" s="1028">
        <v>1</v>
      </c>
      <c r="J43" s="1028">
        <v>0</v>
      </c>
      <c r="K43" s="1028">
        <v>0</v>
      </c>
      <c r="L43" s="1028">
        <v>1</v>
      </c>
      <c r="M43" s="1028">
        <v>0</v>
      </c>
      <c r="N43" s="1028">
        <v>14</v>
      </c>
    </row>
    <row r="44" spans="1:14" ht="15" customHeight="1">
      <c r="A44" s="1104" t="s">
        <v>779</v>
      </c>
      <c r="B44" s="1028">
        <v>1</v>
      </c>
      <c r="C44" s="1028">
        <v>2</v>
      </c>
      <c r="D44" s="1028">
        <v>2</v>
      </c>
      <c r="E44" s="1028">
        <v>1</v>
      </c>
      <c r="F44" s="1028">
        <v>1</v>
      </c>
      <c r="G44" s="1028">
        <v>0</v>
      </c>
      <c r="H44" s="1028">
        <v>0</v>
      </c>
      <c r="I44" s="1028">
        <v>0</v>
      </c>
      <c r="J44" s="1028">
        <v>0</v>
      </c>
      <c r="K44" s="1028">
        <v>0</v>
      </c>
      <c r="L44" s="1028">
        <v>0</v>
      </c>
      <c r="M44" s="1028">
        <v>0</v>
      </c>
      <c r="N44" s="1028">
        <v>7</v>
      </c>
    </row>
    <row r="45" spans="1:14" ht="15" customHeight="1">
      <c r="A45" s="1104" t="s">
        <v>780</v>
      </c>
      <c r="B45" s="1028">
        <v>0</v>
      </c>
      <c r="C45" s="1028">
        <v>2</v>
      </c>
      <c r="D45" s="1028">
        <v>3</v>
      </c>
      <c r="E45" s="1028">
        <v>2</v>
      </c>
      <c r="F45" s="1028">
        <v>2</v>
      </c>
      <c r="G45" s="1028">
        <v>1</v>
      </c>
      <c r="H45" s="1028">
        <v>0</v>
      </c>
      <c r="I45" s="1028">
        <v>0</v>
      </c>
      <c r="J45" s="1028">
        <v>1</v>
      </c>
      <c r="K45" s="1028">
        <v>0</v>
      </c>
      <c r="L45" s="1028">
        <v>0</v>
      </c>
      <c r="M45" s="1028">
        <v>0</v>
      </c>
      <c r="N45" s="1028">
        <v>11</v>
      </c>
    </row>
    <row r="46" spans="1:14" ht="15" customHeight="1">
      <c r="A46" s="1104" t="s">
        <v>781</v>
      </c>
      <c r="B46" s="1028">
        <v>0</v>
      </c>
      <c r="C46" s="1028">
        <v>1</v>
      </c>
      <c r="D46" s="1028">
        <v>0</v>
      </c>
      <c r="E46" s="1028">
        <v>0</v>
      </c>
      <c r="F46" s="1028">
        <v>1</v>
      </c>
      <c r="G46" s="1028">
        <v>0</v>
      </c>
      <c r="H46" s="1028">
        <v>0</v>
      </c>
      <c r="I46" s="1028">
        <v>0</v>
      </c>
      <c r="J46" s="1028">
        <v>0</v>
      </c>
      <c r="K46" s="1028">
        <v>1</v>
      </c>
      <c r="L46" s="1028">
        <v>0</v>
      </c>
      <c r="M46" s="1028">
        <v>0</v>
      </c>
      <c r="N46" s="1028">
        <v>3</v>
      </c>
    </row>
    <row r="47" spans="1:14" ht="15" customHeight="1">
      <c r="A47" s="1104" t="s">
        <v>782</v>
      </c>
      <c r="B47" s="1028">
        <v>0</v>
      </c>
      <c r="C47" s="1028">
        <v>2</v>
      </c>
      <c r="D47" s="1028">
        <v>0</v>
      </c>
      <c r="E47" s="1028">
        <v>2</v>
      </c>
      <c r="F47" s="1028">
        <v>0</v>
      </c>
      <c r="G47" s="1028">
        <v>0</v>
      </c>
      <c r="H47" s="1028">
        <v>1</v>
      </c>
      <c r="I47" s="1028">
        <v>1</v>
      </c>
      <c r="J47" s="1028">
        <v>0</v>
      </c>
      <c r="K47" s="1028">
        <v>1</v>
      </c>
      <c r="L47" s="1028">
        <v>0</v>
      </c>
      <c r="M47" s="1028">
        <v>0</v>
      </c>
      <c r="N47" s="1028">
        <v>7</v>
      </c>
    </row>
    <row r="48" spans="1:14" ht="15" customHeight="1">
      <c r="A48" s="1104" t="s">
        <v>783</v>
      </c>
      <c r="B48" s="1028">
        <v>1</v>
      </c>
      <c r="C48" s="1028">
        <v>0</v>
      </c>
      <c r="D48" s="1028">
        <v>2</v>
      </c>
      <c r="E48" s="1028">
        <v>4</v>
      </c>
      <c r="F48" s="1028">
        <v>1</v>
      </c>
      <c r="G48" s="1028">
        <v>0</v>
      </c>
      <c r="H48" s="1028">
        <v>1</v>
      </c>
      <c r="I48" s="1028">
        <v>1</v>
      </c>
      <c r="J48" s="1028">
        <v>2</v>
      </c>
      <c r="K48" s="1028">
        <v>1</v>
      </c>
      <c r="L48" s="1028">
        <v>0</v>
      </c>
      <c r="M48" s="1028">
        <v>1</v>
      </c>
      <c r="N48" s="1028">
        <v>14</v>
      </c>
    </row>
    <row r="49" spans="1:14" ht="15" customHeight="1">
      <c r="A49" s="1104" t="s">
        <v>784</v>
      </c>
      <c r="B49" s="1028">
        <v>2</v>
      </c>
      <c r="C49" s="1028">
        <v>2</v>
      </c>
      <c r="D49" s="1028">
        <v>1</v>
      </c>
      <c r="E49" s="1028">
        <v>2</v>
      </c>
      <c r="F49" s="1028">
        <v>1</v>
      </c>
      <c r="G49" s="1028">
        <v>0</v>
      </c>
      <c r="H49" s="1028">
        <v>0</v>
      </c>
      <c r="I49" s="1028">
        <v>1</v>
      </c>
      <c r="J49" s="1028">
        <v>0</v>
      </c>
      <c r="K49" s="1028">
        <v>0</v>
      </c>
      <c r="L49" s="1028">
        <v>2</v>
      </c>
      <c r="M49" s="1028">
        <v>0</v>
      </c>
      <c r="N49" s="1028">
        <v>11</v>
      </c>
    </row>
    <row r="50" spans="1:14" ht="15" customHeight="1">
      <c r="A50" s="1104" t="s">
        <v>785</v>
      </c>
      <c r="B50" s="1028">
        <v>0</v>
      </c>
      <c r="C50" s="1028">
        <v>1</v>
      </c>
      <c r="D50" s="1028">
        <v>0</v>
      </c>
      <c r="E50" s="1028">
        <v>2</v>
      </c>
      <c r="F50" s="1028">
        <v>0</v>
      </c>
      <c r="G50" s="1028">
        <v>1</v>
      </c>
      <c r="H50" s="1028">
        <v>1</v>
      </c>
      <c r="I50" s="1028">
        <v>1</v>
      </c>
      <c r="J50" s="1028">
        <v>0</v>
      </c>
      <c r="K50" s="1028">
        <v>0</v>
      </c>
      <c r="L50" s="1028">
        <v>2</v>
      </c>
      <c r="M50" s="1028">
        <v>0</v>
      </c>
      <c r="N50" s="1028">
        <v>8</v>
      </c>
    </row>
    <row r="51" spans="1:14" ht="15" customHeight="1">
      <c r="A51" s="1104" t="s">
        <v>786</v>
      </c>
      <c r="B51" s="1028">
        <v>0</v>
      </c>
      <c r="C51" s="1028">
        <v>2</v>
      </c>
      <c r="D51" s="1028">
        <v>2</v>
      </c>
      <c r="E51" s="1028">
        <v>2</v>
      </c>
      <c r="F51" s="1028">
        <v>4</v>
      </c>
      <c r="G51" s="1028">
        <v>0</v>
      </c>
      <c r="H51" s="1028">
        <v>1</v>
      </c>
      <c r="I51" s="1028">
        <v>0</v>
      </c>
      <c r="J51" s="1028">
        <v>0</v>
      </c>
      <c r="K51" s="1028">
        <v>1</v>
      </c>
      <c r="L51" s="1028">
        <v>0</v>
      </c>
      <c r="M51" s="1028">
        <v>1</v>
      </c>
      <c r="N51" s="1028">
        <v>13</v>
      </c>
    </row>
    <row r="52" spans="1:14" ht="15" customHeight="1">
      <c r="A52" s="1104" t="s">
        <v>787</v>
      </c>
      <c r="B52" s="1028">
        <v>0</v>
      </c>
      <c r="C52" s="1028">
        <v>0</v>
      </c>
      <c r="D52" s="1028">
        <v>1</v>
      </c>
      <c r="E52" s="1028">
        <v>1</v>
      </c>
      <c r="F52" s="1028">
        <v>2</v>
      </c>
      <c r="G52" s="1028">
        <v>2</v>
      </c>
      <c r="H52" s="1028">
        <v>0</v>
      </c>
      <c r="I52" s="1028">
        <v>1</v>
      </c>
      <c r="J52" s="1028">
        <v>1</v>
      </c>
      <c r="K52" s="1028">
        <v>1</v>
      </c>
      <c r="L52" s="1028">
        <v>1</v>
      </c>
      <c r="M52" s="1028">
        <v>0</v>
      </c>
      <c r="N52" s="1028">
        <v>10</v>
      </c>
    </row>
    <row r="53" spans="1:14" ht="15" customHeight="1">
      <c r="A53" s="1104" t="s">
        <v>788</v>
      </c>
      <c r="B53" s="1028">
        <v>1</v>
      </c>
      <c r="C53" s="1028">
        <v>2</v>
      </c>
      <c r="D53" s="1028">
        <v>2</v>
      </c>
      <c r="E53" s="1028">
        <v>0</v>
      </c>
      <c r="F53" s="1028">
        <v>0</v>
      </c>
      <c r="G53" s="1028">
        <v>0</v>
      </c>
      <c r="H53" s="1028">
        <v>0</v>
      </c>
      <c r="I53" s="1028">
        <v>1</v>
      </c>
      <c r="J53" s="1028">
        <v>1</v>
      </c>
      <c r="K53" s="1028">
        <v>0</v>
      </c>
      <c r="L53" s="1028">
        <v>0</v>
      </c>
      <c r="M53" s="1028">
        <v>0</v>
      </c>
      <c r="N53" s="1028">
        <v>7</v>
      </c>
    </row>
    <row r="54" spans="1:14" ht="15" customHeight="1">
      <c r="A54" s="1104" t="s">
        <v>789</v>
      </c>
      <c r="B54" s="1028">
        <v>0</v>
      </c>
      <c r="C54" s="1028">
        <v>0</v>
      </c>
      <c r="D54" s="1028">
        <v>0</v>
      </c>
      <c r="E54" s="1028">
        <v>0</v>
      </c>
      <c r="F54" s="1028">
        <v>0</v>
      </c>
      <c r="G54" s="1028">
        <v>0</v>
      </c>
      <c r="H54" s="1028">
        <v>0</v>
      </c>
      <c r="I54" s="1028">
        <v>0</v>
      </c>
      <c r="J54" s="1028">
        <v>0</v>
      </c>
      <c r="K54" s="1028">
        <v>0</v>
      </c>
      <c r="L54" s="1028">
        <v>0</v>
      </c>
      <c r="M54" s="1028">
        <v>0</v>
      </c>
      <c r="N54" s="1028">
        <v>0</v>
      </c>
    </row>
    <row r="55" spans="1:14" ht="15" customHeight="1">
      <c r="A55" s="1104" t="s">
        <v>790</v>
      </c>
      <c r="B55" s="1028">
        <v>0</v>
      </c>
      <c r="C55" s="1028">
        <v>0</v>
      </c>
      <c r="D55" s="1028">
        <v>0</v>
      </c>
      <c r="E55" s="1028">
        <v>0</v>
      </c>
      <c r="F55" s="1028">
        <v>0</v>
      </c>
      <c r="G55" s="1028">
        <v>0</v>
      </c>
      <c r="H55" s="1028">
        <v>0</v>
      </c>
      <c r="I55" s="1028">
        <v>0</v>
      </c>
      <c r="J55" s="1028">
        <v>0</v>
      </c>
      <c r="K55" s="1028">
        <v>0</v>
      </c>
      <c r="L55" s="1028">
        <v>0</v>
      </c>
      <c r="M55" s="1028">
        <v>0</v>
      </c>
      <c r="N55" s="1028">
        <v>0</v>
      </c>
    </row>
    <row r="56" spans="1:14" ht="15" customHeight="1">
      <c r="A56" s="1104" t="s">
        <v>791</v>
      </c>
      <c r="B56" s="1028">
        <v>0</v>
      </c>
      <c r="C56" s="1028">
        <v>0</v>
      </c>
      <c r="D56" s="1028">
        <v>1</v>
      </c>
      <c r="E56" s="1028">
        <v>0</v>
      </c>
      <c r="F56" s="1028">
        <v>0</v>
      </c>
      <c r="G56" s="1028">
        <v>0</v>
      </c>
      <c r="H56" s="1028">
        <v>0</v>
      </c>
      <c r="I56" s="1028">
        <v>0</v>
      </c>
      <c r="J56" s="1028">
        <v>0</v>
      </c>
      <c r="K56" s="1028">
        <v>0</v>
      </c>
      <c r="L56" s="1028">
        <v>0</v>
      </c>
      <c r="M56" s="1028">
        <v>0</v>
      </c>
      <c r="N56" s="1028">
        <v>1</v>
      </c>
    </row>
    <row r="57" spans="1:14" ht="15" customHeight="1">
      <c r="A57" s="1104" t="s">
        <v>792</v>
      </c>
      <c r="B57" s="1028">
        <v>0</v>
      </c>
      <c r="C57" s="1028">
        <v>3</v>
      </c>
      <c r="D57" s="1028">
        <v>2</v>
      </c>
      <c r="E57" s="1028">
        <v>4</v>
      </c>
      <c r="F57" s="1028">
        <v>0</v>
      </c>
      <c r="G57" s="1028">
        <v>2</v>
      </c>
      <c r="H57" s="1028">
        <v>0</v>
      </c>
      <c r="I57" s="1028">
        <v>1</v>
      </c>
      <c r="J57" s="1028">
        <v>0</v>
      </c>
      <c r="K57" s="1028">
        <v>0</v>
      </c>
      <c r="L57" s="1028">
        <v>0</v>
      </c>
      <c r="M57" s="1028">
        <v>0</v>
      </c>
      <c r="N57" s="1028">
        <v>12</v>
      </c>
    </row>
    <row r="58" spans="1:14" ht="15" customHeight="1">
      <c r="A58" s="1104" t="s">
        <v>793</v>
      </c>
      <c r="B58" s="1028">
        <v>0</v>
      </c>
      <c r="C58" s="1028">
        <v>0</v>
      </c>
      <c r="D58" s="1028">
        <v>0</v>
      </c>
      <c r="E58" s="1028">
        <v>0</v>
      </c>
      <c r="F58" s="1028">
        <v>0</v>
      </c>
      <c r="G58" s="1028">
        <v>0</v>
      </c>
      <c r="H58" s="1028">
        <v>0</v>
      </c>
      <c r="I58" s="1028">
        <v>0</v>
      </c>
      <c r="J58" s="1028">
        <v>0</v>
      </c>
      <c r="K58" s="1028">
        <v>0</v>
      </c>
      <c r="L58" s="1028">
        <v>0</v>
      </c>
      <c r="M58" s="1028">
        <v>0</v>
      </c>
      <c r="N58" s="1028">
        <v>0</v>
      </c>
    </row>
    <row r="59" spans="1:14" ht="15" customHeight="1">
      <c r="A59" s="1104" t="s">
        <v>794</v>
      </c>
      <c r="B59" s="1028">
        <v>0</v>
      </c>
      <c r="C59" s="1028">
        <v>0</v>
      </c>
      <c r="D59" s="1028">
        <v>0</v>
      </c>
      <c r="E59" s="1028">
        <v>0</v>
      </c>
      <c r="F59" s="1028">
        <v>0</v>
      </c>
      <c r="G59" s="1028">
        <v>0</v>
      </c>
      <c r="H59" s="1028">
        <v>0</v>
      </c>
      <c r="I59" s="1028">
        <v>0</v>
      </c>
      <c r="J59" s="1028">
        <v>0</v>
      </c>
      <c r="K59" s="1028">
        <v>0</v>
      </c>
      <c r="L59" s="1028">
        <v>0</v>
      </c>
      <c r="M59" s="1028">
        <v>0</v>
      </c>
      <c r="N59" s="1028">
        <v>0</v>
      </c>
    </row>
    <row r="60" spans="1:14" ht="15" customHeight="1">
      <c r="A60" s="1104" t="s">
        <v>820</v>
      </c>
      <c r="B60" s="1028">
        <v>0</v>
      </c>
      <c r="C60" s="1028">
        <v>0</v>
      </c>
      <c r="D60" s="1028">
        <v>0</v>
      </c>
      <c r="E60" s="1028">
        <v>0</v>
      </c>
      <c r="F60" s="1028">
        <v>0</v>
      </c>
      <c r="G60" s="1028">
        <v>0</v>
      </c>
      <c r="H60" s="1028">
        <v>0</v>
      </c>
      <c r="I60" s="1028">
        <v>1</v>
      </c>
      <c r="J60" s="1028">
        <v>0</v>
      </c>
      <c r="K60" s="1028">
        <v>0</v>
      </c>
      <c r="L60" s="1028">
        <v>0</v>
      </c>
      <c r="M60" s="1028">
        <v>0</v>
      </c>
      <c r="N60" s="1028">
        <v>1</v>
      </c>
    </row>
    <row r="61" spans="1:14" ht="15" customHeight="1">
      <c r="A61" s="1104" t="s">
        <v>811</v>
      </c>
      <c r="B61" s="1028">
        <v>0</v>
      </c>
      <c r="C61" s="1028">
        <v>0</v>
      </c>
      <c r="D61" s="1028">
        <v>0</v>
      </c>
      <c r="E61" s="1028">
        <v>0</v>
      </c>
      <c r="F61" s="1028">
        <v>0</v>
      </c>
      <c r="G61" s="1028">
        <v>0</v>
      </c>
      <c r="H61" s="1028">
        <v>0</v>
      </c>
      <c r="I61" s="1028">
        <v>0</v>
      </c>
      <c r="J61" s="1028">
        <v>0</v>
      </c>
      <c r="K61" s="1028">
        <v>0</v>
      </c>
      <c r="L61" s="1028">
        <v>0</v>
      </c>
      <c r="M61" s="1028">
        <v>0</v>
      </c>
      <c r="N61" s="1028">
        <v>0</v>
      </c>
    </row>
    <row r="62" spans="1:14" ht="15" customHeight="1">
      <c r="A62" s="1104" t="s">
        <v>797</v>
      </c>
      <c r="B62" s="1028">
        <v>0</v>
      </c>
      <c r="C62" s="1028">
        <v>1</v>
      </c>
      <c r="D62" s="1028">
        <v>2</v>
      </c>
      <c r="E62" s="1028">
        <v>2</v>
      </c>
      <c r="F62" s="1028">
        <v>0</v>
      </c>
      <c r="G62" s="1028">
        <v>0</v>
      </c>
      <c r="H62" s="1028">
        <v>0</v>
      </c>
      <c r="I62" s="1028">
        <v>0</v>
      </c>
      <c r="J62" s="1028">
        <v>1</v>
      </c>
      <c r="K62" s="1028">
        <v>0</v>
      </c>
      <c r="L62" s="1028">
        <v>1</v>
      </c>
      <c r="M62" s="1028">
        <v>0</v>
      </c>
      <c r="N62" s="1028">
        <v>7</v>
      </c>
    </row>
    <row r="63" spans="1:14" ht="15" customHeight="1">
      <c r="A63" s="1104" t="s">
        <v>798</v>
      </c>
      <c r="B63" s="1028">
        <v>0</v>
      </c>
      <c r="C63" s="1028">
        <v>0</v>
      </c>
      <c r="D63" s="1028">
        <v>1</v>
      </c>
      <c r="E63" s="1028">
        <v>0</v>
      </c>
      <c r="F63" s="1028">
        <v>1</v>
      </c>
      <c r="G63" s="1028">
        <v>0</v>
      </c>
      <c r="H63" s="1028">
        <v>0</v>
      </c>
      <c r="I63" s="1028">
        <v>0</v>
      </c>
      <c r="J63" s="1028">
        <v>0</v>
      </c>
      <c r="K63" s="1028">
        <v>0</v>
      </c>
      <c r="L63" s="1028">
        <v>0</v>
      </c>
      <c r="M63" s="1028">
        <v>0</v>
      </c>
      <c r="N63" s="1028">
        <v>2</v>
      </c>
    </row>
    <row r="64" spans="1:14" ht="15" customHeight="1">
      <c r="A64" s="1104" t="s">
        <v>799</v>
      </c>
      <c r="B64" s="1028">
        <v>0</v>
      </c>
      <c r="C64" s="1028">
        <v>0</v>
      </c>
      <c r="D64" s="1028">
        <v>1</v>
      </c>
      <c r="E64" s="1028">
        <v>0</v>
      </c>
      <c r="F64" s="1028">
        <v>0</v>
      </c>
      <c r="G64" s="1028">
        <v>1</v>
      </c>
      <c r="H64" s="1028">
        <v>0</v>
      </c>
      <c r="I64" s="1028">
        <v>1</v>
      </c>
      <c r="J64" s="1028">
        <v>0</v>
      </c>
      <c r="K64" s="1028">
        <v>0</v>
      </c>
      <c r="L64" s="1028">
        <v>0</v>
      </c>
      <c r="M64" s="1028">
        <v>1</v>
      </c>
      <c r="N64" s="1028">
        <v>4</v>
      </c>
    </row>
    <row r="65" spans="1:14" ht="15" customHeight="1">
      <c r="A65" s="1104" t="s">
        <v>800</v>
      </c>
      <c r="B65" s="1028">
        <v>0</v>
      </c>
      <c r="C65" s="1028">
        <v>0</v>
      </c>
      <c r="D65" s="1028">
        <v>0</v>
      </c>
      <c r="E65" s="1028">
        <v>0</v>
      </c>
      <c r="F65" s="1028">
        <v>0</v>
      </c>
      <c r="G65" s="1028">
        <v>0</v>
      </c>
      <c r="H65" s="1028">
        <v>0</v>
      </c>
      <c r="I65" s="1028">
        <v>0</v>
      </c>
      <c r="J65" s="1028">
        <v>0</v>
      </c>
      <c r="K65" s="1028">
        <v>0</v>
      </c>
      <c r="L65" s="1028">
        <v>0</v>
      </c>
      <c r="M65" s="1028">
        <v>0</v>
      </c>
      <c r="N65" s="1028">
        <v>0</v>
      </c>
    </row>
    <row r="66" spans="1:14" ht="15" customHeight="1">
      <c r="A66" s="1104" t="s">
        <v>1001</v>
      </c>
      <c r="B66" s="1028">
        <v>0</v>
      </c>
      <c r="C66" s="1028">
        <v>1</v>
      </c>
      <c r="D66" s="1028">
        <v>2</v>
      </c>
      <c r="E66" s="1028">
        <v>1</v>
      </c>
      <c r="F66" s="1028">
        <v>0</v>
      </c>
      <c r="G66" s="1028">
        <v>0</v>
      </c>
      <c r="H66" s="1028">
        <v>1</v>
      </c>
      <c r="I66" s="1028">
        <v>0</v>
      </c>
      <c r="J66" s="1028">
        <v>0</v>
      </c>
      <c r="K66" s="1028">
        <v>0</v>
      </c>
      <c r="L66" s="1028">
        <v>0</v>
      </c>
      <c r="M66" s="1028">
        <v>0</v>
      </c>
      <c r="N66" s="1028">
        <v>5</v>
      </c>
    </row>
    <row r="67" spans="1:14" ht="15" customHeight="1">
      <c r="A67" s="1104" t="s">
        <v>802</v>
      </c>
      <c r="B67" s="1028">
        <v>1</v>
      </c>
      <c r="C67" s="1028">
        <v>0</v>
      </c>
      <c r="D67" s="1028">
        <v>1</v>
      </c>
      <c r="E67" s="1028">
        <v>3</v>
      </c>
      <c r="F67" s="1028">
        <v>0</v>
      </c>
      <c r="G67" s="1028">
        <v>1</v>
      </c>
      <c r="H67" s="1028">
        <v>0</v>
      </c>
      <c r="I67" s="1028">
        <v>0</v>
      </c>
      <c r="J67" s="1028">
        <v>0</v>
      </c>
      <c r="K67" s="1028">
        <v>0</v>
      </c>
      <c r="L67" s="1028">
        <v>0</v>
      </c>
      <c r="M67" s="1028">
        <v>0</v>
      </c>
      <c r="N67" s="1028">
        <v>6</v>
      </c>
    </row>
    <row r="68" spans="1:14" ht="15" customHeight="1">
      <c r="A68" s="1104" t="s">
        <v>841</v>
      </c>
      <c r="B68" s="1028">
        <v>0</v>
      </c>
      <c r="C68" s="1028">
        <v>2</v>
      </c>
      <c r="D68" s="1028">
        <v>0</v>
      </c>
      <c r="E68" s="1028">
        <v>0</v>
      </c>
      <c r="F68" s="1028">
        <v>0</v>
      </c>
      <c r="G68" s="1028">
        <v>0</v>
      </c>
      <c r="H68" s="1028">
        <v>1</v>
      </c>
      <c r="I68" s="1028">
        <v>0</v>
      </c>
      <c r="J68" s="1028">
        <v>0</v>
      </c>
      <c r="K68" s="1028">
        <v>0</v>
      </c>
      <c r="L68" s="1028">
        <v>0</v>
      </c>
      <c r="M68" s="1028">
        <v>0</v>
      </c>
      <c r="N68" s="1028">
        <v>3</v>
      </c>
    </row>
    <row r="69" spans="1:14" ht="15" customHeight="1">
      <c r="A69" s="1104" t="s">
        <v>804</v>
      </c>
      <c r="B69" s="1028">
        <v>0</v>
      </c>
      <c r="C69" s="1028">
        <v>1</v>
      </c>
      <c r="D69" s="1028">
        <v>1</v>
      </c>
      <c r="E69" s="1028">
        <v>4</v>
      </c>
      <c r="F69" s="1028">
        <v>0</v>
      </c>
      <c r="G69" s="1028">
        <v>2</v>
      </c>
      <c r="H69" s="1028">
        <v>1</v>
      </c>
      <c r="I69" s="1028">
        <v>2</v>
      </c>
      <c r="J69" s="1028">
        <v>1</v>
      </c>
      <c r="K69" s="1028">
        <v>0</v>
      </c>
      <c r="L69" s="1028">
        <v>0</v>
      </c>
      <c r="M69" s="1028">
        <v>0</v>
      </c>
      <c r="N69" s="1028">
        <v>12</v>
      </c>
    </row>
    <row r="70" spans="1:14" ht="15" customHeight="1">
      <c r="A70" s="1104" t="s">
        <v>805</v>
      </c>
      <c r="B70" s="1028">
        <v>0</v>
      </c>
      <c r="C70" s="1028">
        <v>1</v>
      </c>
      <c r="D70" s="1028">
        <v>1</v>
      </c>
      <c r="E70" s="1028">
        <v>2</v>
      </c>
      <c r="F70" s="1028">
        <v>1</v>
      </c>
      <c r="G70" s="1028">
        <v>0</v>
      </c>
      <c r="H70" s="1028">
        <v>1</v>
      </c>
      <c r="I70" s="1028">
        <v>0</v>
      </c>
      <c r="J70" s="1028">
        <v>0</v>
      </c>
      <c r="K70" s="1028">
        <v>1</v>
      </c>
      <c r="L70" s="1028">
        <v>0</v>
      </c>
      <c r="M70" s="1028">
        <v>0</v>
      </c>
      <c r="N70" s="1028">
        <v>7</v>
      </c>
    </row>
    <row r="71" spans="1:14" ht="15" customHeight="1">
      <c r="A71" s="1104" t="s">
        <v>806</v>
      </c>
      <c r="B71" s="1028">
        <v>0</v>
      </c>
      <c r="C71" s="1028">
        <v>0</v>
      </c>
      <c r="D71" s="1028">
        <v>0</v>
      </c>
      <c r="E71" s="1028">
        <v>1</v>
      </c>
      <c r="F71" s="1028">
        <v>0</v>
      </c>
      <c r="G71" s="1028">
        <v>0</v>
      </c>
      <c r="H71" s="1028">
        <v>0</v>
      </c>
      <c r="I71" s="1028">
        <v>0</v>
      </c>
      <c r="J71" s="1028">
        <v>0</v>
      </c>
      <c r="K71" s="1028">
        <v>0</v>
      </c>
      <c r="L71" s="1028">
        <v>0</v>
      </c>
      <c r="M71" s="1028">
        <v>0</v>
      </c>
      <c r="N71" s="1028">
        <v>1</v>
      </c>
    </row>
    <row r="72" spans="1:14" ht="15" customHeight="1">
      <c r="A72" s="1030" t="s">
        <v>807</v>
      </c>
      <c r="B72" s="1028">
        <v>0</v>
      </c>
      <c r="C72" s="1028">
        <v>0</v>
      </c>
      <c r="D72" s="1028">
        <v>0</v>
      </c>
      <c r="E72" s="1028">
        <v>0</v>
      </c>
      <c r="F72" s="1028">
        <v>0</v>
      </c>
      <c r="G72" s="1028">
        <v>0</v>
      </c>
      <c r="H72" s="1028">
        <v>0</v>
      </c>
      <c r="I72" s="1028">
        <v>0</v>
      </c>
      <c r="J72" s="1028">
        <v>0</v>
      </c>
      <c r="K72" s="1028">
        <v>0</v>
      </c>
      <c r="L72" s="1028">
        <v>0</v>
      </c>
      <c r="M72" s="1028">
        <v>0</v>
      </c>
      <c r="N72" s="1028">
        <v>0</v>
      </c>
    </row>
    <row r="73" spans="1:14" ht="15" customHeight="1">
      <c r="A73" s="1031" t="s">
        <v>21</v>
      </c>
      <c r="B73" s="1028">
        <v>19</v>
      </c>
      <c r="C73" s="1028">
        <v>86</v>
      </c>
      <c r="D73" s="1028">
        <v>76</v>
      </c>
      <c r="E73" s="1028">
        <v>72</v>
      </c>
      <c r="F73" s="1028">
        <v>64</v>
      </c>
      <c r="G73" s="1028">
        <v>36</v>
      </c>
      <c r="H73" s="1028">
        <v>27</v>
      </c>
      <c r="I73" s="1028">
        <v>26</v>
      </c>
      <c r="J73" s="1028">
        <v>16</v>
      </c>
      <c r="K73" s="1028">
        <v>14</v>
      </c>
      <c r="L73" s="1028">
        <v>16</v>
      </c>
      <c r="M73" s="1028">
        <v>16</v>
      </c>
      <c r="N73" s="1028">
        <v>468</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1002</v>
      </c>
      <c r="B1" s="991"/>
      <c r="C1" s="991"/>
      <c r="D1" s="991"/>
      <c r="E1" s="991"/>
      <c r="F1" s="991"/>
      <c r="G1" s="991"/>
      <c r="H1" s="991"/>
      <c r="I1" s="991"/>
      <c r="J1" s="991"/>
      <c r="K1" s="991"/>
      <c r="L1" s="991"/>
      <c r="M1" s="991"/>
      <c r="N1" s="991"/>
    </row>
    <row r="2" spans="1:14" s="992" customFormat="1" ht="18" customHeight="1">
      <c r="A2" s="1009" t="s">
        <v>1005</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999</v>
      </c>
      <c r="C4" s="1096"/>
      <c r="D4" s="1097"/>
      <c r="E4" s="1098"/>
      <c r="F4" s="1096"/>
      <c r="G4" s="1097"/>
      <c r="H4" s="1099"/>
      <c r="I4" s="1100" t="s">
        <v>1000</v>
      </c>
      <c r="J4" s="1096"/>
      <c r="K4" s="1097"/>
      <c r="L4" s="1098"/>
      <c r="M4" s="1101"/>
      <c r="N4" s="2109" t="s">
        <v>187</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3</v>
      </c>
      <c r="C6" s="1028">
        <v>4</v>
      </c>
      <c r="D6" s="1028">
        <v>2</v>
      </c>
      <c r="E6" s="1028">
        <v>1</v>
      </c>
      <c r="F6" s="1028">
        <v>1</v>
      </c>
      <c r="G6" s="1028">
        <v>0</v>
      </c>
      <c r="H6" s="1028">
        <v>0</v>
      </c>
      <c r="I6" s="1028">
        <v>1</v>
      </c>
      <c r="J6" s="1028">
        <v>0</v>
      </c>
      <c r="K6" s="1028">
        <v>0</v>
      </c>
      <c r="L6" s="1028">
        <v>0</v>
      </c>
      <c r="M6" s="1028">
        <v>0</v>
      </c>
      <c r="N6" s="1028">
        <v>12</v>
      </c>
    </row>
    <row r="7" spans="1:14" ht="15" customHeight="1">
      <c r="A7" s="1104" t="s">
        <v>742</v>
      </c>
      <c r="B7" s="1028">
        <v>0</v>
      </c>
      <c r="C7" s="1028">
        <v>0</v>
      </c>
      <c r="D7" s="1028">
        <v>0</v>
      </c>
      <c r="E7" s="1028">
        <v>0</v>
      </c>
      <c r="F7" s="1028">
        <v>2</v>
      </c>
      <c r="G7" s="1028">
        <v>1</v>
      </c>
      <c r="H7" s="1028">
        <v>0</v>
      </c>
      <c r="I7" s="1028">
        <v>0</v>
      </c>
      <c r="J7" s="1028">
        <v>0</v>
      </c>
      <c r="K7" s="1028">
        <v>1</v>
      </c>
      <c r="L7" s="1028">
        <v>0</v>
      </c>
      <c r="M7" s="1028">
        <v>0</v>
      </c>
      <c r="N7" s="1028">
        <v>4</v>
      </c>
    </row>
    <row r="8" spans="1:14" ht="15" customHeight="1">
      <c r="A8" s="1104" t="s">
        <v>743</v>
      </c>
      <c r="B8" s="1028">
        <v>0</v>
      </c>
      <c r="C8" s="1028">
        <v>0</v>
      </c>
      <c r="D8" s="1028">
        <v>0</v>
      </c>
      <c r="E8" s="1028">
        <v>0</v>
      </c>
      <c r="F8" s="1028">
        <v>0</v>
      </c>
      <c r="G8" s="1028">
        <v>0</v>
      </c>
      <c r="H8" s="1028">
        <v>0</v>
      </c>
      <c r="I8" s="1028">
        <v>1</v>
      </c>
      <c r="J8" s="1028">
        <v>0</v>
      </c>
      <c r="K8" s="1028">
        <v>0</v>
      </c>
      <c r="L8" s="1028">
        <v>0</v>
      </c>
      <c r="M8" s="1028">
        <v>0</v>
      </c>
      <c r="N8" s="1028">
        <v>1</v>
      </c>
    </row>
    <row r="9" spans="1:14" ht="15" customHeight="1">
      <c r="A9" s="1104" t="s">
        <v>744</v>
      </c>
      <c r="B9" s="1028">
        <v>1</v>
      </c>
      <c r="C9" s="1028">
        <v>0</v>
      </c>
      <c r="D9" s="1028">
        <v>2</v>
      </c>
      <c r="E9" s="1028">
        <v>1</v>
      </c>
      <c r="F9" s="1028">
        <v>2</v>
      </c>
      <c r="G9" s="1028">
        <v>0</v>
      </c>
      <c r="H9" s="1028">
        <v>1</v>
      </c>
      <c r="I9" s="1028">
        <v>1</v>
      </c>
      <c r="J9" s="1028">
        <v>1</v>
      </c>
      <c r="K9" s="1028">
        <v>0</v>
      </c>
      <c r="L9" s="1028">
        <v>0</v>
      </c>
      <c r="M9" s="1028">
        <v>0</v>
      </c>
      <c r="N9" s="1028">
        <v>9</v>
      </c>
    </row>
    <row r="10" spans="1:14" ht="15" customHeight="1">
      <c r="A10" s="1104" t="s">
        <v>745</v>
      </c>
      <c r="B10" s="1028">
        <v>0</v>
      </c>
      <c r="C10" s="1028">
        <v>3</v>
      </c>
      <c r="D10" s="1028">
        <v>0</v>
      </c>
      <c r="E10" s="1028">
        <v>1</v>
      </c>
      <c r="F10" s="1028">
        <v>0</v>
      </c>
      <c r="G10" s="1028">
        <v>0</v>
      </c>
      <c r="H10" s="1028">
        <v>0</v>
      </c>
      <c r="I10" s="1028">
        <v>1</v>
      </c>
      <c r="J10" s="1028">
        <v>0</v>
      </c>
      <c r="K10" s="1028">
        <v>0</v>
      </c>
      <c r="L10" s="1028">
        <v>0</v>
      </c>
      <c r="M10" s="1028">
        <v>0</v>
      </c>
      <c r="N10" s="1028">
        <v>5</v>
      </c>
    </row>
    <row r="11" spans="1:14" ht="15" customHeight="1">
      <c r="A11" s="1104" t="s">
        <v>746</v>
      </c>
      <c r="B11" s="1028">
        <v>1</v>
      </c>
      <c r="C11" s="1028">
        <v>0</v>
      </c>
      <c r="D11" s="1028">
        <v>0</v>
      </c>
      <c r="E11" s="1028">
        <v>1</v>
      </c>
      <c r="F11" s="1028">
        <v>0</v>
      </c>
      <c r="G11" s="1028">
        <v>1</v>
      </c>
      <c r="H11" s="1028">
        <v>0</v>
      </c>
      <c r="I11" s="1028">
        <v>0</v>
      </c>
      <c r="J11" s="1028">
        <v>0</v>
      </c>
      <c r="K11" s="1028">
        <v>0</v>
      </c>
      <c r="L11" s="1028">
        <v>0</v>
      </c>
      <c r="M11" s="1028">
        <v>0</v>
      </c>
      <c r="N11" s="1028">
        <v>3</v>
      </c>
    </row>
    <row r="12" spans="1:14" ht="15" customHeight="1">
      <c r="A12" s="1104" t="s">
        <v>747</v>
      </c>
      <c r="B12" s="1028">
        <v>1</v>
      </c>
      <c r="C12" s="1028">
        <v>0</v>
      </c>
      <c r="D12" s="1028">
        <v>1</v>
      </c>
      <c r="E12" s="1028">
        <v>0</v>
      </c>
      <c r="F12" s="1028">
        <v>0</v>
      </c>
      <c r="G12" s="1028">
        <v>0</v>
      </c>
      <c r="H12" s="1028">
        <v>0</v>
      </c>
      <c r="I12" s="1028">
        <v>0</v>
      </c>
      <c r="J12" s="1028">
        <v>0</v>
      </c>
      <c r="K12" s="1028">
        <v>0</v>
      </c>
      <c r="L12" s="1028">
        <v>0</v>
      </c>
      <c r="M12" s="1028">
        <v>0</v>
      </c>
      <c r="N12" s="1028">
        <v>2</v>
      </c>
    </row>
    <row r="13" spans="1:14" ht="15" customHeight="1">
      <c r="A13" s="1104" t="s">
        <v>748</v>
      </c>
      <c r="B13" s="1028">
        <v>0</v>
      </c>
      <c r="C13" s="1028">
        <v>1</v>
      </c>
      <c r="D13" s="1028">
        <v>0</v>
      </c>
      <c r="E13" s="1028">
        <v>0</v>
      </c>
      <c r="F13" s="1028">
        <v>0</v>
      </c>
      <c r="G13" s="1028">
        <v>0</v>
      </c>
      <c r="H13" s="1028">
        <v>0</v>
      </c>
      <c r="I13" s="1028">
        <v>0</v>
      </c>
      <c r="J13" s="1028">
        <v>0</v>
      </c>
      <c r="K13" s="1028">
        <v>0</v>
      </c>
      <c r="L13" s="1028">
        <v>0</v>
      </c>
      <c r="M13" s="1028">
        <v>0</v>
      </c>
      <c r="N13" s="1028">
        <v>1</v>
      </c>
    </row>
    <row r="14" spans="1:14" ht="15" customHeight="1">
      <c r="A14" s="1104" t="s">
        <v>749</v>
      </c>
      <c r="B14" s="1028">
        <v>0</v>
      </c>
      <c r="C14" s="1028">
        <v>1</v>
      </c>
      <c r="D14" s="1028">
        <v>1</v>
      </c>
      <c r="E14" s="1028">
        <v>1</v>
      </c>
      <c r="F14" s="1028">
        <v>1</v>
      </c>
      <c r="G14" s="1028">
        <v>0</v>
      </c>
      <c r="H14" s="1028">
        <v>1</v>
      </c>
      <c r="I14" s="1028">
        <v>1</v>
      </c>
      <c r="J14" s="1028">
        <v>0</v>
      </c>
      <c r="K14" s="1028">
        <v>0</v>
      </c>
      <c r="L14" s="1028">
        <v>0</v>
      </c>
      <c r="M14" s="1028">
        <v>0</v>
      </c>
      <c r="N14" s="1028">
        <v>6</v>
      </c>
    </row>
    <row r="15" spans="1:14" ht="15" customHeight="1">
      <c r="A15" s="1104" t="s">
        <v>750</v>
      </c>
      <c r="B15" s="1028">
        <v>1</v>
      </c>
      <c r="C15" s="1028">
        <v>0</v>
      </c>
      <c r="D15" s="1028">
        <v>0</v>
      </c>
      <c r="E15" s="1028">
        <v>0</v>
      </c>
      <c r="F15" s="1028">
        <v>0</v>
      </c>
      <c r="G15" s="1028">
        <v>0</v>
      </c>
      <c r="H15" s="1028">
        <v>1</v>
      </c>
      <c r="I15" s="1028">
        <v>0</v>
      </c>
      <c r="J15" s="1028">
        <v>0</v>
      </c>
      <c r="K15" s="1028">
        <v>0</v>
      </c>
      <c r="L15" s="1028">
        <v>0</v>
      </c>
      <c r="M15" s="1028">
        <v>0</v>
      </c>
      <c r="N15" s="1028">
        <v>2</v>
      </c>
    </row>
    <row r="16" spans="1:14" ht="15" customHeight="1">
      <c r="A16" s="1104" t="s">
        <v>751</v>
      </c>
      <c r="B16" s="1028">
        <v>2</v>
      </c>
      <c r="C16" s="1028">
        <v>2</v>
      </c>
      <c r="D16" s="1028">
        <v>3</v>
      </c>
      <c r="E16" s="1028">
        <v>2</v>
      </c>
      <c r="F16" s="1028">
        <v>2</v>
      </c>
      <c r="G16" s="1028">
        <v>1</v>
      </c>
      <c r="H16" s="1028">
        <v>1</v>
      </c>
      <c r="I16" s="1028">
        <v>0</v>
      </c>
      <c r="J16" s="1028">
        <v>2</v>
      </c>
      <c r="K16" s="1028">
        <v>1</v>
      </c>
      <c r="L16" s="1028">
        <v>2</v>
      </c>
      <c r="M16" s="1028">
        <v>0</v>
      </c>
      <c r="N16" s="1028">
        <v>18</v>
      </c>
    </row>
    <row r="17" spans="1:14" ht="15" customHeight="1">
      <c r="A17" s="1104" t="s">
        <v>752</v>
      </c>
      <c r="B17" s="1028">
        <v>3</v>
      </c>
      <c r="C17" s="1028">
        <v>0</v>
      </c>
      <c r="D17" s="1028">
        <v>1</v>
      </c>
      <c r="E17" s="1028">
        <v>1</v>
      </c>
      <c r="F17" s="1028">
        <v>1</v>
      </c>
      <c r="G17" s="1028">
        <v>0</v>
      </c>
      <c r="H17" s="1028">
        <v>1</v>
      </c>
      <c r="I17" s="1028">
        <v>0</v>
      </c>
      <c r="J17" s="1028">
        <v>0</v>
      </c>
      <c r="K17" s="1028">
        <v>1</v>
      </c>
      <c r="L17" s="1028">
        <v>0</v>
      </c>
      <c r="M17" s="1028">
        <v>0</v>
      </c>
      <c r="N17" s="1028">
        <v>8</v>
      </c>
    </row>
    <row r="18" spans="1:14" ht="15" customHeight="1">
      <c r="A18" s="1104" t="s">
        <v>753</v>
      </c>
      <c r="B18" s="1028">
        <v>1</v>
      </c>
      <c r="C18" s="1028">
        <v>2</v>
      </c>
      <c r="D18" s="1028">
        <v>2</v>
      </c>
      <c r="E18" s="1028">
        <v>2</v>
      </c>
      <c r="F18" s="1028">
        <v>4</v>
      </c>
      <c r="G18" s="1028">
        <v>1</v>
      </c>
      <c r="H18" s="1028">
        <v>5</v>
      </c>
      <c r="I18" s="1028">
        <v>3</v>
      </c>
      <c r="J18" s="1028">
        <v>0</v>
      </c>
      <c r="K18" s="1028">
        <v>1</v>
      </c>
      <c r="L18" s="1028">
        <v>0</v>
      </c>
      <c r="M18" s="1028">
        <v>1</v>
      </c>
      <c r="N18" s="1028">
        <v>22</v>
      </c>
    </row>
    <row r="19" spans="1:14" ht="15" customHeight="1">
      <c r="A19" s="1104" t="s">
        <v>754</v>
      </c>
      <c r="B19" s="1028">
        <v>0</v>
      </c>
      <c r="C19" s="1028">
        <v>3</v>
      </c>
      <c r="D19" s="1028">
        <v>0</v>
      </c>
      <c r="E19" s="1028">
        <v>1</v>
      </c>
      <c r="F19" s="1028">
        <v>2</v>
      </c>
      <c r="G19" s="1028">
        <v>0</v>
      </c>
      <c r="H19" s="1028">
        <v>0</v>
      </c>
      <c r="I19" s="1028">
        <v>2</v>
      </c>
      <c r="J19" s="1028">
        <v>0</v>
      </c>
      <c r="K19" s="1028">
        <v>0</v>
      </c>
      <c r="L19" s="1028">
        <v>0</v>
      </c>
      <c r="M19" s="1028">
        <v>0</v>
      </c>
      <c r="N19" s="1028">
        <v>8</v>
      </c>
    </row>
    <row r="20" spans="1:14" ht="15" customHeight="1">
      <c r="A20" s="1104" t="s">
        <v>755</v>
      </c>
      <c r="B20" s="1028">
        <v>2</v>
      </c>
      <c r="C20" s="1028">
        <v>0</v>
      </c>
      <c r="D20" s="1028">
        <v>1</v>
      </c>
      <c r="E20" s="1028">
        <v>0</v>
      </c>
      <c r="F20" s="1028">
        <v>0</v>
      </c>
      <c r="G20" s="1028">
        <v>0</v>
      </c>
      <c r="H20" s="1028">
        <v>2</v>
      </c>
      <c r="I20" s="1028">
        <v>2</v>
      </c>
      <c r="J20" s="1028">
        <v>1</v>
      </c>
      <c r="K20" s="1028">
        <v>0</v>
      </c>
      <c r="L20" s="1028">
        <v>0</v>
      </c>
      <c r="M20" s="1028">
        <v>0</v>
      </c>
      <c r="N20" s="1028">
        <v>8</v>
      </c>
    </row>
    <row r="21" spans="1:14" ht="15" customHeight="1">
      <c r="A21" s="1104" t="s">
        <v>756</v>
      </c>
      <c r="B21" s="1028">
        <v>4</v>
      </c>
      <c r="C21" s="1028">
        <v>4</v>
      </c>
      <c r="D21" s="1028">
        <v>5</v>
      </c>
      <c r="E21" s="1028">
        <v>1</v>
      </c>
      <c r="F21" s="1028">
        <v>0</v>
      </c>
      <c r="G21" s="1028">
        <v>1</v>
      </c>
      <c r="H21" s="1028">
        <v>0</v>
      </c>
      <c r="I21" s="1028">
        <v>0</v>
      </c>
      <c r="J21" s="1028">
        <v>0</v>
      </c>
      <c r="K21" s="1028">
        <v>1</v>
      </c>
      <c r="L21" s="1028">
        <v>0</v>
      </c>
      <c r="M21" s="1028">
        <v>1</v>
      </c>
      <c r="N21" s="1028">
        <v>17</v>
      </c>
    </row>
    <row r="22" spans="1:14" ht="15" customHeight="1">
      <c r="A22" s="1104" t="s">
        <v>757</v>
      </c>
      <c r="B22" s="1028">
        <v>2</v>
      </c>
      <c r="C22" s="1028">
        <v>2</v>
      </c>
      <c r="D22" s="1028">
        <v>2</v>
      </c>
      <c r="E22" s="1028">
        <v>1</v>
      </c>
      <c r="F22" s="1028">
        <v>0</v>
      </c>
      <c r="G22" s="1028">
        <v>0</v>
      </c>
      <c r="H22" s="1028">
        <v>0</v>
      </c>
      <c r="I22" s="1028">
        <v>0</v>
      </c>
      <c r="J22" s="1028">
        <v>1</v>
      </c>
      <c r="K22" s="1028">
        <v>0</v>
      </c>
      <c r="L22" s="1028">
        <v>0</v>
      </c>
      <c r="M22" s="1028">
        <v>0</v>
      </c>
      <c r="N22" s="1028">
        <v>8</v>
      </c>
    </row>
    <row r="23" spans="1:14" ht="15" customHeight="1">
      <c r="A23" s="1104" t="s">
        <v>758</v>
      </c>
      <c r="B23" s="1028">
        <v>1</v>
      </c>
      <c r="C23" s="1028">
        <v>0</v>
      </c>
      <c r="D23" s="1028">
        <v>2</v>
      </c>
      <c r="E23" s="1028">
        <v>1</v>
      </c>
      <c r="F23" s="1028">
        <v>0</v>
      </c>
      <c r="G23" s="1028">
        <v>0</v>
      </c>
      <c r="H23" s="1028">
        <v>1</v>
      </c>
      <c r="I23" s="1028">
        <v>1</v>
      </c>
      <c r="J23" s="1028">
        <v>0</v>
      </c>
      <c r="K23" s="1028">
        <v>0</v>
      </c>
      <c r="L23" s="1028">
        <v>0</v>
      </c>
      <c r="M23" s="1028">
        <v>0</v>
      </c>
      <c r="N23" s="1028">
        <v>6</v>
      </c>
    </row>
    <row r="24" spans="1:14" ht="15" customHeight="1">
      <c r="A24" s="1104" t="s">
        <v>759</v>
      </c>
      <c r="B24" s="1028">
        <v>0</v>
      </c>
      <c r="C24" s="1028">
        <v>2</v>
      </c>
      <c r="D24" s="1028">
        <v>0</v>
      </c>
      <c r="E24" s="1028">
        <v>0</v>
      </c>
      <c r="F24" s="1028">
        <v>0</v>
      </c>
      <c r="G24" s="1028">
        <v>0</v>
      </c>
      <c r="H24" s="1028">
        <v>0</v>
      </c>
      <c r="I24" s="1028">
        <v>0</v>
      </c>
      <c r="J24" s="1028">
        <v>0</v>
      </c>
      <c r="K24" s="1028">
        <v>0</v>
      </c>
      <c r="L24" s="1028">
        <v>0</v>
      </c>
      <c r="M24" s="1028">
        <v>0</v>
      </c>
      <c r="N24" s="1028">
        <v>2</v>
      </c>
    </row>
    <row r="25" spans="1:14" ht="15" customHeight="1">
      <c r="A25" s="1104" t="s">
        <v>760</v>
      </c>
      <c r="B25" s="1028">
        <v>0</v>
      </c>
      <c r="C25" s="1028">
        <v>0</v>
      </c>
      <c r="D25" s="1028">
        <v>0</v>
      </c>
      <c r="E25" s="1028">
        <v>0</v>
      </c>
      <c r="F25" s="1028">
        <v>0</v>
      </c>
      <c r="G25" s="1028">
        <v>0</v>
      </c>
      <c r="H25" s="1028">
        <v>0</v>
      </c>
      <c r="I25" s="1028">
        <v>0</v>
      </c>
      <c r="J25" s="1028">
        <v>0</v>
      </c>
      <c r="K25" s="1028">
        <v>0</v>
      </c>
      <c r="L25" s="1028">
        <v>0</v>
      </c>
      <c r="M25" s="1028">
        <v>0</v>
      </c>
      <c r="N25" s="1028">
        <v>0</v>
      </c>
    </row>
    <row r="26" spans="1:14" ht="15" customHeight="1">
      <c r="A26" s="1104" t="s">
        <v>761</v>
      </c>
      <c r="B26" s="1028">
        <v>1</v>
      </c>
      <c r="C26" s="1028">
        <v>2</v>
      </c>
      <c r="D26" s="1028">
        <v>1</v>
      </c>
      <c r="E26" s="1028">
        <v>2</v>
      </c>
      <c r="F26" s="1028">
        <v>0</v>
      </c>
      <c r="G26" s="1028">
        <v>0</v>
      </c>
      <c r="H26" s="1028">
        <v>0</v>
      </c>
      <c r="I26" s="1028">
        <v>0</v>
      </c>
      <c r="J26" s="1028">
        <v>1</v>
      </c>
      <c r="K26" s="1028">
        <v>0</v>
      </c>
      <c r="L26" s="1028">
        <v>0</v>
      </c>
      <c r="M26" s="1028">
        <v>0</v>
      </c>
      <c r="N26" s="1028">
        <v>7</v>
      </c>
    </row>
    <row r="27" spans="1:14" ht="15" customHeight="1">
      <c r="A27" s="1104" t="s">
        <v>762</v>
      </c>
      <c r="B27" s="1028">
        <v>1</v>
      </c>
      <c r="C27" s="1028">
        <v>0</v>
      </c>
      <c r="D27" s="1028">
        <v>0</v>
      </c>
      <c r="E27" s="1028">
        <v>0</v>
      </c>
      <c r="F27" s="1028">
        <v>0</v>
      </c>
      <c r="G27" s="1028">
        <v>0</v>
      </c>
      <c r="H27" s="1028">
        <v>0</v>
      </c>
      <c r="I27" s="1028">
        <v>0</v>
      </c>
      <c r="J27" s="1028">
        <v>0</v>
      </c>
      <c r="K27" s="1028">
        <v>0</v>
      </c>
      <c r="L27" s="1028">
        <v>2</v>
      </c>
      <c r="M27" s="1028">
        <v>0</v>
      </c>
      <c r="N27" s="1028">
        <v>3</v>
      </c>
    </row>
    <row r="28" spans="1:14" ht="15" customHeight="1">
      <c r="A28" s="1104" t="s">
        <v>763</v>
      </c>
      <c r="B28" s="1028">
        <v>2</v>
      </c>
      <c r="C28" s="1028">
        <v>1</v>
      </c>
      <c r="D28" s="1028">
        <v>1</v>
      </c>
      <c r="E28" s="1028">
        <v>2</v>
      </c>
      <c r="F28" s="1028">
        <v>2</v>
      </c>
      <c r="G28" s="1028">
        <v>1</v>
      </c>
      <c r="H28" s="1028">
        <v>0</v>
      </c>
      <c r="I28" s="1028">
        <v>0</v>
      </c>
      <c r="J28" s="1028">
        <v>1</v>
      </c>
      <c r="K28" s="1028">
        <v>1</v>
      </c>
      <c r="L28" s="1028">
        <v>1</v>
      </c>
      <c r="M28" s="1028">
        <v>0</v>
      </c>
      <c r="N28" s="1028">
        <v>12</v>
      </c>
    </row>
    <row r="29" spans="1:14" ht="15" customHeight="1">
      <c r="A29" s="1104" t="s">
        <v>764</v>
      </c>
      <c r="B29" s="1028">
        <v>1</v>
      </c>
      <c r="C29" s="1028">
        <v>1</v>
      </c>
      <c r="D29" s="1028">
        <v>0</v>
      </c>
      <c r="E29" s="1028">
        <v>2</v>
      </c>
      <c r="F29" s="1028">
        <v>1</v>
      </c>
      <c r="G29" s="1028">
        <v>0</v>
      </c>
      <c r="H29" s="1028">
        <v>0</v>
      </c>
      <c r="I29" s="1028">
        <v>0</v>
      </c>
      <c r="J29" s="1028">
        <v>0</v>
      </c>
      <c r="K29" s="1028">
        <v>0</v>
      </c>
      <c r="L29" s="1028">
        <v>0</v>
      </c>
      <c r="M29" s="1028">
        <v>0</v>
      </c>
      <c r="N29" s="1028">
        <v>5</v>
      </c>
    </row>
    <row r="30" spans="1:14" ht="15" customHeight="1">
      <c r="A30" s="1104" t="s">
        <v>765</v>
      </c>
      <c r="B30" s="1028">
        <v>0</v>
      </c>
      <c r="C30" s="1028">
        <v>0</v>
      </c>
      <c r="D30" s="1028">
        <v>1</v>
      </c>
      <c r="E30" s="1028">
        <v>2</v>
      </c>
      <c r="F30" s="1028">
        <v>1</v>
      </c>
      <c r="G30" s="1028">
        <v>1</v>
      </c>
      <c r="H30" s="1028">
        <v>0</v>
      </c>
      <c r="I30" s="1028">
        <v>0</v>
      </c>
      <c r="J30" s="1028">
        <v>1</v>
      </c>
      <c r="K30" s="1028">
        <v>0</v>
      </c>
      <c r="L30" s="1028">
        <v>0</v>
      </c>
      <c r="M30" s="1028">
        <v>0</v>
      </c>
      <c r="N30" s="1028">
        <v>6</v>
      </c>
    </row>
    <row r="31" spans="1:14" ht="15" customHeight="1">
      <c r="A31" s="1104" t="s">
        <v>766</v>
      </c>
      <c r="B31" s="1028">
        <v>0</v>
      </c>
      <c r="C31" s="1028">
        <v>0</v>
      </c>
      <c r="D31" s="1028">
        <v>0</v>
      </c>
      <c r="E31" s="1028">
        <v>1</v>
      </c>
      <c r="F31" s="1028">
        <v>0</v>
      </c>
      <c r="G31" s="1028">
        <v>0</v>
      </c>
      <c r="H31" s="1028">
        <v>0</v>
      </c>
      <c r="I31" s="1028">
        <v>0</v>
      </c>
      <c r="J31" s="1028">
        <v>0</v>
      </c>
      <c r="K31" s="1028">
        <v>0</v>
      </c>
      <c r="L31" s="1028">
        <v>0</v>
      </c>
      <c r="M31" s="1028">
        <v>0</v>
      </c>
      <c r="N31" s="1028">
        <v>1</v>
      </c>
    </row>
    <row r="32" spans="1:14" ht="15" customHeight="1">
      <c r="A32" s="1104" t="s">
        <v>767</v>
      </c>
      <c r="B32" s="1028">
        <v>3</v>
      </c>
      <c r="C32" s="1028">
        <v>3</v>
      </c>
      <c r="D32" s="1028">
        <v>3</v>
      </c>
      <c r="E32" s="1028">
        <v>2</v>
      </c>
      <c r="F32" s="1028">
        <v>1</v>
      </c>
      <c r="G32" s="1028">
        <v>0</v>
      </c>
      <c r="H32" s="1028">
        <v>0</v>
      </c>
      <c r="I32" s="1028">
        <v>0</v>
      </c>
      <c r="J32" s="1028">
        <v>1</v>
      </c>
      <c r="K32" s="1028">
        <v>1</v>
      </c>
      <c r="L32" s="1028">
        <v>0</v>
      </c>
      <c r="M32" s="1028">
        <v>0</v>
      </c>
      <c r="N32" s="1028">
        <v>14</v>
      </c>
    </row>
    <row r="33" spans="1:14" ht="15" customHeight="1">
      <c r="A33" s="1104" t="s">
        <v>768</v>
      </c>
      <c r="B33" s="1028">
        <v>2</v>
      </c>
      <c r="C33" s="1028">
        <v>1</v>
      </c>
      <c r="D33" s="1028">
        <v>1</v>
      </c>
      <c r="E33" s="1028">
        <v>2</v>
      </c>
      <c r="F33" s="1028">
        <v>2</v>
      </c>
      <c r="G33" s="1028">
        <v>1</v>
      </c>
      <c r="H33" s="1028">
        <v>0</v>
      </c>
      <c r="I33" s="1028">
        <v>0</v>
      </c>
      <c r="J33" s="1028">
        <v>0</v>
      </c>
      <c r="K33" s="1028">
        <v>1</v>
      </c>
      <c r="L33" s="1028">
        <v>0</v>
      </c>
      <c r="M33" s="1028">
        <v>1</v>
      </c>
      <c r="N33" s="1028">
        <v>11</v>
      </c>
    </row>
    <row r="34" spans="1:14" ht="15" customHeight="1">
      <c r="A34" s="1104" t="s">
        <v>769</v>
      </c>
      <c r="B34" s="1028">
        <v>6</v>
      </c>
      <c r="C34" s="1028">
        <v>6</v>
      </c>
      <c r="D34" s="1028">
        <v>5</v>
      </c>
      <c r="E34" s="1028">
        <v>3</v>
      </c>
      <c r="F34" s="1028">
        <v>9</v>
      </c>
      <c r="G34" s="1028">
        <v>3</v>
      </c>
      <c r="H34" s="1028">
        <v>4</v>
      </c>
      <c r="I34" s="1028">
        <v>7</v>
      </c>
      <c r="J34" s="1028">
        <v>4</v>
      </c>
      <c r="K34" s="1028">
        <v>5</v>
      </c>
      <c r="L34" s="1028">
        <v>5</v>
      </c>
      <c r="M34" s="1028">
        <v>3</v>
      </c>
      <c r="N34" s="1028">
        <v>60</v>
      </c>
    </row>
    <row r="35" spans="1:14" ht="15" customHeight="1">
      <c r="A35" s="1104" t="s">
        <v>770</v>
      </c>
      <c r="B35" s="1028">
        <v>0</v>
      </c>
      <c r="C35" s="1028">
        <v>0</v>
      </c>
      <c r="D35" s="1028">
        <v>0</v>
      </c>
      <c r="E35" s="1028">
        <v>0</v>
      </c>
      <c r="F35" s="1028">
        <v>0</v>
      </c>
      <c r="G35" s="1028">
        <v>0</v>
      </c>
      <c r="H35" s="1028">
        <v>0</v>
      </c>
      <c r="I35" s="1028">
        <v>0</v>
      </c>
      <c r="J35" s="1028">
        <v>0</v>
      </c>
      <c r="K35" s="1028">
        <v>0</v>
      </c>
      <c r="L35" s="1028">
        <v>0</v>
      </c>
      <c r="M35" s="1028">
        <v>0</v>
      </c>
      <c r="N35" s="1028">
        <v>0</v>
      </c>
    </row>
    <row r="36" spans="1:14" ht="15" customHeight="1">
      <c r="A36" s="1104" t="s">
        <v>771</v>
      </c>
      <c r="B36" s="1028">
        <v>0</v>
      </c>
      <c r="C36" s="1028">
        <v>0</v>
      </c>
      <c r="D36" s="1028">
        <v>1</v>
      </c>
      <c r="E36" s="1028">
        <v>1</v>
      </c>
      <c r="F36" s="1028">
        <v>0</v>
      </c>
      <c r="G36" s="1028">
        <v>1</v>
      </c>
      <c r="H36" s="1028">
        <v>0</v>
      </c>
      <c r="I36" s="1028">
        <v>0</v>
      </c>
      <c r="J36" s="1028">
        <v>0</v>
      </c>
      <c r="K36" s="1028">
        <v>0</v>
      </c>
      <c r="L36" s="1028">
        <v>0</v>
      </c>
      <c r="M36" s="1028">
        <v>0</v>
      </c>
      <c r="N36" s="1028">
        <v>3</v>
      </c>
    </row>
    <row r="37" spans="1:14" ht="15" customHeight="1">
      <c r="A37" s="1104" t="s">
        <v>772</v>
      </c>
      <c r="B37" s="1028">
        <v>0</v>
      </c>
      <c r="C37" s="1028">
        <v>1</v>
      </c>
      <c r="D37" s="1028">
        <v>2</v>
      </c>
      <c r="E37" s="1028">
        <v>0</v>
      </c>
      <c r="F37" s="1028">
        <v>0</v>
      </c>
      <c r="G37" s="1028">
        <v>0</v>
      </c>
      <c r="H37" s="1028">
        <v>0</v>
      </c>
      <c r="I37" s="1028">
        <v>0</v>
      </c>
      <c r="J37" s="1028">
        <v>0</v>
      </c>
      <c r="K37" s="1028">
        <v>0</v>
      </c>
      <c r="L37" s="1028">
        <v>0</v>
      </c>
      <c r="M37" s="1028">
        <v>0</v>
      </c>
      <c r="N37" s="1028">
        <v>3</v>
      </c>
    </row>
    <row r="38" spans="1:14" ht="15" customHeight="1">
      <c r="A38" s="1104" t="s">
        <v>773</v>
      </c>
      <c r="B38" s="1028">
        <v>0</v>
      </c>
      <c r="C38" s="1028">
        <v>1</v>
      </c>
      <c r="D38" s="1028">
        <v>0</v>
      </c>
      <c r="E38" s="1028">
        <v>1</v>
      </c>
      <c r="F38" s="1028">
        <v>0</v>
      </c>
      <c r="G38" s="1028">
        <v>1</v>
      </c>
      <c r="H38" s="1028">
        <v>0</v>
      </c>
      <c r="I38" s="1028">
        <v>0</v>
      </c>
      <c r="J38" s="1028">
        <v>1</v>
      </c>
      <c r="K38" s="1028">
        <v>1</v>
      </c>
      <c r="L38" s="1028">
        <v>0</v>
      </c>
      <c r="M38" s="1028">
        <v>0</v>
      </c>
      <c r="N38" s="1028">
        <v>5</v>
      </c>
    </row>
    <row r="39" spans="1:14" ht="15" customHeight="1">
      <c r="A39" s="1104" t="s">
        <v>774</v>
      </c>
      <c r="B39" s="1028">
        <v>2</v>
      </c>
      <c r="C39" s="1028">
        <v>1</v>
      </c>
      <c r="D39" s="1028">
        <v>0</v>
      </c>
      <c r="E39" s="1028">
        <v>0</v>
      </c>
      <c r="F39" s="1028">
        <v>0</v>
      </c>
      <c r="G39" s="1028">
        <v>0</v>
      </c>
      <c r="H39" s="1028">
        <v>0</v>
      </c>
      <c r="I39" s="1028">
        <v>0</v>
      </c>
      <c r="J39" s="1028">
        <v>0</v>
      </c>
      <c r="K39" s="1028">
        <v>0</v>
      </c>
      <c r="L39" s="1028">
        <v>1</v>
      </c>
      <c r="M39" s="1028">
        <v>0</v>
      </c>
      <c r="N39" s="1028">
        <v>4</v>
      </c>
    </row>
    <row r="40" spans="1:14" ht="15" customHeight="1">
      <c r="A40" s="1104" t="s">
        <v>775</v>
      </c>
      <c r="B40" s="1028">
        <v>3</v>
      </c>
      <c r="C40" s="1028">
        <v>2</v>
      </c>
      <c r="D40" s="1028">
        <v>1</v>
      </c>
      <c r="E40" s="1028">
        <v>1</v>
      </c>
      <c r="F40" s="1028">
        <v>2</v>
      </c>
      <c r="G40" s="1028">
        <v>1</v>
      </c>
      <c r="H40" s="1028">
        <v>0</v>
      </c>
      <c r="I40" s="1028">
        <v>1</v>
      </c>
      <c r="J40" s="1028">
        <v>0</v>
      </c>
      <c r="K40" s="1028">
        <v>0</v>
      </c>
      <c r="L40" s="1028">
        <v>0</v>
      </c>
      <c r="M40" s="1028">
        <v>1</v>
      </c>
      <c r="N40" s="1028">
        <v>12</v>
      </c>
    </row>
    <row r="41" spans="1:14" ht="15" customHeight="1">
      <c r="A41" s="1104" t="s">
        <v>776</v>
      </c>
      <c r="B41" s="1028">
        <v>0</v>
      </c>
      <c r="C41" s="1028">
        <v>0</v>
      </c>
      <c r="D41" s="1028">
        <v>0</v>
      </c>
      <c r="E41" s="1028">
        <v>0</v>
      </c>
      <c r="F41" s="1028">
        <v>0</v>
      </c>
      <c r="G41" s="1028">
        <v>0</v>
      </c>
      <c r="H41" s="1028">
        <v>0</v>
      </c>
      <c r="I41" s="1028">
        <v>0</v>
      </c>
      <c r="J41" s="1028">
        <v>0</v>
      </c>
      <c r="K41" s="1028">
        <v>0</v>
      </c>
      <c r="L41" s="1028">
        <v>0</v>
      </c>
      <c r="M41" s="1028">
        <v>0</v>
      </c>
      <c r="N41" s="1028">
        <v>0</v>
      </c>
    </row>
    <row r="42" spans="1:14" ht="15" customHeight="1">
      <c r="A42" s="1104" t="s">
        <v>777</v>
      </c>
      <c r="B42" s="1028">
        <v>2</v>
      </c>
      <c r="C42" s="1028">
        <v>0</v>
      </c>
      <c r="D42" s="1028">
        <v>0</v>
      </c>
      <c r="E42" s="1028">
        <v>2</v>
      </c>
      <c r="F42" s="1028">
        <v>2</v>
      </c>
      <c r="G42" s="1028">
        <v>0</v>
      </c>
      <c r="H42" s="1028">
        <v>1</v>
      </c>
      <c r="I42" s="1028">
        <v>0</v>
      </c>
      <c r="J42" s="1028">
        <v>0</v>
      </c>
      <c r="K42" s="1028">
        <v>0</v>
      </c>
      <c r="L42" s="1028">
        <v>1</v>
      </c>
      <c r="M42" s="1028">
        <v>0</v>
      </c>
      <c r="N42" s="1028">
        <v>8</v>
      </c>
    </row>
    <row r="43" spans="1:14" ht="15" customHeight="1">
      <c r="A43" s="1104" t="s">
        <v>778</v>
      </c>
      <c r="B43" s="1028">
        <v>1</v>
      </c>
      <c r="C43" s="1028">
        <v>1</v>
      </c>
      <c r="D43" s="1028">
        <v>1</v>
      </c>
      <c r="E43" s="1028">
        <v>1</v>
      </c>
      <c r="F43" s="1028">
        <v>1</v>
      </c>
      <c r="G43" s="1028">
        <v>1</v>
      </c>
      <c r="H43" s="1028">
        <v>1</v>
      </c>
      <c r="I43" s="1028">
        <v>0</v>
      </c>
      <c r="J43" s="1028">
        <v>1</v>
      </c>
      <c r="K43" s="1028">
        <v>0</v>
      </c>
      <c r="L43" s="1028">
        <v>0</v>
      </c>
      <c r="M43" s="1028">
        <v>0</v>
      </c>
      <c r="N43" s="1028">
        <v>8</v>
      </c>
    </row>
    <row r="44" spans="1:14" ht="15" customHeight="1">
      <c r="A44" s="1104" t="s">
        <v>779</v>
      </c>
      <c r="B44" s="1028">
        <v>1</v>
      </c>
      <c r="C44" s="1028">
        <v>0</v>
      </c>
      <c r="D44" s="1028">
        <v>0</v>
      </c>
      <c r="E44" s="1028">
        <v>1</v>
      </c>
      <c r="F44" s="1028">
        <v>0</v>
      </c>
      <c r="G44" s="1028">
        <v>0</v>
      </c>
      <c r="H44" s="1028">
        <v>0</v>
      </c>
      <c r="I44" s="1028">
        <v>0</v>
      </c>
      <c r="J44" s="1028">
        <v>0</v>
      </c>
      <c r="K44" s="1028">
        <v>0</v>
      </c>
      <c r="L44" s="1028">
        <v>0</v>
      </c>
      <c r="M44" s="1028">
        <v>0</v>
      </c>
      <c r="N44" s="1028">
        <v>2</v>
      </c>
    </row>
    <row r="45" spans="1:14" ht="15" customHeight="1">
      <c r="A45" s="1104" t="s">
        <v>780</v>
      </c>
      <c r="B45" s="1028">
        <v>4</v>
      </c>
      <c r="C45" s="1028">
        <v>7</v>
      </c>
      <c r="D45" s="1028">
        <v>5</v>
      </c>
      <c r="E45" s="1028">
        <v>3</v>
      </c>
      <c r="F45" s="1028">
        <v>1</v>
      </c>
      <c r="G45" s="1028">
        <v>1</v>
      </c>
      <c r="H45" s="1028">
        <v>0</v>
      </c>
      <c r="I45" s="1028">
        <v>1</v>
      </c>
      <c r="J45" s="1028">
        <v>2</v>
      </c>
      <c r="K45" s="1028">
        <v>1</v>
      </c>
      <c r="L45" s="1028">
        <v>1</v>
      </c>
      <c r="M45" s="1028">
        <v>1</v>
      </c>
      <c r="N45" s="1028">
        <v>27</v>
      </c>
    </row>
    <row r="46" spans="1:14" ht="15" customHeight="1">
      <c r="A46" s="1104" t="s">
        <v>781</v>
      </c>
      <c r="B46" s="1028">
        <v>0</v>
      </c>
      <c r="C46" s="1028">
        <v>0</v>
      </c>
      <c r="D46" s="1028">
        <v>1</v>
      </c>
      <c r="E46" s="1028">
        <v>2</v>
      </c>
      <c r="F46" s="1028">
        <v>0</v>
      </c>
      <c r="G46" s="1028">
        <v>0</v>
      </c>
      <c r="H46" s="1028">
        <v>0</v>
      </c>
      <c r="I46" s="1028">
        <v>0</v>
      </c>
      <c r="J46" s="1028">
        <v>0</v>
      </c>
      <c r="K46" s="1028">
        <v>0</v>
      </c>
      <c r="L46" s="1028">
        <v>0</v>
      </c>
      <c r="M46" s="1028">
        <v>0</v>
      </c>
      <c r="N46" s="1028">
        <v>3</v>
      </c>
    </row>
    <row r="47" spans="1:14" ht="15" customHeight="1">
      <c r="A47" s="1104" t="s">
        <v>782</v>
      </c>
      <c r="B47" s="1028">
        <v>0</v>
      </c>
      <c r="C47" s="1028">
        <v>3</v>
      </c>
      <c r="D47" s="1028">
        <v>2</v>
      </c>
      <c r="E47" s="1028">
        <v>0</v>
      </c>
      <c r="F47" s="1028">
        <v>0</v>
      </c>
      <c r="G47" s="1028">
        <v>0</v>
      </c>
      <c r="H47" s="1028">
        <v>0</v>
      </c>
      <c r="I47" s="1028">
        <v>2</v>
      </c>
      <c r="J47" s="1028">
        <v>1</v>
      </c>
      <c r="K47" s="1028">
        <v>0</v>
      </c>
      <c r="L47" s="1028">
        <v>0</v>
      </c>
      <c r="M47" s="1028">
        <v>0</v>
      </c>
      <c r="N47" s="1028">
        <v>8</v>
      </c>
    </row>
    <row r="48" spans="1:14" ht="15" customHeight="1">
      <c r="A48" s="1104" t="s">
        <v>783</v>
      </c>
      <c r="B48" s="1028">
        <v>1</v>
      </c>
      <c r="C48" s="1028">
        <v>2</v>
      </c>
      <c r="D48" s="1028">
        <v>2</v>
      </c>
      <c r="E48" s="1028">
        <v>4</v>
      </c>
      <c r="F48" s="1028">
        <v>1</v>
      </c>
      <c r="G48" s="1028">
        <v>2</v>
      </c>
      <c r="H48" s="1028">
        <v>1</v>
      </c>
      <c r="I48" s="1028">
        <v>0</v>
      </c>
      <c r="J48" s="1028">
        <v>0</v>
      </c>
      <c r="K48" s="1028">
        <v>0</v>
      </c>
      <c r="L48" s="1028">
        <v>0</v>
      </c>
      <c r="M48" s="1028">
        <v>0</v>
      </c>
      <c r="N48" s="1028">
        <v>13</v>
      </c>
    </row>
    <row r="49" spans="1:14" ht="15" customHeight="1">
      <c r="A49" s="1104" t="s">
        <v>784</v>
      </c>
      <c r="B49" s="1028">
        <v>0</v>
      </c>
      <c r="C49" s="1028">
        <v>1</v>
      </c>
      <c r="D49" s="1028">
        <v>2</v>
      </c>
      <c r="E49" s="1028">
        <v>1</v>
      </c>
      <c r="F49" s="1028">
        <v>0</v>
      </c>
      <c r="G49" s="1028">
        <v>0</v>
      </c>
      <c r="H49" s="1028">
        <v>0</v>
      </c>
      <c r="I49" s="1028">
        <v>0</v>
      </c>
      <c r="J49" s="1028">
        <v>0</v>
      </c>
      <c r="K49" s="1028">
        <v>0</v>
      </c>
      <c r="L49" s="1028">
        <v>1</v>
      </c>
      <c r="M49" s="1028">
        <v>0</v>
      </c>
      <c r="N49" s="1028">
        <v>5</v>
      </c>
    </row>
    <row r="50" spans="1:14" ht="15" customHeight="1">
      <c r="A50" s="1104" t="s">
        <v>785</v>
      </c>
      <c r="B50" s="1028">
        <v>3</v>
      </c>
      <c r="C50" s="1028">
        <v>1</v>
      </c>
      <c r="D50" s="1028">
        <v>2</v>
      </c>
      <c r="E50" s="1028">
        <v>0</v>
      </c>
      <c r="F50" s="1028">
        <v>1</v>
      </c>
      <c r="G50" s="1028">
        <v>0</v>
      </c>
      <c r="H50" s="1028">
        <v>0</v>
      </c>
      <c r="I50" s="1028">
        <v>1</v>
      </c>
      <c r="J50" s="1028">
        <v>0</v>
      </c>
      <c r="K50" s="1028">
        <v>0</v>
      </c>
      <c r="L50" s="1028">
        <v>0</v>
      </c>
      <c r="M50" s="1028">
        <v>0</v>
      </c>
      <c r="N50" s="1028">
        <v>8</v>
      </c>
    </row>
    <row r="51" spans="1:14" ht="15" customHeight="1">
      <c r="A51" s="1104" t="s">
        <v>786</v>
      </c>
      <c r="B51" s="1028">
        <v>1</v>
      </c>
      <c r="C51" s="1028">
        <v>0</v>
      </c>
      <c r="D51" s="1028">
        <v>2</v>
      </c>
      <c r="E51" s="1028">
        <v>0</v>
      </c>
      <c r="F51" s="1028">
        <v>1</v>
      </c>
      <c r="G51" s="1028">
        <v>2</v>
      </c>
      <c r="H51" s="1028">
        <v>0</v>
      </c>
      <c r="I51" s="1028">
        <v>0</v>
      </c>
      <c r="J51" s="1028">
        <v>0</v>
      </c>
      <c r="K51" s="1028">
        <v>0</v>
      </c>
      <c r="L51" s="1028">
        <v>0</v>
      </c>
      <c r="M51" s="1028">
        <v>1</v>
      </c>
      <c r="N51" s="1028">
        <v>7</v>
      </c>
    </row>
    <row r="52" spans="1:14" ht="15" customHeight="1">
      <c r="A52" s="1104" t="s">
        <v>787</v>
      </c>
      <c r="B52" s="1028">
        <v>3</v>
      </c>
      <c r="C52" s="1028">
        <v>4</v>
      </c>
      <c r="D52" s="1028">
        <v>0</v>
      </c>
      <c r="E52" s="1028">
        <v>0</v>
      </c>
      <c r="F52" s="1028">
        <v>1</v>
      </c>
      <c r="G52" s="1028">
        <v>1</v>
      </c>
      <c r="H52" s="1028">
        <v>0</v>
      </c>
      <c r="I52" s="1028">
        <v>1</v>
      </c>
      <c r="J52" s="1028">
        <v>0</v>
      </c>
      <c r="K52" s="1028">
        <v>2</v>
      </c>
      <c r="L52" s="1028">
        <v>1</v>
      </c>
      <c r="M52" s="1028">
        <v>0</v>
      </c>
      <c r="N52" s="1028">
        <v>13</v>
      </c>
    </row>
    <row r="53" spans="1:14" ht="15" customHeight="1">
      <c r="A53" s="1104" t="s">
        <v>788</v>
      </c>
      <c r="B53" s="1028">
        <v>0</v>
      </c>
      <c r="C53" s="1028">
        <v>2</v>
      </c>
      <c r="D53" s="1028">
        <v>1</v>
      </c>
      <c r="E53" s="1028">
        <v>2</v>
      </c>
      <c r="F53" s="1028">
        <v>0</v>
      </c>
      <c r="G53" s="1028">
        <v>2</v>
      </c>
      <c r="H53" s="1028">
        <v>0</v>
      </c>
      <c r="I53" s="1028">
        <v>2</v>
      </c>
      <c r="J53" s="1028">
        <v>0</v>
      </c>
      <c r="K53" s="1028">
        <v>1</v>
      </c>
      <c r="L53" s="1028">
        <v>1</v>
      </c>
      <c r="M53" s="1028">
        <v>0</v>
      </c>
      <c r="N53" s="1028">
        <v>11</v>
      </c>
    </row>
    <row r="54" spans="1:14" ht="15" customHeight="1">
      <c r="A54" s="1104" t="s">
        <v>789</v>
      </c>
      <c r="B54" s="1028">
        <v>1</v>
      </c>
      <c r="C54" s="1028">
        <v>0</v>
      </c>
      <c r="D54" s="1028">
        <v>0</v>
      </c>
      <c r="E54" s="1028">
        <v>0</v>
      </c>
      <c r="F54" s="1028">
        <v>0</v>
      </c>
      <c r="G54" s="1028">
        <v>1</v>
      </c>
      <c r="H54" s="1028">
        <v>0</v>
      </c>
      <c r="I54" s="1028">
        <v>0</v>
      </c>
      <c r="J54" s="1028">
        <v>0</v>
      </c>
      <c r="K54" s="1028">
        <v>0</v>
      </c>
      <c r="L54" s="1028">
        <v>0</v>
      </c>
      <c r="M54" s="1028">
        <v>0</v>
      </c>
      <c r="N54" s="1028">
        <v>2</v>
      </c>
    </row>
    <row r="55" spans="1:14" ht="15" customHeight="1">
      <c r="A55" s="1104" t="s">
        <v>790</v>
      </c>
      <c r="B55" s="1028">
        <v>0</v>
      </c>
      <c r="C55" s="1028">
        <v>0</v>
      </c>
      <c r="D55" s="1028">
        <v>0</v>
      </c>
      <c r="E55" s="1028">
        <v>0</v>
      </c>
      <c r="F55" s="1028">
        <v>0</v>
      </c>
      <c r="G55" s="1028">
        <v>0</v>
      </c>
      <c r="H55" s="1028">
        <v>0</v>
      </c>
      <c r="I55" s="1028">
        <v>0</v>
      </c>
      <c r="J55" s="1028">
        <v>0</v>
      </c>
      <c r="K55" s="1028">
        <v>0</v>
      </c>
      <c r="L55" s="1028">
        <v>0</v>
      </c>
      <c r="M55" s="1028">
        <v>0</v>
      </c>
      <c r="N55" s="1028">
        <v>0</v>
      </c>
    </row>
    <row r="56" spans="1:14" ht="15" customHeight="1">
      <c r="A56" s="1104" t="s">
        <v>791</v>
      </c>
      <c r="B56" s="1028">
        <v>0</v>
      </c>
      <c r="C56" s="1028">
        <v>0</v>
      </c>
      <c r="D56" s="1028">
        <v>0</v>
      </c>
      <c r="E56" s="1028">
        <v>0</v>
      </c>
      <c r="F56" s="1028">
        <v>0</v>
      </c>
      <c r="G56" s="1028">
        <v>0</v>
      </c>
      <c r="H56" s="1028">
        <v>0</v>
      </c>
      <c r="I56" s="1028">
        <v>0</v>
      </c>
      <c r="J56" s="1028">
        <v>0</v>
      </c>
      <c r="K56" s="1028">
        <v>0</v>
      </c>
      <c r="L56" s="1028">
        <v>0</v>
      </c>
      <c r="M56" s="1028">
        <v>0</v>
      </c>
      <c r="N56" s="1028">
        <v>0</v>
      </c>
    </row>
    <row r="57" spans="1:14" ht="15" customHeight="1">
      <c r="A57" s="1104" t="s">
        <v>792</v>
      </c>
      <c r="B57" s="1028">
        <v>2</v>
      </c>
      <c r="C57" s="1028">
        <v>3</v>
      </c>
      <c r="D57" s="1028">
        <v>1</v>
      </c>
      <c r="E57" s="1028">
        <v>0</v>
      </c>
      <c r="F57" s="1028">
        <v>0</v>
      </c>
      <c r="G57" s="1028">
        <v>0</v>
      </c>
      <c r="H57" s="1028">
        <v>2</v>
      </c>
      <c r="I57" s="1028">
        <v>0</v>
      </c>
      <c r="J57" s="1028">
        <v>0</v>
      </c>
      <c r="K57" s="1028">
        <v>0</v>
      </c>
      <c r="L57" s="1028">
        <v>0</v>
      </c>
      <c r="M57" s="1028">
        <v>0</v>
      </c>
      <c r="N57" s="1028">
        <v>8</v>
      </c>
    </row>
    <row r="58" spans="1:14" ht="15" customHeight="1">
      <c r="A58" s="1104" t="s">
        <v>793</v>
      </c>
      <c r="B58" s="1028">
        <v>0</v>
      </c>
      <c r="C58" s="1028">
        <v>1</v>
      </c>
      <c r="D58" s="1028">
        <v>0</v>
      </c>
      <c r="E58" s="1028">
        <v>1</v>
      </c>
      <c r="F58" s="1028">
        <v>0</v>
      </c>
      <c r="G58" s="1028">
        <v>0</v>
      </c>
      <c r="H58" s="1028">
        <v>0</v>
      </c>
      <c r="I58" s="1028">
        <v>0</v>
      </c>
      <c r="J58" s="1028">
        <v>0</v>
      </c>
      <c r="K58" s="1028">
        <v>0</v>
      </c>
      <c r="L58" s="1028">
        <v>0</v>
      </c>
      <c r="M58" s="1028">
        <v>0</v>
      </c>
      <c r="N58" s="1028">
        <v>2</v>
      </c>
    </row>
    <row r="59" spans="1:14" ht="15" customHeight="1">
      <c r="A59" s="1104" t="s">
        <v>794</v>
      </c>
      <c r="B59" s="1028">
        <v>2</v>
      </c>
      <c r="C59" s="1028">
        <v>0</v>
      </c>
      <c r="D59" s="1028">
        <v>0</v>
      </c>
      <c r="E59" s="1028">
        <v>1</v>
      </c>
      <c r="F59" s="1028">
        <v>1</v>
      </c>
      <c r="G59" s="1028">
        <v>1</v>
      </c>
      <c r="H59" s="1028">
        <v>0</v>
      </c>
      <c r="I59" s="1028">
        <v>1</v>
      </c>
      <c r="J59" s="1028">
        <v>0</v>
      </c>
      <c r="K59" s="1028">
        <v>1</v>
      </c>
      <c r="L59" s="1028">
        <v>0</v>
      </c>
      <c r="M59" s="1028">
        <v>0</v>
      </c>
      <c r="N59" s="1028">
        <v>7</v>
      </c>
    </row>
    <row r="60" spans="1:14" ht="15" customHeight="1">
      <c r="A60" s="1104" t="s">
        <v>820</v>
      </c>
      <c r="B60" s="1028">
        <v>0</v>
      </c>
      <c r="C60" s="1028">
        <v>0</v>
      </c>
      <c r="D60" s="1028">
        <v>0</v>
      </c>
      <c r="E60" s="1028">
        <v>0</v>
      </c>
      <c r="F60" s="1028">
        <v>0</v>
      </c>
      <c r="G60" s="1028">
        <v>0</v>
      </c>
      <c r="H60" s="1028">
        <v>0</v>
      </c>
      <c r="I60" s="1028">
        <v>0</v>
      </c>
      <c r="J60" s="1028">
        <v>0</v>
      </c>
      <c r="K60" s="1028">
        <v>0</v>
      </c>
      <c r="L60" s="1028">
        <v>0</v>
      </c>
      <c r="M60" s="1028">
        <v>0</v>
      </c>
      <c r="N60" s="1028">
        <v>0</v>
      </c>
    </row>
    <row r="61" spans="1:14" ht="15" customHeight="1">
      <c r="A61" s="1104" t="s">
        <v>811</v>
      </c>
      <c r="B61" s="1028">
        <v>0</v>
      </c>
      <c r="C61" s="1028">
        <v>0</v>
      </c>
      <c r="D61" s="1028">
        <v>0</v>
      </c>
      <c r="E61" s="1028">
        <v>0</v>
      </c>
      <c r="F61" s="1028">
        <v>0</v>
      </c>
      <c r="G61" s="1028">
        <v>0</v>
      </c>
      <c r="H61" s="1028">
        <v>0</v>
      </c>
      <c r="I61" s="1028">
        <v>0</v>
      </c>
      <c r="J61" s="1028">
        <v>0</v>
      </c>
      <c r="K61" s="1028">
        <v>0</v>
      </c>
      <c r="L61" s="1028">
        <v>0</v>
      </c>
      <c r="M61" s="1028">
        <v>0</v>
      </c>
      <c r="N61" s="1028">
        <v>0</v>
      </c>
    </row>
    <row r="62" spans="1:14" ht="15" customHeight="1">
      <c r="A62" s="1104" t="s">
        <v>797</v>
      </c>
      <c r="B62" s="1028">
        <v>2</v>
      </c>
      <c r="C62" s="1028">
        <v>0</v>
      </c>
      <c r="D62" s="1028">
        <v>1</v>
      </c>
      <c r="E62" s="1028">
        <v>1</v>
      </c>
      <c r="F62" s="1028">
        <v>0</v>
      </c>
      <c r="G62" s="1028">
        <v>1</v>
      </c>
      <c r="H62" s="1028">
        <v>0</v>
      </c>
      <c r="I62" s="1028">
        <v>0</v>
      </c>
      <c r="J62" s="1028">
        <v>0</v>
      </c>
      <c r="K62" s="1028">
        <v>0</v>
      </c>
      <c r="L62" s="1028">
        <v>1</v>
      </c>
      <c r="M62" s="1028">
        <v>0</v>
      </c>
      <c r="N62" s="1028">
        <v>6</v>
      </c>
    </row>
    <row r="63" spans="1:14" ht="15" customHeight="1">
      <c r="A63" s="1104" t="s">
        <v>798</v>
      </c>
      <c r="B63" s="1028">
        <v>0</v>
      </c>
      <c r="C63" s="1028">
        <v>2</v>
      </c>
      <c r="D63" s="1028">
        <v>0</v>
      </c>
      <c r="E63" s="1028">
        <v>0</v>
      </c>
      <c r="F63" s="1028">
        <v>0</v>
      </c>
      <c r="G63" s="1028">
        <v>0</v>
      </c>
      <c r="H63" s="1028">
        <v>0</v>
      </c>
      <c r="I63" s="1028">
        <v>0</v>
      </c>
      <c r="J63" s="1028">
        <v>1</v>
      </c>
      <c r="K63" s="1028">
        <v>0</v>
      </c>
      <c r="L63" s="1028">
        <v>0</v>
      </c>
      <c r="M63" s="1028">
        <v>1</v>
      </c>
      <c r="N63" s="1028">
        <v>4</v>
      </c>
    </row>
    <row r="64" spans="1:14" ht="15" customHeight="1">
      <c r="A64" s="1104" t="s">
        <v>799</v>
      </c>
      <c r="B64" s="1028">
        <v>0</v>
      </c>
      <c r="C64" s="1028">
        <v>0</v>
      </c>
      <c r="D64" s="1028">
        <v>0</v>
      </c>
      <c r="E64" s="1028">
        <v>0</v>
      </c>
      <c r="F64" s="1028">
        <v>0</v>
      </c>
      <c r="G64" s="1028">
        <v>0</v>
      </c>
      <c r="H64" s="1028">
        <v>0</v>
      </c>
      <c r="I64" s="1028">
        <v>0</v>
      </c>
      <c r="J64" s="1028">
        <v>0</v>
      </c>
      <c r="K64" s="1028">
        <v>0</v>
      </c>
      <c r="L64" s="1028">
        <v>0</v>
      </c>
      <c r="M64" s="1028">
        <v>0</v>
      </c>
      <c r="N64" s="1028">
        <v>0</v>
      </c>
    </row>
    <row r="65" spans="1:14" ht="15" customHeight="1">
      <c r="A65" s="1104" t="s">
        <v>800</v>
      </c>
      <c r="B65" s="1028">
        <v>0</v>
      </c>
      <c r="C65" s="1028">
        <v>0</v>
      </c>
      <c r="D65" s="1028">
        <v>0</v>
      </c>
      <c r="E65" s="1028">
        <v>0</v>
      </c>
      <c r="F65" s="1028">
        <v>0</v>
      </c>
      <c r="G65" s="1028">
        <v>0</v>
      </c>
      <c r="H65" s="1028">
        <v>0</v>
      </c>
      <c r="I65" s="1028">
        <v>0</v>
      </c>
      <c r="J65" s="1028">
        <v>0</v>
      </c>
      <c r="K65" s="1028">
        <v>0</v>
      </c>
      <c r="L65" s="1028">
        <v>0</v>
      </c>
      <c r="M65" s="1028">
        <v>0</v>
      </c>
      <c r="N65" s="1028">
        <v>0</v>
      </c>
    </row>
    <row r="66" spans="1:14" ht="15" customHeight="1">
      <c r="A66" s="1104" t="s">
        <v>1001</v>
      </c>
      <c r="B66" s="1028">
        <v>1</v>
      </c>
      <c r="C66" s="1028">
        <v>0</v>
      </c>
      <c r="D66" s="1028">
        <v>1</v>
      </c>
      <c r="E66" s="1028">
        <v>2</v>
      </c>
      <c r="F66" s="1028">
        <v>0</v>
      </c>
      <c r="G66" s="1028">
        <v>0</v>
      </c>
      <c r="H66" s="1028">
        <v>0</v>
      </c>
      <c r="I66" s="1028">
        <v>0</v>
      </c>
      <c r="J66" s="1028">
        <v>0</v>
      </c>
      <c r="K66" s="1028">
        <v>0</v>
      </c>
      <c r="L66" s="1028">
        <v>0</v>
      </c>
      <c r="M66" s="1028">
        <v>0</v>
      </c>
      <c r="N66" s="1028">
        <v>4</v>
      </c>
    </row>
    <row r="67" spans="1:14" ht="15" customHeight="1">
      <c r="A67" s="1104" t="s">
        <v>802</v>
      </c>
      <c r="B67" s="1028">
        <v>0</v>
      </c>
      <c r="C67" s="1028">
        <v>0</v>
      </c>
      <c r="D67" s="1028">
        <v>1</v>
      </c>
      <c r="E67" s="1028">
        <v>1</v>
      </c>
      <c r="F67" s="1028">
        <v>0</v>
      </c>
      <c r="G67" s="1028">
        <v>0</v>
      </c>
      <c r="H67" s="1028">
        <v>0</v>
      </c>
      <c r="I67" s="1028">
        <v>0</v>
      </c>
      <c r="J67" s="1028">
        <v>0</v>
      </c>
      <c r="K67" s="1028">
        <v>0</v>
      </c>
      <c r="L67" s="1028">
        <v>0</v>
      </c>
      <c r="M67" s="1028">
        <v>0</v>
      </c>
      <c r="N67" s="1028">
        <v>2</v>
      </c>
    </row>
    <row r="68" spans="1:14" ht="15" customHeight="1">
      <c r="A68" s="1104" t="s">
        <v>841</v>
      </c>
      <c r="B68" s="1028">
        <v>0</v>
      </c>
      <c r="C68" s="1028">
        <v>0</v>
      </c>
      <c r="D68" s="1028">
        <v>1</v>
      </c>
      <c r="E68" s="1028">
        <v>1</v>
      </c>
      <c r="F68" s="1028">
        <v>1</v>
      </c>
      <c r="G68" s="1028">
        <v>2</v>
      </c>
      <c r="H68" s="1028">
        <v>1</v>
      </c>
      <c r="I68" s="1028">
        <v>0</v>
      </c>
      <c r="J68" s="1028">
        <v>0</v>
      </c>
      <c r="K68" s="1028">
        <v>1</v>
      </c>
      <c r="L68" s="1028">
        <v>2</v>
      </c>
      <c r="M68" s="1028">
        <v>0</v>
      </c>
      <c r="N68" s="1028">
        <v>9</v>
      </c>
    </row>
    <row r="69" spans="1:14" ht="15" customHeight="1">
      <c r="A69" s="1104" t="s">
        <v>804</v>
      </c>
      <c r="B69" s="1028">
        <v>0</v>
      </c>
      <c r="C69" s="1028">
        <v>1</v>
      </c>
      <c r="D69" s="1028">
        <v>0</v>
      </c>
      <c r="E69" s="1028">
        <v>0</v>
      </c>
      <c r="F69" s="1028">
        <v>1</v>
      </c>
      <c r="G69" s="1028">
        <v>0</v>
      </c>
      <c r="H69" s="1028">
        <v>0</v>
      </c>
      <c r="I69" s="1028">
        <v>1</v>
      </c>
      <c r="J69" s="1028">
        <v>0</v>
      </c>
      <c r="K69" s="1028">
        <v>0</v>
      </c>
      <c r="L69" s="1028">
        <v>0</v>
      </c>
      <c r="M69" s="1028">
        <v>0</v>
      </c>
      <c r="N69" s="1028">
        <v>3</v>
      </c>
    </row>
    <row r="70" spans="1:14" ht="15" customHeight="1">
      <c r="A70" s="1104" t="s">
        <v>805</v>
      </c>
      <c r="B70" s="1028">
        <v>3</v>
      </c>
      <c r="C70" s="1028">
        <v>1</v>
      </c>
      <c r="D70" s="1028">
        <v>0</v>
      </c>
      <c r="E70" s="1028">
        <v>2</v>
      </c>
      <c r="F70" s="1028">
        <v>0</v>
      </c>
      <c r="G70" s="1028">
        <v>0</v>
      </c>
      <c r="H70" s="1028">
        <v>0</v>
      </c>
      <c r="I70" s="1028">
        <v>0</v>
      </c>
      <c r="J70" s="1028">
        <v>0</v>
      </c>
      <c r="K70" s="1028">
        <v>0</v>
      </c>
      <c r="L70" s="1028">
        <v>0</v>
      </c>
      <c r="M70" s="1028">
        <v>0</v>
      </c>
      <c r="N70" s="1028">
        <v>6</v>
      </c>
    </row>
    <row r="71" spans="1:14" ht="15" customHeight="1">
      <c r="A71" s="1104" t="s">
        <v>806</v>
      </c>
      <c r="B71" s="1028">
        <v>0</v>
      </c>
      <c r="C71" s="1028">
        <v>0</v>
      </c>
      <c r="D71" s="1028">
        <v>0</v>
      </c>
      <c r="E71" s="1028">
        <v>1</v>
      </c>
      <c r="F71" s="1028">
        <v>0</v>
      </c>
      <c r="G71" s="1028">
        <v>0</v>
      </c>
      <c r="H71" s="1028">
        <v>0</v>
      </c>
      <c r="I71" s="1028">
        <v>0</v>
      </c>
      <c r="J71" s="1028">
        <v>0</v>
      </c>
      <c r="K71" s="1028">
        <v>0</v>
      </c>
      <c r="L71" s="1028">
        <v>0</v>
      </c>
      <c r="M71" s="1028">
        <v>0</v>
      </c>
      <c r="N71" s="1028">
        <v>1</v>
      </c>
    </row>
    <row r="72" spans="1:14" ht="15" customHeight="1">
      <c r="A72" s="1030" t="s">
        <v>807</v>
      </c>
      <c r="B72" s="1028">
        <v>0</v>
      </c>
      <c r="C72" s="1028">
        <v>1</v>
      </c>
      <c r="D72" s="1028">
        <v>0</v>
      </c>
      <c r="E72" s="1028">
        <v>0</v>
      </c>
      <c r="F72" s="1028">
        <v>0</v>
      </c>
      <c r="G72" s="1028">
        <v>0</v>
      </c>
      <c r="H72" s="1028">
        <v>0</v>
      </c>
      <c r="I72" s="1028">
        <v>0</v>
      </c>
      <c r="J72" s="1028">
        <v>0</v>
      </c>
      <c r="K72" s="1028">
        <v>0</v>
      </c>
      <c r="L72" s="1028">
        <v>0</v>
      </c>
      <c r="M72" s="1028">
        <v>0</v>
      </c>
      <c r="N72" s="1028">
        <v>1</v>
      </c>
    </row>
    <row r="73" spans="1:14" ht="15" customHeight="1">
      <c r="A73" s="1031" t="s">
        <v>21</v>
      </c>
      <c r="B73" s="1028">
        <v>70</v>
      </c>
      <c r="C73" s="1028">
        <v>73</v>
      </c>
      <c r="D73" s="1028">
        <v>61</v>
      </c>
      <c r="E73" s="1028">
        <v>59</v>
      </c>
      <c r="F73" s="1028">
        <v>44</v>
      </c>
      <c r="G73" s="1028">
        <v>28</v>
      </c>
      <c r="H73" s="1028">
        <v>23</v>
      </c>
      <c r="I73" s="1028">
        <v>30</v>
      </c>
      <c r="J73" s="1028">
        <v>19</v>
      </c>
      <c r="K73" s="1028">
        <v>20</v>
      </c>
      <c r="L73" s="1028">
        <v>19</v>
      </c>
      <c r="M73" s="1028">
        <v>10</v>
      </c>
      <c r="N73" s="1028">
        <v>456</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4" width="7.44140625" style="948" customWidth="1"/>
    <col min="15" max="16384" width="9" style="948"/>
  </cols>
  <sheetData>
    <row r="1" spans="1:14" s="992" customFormat="1" ht="18" customHeight="1">
      <c r="A1" s="962" t="s">
        <v>1002</v>
      </c>
      <c r="B1" s="991"/>
      <c r="C1" s="991"/>
      <c r="D1" s="991"/>
      <c r="E1" s="991"/>
      <c r="F1" s="991"/>
      <c r="G1" s="991"/>
      <c r="H1" s="991"/>
      <c r="I1" s="991"/>
      <c r="J1" s="991"/>
      <c r="K1" s="991"/>
      <c r="L1" s="991"/>
      <c r="M1" s="991"/>
      <c r="N1" s="991"/>
    </row>
    <row r="2" spans="1:14" s="992" customFormat="1" ht="18" customHeight="1">
      <c r="A2" s="1009" t="s">
        <v>1006</v>
      </c>
      <c r="B2" s="991"/>
      <c r="C2" s="991"/>
      <c r="D2" s="991"/>
      <c r="E2" s="991"/>
      <c r="F2" s="991"/>
      <c r="G2" s="991"/>
      <c r="H2" s="991"/>
      <c r="I2" s="991"/>
      <c r="J2" s="991"/>
      <c r="K2" s="991"/>
      <c r="L2" s="991"/>
      <c r="M2" s="991"/>
      <c r="N2" s="991"/>
    </row>
    <row r="3" spans="1:14" ht="11.25" customHeight="1">
      <c r="A3" s="974"/>
      <c r="B3" s="946"/>
      <c r="C3" s="946"/>
      <c r="D3" s="946"/>
      <c r="E3" s="946"/>
      <c r="F3" s="946"/>
      <c r="G3" s="946"/>
      <c r="H3" s="946"/>
      <c r="I3" s="946"/>
      <c r="J3" s="946"/>
      <c r="K3" s="946"/>
      <c r="L3" s="946"/>
      <c r="M3" s="946"/>
      <c r="N3" s="946"/>
    </row>
    <row r="4" spans="1:14" ht="17.25" customHeight="1">
      <c r="A4" s="2109"/>
      <c r="B4" s="1095" t="s">
        <v>1007</v>
      </c>
      <c r="C4" s="1096"/>
      <c r="D4" s="1097"/>
      <c r="E4" s="1098"/>
      <c r="F4" s="1096"/>
      <c r="G4" s="1097"/>
      <c r="H4" s="1099"/>
      <c r="I4" s="1100" t="s">
        <v>1008</v>
      </c>
      <c r="J4" s="1096"/>
      <c r="K4" s="1097"/>
      <c r="L4" s="1098"/>
      <c r="M4" s="1101"/>
      <c r="N4" s="2109" t="s">
        <v>187</v>
      </c>
    </row>
    <row r="5" spans="1:14" ht="17.25" customHeight="1">
      <c r="A5" s="2110"/>
      <c r="B5" s="1102" t="s">
        <v>400</v>
      </c>
      <c r="C5" s="1102" t="s">
        <v>401</v>
      </c>
      <c r="D5" s="1102" t="s">
        <v>402</v>
      </c>
      <c r="E5" s="1102" t="s">
        <v>403</v>
      </c>
      <c r="F5" s="1102" t="s">
        <v>404</v>
      </c>
      <c r="G5" s="1102" t="s">
        <v>405</v>
      </c>
      <c r="H5" s="1102" t="s">
        <v>406</v>
      </c>
      <c r="I5" s="1102" t="s">
        <v>407</v>
      </c>
      <c r="J5" s="1102" t="s">
        <v>408</v>
      </c>
      <c r="K5" s="1102" t="s">
        <v>409</v>
      </c>
      <c r="L5" s="1102" t="s">
        <v>410</v>
      </c>
      <c r="M5" s="1102" t="s">
        <v>411</v>
      </c>
      <c r="N5" s="2110"/>
    </row>
    <row r="6" spans="1:14" ht="15" customHeight="1">
      <c r="A6" s="1103" t="s">
        <v>741</v>
      </c>
      <c r="B6" s="1028">
        <v>1</v>
      </c>
      <c r="C6" s="1028">
        <v>0</v>
      </c>
      <c r="D6" s="1028">
        <v>2</v>
      </c>
      <c r="E6" s="1028">
        <v>3</v>
      </c>
      <c r="F6" s="1028">
        <v>0</v>
      </c>
      <c r="G6" s="1028">
        <v>0</v>
      </c>
      <c r="H6" s="1028">
        <v>1</v>
      </c>
      <c r="I6" s="1028">
        <v>1</v>
      </c>
      <c r="J6" s="1028">
        <v>0</v>
      </c>
      <c r="K6" s="1028">
        <v>1</v>
      </c>
      <c r="L6" s="1028">
        <v>1</v>
      </c>
      <c r="M6" s="1028">
        <v>2</v>
      </c>
      <c r="N6" s="1028">
        <v>12</v>
      </c>
    </row>
    <row r="7" spans="1:14" ht="15" customHeight="1">
      <c r="A7" s="1104" t="s">
        <v>742</v>
      </c>
      <c r="B7" s="1028">
        <v>0</v>
      </c>
      <c r="C7" s="1028">
        <v>1</v>
      </c>
      <c r="D7" s="1028">
        <v>1</v>
      </c>
      <c r="E7" s="1028">
        <v>0</v>
      </c>
      <c r="F7" s="1028">
        <v>1</v>
      </c>
      <c r="G7" s="1028">
        <v>0</v>
      </c>
      <c r="H7" s="1028">
        <v>0</v>
      </c>
      <c r="I7" s="1028">
        <v>0</v>
      </c>
      <c r="J7" s="1028">
        <v>0</v>
      </c>
      <c r="K7" s="1028">
        <v>0</v>
      </c>
      <c r="L7" s="1028">
        <v>0</v>
      </c>
      <c r="M7" s="1028">
        <v>0</v>
      </c>
      <c r="N7" s="1028">
        <v>3</v>
      </c>
    </row>
    <row r="8" spans="1:14" ht="15" customHeight="1">
      <c r="A8" s="1104" t="s">
        <v>743</v>
      </c>
      <c r="B8" s="1028">
        <v>0</v>
      </c>
      <c r="C8" s="1028">
        <v>0</v>
      </c>
      <c r="D8" s="1028">
        <v>0</v>
      </c>
      <c r="E8" s="1028">
        <v>1</v>
      </c>
      <c r="F8" s="1028">
        <v>0</v>
      </c>
      <c r="G8" s="1028">
        <v>0</v>
      </c>
      <c r="H8" s="1028">
        <v>0</v>
      </c>
      <c r="I8" s="1028">
        <v>0</v>
      </c>
      <c r="J8" s="1028">
        <v>0</v>
      </c>
      <c r="K8" s="1028">
        <v>0</v>
      </c>
      <c r="L8" s="1028">
        <v>0</v>
      </c>
      <c r="M8" s="1028">
        <v>0</v>
      </c>
      <c r="N8" s="1028">
        <v>1</v>
      </c>
    </row>
    <row r="9" spans="1:14" ht="15" customHeight="1">
      <c r="A9" s="1104" t="s">
        <v>744</v>
      </c>
      <c r="B9" s="1028">
        <v>0</v>
      </c>
      <c r="C9" s="1028">
        <v>1</v>
      </c>
      <c r="D9" s="1028">
        <v>2</v>
      </c>
      <c r="E9" s="1028">
        <v>1</v>
      </c>
      <c r="F9" s="1028">
        <v>0</v>
      </c>
      <c r="G9" s="1028">
        <v>1</v>
      </c>
      <c r="H9" s="1028">
        <v>0</v>
      </c>
      <c r="I9" s="1028">
        <v>0</v>
      </c>
      <c r="J9" s="1028">
        <v>0</v>
      </c>
      <c r="K9" s="1028">
        <v>3</v>
      </c>
      <c r="L9" s="1028">
        <v>1</v>
      </c>
      <c r="M9" s="1028">
        <v>1</v>
      </c>
      <c r="N9" s="1028">
        <v>10</v>
      </c>
    </row>
    <row r="10" spans="1:14" ht="15" customHeight="1">
      <c r="A10" s="1104" t="s">
        <v>745</v>
      </c>
      <c r="B10" s="1028">
        <v>0</v>
      </c>
      <c r="C10" s="1028">
        <v>0</v>
      </c>
      <c r="D10" s="1028">
        <v>1</v>
      </c>
      <c r="E10" s="1028">
        <v>0</v>
      </c>
      <c r="F10" s="1028">
        <v>0</v>
      </c>
      <c r="G10" s="1028">
        <v>0</v>
      </c>
      <c r="H10" s="1028">
        <v>0</v>
      </c>
      <c r="I10" s="1028">
        <v>0</v>
      </c>
      <c r="J10" s="1028">
        <v>0</v>
      </c>
      <c r="K10" s="1028">
        <v>0</v>
      </c>
      <c r="L10" s="1028">
        <v>0</v>
      </c>
      <c r="M10" s="1028">
        <v>0</v>
      </c>
      <c r="N10" s="1028">
        <v>1</v>
      </c>
    </row>
    <row r="11" spans="1:14" ht="15" customHeight="1">
      <c r="A11" s="1104" t="s">
        <v>746</v>
      </c>
      <c r="B11" s="1028">
        <v>1</v>
      </c>
      <c r="C11" s="1028">
        <v>0</v>
      </c>
      <c r="D11" s="1028">
        <v>1</v>
      </c>
      <c r="E11" s="1028">
        <v>0</v>
      </c>
      <c r="F11" s="1028">
        <v>1</v>
      </c>
      <c r="G11" s="1028">
        <v>0</v>
      </c>
      <c r="H11" s="1028">
        <v>0</v>
      </c>
      <c r="I11" s="1028">
        <v>2</v>
      </c>
      <c r="J11" s="1028">
        <v>0</v>
      </c>
      <c r="K11" s="1028">
        <v>0</v>
      </c>
      <c r="L11" s="1028">
        <v>0</v>
      </c>
      <c r="M11" s="1028">
        <v>0</v>
      </c>
      <c r="N11" s="1028">
        <v>5</v>
      </c>
    </row>
    <row r="12" spans="1:14" ht="15" customHeight="1">
      <c r="A12" s="1104" t="s">
        <v>747</v>
      </c>
      <c r="B12" s="1028">
        <v>0</v>
      </c>
      <c r="C12" s="1028">
        <v>1</v>
      </c>
      <c r="D12" s="1028">
        <v>0</v>
      </c>
      <c r="E12" s="1028">
        <v>0</v>
      </c>
      <c r="F12" s="1028">
        <v>1</v>
      </c>
      <c r="G12" s="1028">
        <v>1</v>
      </c>
      <c r="H12" s="1028">
        <v>1</v>
      </c>
      <c r="I12" s="1028">
        <v>1</v>
      </c>
      <c r="J12" s="1028">
        <v>0</v>
      </c>
      <c r="K12" s="1028">
        <v>1</v>
      </c>
      <c r="L12" s="1028">
        <v>0</v>
      </c>
      <c r="M12" s="1028">
        <v>0</v>
      </c>
      <c r="N12" s="1028">
        <v>6</v>
      </c>
    </row>
    <row r="13" spans="1:14" ht="15" customHeight="1">
      <c r="A13" s="1104" t="s">
        <v>748</v>
      </c>
      <c r="B13" s="1028">
        <v>0</v>
      </c>
      <c r="C13" s="1028">
        <v>0</v>
      </c>
      <c r="D13" s="1028">
        <v>1</v>
      </c>
      <c r="E13" s="1028">
        <v>0</v>
      </c>
      <c r="F13" s="1028">
        <v>0</v>
      </c>
      <c r="G13" s="1028">
        <v>0</v>
      </c>
      <c r="H13" s="1028">
        <v>0</v>
      </c>
      <c r="I13" s="1028">
        <v>0</v>
      </c>
      <c r="J13" s="1028">
        <v>1</v>
      </c>
      <c r="K13" s="1028">
        <v>1</v>
      </c>
      <c r="L13" s="1028">
        <v>0</v>
      </c>
      <c r="M13" s="1028">
        <v>0</v>
      </c>
      <c r="N13" s="1028">
        <v>3</v>
      </c>
    </row>
    <row r="14" spans="1:14" ht="15" customHeight="1">
      <c r="A14" s="1104" t="s">
        <v>749</v>
      </c>
      <c r="B14" s="1028">
        <v>0</v>
      </c>
      <c r="C14" s="1028">
        <v>2</v>
      </c>
      <c r="D14" s="1028">
        <v>0</v>
      </c>
      <c r="E14" s="1028">
        <v>0</v>
      </c>
      <c r="F14" s="1028">
        <v>1</v>
      </c>
      <c r="G14" s="1028">
        <v>0</v>
      </c>
      <c r="H14" s="1028">
        <v>1</v>
      </c>
      <c r="I14" s="1028">
        <v>2</v>
      </c>
      <c r="J14" s="1028">
        <v>0</v>
      </c>
      <c r="K14" s="1028">
        <v>0</v>
      </c>
      <c r="L14" s="1028">
        <v>1</v>
      </c>
      <c r="M14" s="1028">
        <v>0</v>
      </c>
      <c r="N14" s="1028">
        <v>7</v>
      </c>
    </row>
    <row r="15" spans="1:14" ht="15" customHeight="1">
      <c r="A15" s="1104" t="s">
        <v>750</v>
      </c>
      <c r="B15" s="1028">
        <v>0</v>
      </c>
      <c r="C15" s="1028">
        <v>1</v>
      </c>
      <c r="D15" s="1028">
        <v>0</v>
      </c>
      <c r="E15" s="1028">
        <v>0</v>
      </c>
      <c r="F15" s="1028">
        <v>1</v>
      </c>
      <c r="G15" s="1028">
        <v>0</v>
      </c>
      <c r="H15" s="1028">
        <v>0</v>
      </c>
      <c r="I15" s="1028">
        <v>0</v>
      </c>
      <c r="J15" s="1028">
        <v>0</v>
      </c>
      <c r="K15" s="1028">
        <v>0</v>
      </c>
      <c r="L15" s="1028">
        <v>0</v>
      </c>
      <c r="M15" s="1028">
        <v>0</v>
      </c>
      <c r="N15" s="1028">
        <v>2</v>
      </c>
    </row>
    <row r="16" spans="1:14" ht="15" customHeight="1">
      <c r="A16" s="1104" t="s">
        <v>751</v>
      </c>
      <c r="B16" s="1028">
        <v>0</v>
      </c>
      <c r="C16" s="1028">
        <v>1</v>
      </c>
      <c r="D16" s="1028">
        <v>5</v>
      </c>
      <c r="E16" s="1028">
        <v>0</v>
      </c>
      <c r="F16" s="1028">
        <v>2</v>
      </c>
      <c r="G16" s="1028">
        <v>4</v>
      </c>
      <c r="H16" s="1028">
        <v>0</v>
      </c>
      <c r="I16" s="1028">
        <v>3</v>
      </c>
      <c r="J16" s="1028">
        <v>0</v>
      </c>
      <c r="K16" s="1028">
        <v>2</v>
      </c>
      <c r="L16" s="1028">
        <v>1</v>
      </c>
      <c r="M16" s="1028">
        <v>2</v>
      </c>
      <c r="N16" s="1028">
        <v>20</v>
      </c>
    </row>
    <row r="17" spans="1:14" ht="15" customHeight="1">
      <c r="A17" s="1104" t="s">
        <v>752</v>
      </c>
      <c r="B17" s="1028">
        <v>0</v>
      </c>
      <c r="C17" s="1028">
        <v>0</v>
      </c>
      <c r="D17" s="1028">
        <v>1</v>
      </c>
      <c r="E17" s="1028">
        <v>1</v>
      </c>
      <c r="F17" s="1028">
        <v>0</v>
      </c>
      <c r="G17" s="1028">
        <v>0</v>
      </c>
      <c r="H17" s="1028">
        <v>0</v>
      </c>
      <c r="I17" s="1028">
        <v>0</v>
      </c>
      <c r="J17" s="1028">
        <v>0</v>
      </c>
      <c r="K17" s="1028">
        <v>0</v>
      </c>
      <c r="L17" s="1028">
        <v>0</v>
      </c>
      <c r="M17" s="1028">
        <v>1</v>
      </c>
      <c r="N17" s="1028">
        <v>3</v>
      </c>
    </row>
    <row r="18" spans="1:14" ht="15" customHeight="1">
      <c r="A18" s="1104" t="s">
        <v>753</v>
      </c>
      <c r="B18" s="1028">
        <v>2</v>
      </c>
      <c r="C18" s="1028">
        <v>6</v>
      </c>
      <c r="D18" s="1028">
        <v>3</v>
      </c>
      <c r="E18" s="1028">
        <v>4</v>
      </c>
      <c r="F18" s="1028">
        <v>4</v>
      </c>
      <c r="G18" s="1028">
        <v>1</v>
      </c>
      <c r="H18" s="1028">
        <v>4</v>
      </c>
      <c r="I18" s="1028">
        <v>4</v>
      </c>
      <c r="J18" s="1028">
        <v>3</v>
      </c>
      <c r="K18" s="1028">
        <v>0</v>
      </c>
      <c r="L18" s="1028">
        <v>0</v>
      </c>
      <c r="M18" s="1028">
        <v>3</v>
      </c>
      <c r="N18" s="1028">
        <v>34</v>
      </c>
    </row>
    <row r="19" spans="1:14" ht="15" customHeight="1">
      <c r="A19" s="1104" t="s">
        <v>754</v>
      </c>
      <c r="B19" s="1028">
        <v>0</v>
      </c>
      <c r="C19" s="1028">
        <v>0</v>
      </c>
      <c r="D19" s="1028">
        <v>0</v>
      </c>
      <c r="E19" s="1028">
        <v>1</v>
      </c>
      <c r="F19" s="1028">
        <v>0</v>
      </c>
      <c r="G19" s="1028">
        <v>0</v>
      </c>
      <c r="H19" s="1028">
        <v>1</v>
      </c>
      <c r="I19" s="1028">
        <v>1</v>
      </c>
      <c r="J19" s="1028">
        <v>0</v>
      </c>
      <c r="K19" s="1028">
        <v>1</v>
      </c>
      <c r="L19" s="1028">
        <v>0</v>
      </c>
      <c r="M19" s="1028">
        <v>0</v>
      </c>
      <c r="N19" s="1028">
        <v>4</v>
      </c>
    </row>
    <row r="20" spans="1:14" ht="15" customHeight="1">
      <c r="A20" s="1104" t="s">
        <v>755</v>
      </c>
      <c r="B20" s="1028">
        <v>0</v>
      </c>
      <c r="C20" s="1028">
        <v>0</v>
      </c>
      <c r="D20" s="1028">
        <v>0</v>
      </c>
      <c r="E20" s="1028">
        <v>2</v>
      </c>
      <c r="F20" s="1028">
        <v>0</v>
      </c>
      <c r="G20" s="1028">
        <v>0</v>
      </c>
      <c r="H20" s="1028">
        <v>0</v>
      </c>
      <c r="I20" s="1028">
        <v>0</v>
      </c>
      <c r="J20" s="1028">
        <v>0</v>
      </c>
      <c r="K20" s="1028">
        <v>0</v>
      </c>
      <c r="L20" s="1028">
        <v>0</v>
      </c>
      <c r="M20" s="1028">
        <v>0</v>
      </c>
      <c r="N20" s="1028">
        <v>2</v>
      </c>
    </row>
    <row r="21" spans="1:14" ht="15" customHeight="1">
      <c r="A21" s="1104" t="s">
        <v>756</v>
      </c>
      <c r="B21" s="1028">
        <v>0</v>
      </c>
      <c r="C21" s="1028">
        <v>0</v>
      </c>
      <c r="D21" s="1028">
        <v>1</v>
      </c>
      <c r="E21" s="1028">
        <v>1</v>
      </c>
      <c r="F21" s="1028">
        <v>0</v>
      </c>
      <c r="G21" s="1028">
        <v>0</v>
      </c>
      <c r="H21" s="1028">
        <v>0</v>
      </c>
      <c r="I21" s="1028">
        <v>1</v>
      </c>
      <c r="J21" s="1028">
        <v>0</v>
      </c>
      <c r="K21" s="1028">
        <v>0</v>
      </c>
      <c r="L21" s="1028">
        <v>0</v>
      </c>
      <c r="M21" s="1028">
        <v>1</v>
      </c>
      <c r="N21" s="1028">
        <v>4</v>
      </c>
    </row>
    <row r="22" spans="1:14" ht="15" customHeight="1">
      <c r="A22" s="1104" t="s">
        <v>757</v>
      </c>
      <c r="B22" s="1028">
        <v>0</v>
      </c>
      <c r="C22" s="1028">
        <v>0</v>
      </c>
      <c r="D22" s="1028">
        <v>1</v>
      </c>
      <c r="E22" s="1028">
        <v>0</v>
      </c>
      <c r="F22" s="1028">
        <v>2</v>
      </c>
      <c r="G22" s="1028">
        <v>0</v>
      </c>
      <c r="H22" s="1028">
        <v>0</v>
      </c>
      <c r="I22" s="1028">
        <v>0</v>
      </c>
      <c r="J22" s="1028">
        <v>0</v>
      </c>
      <c r="K22" s="1028">
        <v>0</v>
      </c>
      <c r="L22" s="1028">
        <v>0</v>
      </c>
      <c r="M22" s="1028">
        <v>0</v>
      </c>
      <c r="N22" s="1028">
        <v>3</v>
      </c>
    </row>
    <row r="23" spans="1:14" ht="15" customHeight="1">
      <c r="A23" s="1104" t="s">
        <v>758</v>
      </c>
      <c r="B23" s="1028">
        <v>0</v>
      </c>
      <c r="C23" s="1028">
        <v>0</v>
      </c>
      <c r="D23" s="1028">
        <v>0</v>
      </c>
      <c r="E23" s="1028">
        <v>1</v>
      </c>
      <c r="F23" s="1028">
        <v>0</v>
      </c>
      <c r="G23" s="1028">
        <v>0</v>
      </c>
      <c r="H23" s="1028">
        <v>0</v>
      </c>
      <c r="I23" s="1028">
        <v>0</v>
      </c>
      <c r="J23" s="1028">
        <v>0</v>
      </c>
      <c r="K23" s="1028">
        <v>0</v>
      </c>
      <c r="L23" s="1028">
        <v>0</v>
      </c>
      <c r="M23" s="1028">
        <v>0</v>
      </c>
      <c r="N23" s="1028">
        <v>1</v>
      </c>
    </row>
    <row r="24" spans="1:14" ht="15" customHeight="1">
      <c r="A24" s="1104" t="s">
        <v>759</v>
      </c>
      <c r="B24" s="1028">
        <v>0</v>
      </c>
      <c r="C24" s="1028">
        <v>0</v>
      </c>
      <c r="D24" s="1028">
        <v>0</v>
      </c>
      <c r="E24" s="1028">
        <v>0</v>
      </c>
      <c r="F24" s="1028">
        <v>0</v>
      </c>
      <c r="G24" s="1028">
        <v>0</v>
      </c>
      <c r="H24" s="1028">
        <v>0</v>
      </c>
      <c r="I24" s="1028">
        <v>0</v>
      </c>
      <c r="J24" s="1028">
        <v>0</v>
      </c>
      <c r="K24" s="1028">
        <v>0</v>
      </c>
      <c r="L24" s="1028">
        <v>0</v>
      </c>
      <c r="M24" s="1028">
        <v>0</v>
      </c>
      <c r="N24" s="1028">
        <v>0</v>
      </c>
    </row>
    <row r="25" spans="1:14" ht="15" customHeight="1">
      <c r="A25" s="1104" t="s">
        <v>760</v>
      </c>
      <c r="B25" s="1028">
        <v>0</v>
      </c>
      <c r="C25" s="1028">
        <v>0</v>
      </c>
      <c r="D25" s="1028">
        <v>0</v>
      </c>
      <c r="E25" s="1028">
        <v>0</v>
      </c>
      <c r="F25" s="1028">
        <v>0</v>
      </c>
      <c r="G25" s="1028">
        <v>0</v>
      </c>
      <c r="H25" s="1028">
        <v>0</v>
      </c>
      <c r="I25" s="1028">
        <v>0</v>
      </c>
      <c r="J25" s="1028">
        <v>0</v>
      </c>
      <c r="K25" s="1028">
        <v>0</v>
      </c>
      <c r="L25" s="1028">
        <v>0</v>
      </c>
      <c r="M25" s="1028">
        <v>0</v>
      </c>
      <c r="N25" s="1028">
        <v>0</v>
      </c>
    </row>
    <row r="26" spans="1:14" ht="15" customHeight="1">
      <c r="A26" s="1104" t="s">
        <v>761</v>
      </c>
      <c r="B26" s="1028">
        <v>0</v>
      </c>
      <c r="C26" s="1028">
        <v>2</v>
      </c>
      <c r="D26" s="1028">
        <v>0</v>
      </c>
      <c r="E26" s="1028">
        <v>0</v>
      </c>
      <c r="F26" s="1028">
        <v>1</v>
      </c>
      <c r="G26" s="1028">
        <v>0</v>
      </c>
      <c r="H26" s="1028">
        <v>0</v>
      </c>
      <c r="I26" s="1028">
        <v>1</v>
      </c>
      <c r="J26" s="1028">
        <v>0</v>
      </c>
      <c r="K26" s="1028">
        <v>0</v>
      </c>
      <c r="L26" s="1028">
        <v>0</v>
      </c>
      <c r="M26" s="1028">
        <v>0</v>
      </c>
      <c r="N26" s="1028">
        <v>4</v>
      </c>
    </row>
    <row r="27" spans="1:14" ht="15" customHeight="1">
      <c r="A27" s="1104" t="s">
        <v>762</v>
      </c>
      <c r="B27" s="1028">
        <v>0</v>
      </c>
      <c r="C27" s="1028">
        <v>1</v>
      </c>
      <c r="D27" s="1028">
        <v>0</v>
      </c>
      <c r="E27" s="1028">
        <v>0</v>
      </c>
      <c r="F27" s="1028">
        <v>0</v>
      </c>
      <c r="G27" s="1028">
        <v>0</v>
      </c>
      <c r="H27" s="1028">
        <v>0</v>
      </c>
      <c r="I27" s="1028">
        <v>0</v>
      </c>
      <c r="J27" s="1028">
        <v>0</v>
      </c>
      <c r="K27" s="1028">
        <v>0</v>
      </c>
      <c r="L27" s="1028">
        <v>0</v>
      </c>
      <c r="M27" s="1028">
        <v>0</v>
      </c>
      <c r="N27" s="1028">
        <v>1</v>
      </c>
    </row>
    <row r="28" spans="1:14" ht="15" customHeight="1">
      <c r="A28" s="1104" t="s">
        <v>763</v>
      </c>
      <c r="B28" s="1028">
        <v>2</v>
      </c>
      <c r="C28" s="1028">
        <v>0</v>
      </c>
      <c r="D28" s="1028">
        <v>2</v>
      </c>
      <c r="E28" s="1028">
        <v>1</v>
      </c>
      <c r="F28" s="1028">
        <v>2</v>
      </c>
      <c r="G28" s="1028">
        <v>0</v>
      </c>
      <c r="H28" s="1028">
        <v>0</v>
      </c>
      <c r="I28" s="1028">
        <v>0</v>
      </c>
      <c r="J28" s="1028">
        <v>0</v>
      </c>
      <c r="K28" s="1028">
        <v>0</v>
      </c>
      <c r="L28" s="1028">
        <v>0</v>
      </c>
      <c r="M28" s="1028">
        <v>1</v>
      </c>
      <c r="N28" s="1028">
        <v>8</v>
      </c>
    </row>
    <row r="29" spans="1:14" ht="15" customHeight="1">
      <c r="A29" s="1104" t="s">
        <v>764</v>
      </c>
      <c r="B29" s="1028">
        <v>0</v>
      </c>
      <c r="C29" s="1028">
        <v>0</v>
      </c>
      <c r="D29" s="1028">
        <v>0</v>
      </c>
      <c r="E29" s="1028">
        <v>1</v>
      </c>
      <c r="F29" s="1028">
        <v>0</v>
      </c>
      <c r="G29" s="1028">
        <v>0</v>
      </c>
      <c r="H29" s="1028">
        <v>0</v>
      </c>
      <c r="I29" s="1028">
        <v>1</v>
      </c>
      <c r="J29" s="1028">
        <v>0</v>
      </c>
      <c r="K29" s="1028">
        <v>0</v>
      </c>
      <c r="L29" s="1028">
        <v>1</v>
      </c>
      <c r="M29" s="1028">
        <v>0</v>
      </c>
      <c r="N29" s="1028">
        <v>3</v>
      </c>
    </row>
    <row r="30" spans="1:14" ht="15" customHeight="1">
      <c r="A30" s="1104" t="s">
        <v>765</v>
      </c>
      <c r="B30" s="1028">
        <v>0</v>
      </c>
      <c r="C30" s="1028">
        <v>0</v>
      </c>
      <c r="D30" s="1028">
        <v>0</v>
      </c>
      <c r="E30" s="1028">
        <v>0</v>
      </c>
      <c r="F30" s="1028">
        <v>0</v>
      </c>
      <c r="G30" s="1028">
        <v>0</v>
      </c>
      <c r="H30" s="1028">
        <v>0</v>
      </c>
      <c r="I30" s="1028">
        <v>0</v>
      </c>
      <c r="J30" s="1028">
        <v>0</v>
      </c>
      <c r="K30" s="1028">
        <v>1</v>
      </c>
      <c r="L30" s="1028">
        <v>0</v>
      </c>
      <c r="M30" s="1028">
        <v>0</v>
      </c>
      <c r="N30" s="1028">
        <v>1</v>
      </c>
    </row>
    <row r="31" spans="1:14" ht="15" customHeight="1">
      <c r="A31" s="1104" t="s">
        <v>766</v>
      </c>
      <c r="B31" s="1028">
        <v>0</v>
      </c>
      <c r="C31" s="1028">
        <v>0</v>
      </c>
      <c r="D31" s="1028">
        <v>0</v>
      </c>
      <c r="E31" s="1028">
        <v>0</v>
      </c>
      <c r="F31" s="1028">
        <v>0</v>
      </c>
      <c r="G31" s="1028">
        <v>0</v>
      </c>
      <c r="H31" s="1028">
        <v>0</v>
      </c>
      <c r="I31" s="1028">
        <v>0</v>
      </c>
      <c r="J31" s="1028">
        <v>0</v>
      </c>
      <c r="K31" s="1028">
        <v>0</v>
      </c>
      <c r="L31" s="1028">
        <v>0</v>
      </c>
      <c r="M31" s="1028">
        <v>0</v>
      </c>
      <c r="N31" s="1028">
        <v>0</v>
      </c>
    </row>
    <row r="32" spans="1:14" ht="15" customHeight="1">
      <c r="A32" s="1104" t="s">
        <v>767</v>
      </c>
      <c r="B32" s="1028">
        <v>0</v>
      </c>
      <c r="C32" s="1028">
        <v>0</v>
      </c>
      <c r="D32" s="1028">
        <v>0</v>
      </c>
      <c r="E32" s="1028">
        <v>1</v>
      </c>
      <c r="F32" s="1028">
        <v>0</v>
      </c>
      <c r="G32" s="1028">
        <v>1</v>
      </c>
      <c r="H32" s="1028">
        <v>0</v>
      </c>
      <c r="I32" s="1028">
        <v>0</v>
      </c>
      <c r="J32" s="1028">
        <v>0</v>
      </c>
      <c r="K32" s="1028">
        <v>1</v>
      </c>
      <c r="L32" s="1028">
        <v>0</v>
      </c>
      <c r="M32" s="1028">
        <v>0</v>
      </c>
      <c r="N32" s="1028">
        <v>3</v>
      </c>
    </row>
    <row r="33" spans="1:14" ht="15" customHeight="1">
      <c r="A33" s="1104" t="s">
        <v>768</v>
      </c>
      <c r="B33" s="1028">
        <v>0</v>
      </c>
      <c r="C33" s="1028">
        <v>1</v>
      </c>
      <c r="D33" s="1028">
        <v>0</v>
      </c>
      <c r="E33" s="1028">
        <v>2</v>
      </c>
      <c r="F33" s="1028">
        <v>0</v>
      </c>
      <c r="G33" s="1028">
        <v>0</v>
      </c>
      <c r="H33" s="1028">
        <v>1</v>
      </c>
      <c r="I33" s="1028">
        <v>0</v>
      </c>
      <c r="J33" s="1028">
        <v>1</v>
      </c>
      <c r="K33" s="1028">
        <v>1</v>
      </c>
      <c r="L33" s="1028">
        <v>0</v>
      </c>
      <c r="M33" s="1028">
        <v>0</v>
      </c>
      <c r="N33" s="1028">
        <v>6</v>
      </c>
    </row>
    <row r="34" spans="1:14" ht="15" customHeight="1">
      <c r="A34" s="1104" t="s">
        <v>769</v>
      </c>
      <c r="B34" s="1028">
        <v>2</v>
      </c>
      <c r="C34" s="1028">
        <v>6</v>
      </c>
      <c r="D34" s="1028">
        <v>13</v>
      </c>
      <c r="E34" s="1028">
        <v>12</v>
      </c>
      <c r="F34" s="1028">
        <v>11</v>
      </c>
      <c r="G34" s="1028">
        <v>3</v>
      </c>
      <c r="H34" s="1028">
        <v>8</v>
      </c>
      <c r="I34" s="1028">
        <v>7</v>
      </c>
      <c r="J34" s="1028">
        <v>12</v>
      </c>
      <c r="K34" s="1028">
        <v>1</v>
      </c>
      <c r="L34" s="1028">
        <v>5</v>
      </c>
      <c r="M34" s="1028">
        <v>2</v>
      </c>
      <c r="N34" s="1028">
        <v>82</v>
      </c>
    </row>
    <row r="35" spans="1:14" ht="15" customHeight="1">
      <c r="A35" s="1104" t="s">
        <v>770</v>
      </c>
      <c r="B35" s="1028">
        <v>0</v>
      </c>
      <c r="C35" s="1028">
        <v>0</v>
      </c>
      <c r="D35" s="1028">
        <v>0</v>
      </c>
      <c r="E35" s="1028">
        <v>0</v>
      </c>
      <c r="F35" s="1028">
        <v>0</v>
      </c>
      <c r="G35" s="1028">
        <v>0</v>
      </c>
      <c r="H35" s="1028">
        <v>0</v>
      </c>
      <c r="I35" s="1028">
        <v>0</v>
      </c>
      <c r="J35" s="1028">
        <v>0</v>
      </c>
      <c r="K35" s="1028">
        <v>0</v>
      </c>
      <c r="L35" s="1028">
        <v>0</v>
      </c>
      <c r="M35" s="1028">
        <v>0</v>
      </c>
      <c r="N35" s="1028">
        <v>0</v>
      </c>
    </row>
    <row r="36" spans="1:14" ht="15" customHeight="1">
      <c r="A36" s="1104" t="s">
        <v>771</v>
      </c>
      <c r="B36" s="1028">
        <v>1</v>
      </c>
      <c r="C36" s="1028">
        <v>1</v>
      </c>
      <c r="D36" s="1028">
        <v>0</v>
      </c>
      <c r="E36" s="1028">
        <v>1</v>
      </c>
      <c r="F36" s="1028">
        <v>0</v>
      </c>
      <c r="G36" s="1028">
        <v>1</v>
      </c>
      <c r="H36" s="1028">
        <v>0</v>
      </c>
      <c r="I36" s="1028">
        <v>0</v>
      </c>
      <c r="J36" s="1028">
        <v>0</v>
      </c>
      <c r="K36" s="1028">
        <v>0</v>
      </c>
      <c r="L36" s="1028">
        <v>0</v>
      </c>
      <c r="M36" s="1028">
        <v>0</v>
      </c>
      <c r="N36" s="1028">
        <v>4</v>
      </c>
    </row>
    <row r="37" spans="1:14" ht="15" customHeight="1">
      <c r="A37" s="1104" t="s">
        <v>772</v>
      </c>
      <c r="B37" s="1028">
        <v>0</v>
      </c>
      <c r="C37" s="1028">
        <v>0</v>
      </c>
      <c r="D37" s="1028">
        <v>0</v>
      </c>
      <c r="E37" s="1028">
        <v>0</v>
      </c>
      <c r="F37" s="1028">
        <v>0</v>
      </c>
      <c r="G37" s="1028">
        <v>0</v>
      </c>
      <c r="H37" s="1028">
        <v>0</v>
      </c>
      <c r="I37" s="1028">
        <v>0</v>
      </c>
      <c r="J37" s="1028">
        <v>0</v>
      </c>
      <c r="K37" s="1028">
        <v>0</v>
      </c>
      <c r="L37" s="1028">
        <v>0</v>
      </c>
      <c r="M37" s="1028">
        <v>0</v>
      </c>
      <c r="N37" s="1028">
        <v>0</v>
      </c>
    </row>
    <row r="38" spans="1:14" ht="15" customHeight="1">
      <c r="A38" s="1104" t="s">
        <v>773</v>
      </c>
      <c r="B38" s="1028">
        <v>0</v>
      </c>
      <c r="C38" s="1028">
        <v>1</v>
      </c>
      <c r="D38" s="1028">
        <v>0</v>
      </c>
      <c r="E38" s="1028">
        <v>0</v>
      </c>
      <c r="F38" s="1028">
        <v>0</v>
      </c>
      <c r="G38" s="1028">
        <v>0</v>
      </c>
      <c r="H38" s="1028">
        <v>0</v>
      </c>
      <c r="I38" s="1028">
        <v>0</v>
      </c>
      <c r="J38" s="1028">
        <v>0</v>
      </c>
      <c r="K38" s="1028">
        <v>0</v>
      </c>
      <c r="L38" s="1028">
        <v>1</v>
      </c>
      <c r="M38" s="1028">
        <v>0</v>
      </c>
      <c r="N38" s="1028">
        <v>2</v>
      </c>
    </row>
    <row r="39" spans="1:14" ht="15" customHeight="1">
      <c r="A39" s="1104" t="s">
        <v>774</v>
      </c>
      <c r="B39" s="1028">
        <v>0</v>
      </c>
      <c r="C39" s="1028">
        <v>0</v>
      </c>
      <c r="D39" s="1028">
        <v>0</v>
      </c>
      <c r="E39" s="1028">
        <v>0</v>
      </c>
      <c r="F39" s="1028">
        <v>0</v>
      </c>
      <c r="G39" s="1028">
        <v>1</v>
      </c>
      <c r="H39" s="1028">
        <v>1</v>
      </c>
      <c r="I39" s="1028">
        <v>0</v>
      </c>
      <c r="J39" s="1028">
        <v>0</v>
      </c>
      <c r="K39" s="1028">
        <v>0</v>
      </c>
      <c r="L39" s="1028">
        <v>1</v>
      </c>
      <c r="M39" s="1028">
        <v>0</v>
      </c>
      <c r="N39" s="1028">
        <v>3</v>
      </c>
    </row>
    <row r="40" spans="1:14" ht="15" customHeight="1">
      <c r="A40" s="1104" t="s">
        <v>775</v>
      </c>
      <c r="B40" s="1028">
        <v>0</v>
      </c>
      <c r="C40" s="1028">
        <v>0</v>
      </c>
      <c r="D40" s="1028">
        <v>0</v>
      </c>
      <c r="E40" s="1028">
        <v>0</v>
      </c>
      <c r="F40" s="1028">
        <v>0</v>
      </c>
      <c r="G40" s="1028">
        <v>0</v>
      </c>
      <c r="H40" s="1028">
        <v>1</v>
      </c>
      <c r="I40" s="1028">
        <v>1</v>
      </c>
      <c r="J40" s="1028">
        <v>0</v>
      </c>
      <c r="K40" s="1028">
        <v>1</v>
      </c>
      <c r="L40" s="1028">
        <v>0</v>
      </c>
      <c r="M40" s="1028">
        <v>0</v>
      </c>
      <c r="N40" s="1028">
        <v>3</v>
      </c>
    </row>
    <row r="41" spans="1:14" ht="15" customHeight="1">
      <c r="A41" s="1104" t="s">
        <v>776</v>
      </c>
      <c r="B41" s="1028">
        <v>0</v>
      </c>
      <c r="C41" s="1028">
        <v>0</v>
      </c>
      <c r="D41" s="1028">
        <v>0</v>
      </c>
      <c r="E41" s="1028">
        <v>0</v>
      </c>
      <c r="F41" s="1028">
        <v>0</v>
      </c>
      <c r="G41" s="1028">
        <v>0</v>
      </c>
      <c r="H41" s="1028">
        <v>1</v>
      </c>
      <c r="I41" s="1028">
        <v>0</v>
      </c>
      <c r="J41" s="1028">
        <v>0</v>
      </c>
      <c r="K41" s="1028">
        <v>0</v>
      </c>
      <c r="L41" s="1028">
        <v>0</v>
      </c>
      <c r="M41" s="1028">
        <v>0</v>
      </c>
      <c r="N41" s="1028">
        <v>1</v>
      </c>
    </row>
    <row r="42" spans="1:14" ht="15" customHeight="1">
      <c r="A42" s="1104" t="s">
        <v>777</v>
      </c>
      <c r="B42" s="1028">
        <v>0</v>
      </c>
      <c r="C42" s="1028">
        <v>0</v>
      </c>
      <c r="D42" s="1028">
        <v>0</v>
      </c>
      <c r="E42" s="1028">
        <v>0</v>
      </c>
      <c r="F42" s="1028">
        <v>0</v>
      </c>
      <c r="G42" s="1028">
        <v>0</v>
      </c>
      <c r="H42" s="1028">
        <v>0</v>
      </c>
      <c r="I42" s="1028">
        <v>0</v>
      </c>
      <c r="J42" s="1028">
        <v>0</v>
      </c>
      <c r="K42" s="1028">
        <v>0</v>
      </c>
      <c r="L42" s="1028">
        <v>0</v>
      </c>
      <c r="M42" s="1028">
        <v>0</v>
      </c>
      <c r="N42" s="1028">
        <v>0</v>
      </c>
    </row>
    <row r="43" spans="1:14" ht="15" customHeight="1">
      <c r="A43" s="1104" t="s">
        <v>778</v>
      </c>
      <c r="B43" s="1028">
        <v>0</v>
      </c>
      <c r="C43" s="1028">
        <v>1</v>
      </c>
      <c r="D43" s="1028">
        <v>0</v>
      </c>
      <c r="E43" s="1028">
        <v>0</v>
      </c>
      <c r="F43" s="1028">
        <v>0</v>
      </c>
      <c r="G43" s="1028">
        <v>0</v>
      </c>
      <c r="H43" s="1028">
        <v>0</v>
      </c>
      <c r="I43" s="1028">
        <v>0</v>
      </c>
      <c r="J43" s="1028">
        <v>0</v>
      </c>
      <c r="K43" s="1028">
        <v>0</v>
      </c>
      <c r="L43" s="1028">
        <v>0</v>
      </c>
      <c r="M43" s="1028">
        <v>0</v>
      </c>
      <c r="N43" s="1028">
        <v>1</v>
      </c>
    </row>
    <row r="44" spans="1:14" ht="15" customHeight="1">
      <c r="A44" s="1104" t="s">
        <v>779</v>
      </c>
      <c r="B44" s="1028">
        <v>0</v>
      </c>
      <c r="C44" s="1028">
        <v>0</v>
      </c>
      <c r="D44" s="1028">
        <v>0</v>
      </c>
      <c r="E44" s="1028">
        <v>1</v>
      </c>
      <c r="F44" s="1028">
        <v>0</v>
      </c>
      <c r="G44" s="1028">
        <v>0</v>
      </c>
      <c r="H44" s="1028">
        <v>0</v>
      </c>
      <c r="I44" s="1028">
        <v>0</v>
      </c>
      <c r="J44" s="1028">
        <v>0</v>
      </c>
      <c r="K44" s="1028">
        <v>0</v>
      </c>
      <c r="L44" s="1028">
        <v>0</v>
      </c>
      <c r="M44" s="1028">
        <v>0</v>
      </c>
      <c r="N44" s="1028">
        <v>1</v>
      </c>
    </row>
    <row r="45" spans="1:14" ht="15" customHeight="1">
      <c r="A45" s="1104" t="s">
        <v>780</v>
      </c>
      <c r="B45" s="1028">
        <v>1</v>
      </c>
      <c r="C45" s="1028">
        <v>0</v>
      </c>
      <c r="D45" s="1028">
        <v>1</v>
      </c>
      <c r="E45" s="1028">
        <v>0</v>
      </c>
      <c r="F45" s="1028">
        <v>2</v>
      </c>
      <c r="G45" s="1028">
        <v>0</v>
      </c>
      <c r="H45" s="1028">
        <v>1</v>
      </c>
      <c r="I45" s="1028">
        <v>0</v>
      </c>
      <c r="J45" s="1028">
        <v>0</v>
      </c>
      <c r="K45" s="1028">
        <v>0</v>
      </c>
      <c r="L45" s="1028">
        <v>0</v>
      </c>
      <c r="M45" s="1028">
        <v>0</v>
      </c>
      <c r="N45" s="1028">
        <v>5</v>
      </c>
    </row>
    <row r="46" spans="1:14" ht="15" customHeight="1">
      <c r="A46" s="1104" t="s">
        <v>781</v>
      </c>
      <c r="B46" s="1028">
        <v>0</v>
      </c>
      <c r="C46" s="1028">
        <v>0</v>
      </c>
      <c r="D46" s="1028">
        <v>0</v>
      </c>
      <c r="E46" s="1028">
        <v>0</v>
      </c>
      <c r="F46" s="1028">
        <v>0</v>
      </c>
      <c r="G46" s="1028">
        <v>0</v>
      </c>
      <c r="H46" s="1028">
        <v>0</v>
      </c>
      <c r="I46" s="1028">
        <v>0</v>
      </c>
      <c r="J46" s="1028">
        <v>0</v>
      </c>
      <c r="K46" s="1028">
        <v>0</v>
      </c>
      <c r="L46" s="1028">
        <v>0</v>
      </c>
      <c r="M46" s="1028">
        <v>0</v>
      </c>
      <c r="N46" s="1028">
        <v>0</v>
      </c>
    </row>
    <row r="47" spans="1:14" ht="15" customHeight="1">
      <c r="A47" s="1104" t="s">
        <v>782</v>
      </c>
      <c r="B47" s="1028">
        <v>1</v>
      </c>
      <c r="C47" s="1028">
        <v>0</v>
      </c>
      <c r="D47" s="1028">
        <v>0</v>
      </c>
      <c r="E47" s="1028">
        <v>0</v>
      </c>
      <c r="F47" s="1028">
        <v>0</v>
      </c>
      <c r="G47" s="1028">
        <v>0</v>
      </c>
      <c r="H47" s="1028">
        <v>1</v>
      </c>
      <c r="I47" s="1028">
        <v>0</v>
      </c>
      <c r="J47" s="1028">
        <v>0</v>
      </c>
      <c r="K47" s="1028">
        <v>0</v>
      </c>
      <c r="L47" s="1028">
        <v>0</v>
      </c>
      <c r="M47" s="1028">
        <v>0</v>
      </c>
      <c r="N47" s="1028">
        <v>2</v>
      </c>
    </row>
    <row r="48" spans="1:14" ht="15" customHeight="1">
      <c r="A48" s="1104" t="s">
        <v>783</v>
      </c>
      <c r="B48" s="1028">
        <v>1</v>
      </c>
      <c r="C48" s="1028">
        <v>1</v>
      </c>
      <c r="D48" s="1028">
        <v>0</v>
      </c>
      <c r="E48" s="1028">
        <v>0</v>
      </c>
      <c r="F48" s="1028">
        <v>0</v>
      </c>
      <c r="G48" s="1028">
        <v>2</v>
      </c>
      <c r="H48" s="1028">
        <v>0</v>
      </c>
      <c r="I48" s="1028">
        <v>0</v>
      </c>
      <c r="J48" s="1028">
        <v>1</v>
      </c>
      <c r="K48" s="1028">
        <v>0</v>
      </c>
      <c r="L48" s="1028">
        <v>0</v>
      </c>
      <c r="M48" s="1028">
        <v>0</v>
      </c>
      <c r="N48" s="1028">
        <v>5</v>
      </c>
    </row>
    <row r="49" spans="1:14" ht="15" customHeight="1">
      <c r="A49" s="1104" t="s">
        <v>784</v>
      </c>
      <c r="B49" s="1028">
        <v>0</v>
      </c>
      <c r="C49" s="1028">
        <v>0</v>
      </c>
      <c r="D49" s="1028">
        <v>1</v>
      </c>
      <c r="E49" s="1028">
        <v>0</v>
      </c>
      <c r="F49" s="1028">
        <v>0</v>
      </c>
      <c r="G49" s="1028">
        <v>0</v>
      </c>
      <c r="H49" s="1028">
        <v>1</v>
      </c>
      <c r="I49" s="1028">
        <v>0</v>
      </c>
      <c r="J49" s="1028">
        <v>0</v>
      </c>
      <c r="K49" s="1028">
        <v>0</v>
      </c>
      <c r="L49" s="1028">
        <v>0</v>
      </c>
      <c r="M49" s="1028">
        <v>1</v>
      </c>
      <c r="N49" s="1028">
        <v>3</v>
      </c>
    </row>
    <row r="50" spans="1:14" ht="15" customHeight="1">
      <c r="A50" s="1104" t="s">
        <v>785</v>
      </c>
      <c r="B50" s="1028">
        <v>1</v>
      </c>
      <c r="C50" s="1028">
        <v>0</v>
      </c>
      <c r="D50" s="1028">
        <v>1</v>
      </c>
      <c r="E50" s="1028">
        <v>0</v>
      </c>
      <c r="F50" s="1028">
        <v>0</v>
      </c>
      <c r="G50" s="1028">
        <v>0</v>
      </c>
      <c r="H50" s="1028">
        <v>0</v>
      </c>
      <c r="I50" s="1028">
        <v>1</v>
      </c>
      <c r="J50" s="1028">
        <v>0</v>
      </c>
      <c r="K50" s="1028">
        <v>0</v>
      </c>
      <c r="L50" s="1028">
        <v>0</v>
      </c>
      <c r="M50" s="1028">
        <v>0</v>
      </c>
      <c r="N50" s="1028">
        <v>3</v>
      </c>
    </row>
    <row r="51" spans="1:14" ht="15" customHeight="1">
      <c r="A51" s="1104" t="s">
        <v>786</v>
      </c>
      <c r="B51" s="1028">
        <v>1</v>
      </c>
      <c r="C51" s="1028">
        <v>3</v>
      </c>
      <c r="D51" s="1028">
        <v>0</v>
      </c>
      <c r="E51" s="1028">
        <v>0</v>
      </c>
      <c r="F51" s="1028">
        <v>0</v>
      </c>
      <c r="G51" s="1028">
        <v>0</v>
      </c>
      <c r="H51" s="1028">
        <v>1</v>
      </c>
      <c r="I51" s="1028">
        <v>1</v>
      </c>
      <c r="J51" s="1028">
        <v>0</v>
      </c>
      <c r="K51" s="1028">
        <v>0</v>
      </c>
      <c r="L51" s="1028">
        <v>0</v>
      </c>
      <c r="M51" s="1028">
        <v>0</v>
      </c>
      <c r="N51" s="1028">
        <v>6</v>
      </c>
    </row>
    <row r="52" spans="1:14" ht="15" customHeight="1">
      <c r="A52" s="1104" t="s">
        <v>787</v>
      </c>
      <c r="B52" s="1028">
        <v>0</v>
      </c>
      <c r="C52" s="1028">
        <v>1</v>
      </c>
      <c r="D52" s="1028">
        <v>0</v>
      </c>
      <c r="E52" s="1028">
        <v>1</v>
      </c>
      <c r="F52" s="1028">
        <v>2</v>
      </c>
      <c r="G52" s="1028">
        <v>0</v>
      </c>
      <c r="H52" s="1028">
        <v>0</v>
      </c>
      <c r="I52" s="1028">
        <v>0</v>
      </c>
      <c r="J52" s="1028">
        <v>0</v>
      </c>
      <c r="K52" s="1028">
        <v>1</v>
      </c>
      <c r="L52" s="1028">
        <v>0</v>
      </c>
      <c r="M52" s="1028">
        <v>0</v>
      </c>
      <c r="N52" s="1028">
        <v>5</v>
      </c>
    </row>
    <row r="53" spans="1:14" ht="15" customHeight="1">
      <c r="A53" s="1104" t="s">
        <v>788</v>
      </c>
      <c r="B53" s="1028">
        <v>0</v>
      </c>
      <c r="C53" s="1028">
        <v>1</v>
      </c>
      <c r="D53" s="1028">
        <v>0</v>
      </c>
      <c r="E53" s="1028">
        <v>1</v>
      </c>
      <c r="F53" s="1028">
        <v>0</v>
      </c>
      <c r="G53" s="1028">
        <v>0</v>
      </c>
      <c r="H53" s="1028">
        <v>0</v>
      </c>
      <c r="I53" s="1028">
        <v>0</v>
      </c>
      <c r="J53" s="1028">
        <v>1</v>
      </c>
      <c r="K53" s="1028">
        <v>0</v>
      </c>
      <c r="L53" s="1028">
        <v>0</v>
      </c>
      <c r="M53" s="1028">
        <v>0</v>
      </c>
      <c r="N53" s="1028">
        <v>3</v>
      </c>
    </row>
    <row r="54" spans="1:14" ht="15" customHeight="1">
      <c r="A54" s="1104" t="s">
        <v>789</v>
      </c>
      <c r="B54" s="1028">
        <v>2</v>
      </c>
      <c r="C54" s="1028">
        <v>0</v>
      </c>
      <c r="D54" s="1028">
        <v>0</v>
      </c>
      <c r="E54" s="1028">
        <v>0</v>
      </c>
      <c r="F54" s="1028">
        <v>0</v>
      </c>
      <c r="G54" s="1028">
        <v>0</v>
      </c>
      <c r="H54" s="1028">
        <v>1</v>
      </c>
      <c r="I54" s="1028">
        <v>0</v>
      </c>
      <c r="J54" s="1028">
        <v>0</v>
      </c>
      <c r="K54" s="1028">
        <v>0</v>
      </c>
      <c r="L54" s="1028">
        <v>1</v>
      </c>
      <c r="M54" s="1028">
        <v>0</v>
      </c>
      <c r="N54" s="1028">
        <v>4</v>
      </c>
    </row>
    <row r="55" spans="1:14" ht="15" customHeight="1">
      <c r="A55" s="1104" t="s">
        <v>790</v>
      </c>
      <c r="B55" s="1028">
        <v>0</v>
      </c>
      <c r="C55" s="1028">
        <v>0</v>
      </c>
      <c r="D55" s="1028">
        <v>0</v>
      </c>
      <c r="E55" s="1028">
        <v>0</v>
      </c>
      <c r="F55" s="1028">
        <v>0</v>
      </c>
      <c r="G55" s="1028">
        <v>0</v>
      </c>
      <c r="H55" s="1028">
        <v>0</v>
      </c>
      <c r="I55" s="1028">
        <v>0</v>
      </c>
      <c r="J55" s="1028">
        <v>0</v>
      </c>
      <c r="K55" s="1028">
        <v>0</v>
      </c>
      <c r="L55" s="1028">
        <v>0</v>
      </c>
      <c r="M55" s="1028">
        <v>0</v>
      </c>
      <c r="N55" s="1028">
        <v>0</v>
      </c>
    </row>
    <row r="56" spans="1:14" ht="15" customHeight="1">
      <c r="A56" s="1104" t="s">
        <v>791</v>
      </c>
      <c r="B56" s="1028">
        <v>0</v>
      </c>
      <c r="C56" s="1028">
        <v>0</v>
      </c>
      <c r="D56" s="1028">
        <v>0</v>
      </c>
      <c r="E56" s="1028">
        <v>0</v>
      </c>
      <c r="F56" s="1028">
        <v>0</v>
      </c>
      <c r="G56" s="1028">
        <v>0</v>
      </c>
      <c r="H56" s="1028">
        <v>0</v>
      </c>
      <c r="I56" s="1028">
        <v>0</v>
      </c>
      <c r="J56" s="1028">
        <v>0</v>
      </c>
      <c r="K56" s="1028">
        <v>0</v>
      </c>
      <c r="L56" s="1028">
        <v>0</v>
      </c>
      <c r="M56" s="1028">
        <v>0</v>
      </c>
      <c r="N56" s="1028">
        <v>0</v>
      </c>
    </row>
    <row r="57" spans="1:14" ht="15" customHeight="1">
      <c r="A57" s="1104" t="s">
        <v>792</v>
      </c>
      <c r="B57" s="1028">
        <v>0</v>
      </c>
      <c r="C57" s="1028">
        <v>1</v>
      </c>
      <c r="D57" s="1028">
        <v>2</v>
      </c>
      <c r="E57" s="1028">
        <v>0</v>
      </c>
      <c r="F57" s="1028">
        <v>1</v>
      </c>
      <c r="G57" s="1028">
        <v>2</v>
      </c>
      <c r="H57" s="1028">
        <v>0</v>
      </c>
      <c r="I57" s="1028">
        <v>0</v>
      </c>
      <c r="J57" s="1028">
        <v>0</v>
      </c>
      <c r="K57" s="1028">
        <v>1</v>
      </c>
      <c r="L57" s="1028">
        <v>0</v>
      </c>
      <c r="M57" s="1028">
        <v>0</v>
      </c>
      <c r="N57" s="1028">
        <v>7</v>
      </c>
    </row>
    <row r="58" spans="1:14" ht="15" customHeight="1">
      <c r="A58" s="1104" t="s">
        <v>793</v>
      </c>
      <c r="B58" s="1028">
        <v>0</v>
      </c>
      <c r="C58" s="1028">
        <v>1</v>
      </c>
      <c r="D58" s="1028">
        <v>1</v>
      </c>
      <c r="E58" s="1028">
        <v>0</v>
      </c>
      <c r="F58" s="1028">
        <v>0</v>
      </c>
      <c r="G58" s="1028">
        <v>0</v>
      </c>
      <c r="H58" s="1028">
        <v>0</v>
      </c>
      <c r="I58" s="1028">
        <v>0</v>
      </c>
      <c r="J58" s="1028">
        <v>0</v>
      </c>
      <c r="K58" s="1028">
        <v>0</v>
      </c>
      <c r="L58" s="1028">
        <v>0</v>
      </c>
      <c r="M58" s="1028">
        <v>0</v>
      </c>
      <c r="N58" s="1028">
        <v>2</v>
      </c>
    </row>
    <row r="59" spans="1:14" ht="15" customHeight="1">
      <c r="A59" s="1104" t="s">
        <v>794</v>
      </c>
      <c r="B59" s="1028">
        <v>0</v>
      </c>
      <c r="C59" s="1028">
        <v>0</v>
      </c>
      <c r="D59" s="1028">
        <v>0</v>
      </c>
      <c r="E59" s="1028">
        <v>0</v>
      </c>
      <c r="F59" s="1028">
        <v>0</v>
      </c>
      <c r="G59" s="1028">
        <v>0</v>
      </c>
      <c r="H59" s="1028">
        <v>0</v>
      </c>
      <c r="I59" s="1028">
        <v>0</v>
      </c>
      <c r="J59" s="1028">
        <v>0</v>
      </c>
      <c r="K59" s="1028">
        <v>0</v>
      </c>
      <c r="L59" s="1028">
        <v>0</v>
      </c>
      <c r="M59" s="1028">
        <v>0</v>
      </c>
      <c r="N59" s="1028">
        <v>0</v>
      </c>
    </row>
    <row r="60" spans="1:14" ht="15" customHeight="1">
      <c r="A60" s="1104" t="s">
        <v>820</v>
      </c>
      <c r="B60" s="1028">
        <v>0</v>
      </c>
      <c r="C60" s="1028">
        <v>0</v>
      </c>
      <c r="D60" s="1028">
        <v>0</v>
      </c>
      <c r="E60" s="1028">
        <v>0</v>
      </c>
      <c r="F60" s="1028">
        <v>0</v>
      </c>
      <c r="G60" s="1028">
        <v>0</v>
      </c>
      <c r="H60" s="1028">
        <v>0</v>
      </c>
      <c r="I60" s="1028">
        <v>0</v>
      </c>
      <c r="J60" s="1028">
        <v>0</v>
      </c>
      <c r="K60" s="1028">
        <v>0</v>
      </c>
      <c r="L60" s="1028">
        <v>0</v>
      </c>
      <c r="M60" s="1028">
        <v>0</v>
      </c>
      <c r="N60" s="1028">
        <v>0</v>
      </c>
    </row>
    <row r="61" spans="1:14" ht="15" customHeight="1">
      <c r="A61" s="1104" t="s">
        <v>811</v>
      </c>
      <c r="B61" s="1028">
        <v>0</v>
      </c>
      <c r="C61" s="1028">
        <v>0</v>
      </c>
      <c r="D61" s="1028">
        <v>0</v>
      </c>
      <c r="E61" s="1028">
        <v>0</v>
      </c>
      <c r="F61" s="1028">
        <v>0</v>
      </c>
      <c r="G61" s="1028">
        <v>0</v>
      </c>
      <c r="H61" s="1028">
        <v>0</v>
      </c>
      <c r="I61" s="1028">
        <v>0</v>
      </c>
      <c r="J61" s="1028">
        <v>0</v>
      </c>
      <c r="K61" s="1028">
        <v>0</v>
      </c>
      <c r="L61" s="1028">
        <v>0</v>
      </c>
      <c r="M61" s="1028">
        <v>0</v>
      </c>
      <c r="N61" s="1028">
        <v>0</v>
      </c>
    </row>
    <row r="62" spans="1:14" ht="15" customHeight="1">
      <c r="A62" s="1104" t="s">
        <v>797</v>
      </c>
      <c r="B62" s="1028">
        <v>0</v>
      </c>
      <c r="C62" s="1028">
        <v>1</v>
      </c>
      <c r="D62" s="1028">
        <v>0</v>
      </c>
      <c r="E62" s="1028">
        <v>1</v>
      </c>
      <c r="F62" s="1028">
        <v>0</v>
      </c>
      <c r="G62" s="1028">
        <v>3</v>
      </c>
      <c r="H62" s="1028">
        <v>0</v>
      </c>
      <c r="I62" s="1028">
        <v>2</v>
      </c>
      <c r="J62" s="1028">
        <v>0</v>
      </c>
      <c r="K62" s="1028">
        <v>0</v>
      </c>
      <c r="L62" s="1028">
        <v>0</v>
      </c>
      <c r="M62" s="1028">
        <v>0</v>
      </c>
      <c r="N62" s="1028">
        <v>7</v>
      </c>
    </row>
    <row r="63" spans="1:14" ht="15" customHeight="1">
      <c r="A63" s="1104" t="s">
        <v>798</v>
      </c>
      <c r="B63" s="1028">
        <v>0</v>
      </c>
      <c r="C63" s="1028">
        <v>0</v>
      </c>
      <c r="D63" s="1028">
        <v>0</v>
      </c>
      <c r="E63" s="1028">
        <v>0</v>
      </c>
      <c r="F63" s="1028">
        <v>0</v>
      </c>
      <c r="G63" s="1028">
        <v>0</v>
      </c>
      <c r="H63" s="1028">
        <v>0</v>
      </c>
      <c r="I63" s="1028">
        <v>0</v>
      </c>
      <c r="J63" s="1028">
        <v>0</v>
      </c>
      <c r="K63" s="1028">
        <v>0</v>
      </c>
      <c r="L63" s="1028">
        <v>0</v>
      </c>
      <c r="M63" s="1028">
        <v>0</v>
      </c>
      <c r="N63" s="1028">
        <v>0</v>
      </c>
    </row>
    <row r="64" spans="1:14" ht="15" customHeight="1">
      <c r="A64" s="1104" t="s">
        <v>799</v>
      </c>
      <c r="B64" s="1028">
        <v>0</v>
      </c>
      <c r="C64" s="1028">
        <v>0</v>
      </c>
      <c r="D64" s="1028">
        <v>0</v>
      </c>
      <c r="E64" s="1028">
        <v>0</v>
      </c>
      <c r="F64" s="1028">
        <v>0</v>
      </c>
      <c r="G64" s="1028">
        <v>0</v>
      </c>
      <c r="H64" s="1028">
        <v>0</v>
      </c>
      <c r="I64" s="1028">
        <v>0</v>
      </c>
      <c r="J64" s="1028">
        <v>1</v>
      </c>
      <c r="K64" s="1028">
        <v>0</v>
      </c>
      <c r="L64" s="1028">
        <v>0</v>
      </c>
      <c r="M64" s="1028">
        <v>0</v>
      </c>
      <c r="N64" s="1028">
        <v>1</v>
      </c>
    </row>
    <row r="65" spans="1:14" ht="15" customHeight="1">
      <c r="A65" s="1104" t="s">
        <v>800</v>
      </c>
      <c r="B65" s="1028">
        <v>0</v>
      </c>
      <c r="C65" s="1028">
        <v>0</v>
      </c>
      <c r="D65" s="1028">
        <v>0</v>
      </c>
      <c r="E65" s="1028">
        <v>0</v>
      </c>
      <c r="F65" s="1028">
        <v>0</v>
      </c>
      <c r="G65" s="1028">
        <v>0</v>
      </c>
      <c r="H65" s="1028">
        <v>0</v>
      </c>
      <c r="I65" s="1028">
        <v>0</v>
      </c>
      <c r="J65" s="1028">
        <v>0</v>
      </c>
      <c r="K65" s="1028">
        <v>0</v>
      </c>
      <c r="L65" s="1028">
        <v>0</v>
      </c>
      <c r="M65" s="1028">
        <v>0</v>
      </c>
      <c r="N65" s="1028">
        <v>0</v>
      </c>
    </row>
    <row r="66" spans="1:14" ht="15" customHeight="1">
      <c r="A66" s="1104" t="s">
        <v>1009</v>
      </c>
      <c r="B66" s="1028">
        <v>0</v>
      </c>
      <c r="C66" s="1028">
        <v>0</v>
      </c>
      <c r="D66" s="1028">
        <v>0</v>
      </c>
      <c r="E66" s="1028">
        <v>0</v>
      </c>
      <c r="F66" s="1028">
        <v>0</v>
      </c>
      <c r="G66" s="1028">
        <v>0</v>
      </c>
      <c r="H66" s="1028">
        <v>0</v>
      </c>
      <c r="I66" s="1028">
        <v>0</v>
      </c>
      <c r="J66" s="1028">
        <v>0</v>
      </c>
      <c r="K66" s="1028">
        <v>0</v>
      </c>
      <c r="L66" s="1028">
        <v>0</v>
      </c>
      <c r="M66" s="1028">
        <v>0</v>
      </c>
      <c r="N66" s="1028">
        <v>0</v>
      </c>
    </row>
    <row r="67" spans="1:14" ht="15" customHeight="1">
      <c r="A67" s="1104" t="s">
        <v>802</v>
      </c>
      <c r="B67" s="1028">
        <v>1</v>
      </c>
      <c r="C67" s="1028">
        <v>0</v>
      </c>
      <c r="D67" s="1028">
        <v>0</v>
      </c>
      <c r="E67" s="1028">
        <v>0</v>
      </c>
      <c r="F67" s="1028">
        <v>0</v>
      </c>
      <c r="G67" s="1028">
        <v>0</v>
      </c>
      <c r="H67" s="1028">
        <v>0</v>
      </c>
      <c r="I67" s="1028">
        <v>0</v>
      </c>
      <c r="J67" s="1028">
        <v>0</v>
      </c>
      <c r="K67" s="1028">
        <v>0</v>
      </c>
      <c r="L67" s="1028">
        <v>0</v>
      </c>
      <c r="M67" s="1028">
        <v>0</v>
      </c>
      <c r="N67" s="1028">
        <v>1</v>
      </c>
    </row>
    <row r="68" spans="1:14" ht="15" customHeight="1">
      <c r="A68" s="1104" t="s">
        <v>841</v>
      </c>
      <c r="B68" s="1028">
        <v>0</v>
      </c>
      <c r="C68" s="1028">
        <v>0</v>
      </c>
      <c r="D68" s="1028">
        <v>0</v>
      </c>
      <c r="E68" s="1028">
        <v>1</v>
      </c>
      <c r="F68" s="1028">
        <v>0</v>
      </c>
      <c r="G68" s="1028">
        <v>0</v>
      </c>
      <c r="H68" s="1028">
        <v>0</v>
      </c>
      <c r="I68" s="1028">
        <v>0</v>
      </c>
      <c r="J68" s="1028">
        <v>0</v>
      </c>
      <c r="K68" s="1028">
        <v>0</v>
      </c>
      <c r="L68" s="1028">
        <v>0</v>
      </c>
      <c r="M68" s="1028">
        <v>0</v>
      </c>
      <c r="N68" s="1028">
        <v>1</v>
      </c>
    </row>
    <row r="69" spans="1:14" ht="15" customHeight="1">
      <c r="A69" s="1104" t="s">
        <v>804</v>
      </c>
      <c r="B69" s="1028">
        <v>0</v>
      </c>
      <c r="C69" s="1028">
        <v>0</v>
      </c>
      <c r="D69" s="1028">
        <v>0</v>
      </c>
      <c r="E69" s="1028">
        <v>0</v>
      </c>
      <c r="F69" s="1028">
        <v>0</v>
      </c>
      <c r="G69" s="1028">
        <v>0</v>
      </c>
      <c r="H69" s="1028">
        <v>0</v>
      </c>
      <c r="I69" s="1028">
        <v>0</v>
      </c>
      <c r="J69" s="1028">
        <v>0</v>
      </c>
      <c r="K69" s="1028">
        <v>0</v>
      </c>
      <c r="L69" s="1028">
        <v>1</v>
      </c>
      <c r="M69" s="1028">
        <v>0</v>
      </c>
      <c r="N69" s="1028">
        <v>1</v>
      </c>
    </row>
    <row r="70" spans="1:14" ht="15" customHeight="1">
      <c r="A70" s="1104" t="s">
        <v>805</v>
      </c>
      <c r="B70" s="1028">
        <v>1</v>
      </c>
      <c r="C70" s="1028">
        <v>1</v>
      </c>
      <c r="D70" s="1028">
        <v>1</v>
      </c>
      <c r="E70" s="1028">
        <v>0</v>
      </c>
      <c r="F70" s="1028">
        <v>0</v>
      </c>
      <c r="G70" s="1028">
        <v>2</v>
      </c>
      <c r="H70" s="1028">
        <v>0</v>
      </c>
      <c r="I70" s="1028">
        <v>1</v>
      </c>
      <c r="J70" s="1028">
        <v>0</v>
      </c>
      <c r="K70" s="1028">
        <v>0</v>
      </c>
      <c r="L70" s="1028">
        <v>0</v>
      </c>
      <c r="M70" s="1028">
        <v>0</v>
      </c>
      <c r="N70" s="1028">
        <v>6</v>
      </c>
    </row>
    <row r="71" spans="1:14" ht="15" customHeight="1">
      <c r="A71" s="1104" t="s">
        <v>806</v>
      </c>
      <c r="B71" s="1028">
        <v>0</v>
      </c>
      <c r="C71" s="1028">
        <v>0</v>
      </c>
      <c r="D71" s="1028">
        <v>1</v>
      </c>
      <c r="E71" s="1028">
        <v>0</v>
      </c>
      <c r="F71" s="1028">
        <v>0</v>
      </c>
      <c r="G71" s="1028">
        <v>0</v>
      </c>
      <c r="H71" s="1028">
        <v>0</v>
      </c>
      <c r="I71" s="1028">
        <v>0</v>
      </c>
      <c r="J71" s="1028">
        <v>0</v>
      </c>
      <c r="K71" s="1028">
        <v>0</v>
      </c>
      <c r="L71" s="1028">
        <v>0</v>
      </c>
      <c r="M71" s="1028">
        <v>0</v>
      </c>
      <c r="N71" s="1028">
        <v>1</v>
      </c>
    </row>
    <row r="72" spans="1:14" ht="15" customHeight="1">
      <c r="A72" s="1030" t="s">
        <v>807</v>
      </c>
      <c r="B72" s="1028">
        <v>0</v>
      </c>
      <c r="C72" s="1028">
        <v>0</v>
      </c>
      <c r="D72" s="1028">
        <v>0</v>
      </c>
      <c r="E72" s="1028">
        <v>0</v>
      </c>
      <c r="F72" s="1028">
        <v>0</v>
      </c>
      <c r="G72" s="1028">
        <v>0</v>
      </c>
      <c r="H72" s="1028">
        <v>0</v>
      </c>
      <c r="I72" s="1028">
        <v>0</v>
      </c>
      <c r="J72" s="1028">
        <v>0</v>
      </c>
      <c r="K72" s="1028">
        <v>0</v>
      </c>
      <c r="L72" s="1028">
        <v>0</v>
      </c>
      <c r="M72" s="1028">
        <v>0</v>
      </c>
      <c r="N72" s="1028">
        <v>0</v>
      </c>
    </row>
    <row r="73" spans="1:14" ht="15" customHeight="1">
      <c r="A73" s="1031" t="s">
        <v>21</v>
      </c>
      <c r="B73" s="1028">
        <v>18</v>
      </c>
      <c r="C73" s="1028">
        <v>36</v>
      </c>
      <c r="D73" s="1028">
        <v>42</v>
      </c>
      <c r="E73" s="1028">
        <v>38</v>
      </c>
      <c r="F73" s="1028">
        <v>32</v>
      </c>
      <c r="G73" s="1028">
        <v>22</v>
      </c>
      <c r="H73" s="1028">
        <v>25</v>
      </c>
      <c r="I73" s="1028">
        <v>30</v>
      </c>
      <c r="J73" s="1028">
        <v>20</v>
      </c>
      <c r="K73" s="1028">
        <v>16</v>
      </c>
      <c r="L73" s="1028">
        <v>14</v>
      </c>
      <c r="M73" s="1028">
        <v>14</v>
      </c>
      <c r="N73" s="1028">
        <v>307</v>
      </c>
    </row>
  </sheetData>
  <mergeCells count="2">
    <mergeCell ref="A4:A5"/>
    <mergeCell ref="N4:N5"/>
  </mergeCells>
  <phoneticPr fontId="1"/>
  <pageMargins left="0.78740157480314965" right="0.59055118110236227" top="0.39370078740157483" bottom="0.59055118110236227" header="0.19685039370078741" footer="0.39370078740157483"/>
  <pageSetup paperSize="9" scale="75" orientation="portrait" r:id="rId1"/>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2" width="8.44140625" style="948" customWidth="1"/>
    <col min="3" max="18" width="6.21875" style="948" customWidth="1"/>
    <col min="19" max="16384" width="9" style="948"/>
  </cols>
  <sheetData>
    <row r="1" spans="1:19" ht="18" customHeight="1">
      <c r="A1" s="945" t="s">
        <v>1010</v>
      </c>
      <c r="B1" s="1183"/>
    </row>
    <row r="2" spans="1:19" ht="18" customHeight="1">
      <c r="A2" s="947" t="s">
        <v>1702</v>
      </c>
    </row>
    <row r="3" spans="1:19" ht="11.25" customHeight="1">
      <c r="A3" s="992"/>
      <c r="B3" s="1183"/>
    </row>
    <row r="4" spans="1:19" ht="15" customHeight="1">
      <c r="A4" s="2149"/>
      <c r="B4" s="2150" t="s">
        <v>1011</v>
      </c>
      <c r="C4" s="2141" t="s">
        <v>1012</v>
      </c>
      <c r="D4" s="2153"/>
      <c r="E4" s="1184"/>
      <c r="F4" s="1185"/>
      <c r="G4" s="2141" t="s">
        <v>1013</v>
      </c>
      <c r="H4" s="2142"/>
      <c r="I4" s="1981" t="s">
        <v>1014</v>
      </c>
      <c r="J4" s="1974"/>
      <c r="K4" s="1184"/>
      <c r="L4" s="1185"/>
      <c r="M4" s="2155" t="s">
        <v>1015</v>
      </c>
      <c r="N4" s="2142"/>
      <c r="O4" s="2141" t="s">
        <v>1016</v>
      </c>
      <c r="P4" s="2142"/>
      <c r="Q4" s="2141" t="s">
        <v>1017</v>
      </c>
      <c r="R4" s="2142"/>
      <c r="S4" s="1186"/>
    </row>
    <row r="5" spans="1:19" s="876" customFormat="1" ht="37.5" customHeight="1">
      <c r="A5" s="2149"/>
      <c r="B5" s="2151"/>
      <c r="C5" s="2143"/>
      <c r="D5" s="2154"/>
      <c r="E5" s="2145" t="s">
        <v>1018</v>
      </c>
      <c r="F5" s="2146"/>
      <c r="G5" s="2143"/>
      <c r="H5" s="2144"/>
      <c r="I5" s="1981"/>
      <c r="J5" s="1981"/>
      <c r="K5" s="2147" t="s">
        <v>837</v>
      </c>
      <c r="L5" s="2148"/>
      <c r="M5" s="2143"/>
      <c r="N5" s="2144"/>
      <c r="O5" s="2143"/>
      <c r="P5" s="2144"/>
      <c r="Q5" s="2143"/>
      <c r="R5" s="2144"/>
      <c r="S5" s="1187"/>
    </row>
    <row r="6" spans="1:19" s="876" customFormat="1" ht="18" customHeight="1">
      <c r="A6" s="2149"/>
      <c r="B6" s="2152"/>
      <c r="C6" s="1188" t="s">
        <v>1019</v>
      </c>
      <c r="D6" s="1188" t="s">
        <v>1020</v>
      </c>
      <c r="E6" s="1188" t="s">
        <v>1019</v>
      </c>
      <c r="F6" s="1188" t="s">
        <v>1020</v>
      </c>
      <c r="G6" s="1188" t="s">
        <v>1019</v>
      </c>
      <c r="H6" s="1188" t="s">
        <v>1020</v>
      </c>
      <c r="I6" s="1188" t="s">
        <v>1019</v>
      </c>
      <c r="J6" s="1188" t="s">
        <v>1020</v>
      </c>
      <c r="K6" s="1188" t="s">
        <v>1019</v>
      </c>
      <c r="L6" s="1188" t="s">
        <v>1020</v>
      </c>
      <c r="M6" s="1188" t="s">
        <v>1019</v>
      </c>
      <c r="N6" s="1188" t="s">
        <v>1020</v>
      </c>
      <c r="O6" s="1188" t="s">
        <v>1019</v>
      </c>
      <c r="P6" s="1188" t="s">
        <v>1020</v>
      </c>
      <c r="Q6" s="1188" t="s">
        <v>1019</v>
      </c>
      <c r="R6" s="1188" t="s">
        <v>1020</v>
      </c>
    </row>
    <row r="7" spans="1:19" ht="15.75" customHeight="1">
      <c r="A7" s="1045" t="s">
        <v>741</v>
      </c>
      <c r="B7" s="1001">
        <v>70</v>
      </c>
      <c r="C7" s="1001">
        <v>74</v>
      </c>
      <c r="D7" s="1001">
        <v>53</v>
      </c>
      <c r="E7" s="1001">
        <v>47</v>
      </c>
      <c r="F7" s="1001">
        <v>37</v>
      </c>
      <c r="G7" s="1001">
        <v>24</v>
      </c>
      <c r="H7" s="1001">
        <v>0</v>
      </c>
      <c r="I7" s="1001">
        <v>47</v>
      </c>
      <c r="J7" s="1001">
        <v>8</v>
      </c>
      <c r="K7" s="1001">
        <v>39</v>
      </c>
      <c r="L7" s="1001">
        <v>8</v>
      </c>
      <c r="M7" s="1001">
        <v>26</v>
      </c>
      <c r="N7" s="1001">
        <v>10</v>
      </c>
      <c r="O7" s="1001">
        <v>169</v>
      </c>
      <c r="P7" s="1001">
        <v>40</v>
      </c>
      <c r="Q7" s="1001">
        <v>76</v>
      </c>
      <c r="R7" s="1001">
        <v>20</v>
      </c>
    </row>
    <row r="8" spans="1:19" ht="15.75" customHeight="1">
      <c r="A8" s="1047" t="s">
        <v>742</v>
      </c>
      <c r="B8" s="1001">
        <v>34</v>
      </c>
      <c r="C8" s="1001">
        <v>34</v>
      </c>
      <c r="D8" s="1001">
        <v>14</v>
      </c>
      <c r="E8" s="1001">
        <v>20</v>
      </c>
      <c r="F8" s="1001">
        <v>6</v>
      </c>
      <c r="G8" s="1001">
        <v>3</v>
      </c>
      <c r="H8" s="1001">
        <v>3</v>
      </c>
      <c r="I8" s="1001">
        <v>4</v>
      </c>
      <c r="J8" s="1001">
        <v>3</v>
      </c>
      <c r="K8" s="1001">
        <v>4</v>
      </c>
      <c r="L8" s="1001">
        <v>2</v>
      </c>
      <c r="M8" s="1001">
        <v>9</v>
      </c>
      <c r="N8" s="1001">
        <v>6</v>
      </c>
      <c r="O8" s="1001">
        <v>32</v>
      </c>
      <c r="P8" s="1001">
        <v>20</v>
      </c>
      <c r="Q8" s="1001">
        <v>41</v>
      </c>
      <c r="R8" s="1001">
        <v>3</v>
      </c>
    </row>
    <row r="9" spans="1:19" ht="15.75" customHeight="1">
      <c r="A9" s="1047" t="s">
        <v>743</v>
      </c>
      <c r="B9" s="1001">
        <v>28</v>
      </c>
      <c r="C9" s="1001">
        <v>24</v>
      </c>
      <c r="D9" s="1001">
        <v>32</v>
      </c>
      <c r="E9" s="1001">
        <v>21</v>
      </c>
      <c r="F9" s="1001">
        <v>11</v>
      </c>
      <c r="G9" s="1001">
        <v>8</v>
      </c>
      <c r="H9" s="1001">
        <v>0</v>
      </c>
      <c r="I9" s="1001">
        <v>15</v>
      </c>
      <c r="J9" s="1001">
        <v>0</v>
      </c>
      <c r="K9" s="1001">
        <v>11</v>
      </c>
      <c r="L9" s="1001">
        <v>0</v>
      </c>
      <c r="M9" s="1001">
        <v>10</v>
      </c>
      <c r="N9" s="1001">
        <v>5</v>
      </c>
      <c r="O9" s="1001">
        <v>32</v>
      </c>
      <c r="P9" s="1001">
        <v>8</v>
      </c>
      <c r="Q9" s="1001">
        <v>9</v>
      </c>
      <c r="R9" s="1001">
        <v>2</v>
      </c>
    </row>
    <row r="10" spans="1:19" ht="15.75" customHeight="1">
      <c r="A10" s="1047" t="s">
        <v>744</v>
      </c>
      <c r="B10" s="1001">
        <v>33</v>
      </c>
      <c r="C10" s="1001">
        <v>30</v>
      </c>
      <c r="D10" s="1001">
        <v>24</v>
      </c>
      <c r="E10" s="1001">
        <v>21</v>
      </c>
      <c r="F10" s="1001">
        <v>16</v>
      </c>
      <c r="G10" s="1001">
        <v>4</v>
      </c>
      <c r="H10" s="1001">
        <v>3</v>
      </c>
      <c r="I10" s="1001">
        <v>13</v>
      </c>
      <c r="J10" s="1001">
        <v>0</v>
      </c>
      <c r="K10" s="1001">
        <v>10</v>
      </c>
      <c r="L10" s="1001">
        <v>0</v>
      </c>
      <c r="M10" s="1001">
        <v>7</v>
      </c>
      <c r="N10" s="1001">
        <v>10</v>
      </c>
      <c r="O10" s="1001">
        <v>23</v>
      </c>
      <c r="P10" s="1001">
        <v>12</v>
      </c>
      <c r="Q10" s="1001">
        <v>18</v>
      </c>
      <c r="R10" s="1001">
        <v>11</v>
      </c>
    </row>
    <row r="11" spans="1:19" ht="15.75" customHeight="1">
      <c r="A11" s="1047" t="s">
        <v>745</v>
      </c>
      <c r="B11" s="1001">
        <v>29</v>
      </c>
      <c r="C11" s="1001">
        <v>23</v>
      </c>
      <c r="D11" s="1001">
        <v>35</v>
      </c>
      <c r="E11" s="1001">
        <v>19</v>
      </c>
      <c r="F11" s="1001">
        <v>24</v>
      </c>
      <c r="G11" s="1001">
        <v>15</v>
      </c>
      <c r="H11" s="1001">
        <v>0</v>
      </c>
      <c r="I11" s="1001">
        <v>20</v>
      </c>
      <c r="J11" s="1001">
        <v>1</v>
      </c>
      <c r="K11" s="1001">
        <v>10</v>
      </c>
      <c r="L11" s="1001">
        <v>0</v>
      </c>
      <c r="M11" s="1001">
        <v>11</v>
      </c>
      <c r="N11" s="1001">
        <v>4</v>
      </c>
      <c r="O11" s="1001">
        <v>27</v>
      </c>
      <c r="P11" s="1001">
        <v>12</v>
      </c>
      <c r="Q11" s="1001">
        <v>13</v>
      </c>
      <c r="R11" s="1001">
        <v>2</v>
      </c>
    </row>
    <row r="12" spans="1:19" ht="15.75" customHeight="1">
      <c r="A12" s="1047" t="s">
        <v>746</v>
      </c>
      <c r="B12" s="1001">
        <v>42</v>
      </c>
      <c r="C12" s="1001">
        <v>40</v>
      </c>
      <c r="D12" s="1001">
        <v>58</v>
      </c>
      <c r="E12" s="1001">
        <v>26</v>
      </c>
      <c r="F12" s="1001">
        <v>36</v>
      </c>
      <c r="G12" s="1001">
        <v>22</v>
      </c>
      <c r="H12" s="1001">
        <v>1</v>
      </c>
      <c r="I12" s="1001">
        <v>18</v>
      </c>
      <c r="J12" s="1001">
        <v>0</v>
      </c>
      <c r="K12" s="1001">
        <v>17</v>
      </c>
      <c r="L12" s="1001">
        <v>0</v>
      </c>
      <c r="M12" s="1001">
        <v>8</v>
      </c>
      <c r="N12" s="1001">
        <v>5</v>
      </c>
      <c r="O12" s="1001">
        <v>60</v>
      </c>
      <c r="P12" s="1001">
        <v>15</v>
      </c>
      <c r="Q12" s="1001">
        <v>18</v>
      </c>
      <c r="R12" s="1001">
        <v>5</v>
      </c>
    </row>
    <row r="13" spans="1:19" ht="15.75" customHeight="1">
      <c r="A13" s="1047" t="s">
        <v>747</v>
      </c>
      <c r="B13" s="1001">
        <v>66</v>
      </c>
      <c r="C13" s="1001">
        <v>57</v>
      </c>
      <c r="D13" s="1001">
        <v>53</v>
      </c>
      <c r="E13" s="1001">
        <v>49</v>
      </c>
      <c r="F13" s="1001">
        <v>40</v>
      </c>
      <c r="G13" s="1001">
        <v>7</v>
      </c>
      <c r="H13" s="1001">
        <v>0</v>
      </c>
      <c r="I13" s="1001">
        <v>27</v>
      </c>
      <c r="J13" s="1001">
        <v>3</v>
      </c>
      <c r="K13" s="1001">
        <v>19</v>
      </c>
      <c r="L13" s="1001">
        <v>2</v>
      </c>
      <c r="M13" s="1001">
        <v>21</v>
      </c>
      <c r="N13" s="1001">
        <v>18</v>
      </c>
      <c r="O13" s="1001">
        <v>50</v>
      </c>
      <c r="P13" s="1001">
        <v>27</v>
      </c>
      <c r="Q13" s="1001">
        <v>42</v>
      </c>
      <c r="R13" s="1001">
        <v>16</v>
      </c>
    </row>
    <row r="14" spans="1:19" ht="15.75" customHeight="1">
      <c r="A14" s="1047" t="s">
        <v>748</v>
      </c>
      <c r="B14" s="1001">
        <v>66</v>
      </c>
      <c r="C14" s="1001">
        <v>71</v>
      </c>
      <c r="D14" s="1001">
        <v>91</v>
      </c>
      <c r="E14" s="1001">
        <v>37</v>
      </c>
      <c r="F14" s="1001">
        <v>49</v>
      </c>
      <c r="G14" s="1001">
        <v>8</v>
      </c>
      <c r="H14" s="1001">
        <v>0</v>
      </c>
      <c r="I14" s="1001">
        <v>22</v>
      </c>
      <c r="J14" s="1001">
        <v>13</v>
      </c>
      <c r="K14" s="1001">
        <v>20</v>
      </c>
      <c r="L14" s="1001">
        <v>6</v>
      </c>
      <c r="M14" s="1001">
        <v>24</v>
      </c>
      <c r="N14" s="1001">
        <v>24</v>
      </c>
      <c r="O14" s="1001">
        <v>79</v>
      </c>
      <c r="P14" s="1001">
        <v>61</v>
      </c>
      <c r="Q14" s="1001">
        <v>41</v>
      </c>
      <c r="R14" s="1001">
        <v>21</v>
      </c>
    </row>
    <row r="15" spans="1:19" ht="15.75" customHeight="1">
      <c r="A15" s="1047" t="s">
        <v>749</v>
      </c>
      <c r="B15" s="1001">
        <v>39</v>
      </c>
      <c r="C15" s="1001">
        <v>36</v>
      </c>
      <c r="D15" s="1001">
        <v>24</v>
      </c>
      <c r="E15" s="1001">
        <v>25</v>
      </c>
      <c r="F15" s="1001">
        <v>18</v>
      </c>
      <c r="G15" s="1001">
        <v>3</v>
      </c>
      <c r="H15" s="1001">
        <v>2</v>
      </c>
      <c r="I15" s="1001">
        <v>9</v>
      </c>
      <c r="J15" s="1001">
        <v>4</v>
      </c>
      <c r="K15" s="1001">
        <v>7</v>
      </c>
      <c r="L15" s="1001">
        <v>4</v>
      </c>
      <c r="M15" s="1001">
        <v>4</v>
      </c>
      <c r="N15" s="1001">
        <v>16</v>
      </c>
      <c r="O15" s="1001">
        <v>21</v>
      </c>
      <c r="P15" s="1001">
        <v>18</v>
      </c>
      <c r="Q15" s="1001">
        <v>16</v>
      </c>
      <c r="R15" s="1001">
        <v>11</v>
      </c>
    </row>
    <row r="16" spans="1:19" ht="15.75" customHeight="1">
      <c r="A16" s="1047" t="s">
        <v>750</v>
      </c>
      <c r="B16" s="1001">
        <v>61</v>
      </c>
      <c r="C16" s="1001">
        <v>64</v>
      </c>
      <c r="D16" s="1001">
        <v>43</v>
      </c>
      <c r="E16" s="1001">
        <v>48</v>
      </c>
      <c r="F16" s="1001">
        <v>30</v>
      </c>
      <c r="G16" s="1001">
        <v>11</v>
      </c>
      <c r="H16" s="1001">
        <v>2</v>
      </c>
      <c r="I16" s="1001">
        <v>48</v>
      </c>
      <c r="J16" s="1001">
        <v>9</v>
      </c>
      <c r="K16" s="1001">
        <v>34</v>
      </c>
      <c r="L16" s="1001">
        <v>7</v>
      </c>
      <c r="M16" s="1001">
        <v>14</v>
      </c>
      <c r="N16" s="1001">
        <v>45</v>
      </c>
      <c r="O16" s="1001">
        <v>39</v>
      </c>
      <c r="P16" s="1001">
        <v>26</v>
      </c>
      <c r="Q16" s="1001">
        <v>17</v>
      </c>
      <c r="R16" s="1001">
        <v>9</v>
      </c>
    </row>
    <row r="17" spans="1:18" ht="15.75" customHeight="1">
      <c r="A17" s="1047" t="s">
        <v>751</v>
      </c>
      <c r="B17" s="1001">
        <v>34</v>
      </c>
      <c r="C17" s="1001">
        <v>38</v>
      </c>
      <c r="D17" s="1001">
        <v>69</v>
      </c>
      <c r="E17" s="1001">
        <v>30</v>
      </c>
      <c r="F17" s="1001">
        <v>59</v>
      </c>
      <c r="G17" s="1001">
        <v>6</v>
      </c>
      <c r="H17" s="1001">
        <v>0</v>
      </c>
      <c r="I17" s="1001">
        <v>17</v>
      </c>
      <c r="J17" s="1001">
        <v>6</v>
      </c>
      <c r="K17" s="1001">
        <v>16</v>
      </c>
      <c r="L17" s="1001">
        <v>6</v>
      </c>
      <c r="M17" s="1001">
        <v>14</v>
      </c>
      <c r="N17" s="1001">
        <v>40</v>
      </c>
      <c r="O17" s="1001">
        <v>18</v>
      </c>
      <c r="P17" s="1001">
        <v>19</v>
      </c>
      <c r="Q17" s="1001">
        <v>14</v>
      </c>
      <c r="R17" s="1001">
        <v>9</v>
      </c>
    </row>
    <row r="18" spans="1:18" ht="15.75" customHeight="1">
      <c r="A18" s="1047" t="s">
        <v>752</v>
      </c>
      <c r="B18" s="1001">
        <v>85</v>
      </c>
      <c r="C18" s="1001">
        <v>114</v>
      </c>
      <c r="D18" s="1001">
        <v>168</v>
      </c>
      <c r="E18" s="1001">
        <v>84</v>
      </c>
      <c r="F18" s="1001">
        <v>111</v>
      </c>
      <c r="G18" s="1001">
        <v>23</v>
      </c>
      <c r="H18" s="1001">
        <v>4</v>
      </c>
      <c r="I18" s="1001">
        <v>63</v>
      </c>
      <c r="J18" s="1001">
        <v>16</v>
      </c>
      <c r="K18" s="1001">
        <v>53</v>
      </c>
      <c r="L18" s="1001">
        <v>14</v>
      </c>
      <c r="M18" s="1001">
        <v>21</v>
      </c>
      <c r="N18" s="1001">
        <v>75</v>
      </c>
      <c r="O18" s="1001">
        <v>69</v>
      </c>
      <c r="P18" s="1001">
        <v>39</v>
      </c>
      <c r="Q18" s="1001">
        <v>17</v>
      </c>
      <c r="R18" s="1001">
        <v>15</v>
      </c>
    </row>
    <row r="19" spans="1:18" ht="15.75" customHeight="1">
      <c r="A19" s="1047" t="s">
        <v>753</v>
      </c>
      <c r="B19" s="1001">
        <v>402</v>
      </c>
      <c r="C19" s="1001">
        <v>451</v>
      </c>
      <c r="D19" s="1001">
        <v>660</v>
      </c>
      <c r="E19" s="1001">
        <v>335</v>
      </c>
      <c r="F19" s="1001">
        <v>397</v>
      </c>
      <c r="G19" s="1001">
        <v>37</v>
      </c>
      <c r="H19" s="1001">
        <v>5</v>
      </c>
      <c r="I19" s="1001">
        <v>190</v>
      </c>
      <c r="J19" s="1001">
        <v>59</v>
      </c>
      <c r="K19" s="1001">
        <v>181</v>
      </c>
      <c r="L19" s="1001">
        <v>53</v>
      </c>
      <c r="M19" s="1001">
        <v>143</v>
      </c>
      <c r="N19" s="1001">
        <v>543</v>
      </c>
      <c r="O19" s="1001">
        <v>223</v>
      </c>
      <c r="P19" s="1001">
        <v>225</v>
      </c>
      <c r="Q19" s="1001">
        <v>24</v>
      </c>
      <c r="R19" s="1001">
        <v>23</v>
      </c>
    </row>
    <row r="20" spans="1:18" ht="15.75" customHeight="1">
      <c r="A20" s="1047" t="s">
        <v>754</v>
      </c>
      <c r="B20" s="1001">
        <v>105</v>
      </c>
      <c r="C20" s="1001">
        <v>124</v>
      </c>
      <c r="D20" s="1001">
        <v>115</v>
      </c>
      <c r="E20" s="1001">
        <v>91</v>
      </c>
      <c r="F20" s="1001">
        <v>70</v>
      </c>
      <c r="G20" s="1001">
        <v>13</v>
      </c>
      <c r="H20" s="1001">
        <v>0</v>
      </c>
      <c r="I20" s="1001">
        <v>53</v>
      </c>
      <c r="J20" s="1001">
        <v>20</v>
      </c>
      <c r="K20" s="1001">
        <v>47</v>
      </c>
      <c r="L20" s="1001">
        <v>18</v>
      </c>
      <c r="M20" s="1001">
        <v>23</v>
      </c>
      <c r="N20" s="1001">
        <v>56</v>
      </c>
      <c r="O20" s="1001">
        <v>37</v>
      </c>
      <c r="P20" s="1001">
        <v>45</v>
      </c>
      <c r="Q20" s="1001">
        <v>6</v>
      </c>
      <c r="R20" s="1001">
        <v>3</v>
      </c>
    </row>
    <row r="21" spans="1:18" ht="15.75" customHeight="1">
      <c r="A21" s="1047" t="s">
        <v>755</v>
      </c>
      <c r="B21" s="1001">
        <v>36</v>
      </c>
      <c r="C21" s="1001">
        <v>29</v>
      </c>
      <c r="D21" s="1001">
        <v>22</v>
      </c>
      <c r="E21" s="1001">
        <v>24</v>
      </c>
      <c r="F21" s="1001">
        <v>20</v>
      </c>
      <c r="G21" s="1001">
        <v>1</v>
      </c>
      <c r="H21" s="1001">
        <v>0</v>
      </c>
      <c r="I21" s="1001">
        <v>10</v>
      </c>
      <c r="J21" s="1001">
        <v>0</v>
      </c>
      <c r="K21" s="1001">
        <v>6</v>
      </c>
      <c r="L21" s="1001">
        <v>0</v>
      </c>
      <c r="M21" s="1001">
        <v>3</v>
      </c>
      <c r="N21" s="1001">
        <v>12</v>
      </c>
      <c r="O21" s="1001">
        <v>16</v>
      </c>
      <c r="P21" s="1001">
        <v>23</v>
      </c>
      <c r="Q21" s="1001">
        <v>16</v>
      </c>
      <c r="R21" s="1001">
        <v>16</v>
      </c>
    </row>
    <row r="22" spans="1:18" ht="15.75" customHeight="1">
      <c r="A22" s="1047" t="s">
        <v>756</v>
      </c>
      <c r="B22" s="1001">
        <v>25</v>
      </c>
      <c r="C22" s="1001">
        <v>22</v>
      </c>
      <c r="D22" s="1001">
        <v>24</v>
      </c>
      <c r="E22" s="1001">
        <v>16</v>
      </c>
      <c r="F22" s="1001">
        <v>17</v>
      </c>
      <c r="G22" s="1001">
        <v>1</v>
      </c>
      <c r="H22" s="1001">
        <v>0</v>
      </c>
      <c r="I22" s="1001">
        <v>21</v>
      </c>
      <c r="J22" s="1001">
        <v>2</v>
      </c>
      <c r="K22" s="1001">
        <v>18</v>
      </c>
      <c r="L22" s="1001">
        <v>2</v>
      </c>
      <c r="M22" s="1001">
        <v>11</v>
      </c>
      <c r="N22" s="1001">
        <v>11</v>
      </c>
      <c r="O22" s="1001">
        <v>25</v>
      </c>
      <c r="P22" s="1001">
        <v>16</v>
      </c>
      <c r="Q22" s="1001">
        <v>9</v>
      </c>
      <c r="R22" s="1001">
        <v>2</v>
      </c>
    </row>
    <row r="23" spans="1:18" ht="15.75" customHeight="1">
      <c r="A23" s="1047" t="s">
        <v>757</v>
      </c>
      <c r="B23" s="1001">
        <v>35</v>
      </c>
      <c r="C23" s="1001">
        <v>26</v>
      </c>
      <c r="D23" s="1001">
        <v>26</v>
      </c>
      <c r="E23" s="1001">
        <v>21</v>
      </c>
      <c r="F23" s="1001">
        <v>21</v>
      </c>
      <c r="G23" s="1001">
        <v>0</v>
      </c>
      <c r="H23" s="1001">
        <v>0</v>
      </c>
      <c r="I23" s="1001">
        <v>5</v>
      </c>
      <c r="J23" s="1001">
        <v>12</v>
      </c>
      <c r="K23" s="1001">
        <v>4</v>
      </c>
      <c r="L23" s="1001">
        <v>2</v>
      </c>
      <c r="M23" s="1001">
        <v>3</v>
      </c>
      <c r="N23" s="1001">
        <v>9</v>
      </c>
      <c r="O23" s="1001">
        <v>13</v>
      </c>
      <c r="P23" s="1001">
        <v>13</v>
      </c>
      <c r="Q23" s="1001">
        <v>4</v>
      </c>
      <c r="R23" s="1001">
        <v>6</v>
      </c>
    </row>
    <row r="24" spans="1:18" ht="15.75" customHeight="1">
      <c r="A24" s="1047" t="s">
        <v>758</v>
      </c>
      <c r="B24" s="1001">
        <v>27</v>
      </c>
      <c r="C24" s="1001">
        <v>21</v>
      </c>
      <c r="D24" s="1001">
        <v>25</v>
      </c>
      <c r="E24" s="1001">
        <v>16</v>
      </c>
      <c r="F24" s="1001">
        <v>18</v>
      </c>
      <c r="G24" s="1001">
        <v>2</v>
      </c>
      <c r="H24" s="1001">
        <v>2</v>
      </c>
      <c r="I24" s="1001">
        <v>1</v>
      </c>
      <c r="J24" s="1001">
        <v>0</v>
      </c>
      <c r="K24" s="1001">
        <v>1</v>
      </c>
      <c r="L24" s="1001">
        <v>0</v>
      </c>
      <c r="M24" s="1001">
        <v>11</v>
      </c>
      <c r="N24" s="1001">
        <v>17</v>
      </c>
      <c r="O24" s="1001">
        <v>16</v>
      </c>
      <c r="P24" s="1001">
        <v>14</v>
      </c>
      <c r="Q24" s="1001">
        <v>3</v>
      </c>
      <c r="R24" s="1001">
        <v>2</v>
      </c>
    </row>
    <row r="25" spans="1:18" ht="15.75" customHeight="1">
      <c r="A25" s="1047" t="s">
        <v>759</v>
      </c>
      <c r="B25" s="1001">
        <v>23</v>
      </c>
      <c r="C25" s="1001">
        <v>18</v>
      </c>
      <c r="D25" s="1001">
        <v>20</v>
      </c>
      <c r="E25" s="1001">
        <v>15</v>
      </c>
      <c r="F25" s="1001">
        <v>15</v>
      </c>
      <c r="G25" s="1001">
        <v>2</v>
      </c>
      <c r="H25" s="1001">
        <v>0</v>
      </c>
      <c r="I25" s="1001">
        <v>11</v>
      </c>
      <c r="J25" s="1001">
        <v>2</v>
      </c>
      <c r="K25" s="1001">
        <v>5</v>
      </c>
      <c r="L25" s="1001">
        <v>0</v>
      </c>
      <c r="M25" s="1001">
        <v>3</v>
      </c>
      <c r="N25" s="1001">
        <v>27</v>
      </c>
      <c r="O25" s="1001">
        <v>16</v>
      </c>
      <c r="P25" s="1001">
        <v>11</v>
      </c>
      <c r="Q25" s="1001">
        <v>6</v>
      </c>
      <c r="R25" s="1001">
        <v>2</v>
      </c>
    </row>
    <row r="26" spans="1:18" ht="15.75" customHeight="1">
      <c r="A26" s="1047" t="s">
        <v>760</v>
      </c>
      <c r="B26" s="1001">
        <v>53</v>
      </c>
      <c r="C26" s="1001">
        <v>48</v>
      </c>
      <c r="D26" s="1001">
        <v>46</v>
      </c>
      <c r="E26" s="1001">
        <v>36</v>
      </c>
      <c r="F26" s="1001">
        <v>33</v>
      </c>
      <c r="G26" s="1001">
        <v>18</v>
      </c>
      <c r="H26" s="1001">
        <v>3</v>
      </c>
      <c r="I26" s="1001">
        <v>24</v>
      </c>
      <c r="J26" s="1001">
        <v>5</v>
      </c>
      <c r="K26" s="1001">
        <v>14</v>
      </c>
      <c r="L26" s="1001">
        <v>4</v>
      </c>
      <c r="M26" s="1001">
        <v>10</v>
      </c>
      <c r="N26" s="1001">
        <v>7</v>
      </c>
      <c r="O26" s="1001">
        <v>52</v>
      </c>
      <c r="P26" s="1001">
        <v>31</v>
      </c>
      <c r="Q26" s="1001">
        <v>13</v>
      </c>
      <c r="R26" s="1001">
        <v>8</v>
      </c>
    </row>
    <row r="27" spans="1:18" ht="15.75" customHeight="1">
      <c r="A27" s="1047" t="s">
        <v>761</v>
      </c>
      <c r="B27" s="1001">
        <v>40</v>
      </c>
      <c r="C27" s="1001">
        <v>37</v>
      </c>
      <c r="D27" s="1001">
        <v>48</v>
      </c>
      <c r="E27" s="1001">
        <v>31</v>
      </c>
      <c r="F27" s="1001">
        <v>39</v>
      </c>
      <c r="G27" s="1001">
        <v>4</v>
      </c>
      <c r="H27" s="1001">
        <v>0</v>
      </c>
      <c r="I27" s="1001">
        <v>19</v>
      </c>
      <c r="J27" s="1001">
        <v>0</v>
      </c>
      <c r="K27" s="1001">
        <v>10</v>
      </c>
      <c r="L27" s="1001">
        <v>0</v>
      </c>
      <c r="M27" s="1001">
        <v>19</v>
      </c>
      <c r="N27" s="1001">
        <v>38</v>
      </c>
      <c r="O27" s="1001">
        <v>16</v>
      </c>
      <c r="P27" s="1001">
        <v>16</v>
      </c>
      <c r="Q27" s="1001">
        <v>13</v>
      </c>
      <c r="R27" s="1001">
        <v>15</v>
      </c>
    </row>
    <row r="28" spans="1:18" ht="15.75" customHeight="1">
      <c r="A28" s="1047" t="s">
        <v>762</v>
      </c>
      <c r="B28" s="1001">
        <v>54</v>
      </c>
      <c r="C28" s="1001">
        <v>58</v>
      </c>
      <c r="D28" s="1001">
        <v>53</v>
      </c>
      <c r="E28" s="1001">
        <v>44</v>
      </c>
      <c r="F28" s="1001">
        <v>27</v>
      </c>
      <c r="G28" s="1001">
        <v>3</v>
      </c>
      <c r="H28" s="1001">
        <v>0</v>
      </c>
      <c r="I28" s="1001">
        <v>20</v>
      </c>
      <c r="J28" s="1001">
        <v>6</v>
      </c>
      <c r="K28" s="1001">
        <v>15</v>
      </c>
      <c r="L28" s="1001">
        <v>6</v>
      </c>
      <c r="M28" s="1001">
        <v>11</v>
      </c>
      <c r="N28" s="1001">
        <v>23</v>
      </c>
      <c r="O28" s="1001">
        <v>56</v>
      </c>
      <c r="P28" s="1001">
        <v>30</v>
      </c>
      <c r="Q28" s="1001">
        <v>30</v>
      </c>
      <c r="R28" s="1001">
        <v>20</v>
      </c>
    </row>
    <row r="29" spans="1:18" ht="15.75" customHeight="1">
      <c r="A29" s="1047" t="s">
        <v>763</v>
      </c>
      <c r="B29" s="1001">
        <v>105</v>
      </c>
      <c r="C29" s="1001">
        <v>117</v>
      </c>
      <c r="D29" s="1001">
        <v>98</v>
      </c>
      <c r="E29" s="1001">
        <v>97</v>
      </c>
      <c r="F29" s="1001">
        <v>58</v>
      </c>
      <c r="G29" s="1001">
        <v>24</v>
      </c>
      <c r="H29" s="1001">
        <v>4</v>
      </c>
      <c r="I29" s="1001">
        <v>34</v>
      </c>
      <c r="J29" s="1001">
        <v>11</v>
      </c>
      <c r="K29" s="1001">
        <v>28</v>
      </c>
      <c r="L29" s="1001">
        <v>7</v>
      </c>
      <c r="M29" s="1001">
        <v>53</v>
      </c>
      <c r="N29" s="1001">
        <v>182</v>
      </c>
      <c r="O29" s="1001">
        <v>66</v>
      </c>
      <c r="P29" s="1001">
        <v>63</v>
      </c>
      <c r="Q29" s="1001">
        <v>25</v>
      </c>
      <c r="R29" s="1001">
        <v>34</v>
      </c>
    </row>
    <row r="30" spans="1:18" ht="15.75" customHeight="1">
      <c r="A30" s="1047" t="s">
        <v>764</v>
      </c>
      <c r="B30" s="1001">
        <v>57</v>
      </c>
      <c r="C30" s="1001">
        <v>54</v>
      </c>
      <c r="D30" s="1001">
        <v>78</v>
      </c>
      <c r="E30" s="1001">
        <v>38</v>
      </c>
      <c r="F30" s="1001">
        <v>52</v>
      </c>
      <c r="G30" s="1001">
        <v>3</v>
      </c>
      <c r="H30" s="1001">
        <v>1</v>
      </c>
      <c r="I30" s="1001">
        <v>12</v>
      </c>
      <c r="J30" s="1001">
        <v>8</v>
      </c>
      <c r="K30" s="1001">
        <v>10</v>
      </c>
      <c r="L30" s="1001">
        <v>6</v>
      </c>
      <c r="M30" s="1001">
        <v>17</v>
      </c>
      <c r="N30" s="1001">
        <v>31</v>
      </c>
      <c r="O30" s="1001">
        <v>40</v>
      </c>
      <c r="P30" s="1001">
        <v>25</v>
      </c>
      <c r="Q30" s="1001">
        <v>11</v>
      </c>
      <c r="R30" s="1001">
        <v>10</v>
      </c>
    </row>
    <row r="31" spans="1:18" ht="15.75" customHeight="1">
      <c r="A31" s="1047" t="s">
        <v>765</v>
      </c>
      <c r="B31" s="1001">
        <v>33</v>
      </c>
      <c r="C31" s="1001">
        <v>33</v>
      </c>
      <c r="D31" s="1001">
        <v>27</v>
      </c>
      <c r="E31" s="1001">
        <v>23</v>
      </c>
      <c r="F31" s="1001">
        <v>20</v>
      </c>
      <c r="G31" s="1001">
        <v>8</v>
      </c>
      <c r="H31" s="1001">
        <v>0</v>
      </c>
      <c r="I31" s="1001">
        <v>9</v>
      </c>
      <c r="J31" s="1001">
        <v>2</v>
      </c>
      <c r="K31" s="1001">
        <v>8</v>
      </c>
      <c r="L31" s="1001">
        <v>2</v>
      </c>
      <c r="M31" s="1001">
        <v>20</v>
      </c>
      <c r="N31" s="1001">
        <v>26</v>
      </c>
      <c r="O31" s="1001">
        <v>16</v>
      </c>
      <c r="P31" s="1001">
        <v>23</v>
      </c>
      <c r="Q31" s="1001">
        <v>3</v>
      </c>
      <c r="R31" s="1001">
        <v>3</v>
      </c>
    </row>
    <row r="32" spans="1:18" ht="15.75" customHeight="1">
      <c r="A32" s="1047" t="s">
        <v>766</v>
      </c>
      <c r="B32" s="1001">
        <v>13</v>
      </c>
      <c r="C32" s="1001">
        <v>12</v>
      </c>
      <c r="D32" s="1001">
        <v>26</v>
      </c>
      <c r="E32" s="1001">
        <v>12</v>
      </c>
      <c r="F32" s="1001">
        <v>23</v>
      </c>
      <c r="G32" s="1001">
        <v>7</v>
      </c>
      <c r="H32" s="1001">
        <v>0</v>
      </c>
      <c r="I32" s="1001">
        <v>4</v>
      </c>
      <c r="J32" s="1001">
        <v>2</v>
      </c>
      <c r="K32" s="1001">
        <v>4</v>
      </c>
      <c r="L32" s="1001">
        <v>2</v>
      </c>
      <c r="M32" s="1001">
        <v>1</v>
      </c>
      <c r="N32" s="1001">
        <v>10</v>
      </c>
      <c r="O32" s="1001">
        <v>7</v>
      </c>
      <c r="P32" s="1001">
        <v>9</v>
      </c>
      <c r="Q32" s="1001">
        <v>1</v>
      </c>
      <c r="R32" s="1001">
        <v>1</v>
      </c>
    </row>
    <row r="33" spans="1:18" ht="15.75" customHeight="1">
      <c r="A33" s="1047" t="s">
        <v>767</v>
      </c>
      <c r="B33" s="1001">
        <v>134</v>
      </c>
      <c r="C33" s="1001">
        <v>170</v>
      </c>
      <c r="D33" s="1001">
        <v>122</v>
      </c>
      <c r="E33" s="1001">
        <v>129</v>
      </c>
      <c r="F33" s="1001">
        <v>84</v>
      </c>
      <c r="G33" s="1001">
        <v>29</v>
      </c>
      <c r="H33" s="1001">
        <v>7</v>
      </c>
      <c r="I33" s="1001">
        <v>116</v>
      </c>
      <c r="J33" s="1001">
        <v>24</v>
      </c>
      <c r="K33" s="1001">
        <v>92</v>
      </c>
      <c r="L33" s="1001">
        <v>18</v>
      </c>
      <c r="M33" s="1001">
        <v>20</v>
      </c>
      <c r="N33" s="1001">
        <v>80</v>
      </c>
      <c r="O33" s="1001">
        <v>117</v>
      </c>
      <c r="P33" s="1001">
        <v>100</v>
      </c>
      <c r="Q33" s="1001">
        <v>43</v>
      </c>
      <c r="R33" s="1001">
        <v>42</v>
      </c>
    </row>
    <row r="34" spans="1:18" ht="15.75" customHeight="1">
      <c r="A34" s="1047" t="s">
        <v>768</v>
      </c>
      <c r="B34" s="1001">
        <v>117</v>
      </c>
      <c r="C34" s="1001">
        <v>116</v>
      </c>
      <c r="D34" s="1001">
        <v>126</v>
      </c>
      <c r="E34" s="1001">
        <v>87</v>
      </c>
      <c r="F34" s="1001">
        <v>74</v>
      </c>
      <c r="G34" s="1001">
        <v>17</v>
      </c>
      <c r="H34" s="1001">
        <v>3</v>
      </c>
      <c r="I34" s="1001">
        <v>25</v>
      </c>
      <c r="J34" s="1001">
        <v>18</v>
      </c>
      <c r="K34" s="1001">
        <v>20</v>
      </c>
      <c r="L34" s="1001">
        <v>15</v>
      </c>
      <c r="M34" s="1001">
        <v>14</v>
      </c>
      <c r="N34" s="1001">
        <v>74</v>
      </c>
      <c r="O34" s="1001">
        <v>108</v>
      </c>
      <c r="P34" s="1001">
        <v>71</v>
      </c>
      <c r="Q34" s="1001">
        <v>25</v>
      </c>
      <c r="R34" s="1001">
        <v>26</v>
      </c>
    </row>
    <row r="35" spans="1:18" ht="15.75" customHeight="1">
      <c r="A35" s="1047" t="s">
        <v>769</v>
      </c>
      <c r="B35" s="1001">
        <v>46</v>
      </c>
      <c r="C35" s="1001">
        <v>44</v>
      </c>
      <c r="D35" s="1001">
        <v>63</v>
      </c>
      <c r="E35" s="1001">
        <v>32</v>
      </c>
      <c r="F35" s="1001">
        <v>44</v>
      </c>
      <c r="G35" s="1001">
        <v>3</v>
      </c>
      <c r="H35" s="1001">
        <v>0</v>
      </c>
      <c r="I35" s="1001">
        <v>12</v>
      </c>
      <c r="J35" s="1001">
        <v>4</v>
      </c>
      <c r="K35" s="1001">
        <v>12</v>
      </c>
      <c r="L35" s="1001">
        <v>4</v>
      </c>
      <c r="M35" s="1001">
        <v>5</v>
      </c>
      <c r="N35" s="1001">
        <v>29</v>
      </c>
      <c r="O35" s="1001">
        <v>22</v>
      </c>
      <c r="P35" s="1001">
        <v>26</v>
      </c>
      <c r="Q35" s="1001">
        <v>7</v>
      </c>
      <c r="R35" s="1001">
        <v>28</v>
      </c>
    </row>
    <row r="36" spans="1:18" ht="15.75" customHeight="1">
      <c r="A36" s="1047" t="s">
        <v>770</v>
      </c>
      <c r="B36" s="1001">
        <v>38</v>
      </c>
      <c r="C36" s="1001">
        <v>33</v>
      </c>
      <c r="D36" s="1001">
        <v>18</v>
      </c>
      <c r="E36" s="1001">
        <v>30</v>
      </c>
      <c r="F36" s="1001">
        <v>15</v>
      </c>
      <c r="G36" s="1001">
        <v>8</v>
      </c>
      <c r="H36" s="1001">
        <v>1</v>
      </c>
      <c r="I36" s="1001">
        <v>13</v>
      </c>
      <c r="J36" s="1001">
        <v>1</v>
      </c>
      <c r="K36" s="1001">
        <v>12</v>
      </c>
      <c r="L36" s="1001">
        <v>1</v>
      </c>
      <c r="M36" s="1001">
        <v>5</v>
      </c>
      <c r="N36" s="1001">
        <v>19</v>
      </c>
      <c r="O36" s="1001">
        <v>23</v>
      </c>
      <c r="P36" s="1001">
        <v>10</v>
      </c>
      <c r="Q36" s="1001">
        <v>5</v>
      </c>
      <c r="R36" s="1001">
        <v>9</v>
      </c>
    </row>
    <row r="37" spans="1:18" ht="15.75" customHeight="1">
      <c r="A37" s="1047" t="s">
        <v>771</v>
      </c>
      <c r="B37" s="1001">
        <v>28</v>
      </c>
      <c r="C37" s="1001">
        <v>22</v>
      </c>
      <c r="D37" s="1001">
        <v>10</v>
      </c>
      <c r="E37" s="1001">
        <v>16</v>
      </c>
      <c r="F37" s="1001">
        <v>9</v>
      </c>
      <c r="G37" s="1001">
        <v>0</v>
      </c>
      <c r="H37" s="1001">
        <v>0</v>
      </c>
      <c r="I37" s="1001">
        <v>1</v>
      </c>
      <c r="J37" s="1001">
        <v>2</v>
      </c>
      <c r="K37" s="1001">
        <v>1</v>
      </c>
      <c r="L37" s="1001">
        <v>1</v>
      </c>
      <c r="M37" s="1001">
        <v>7</v>
      </c>
      <c r="N37" s="1001">
        <v>10</v>
      </c>
      <c r="O37" s="1001">
        <v>14</v>
      </c>
      <c r="P37" s="1001">
        <v>8</v>
      </c>
      <c r="Q37" s="1001">
        <v>5</v>
      </c>
      <c r="R37" s="1001">
        <v>8</v>
      </c>
    </row>
    <row r="38" spans="1:18" ht="15.75" customHeight="1">
      <c r="A38" s="1047" t="s">
        <v>772</v>
      </c>
      <c r="B38" s="1001">
        <v>33</v>
      </c>
      <c r="C38" s="1001">
        <v>25</v>
      </c>
      <c r="D38" s="1001">
        <v>32</v>
      </c>
      <c r="E38" s="1001">
        <v>19</v>
      </c>
      <c r="F38" s="1001">
        <v>26</v>
      </c>
      <c r="G38" s="1001">
        <v>6</v>
      </c>
      <c r="H38" s="1001">
        <v>7</v>
      </c>
      <c r="I38" s="1001">
        <v>19</v>
      </c>
      <c r="J38" s="1001">
        <v>1</v>
      </c>
      <c r="K38" s="1001">
        <v>16</v>
      </c>
      <c r="L38" s="1001">
        <v>1</v>
      </c>
      <c r="M38" s="1001">
        <v>13</v>
      </c>
      <c r="N38" s="1001">
        <v>21</v>
      </c>
      <c r="O38" s="1001">
        <v>73</v>
      </c>
      <c r="P38" s="1001">
        <v>31</v>
      </c>
      <c r="Q38" s="1001">
        <v>21</v>
      </c>
      <c r="R38" s="1001">
        <v>9</v>
      </c>
    </row>
    <row r="39" spans="1:18" ht="15.75" customHeight="1">
      <c r="A39" s="1047" t="s">
        <v>773</v>
      </c>
      <c r="B39" s="1001">
        <v>24</v>
      </c>
      <c r="C39" s="1001">
        <v>31</v>
      </c>
      <c r="D39" s="1001">
        <v>9</v>
      </c>
      <c r="E39" s="1001">
        <v>22</v>
      </c>
      <c r="F39" s="1001">
        <v>8</v>
      </c>
      <c r="G39" s="1001">
        <v>7</v>
      </c>
      <c r="H39" s="1001">
        <v>1</v>
      </c>
      <c r="I39" s="1001">
        <v>15</v>
      </c>
      <c r="J39" s="1001">
        <v>2</v>
      </c>
      <c r="K39" s="1001">
        <v>12</v>
      </c>
      <c r="L39" s="1001">
        <v>2</v>
      </c>
      <c r="M39" s="1001">
        <v>11</v>
      </c>
      <c r="N39" s="1001">
        <v>5</v>
      </c>
      <c r="O39" s="1001">
        <v>25</v>
      </c>
      <c r="P39" s="1001">
        <v>11</v>
      </c>
      <c r="Q39" s="1001">
        <v>10</v>
      </c>
      <c r="R39" s="1001">
        <v>7</v>
      </c>
    </row>
    <row r="40" spans="1:18" ht="15.75" customHeight="1">
      <c r="A40" s="1047" t="s">
        <v>774</v>
      </c>
      <c r="B40" s="1001">
        <v>57</v>
      </c>
      <c r="C40" s="1001">
        <v>48</v>
      </c>
      <c r="D40" s="1001">
        <v>41</v>
      </c>
      <c r="E40" s="1001">
        <v>36</v>
      </c>
      <c r="F40" s="1001">
        <v>29</v>
      </c>
      <c r="G40" s="1001">
        <v>30</v>
      </c>
      <c r="H40" s="1001">
        <v>3</v>
      </c>
      <c r="I40" s="1001">
        <v>33</v>
      </c>
      <c r="J40" s="1001">
        <v>16</v>
      </c>
      <c r="K40" s="1001">
        <v>22</v>
      </c>
      <c r="L40" s="1001">
        <v>15</v>
      </c>
      <c r="M40" s="1001">
        <v>13</v>
      </c>
      <c r="N40" s="1001">
        <v>31</v>
      </c>
      <c r="O40" s="1001">
        <v>53</v>
      </c>
      <c r="P40" s="1001">
        <v>56</v>
      </c>
      <c r="Q40" s="1001">
        <v>19</v>
      </c>
      <c r="R40" s="1001">
        <v>16</v>
      </c>
    </row>
    <row r="41" spans="1:18" ht="15.75" customHeight="1">
      <c r="A41" s="1047" t="s">
        <v>775</v>
      </c>
      <c r="B41" s="1001">
        <v>65</v>
      </c>
      <c r="C41" s="1001">
        <v>57</v>
      </c>
      <c r="D41" s="1001">
        <v>44</v>
      </c>
      <c r="E41" s="1001">
        <v>45</v>
      </c>
      <c r="F41" s="1001">
        <v>23</v>
      </c>
      <c r="G41" s="1001">
        <v>7</v>
      </c>
      <c r="H41" s="1001">
        <v>2</v>
      </c>
      <c r="I41" s="1001">
        <v>11</v>
      </c>
      <c r="J41" s="1001">
        <v>5</v>
      </c>
      <c r="K41" s="1001">
        <v>11</v>
      </c>
      <c r="L41" s="1001">
        <v>3</v>
      </c>
      <c r="M41" s="1001">
        <v>15</v>
      </c>
      <c r="N41" s="1001">
        <v>28</v>
      </c>
      <c r="O41" s="1001">
        <v>62</v>
      </c>
      <c r="P41" s="1001">
        <v>31</v>
      </c>
      <c r="Q41" s="1001">
        <v>42</v>
      </c>
      <c r="R41" s="1001">
        <v>22</v>
      </c>
    </row>
    <row r="42" spans="1:18" ht="15.75" customHeight="1">
      <c r="A42" s="1047" t="s">
        <v>776</v>
      </c>
      <c r="B42" s="1001">
        <v>25</v>
      </c>
      <c r="C42" s="1001">
        <v>27</v>
      </c>
      <c r="D42" s="1001">
        <v>21</v>
      </c>
      <c r="E42" s="1001">
        <v>25</v>
      </c>
      <c r="F42" s="1001">
        <v>20</v>
      </c>
      <c r="G42" s="1001">
        <v>3</v>
      </c>
      <c r="H42" s="1001">
        <v>1</v>
      </c>
      <c r="I42" s="1001">
        <v>4</v>
      </c>
      <c r="J42" s="1001">
        <v>1</v>
      </c>
      <c r="K42" s="1001">
        <v>4</v>
      </c>
      <c r="L42" s="1001">
        <v>1</v>
      </c>
      <c r="M42" s="1001">
        <v>10</v>
      </c>
      <c r="N42" s="1001">
        <v>12</v>
      </c>
      <c r="O42" s="1001">
        <v>16</v>
      </c>
      <c r="P42" s="1001">
        <v>11</v>
      </c>
      <c r="Q42" s="1001">
        <v>14</v>
      </c>
      <c r="R42" s="1001">
        <v>11</v>
      </c>
    </row>
    <row r="43" spans="1:18" ht="15.75" customHeight="1">
      <c r="A43" s="1047" t="s">
        <v>777</v>
      </c>
      <c r="B43" s="1001">
        <v>35</v>
      </c>
      <c r="C43" s="1001">
        <v>31</v>
      </c>
      <c r="D43" s="1001">
        <v>18</v>
      </c>
      <c r="E43" s="1001">
        <v>27</v>
      </c>
      <c r="F43" s="1001">
        <v>15</v>
      </c>
      <c r="G43" s="1001">
        <v>3</v>
      </c>
      <c r="H43" s="1001">
        <v>0</v>
      </c>
      <c r="I43" s="1001">
        <v>11</v>
      </c>
      <c r="J43" s="1001">
        <v>1</v>
      </c>
      <c r="K43" s="1001">
        <v>11</v>
      </c>
      <c r="L43" s="1001">
        <v>0</v>
      </c>
      <c r="M43" s="1001">
        <v>8</v>
      </c>
      <c r="N43" s="1001">
        <v>5</v>
      </c>
      <c r="O43" s="1001">
        <v>25</v>
      </c>
      <c r="P43" s="1001">
        <v>5</v>
      </c>
      <c r="Q43" s="1001">
        <v>8</v>
      </c>
      <c r="R43" s="1001">
        <v>9</v>
      </c>
    </row>
    <row r="44" spans="1:18" ht="15.75" customHeight="1">
      <c r="A44" s="1047" t="s">
        <v>778</v>
      </c>
      <c r="B44" s="1001">
        <v>47</v>
      </c>
      <c r="C44" s="1001">
        <v>49</v>
      </c>
      <c r="D44" s="1001">
        <v>21</v>
      </c>
      <c r="E44" s="1001">
        <v>43</v>
      </c>
      <c r="F44" s="1001">
        <v>18</v>
      </c>
      <c r="G44" s="1001">
        <v>5</v>
      </c>
      <c r="H44" s="1001">
        <v>1</v>
      </c>
      <c r="I44" s="1001">
        <v>13</v>
      </c>
      <c r="J44" s="1001">
        <v>1</v>
      </c>
      <c r="K44" s="1001">
        <v>7</v>
      </c>
      <c r="L44" s="1001">
        <v>1</v>
      </c>
      <c r="M44" s="1001">
        <v>5</v>
      </c>
      <c r="N44" s="1001">
        <v>5</v>
      </c>
      <c r="O44" s="1001">
        <v>45</v>
      </c>
      <c r="P44" s="1001">
        <v>27</v>
      </c>
      <c r="Q44" s="1001">
        <v>21</v>
      </c>
      <c r="R44" s="1001">
        <v>11</v>
      </c>
    </row>
    <row r="45" spans="1:18" ht="15.75" customHeight="1">
      <c r="A45" s="1047" t="s">
        <v>779</v>
      </c>
      <c r="B45" s="1001">
        <v>24</v>
      </c>
      <c r="C45" s="1001">
        <v>18</v>
      </c>
      <c r="D45" s="1001">
        <v>13</v>
      </c>
      <c r="E45" s="1001">
        <v>11</v>
      </c>
      <c r="F45" s="1001">
        <v>9</v>
      </c>
      <c r="G45" s="1001">
        <v>1</v>
      </c>
      <c r="H45" s="1001">
        <v>0</v>
      </c>
      <c r="I45" s="1001">
        <v>4</v>
      </c>
      <c r="J45" s="1001">
        <v>0</v>
      </c>
      <c r="K45" s="1001">
        <v>1</v>
      </c>
      <c r="L45" s="1001">
        <v>0</v>
      </c>
      <c r="M45" s="1001">
        <v>4</v>
      </c>
      <c r="N45" s="1001">
        <v>8</v>
      </c>
      <c r="O45" s="1001">
        <v>11</v>
      </c>
      <c r="P45" s="1001">
        <v>6</v>
      </c>
      <c r="Q45" s="1001">
        <v>7</v>
      </c>
      <c r="R45" s="1001">
        <v>6</v>
      </c>
    </row>
    <row r="46" spans="1:18" ht="15.75" customHeight="1">
      <c r="A46" s="1047" t="s">
        <v>780</v>
      </c>
      <c r="B46" s="1001">
        <v>52</v>
      </c>
      <c r="C46" s="1001">
        <v>50</v>
      </c>
      <c r="D46" s="1001">
        <v>25</v>
      </c>
      <c r="E46" s="1001">
        <v>36</v>
      </c>
      <c r="F46" s="1001">
        <v>18</v>
      </c>
      <c r="G46" s="1001">
        <v>10</v>
      </c>
      <c r="H46" s="1001">
        <v>2</v>
      </c>
      <c r="I46" s="1001">
        <v>15</v>
      </c>
      <c r="J46" s="1001">
        <v>2</v>
      </c>
      <c r="K46" s="1001">
        <v>13</v>
      </c>
      <c r="L46" s="1001">
        <v>2</v>
      </c>
      <c r="M46" s="1001">
        <v>13</v>
      </c>
      <c r="N46" s="1001">
        <v>24</v>
      </c>
      <c r="O46" s="1001">
        <v>35</v>
      </c>
      <c r="P46" s="1001">
        <v>19</v>
      </c>
      <c r="Q46" s="1001">
        <v>25</v>
      </c>
      <c r="R46" s="1001">
        <v>14</v>
      </c>
    </row>
    <row r="47" spans="1:18" ht="15.75" customHeight="1">
      <c r="A47" s="1047" t="s">
        <v>781</v>
      </c>
      <c r="B47" s="1001">
        <v>15</v>
      </c>
      <c r="C47" s="1001">
        <v>17</v>
      </c>
      <c r="D47" s="1001">
        <v>10</v>
      </c>
      <c r="E47" s="1001">
        <v>16</v>
      </c>
      <c r="F47" s="1001">
        <v>4</v>
      </c>
      <c r="G47" s="1001">
        <v>4</v>
      </c>
      <c r="H47" s="1001">
        <v>0</v>
      </c>
      <c r="I47" s="1001">
        <v>9</v>
      </c>
      <c r="J47" s="1001">
        <v>1</v>
      </c>
      <c r="K47" s="1001">
        <v>9</v>
      </c>
      <c r="L47" s="1001">
        <v>1</v>
      </c>
      <c r="M47" s="1001">
        <v>7</v>
      </c>
      <c r="N47" s="1001">
        <v>4</v>
      </c>
      <c r="O47" s="1001">
        <v>20</v>
      </c>
      <c r="P47" s="1001">
        <v>4</v>
      </c>
      <c r="Q47" s="1001">
        <v>3</v>
      </c>
      <c r="R47" s="1001">
        <v>3</v>
      </c>
    </row>
    <row r="48" spans="1:18" ht="15.75" customHeight="1">
      <c r="A48" s="1047" t="s">
        <v>782</v>
      </c>
      <c r="B48" s="1001">
        <v>54</v>
      </c>
      <c r="C48" s="1001">
        <v>46</v>
      </c>
      <c r="D48" s="1001">
        <v>64</v>
      </c>
      <c r="E48" s="1001">
        <v>41</v>
      </c>
      <c r="F48" s="1001">
        <v>57</v>
      </c>
      <c r="G48" s="1001">
        <v>8</v>
      </c>
      <c r="H48" s="1001">
        <v>2</v>
      </c>
      <c r="I48" s="1001">
        <v>18</v>
      </c>
      <c r="J48" s="1001">
        <v>16</v>
      </c>
      <c r="K48" s="1001">
        <v>18</v>
      </c>
      <c r="L48" s="1001">
        <v>16</v>
      </c>
      <c r="M48" s="1001">
        <v>12</v>
      </c>
      <c r="N48" s="1001">
        <v>10</v>
      </c>
      <c r="O48" s="1001">
        <v>38</v>
      </c>
      <c r="P48" s="1001">
        <v>20</v>
      </c>
      <c r="Q48" s="1001">
        <v>16</v>
      </c>
      <c r="R48" s="1001">
        <v>5</v>
      </c>
    </row>
    <row r="49" spans="1:18" ht="15.75" customHeight="1">
      <c r="A49" s="1047" t="s">
        <v>783</v>
      </c>
      <c r="B49" s="1001">
        <v>9</v>
      </c>
      <c r="C49" s="1001">
        <v>9</v>
      </c>
      <c r="D49" s="1001">
        <v>5</v>
      </c>
      <c r="E49" s="1001">
        <v>6</v>
      </c>
      <c r="F49" s="1001">
        <v>2</v>
      </c>
      <c r="G49" s="1001">
        <v>0</v>
      </c>
      <c r="H49" s="1001">
        <v>0</v>
      </c>
      <c r="I49" s="1001">
        <v>3</v>
      </c>
      <c r="J49" s="1001">
        <v>0</v>
      </c>
      <c r="K49" s="1001">
        <v>3</v>
      </c>
      <c r="L49" s="1001">
        <v>0</v>
      </c>
      <c r="M49" s="1001">
        <v>2</v>
      </c>
      <c r="N49" s="1001">
        <v>0</v>
      </c>
      <c r="O49" s="1001">
        <v>12</v>
      </c>
      <c r="P49" s="1001">
        <v>2</v>
      </c>
      <c r="Q49" s="1001">
        <v>8</v>
      </c>
      <c r="R49" s="1001">
        <v>0</v>
      </c>
    </row>
    <row r="50" spans="1:18" ht="15.75" customHeight="1">
      <c r="A50" s="1047" t="s">
        <v>784</v>
      </c>
      <c r="B50" s="1001">
        <v>34</v>
      </c>
      <c r="C50" s="1001">
        <v>41</v>
      </c>
      <c r="D50" s="1001">
        <v>24</v>
      </c>
      <c r="E50" s="1001">
        <v>27</v>
      </c>
      <c r="F50" s="1001">
        <v>11</v>
      </c>
      <c r="G50" s="1001">
        <v>24</v>
      </c>
      <c r="H50" s="1001">
        <v>2</v>
      </c>
      <c r="I50" s="1001">
        <v>30</v>
      </c>
      <c r="J50" s="1001">
        <v>1</v>
      </c>
      <c r="K50" s="1001">
        <v>24</v>
      </c>
      <c r="L50" s="1001">
        <v>1</v>
      </c>
      <c r="M50" s="1001">
        <v>10</v>
      </c>
      <c r="N50" s="1001">
        <v>7</v>
      </c>
      <c r="O50" s="1001">
        <v>61</v>
      </c>
      <c r="P50" s="1001">
        <v>21</v>
      </c>
      <c r="Q50" s="1001">
        <v>19</v>
      </c>
      <c r="R50" s="1001">
        <v>6</v>
      </c>
    </row>
    <row r="51" spans="1:18" ht="15.75" customHeight="1">
      <c r="A51" s="1047" t="s">
        <v>785</v>
      </c>
      <c r="B51" s="1001">
        <v>26</v>
      </c>
      <c r="C51" s="1001">
        <v>31</v>
      </c>
      <c r="D51" s="1001">
        <v>10</v>
      </c>
      <c r="E51" s="1001">
        <v>22</v>
      </c>
      <c r="F51" s="1001">
        <v>5</v>
      </c>
      <c r="G51" s="1001">
        <v>12</v>
      </c>
      <c r="H51" s="1001">
        <v>2</v>
      </c>
      <c r="I51" s="1001">
        <v>26</v>
      </c>
      <c r="J51" s="1001">
        <v>3</v>
      </c>
      <c r="K51" s="1001">
        <v>25</v>
      </c>
      <c r="L51" s="1001">
        <v>3</v>
      </c>
      <c r="M51" s="1001">
        <v>3</v>
      </c>
      <c r="N51" s="1001">
        <v>10</v>
      </c>
      <c r="O51" s="1001">
        <v>34</v>
      </c>
      <c r="P51" s="1001">
        <v>20</v>
      </c>
      <c r="Q51" s="1001">
        <v>22</v>
      </c>
      <c r="R51" s="1001">
        <v>8</v>
      </c>
    </row>
    <row r="52" spans="1:18" ht="15.75" customHeight="1">
      <c r="A52" s="1047" t="s">
        <v>786</v>
      </c>
      <c r="B52" s="1001">
        <v>40</v>
      </c>
      <c r="C52" s="1001">
        <v>39</v>
      </c>
      <c r="D52" s="1001">
        <v>14</v>
      </c>
      <c r="E52" s="1001">
        <v>29</v>
      </c>
      <c r="F52" s="1001">
        <v>6</v>
      </c>
      <c r="G52" s="1001">
        <v>2</v>
      </c>
      <c r="H52" s="1001">
        <v>1</v>
      </c>
      <c r="I52" s="1001">
        <v>16</v>
      </c>
      <c r="J52" s="1001">
        <v>1</v>
      </c>
      <c r="K52" s="1001">
        <v>16</v>
      </c>
      <c r="L52" s="1001">
        <v>1</v>
      </c>
      <c r="M52" s="1001">
        <v>3</v>
      </c>
      <c r="N52" s="1001">
        <v>46</v>
      </c>
      <c r="O52" s="1001">
        <v>51</v>
      </c>
      <c r="P52" s="1001">
        <v>17</v>
      </c>
      <c r="Q52" s="1001">
        <v>12</v>
      </c>
      <c r="R52" s="1001">
        <v>10</v>
      </c>
    </row>
    <row r="53" spans="1:18" ht="15.75" customHeight="1">
      <c r="A53" s="1047" t="s">
        <v>787</v>
      </c>
      <c r="B53" s="1001">
        <v>60</v>
      </c>
      <c r="C53" s="1001">
        <v>63</v>
      </c>
      <c r="D53" s="1001">
        <v>40</v>
      </c>
      <c r="E53" s="1001">
        <v>39</v>
      </c>
      <c r="F53" s="1001">
        <v>19</v>
      </c>
      <c r="G53" s="1001">
        <v>16</v>
      </c>
      <c r="H53" s="1001">
        <v>3</v>
      </c>
      <c r="I53" s="1001">
        <v>25</v>
      </c>
      <c r="J53" s="1001">
        <v>8</v>
      </c>
      <c r="K53" s="1001">
        <v>20</v>
      </c>
      <c r="L53" s="1001">
        <v>8</v>
      </c>
      <c r="M53" s="1001">
        <v>25</v>
      </c>
      <c r="N53" s="1001">
        <v>28</v>
      </c>
      <c r="O53" s="1001">
        <v>62</v>
      </c>
      <c r="P53" s="1001">
        <v>27</v>
      </c>
      <c r="Q53" s="1001">
        <v>34</v>
      </c>
      <c r="R53" s="1001">
        <v>6</v>
      </c>
    </row>
    <row r="54" spans="1:18" ht="15.75" customHeight="1">
      <c r="A54" s="1047" t="s">
        <v>788</v>
      </c>
      <c r="B54" s="1001">
        <v>74</v>
      </c>
      <c r="C54" s="1001">
        <v>77</v>
      </c>
      <c r="D54" s="1001">
        <v>39</v>
      </c>
      <c r="E54" s="1001">
        <v>64</v>
      </c>
      <c r="F54" s="1001">
        <v>25</v>
      </c>
      <c r="G54" s="1001">
        <v>13</v>
      </c>
      <c r="H54" s="1001">
        <v>7</v>
      </c>
      <c r="I54" s="1001">
        <v>53</v>
      </c>
      <c r="J54" s="1001">
        <v>9</v>
      </c>
      <c r="K54" s="1001">
        <v>51</v>
      </c>
      <c r="L54" s="1001">
        <v>9</v>
      </c>
      <c r="M54" s="1001">
        <v>34</v>
      </c>
      <c r="N54" s="1001">
        <v>49</v>
      </c>
      <c r="O54" s="1001">
        <v>65</v>
      </c>
      <c r="P54" s="1001">
        <v>44</v>
      </c>
      <c r="Q54" s="1001">
        <v>12</v>
      </c>
      <c r="R54" s="1001">
        <v>4</v>
      </c>
    </row>
    <row r="55" spans="1:18" ht="15.75" customHeight="1">
      <c r="A55" s="1047" t="s">
        <v>789</v>
      </c>
      <c r="B55" s="1001">
        <v>38</v>
      </c>
      <c r="C55" s="1001">
        <v>39</v>
      </c>
      <c r="D55" s="1001">
        <v>22</v>
      </c>
      <c r="E55" s="1001">
        <v>29</v>
      </c>
      <c r="F55" s="1001">
        <v>14</v>
      </c>
      <c r="G55" s="1001">
        <v>6</v>
      </c>
      <c r="H55" s="1001">
        <v>2</v>
      </c>
      <c r="I55" s="1001">
        <v>11</v>
      </c>
      <c r="J55" s="1001">
        <v>8</v>
      </c>
      <c r="K55" s="1001">
        <v>11</v>
      </c>
      <c r="L55" s="1001">
        <v>7</v>
      </c>
      <c r="M55" s="1001">
        <v>14</v>
      </c>
      <c r="N55" s="1001">
        <v>20</v>
      </c>
      <c r="O55" s="1001">
        <v>21</v>
      </c>
      <c r="P55" s="1001">
        <v>13</v>
      </c>
      <c r="Q55" s="1001">
        <v>10</v>
      </c>
      <c r="R55" s="1001">
        <v>6</v>
      </c>
    </row>
    <row r="56" spans="1:18" ht="15.75" customHeight="1">
      <c r="A56" s="1047" t="s">
        <v>1021</v>
      </c>
      <c r="B56" s="1001">
        <v>49</v>
      </c>
      <c r="C56" s="1001">
        <v>47</v>
      </c>
      <c r="D56" s="1001">
        <v>61</v>
      </c>
      <c r="E56" s="1001">
        <v>41</v>
      </c>
      <c r="F56" s="1001">
        <v>33</v>
      </c>
      <c r="G56" s="1001">
        <v>17</v>
      </c>
      <c r="H56" s="1001">
        <v>1</v>
      </c>
      <c r="I56" s="1001">
        <v>40</v>
      </c>
      <c r="J56" s="1001">
        <v>11</v>
      </c>
      <c r="K56" s="1001">
        <v>26</v>
      </c>
      <c r="L56" s="1001">
        <v>9</v>
      </c>
      <c r="M56" s="1001">
        <v>24</v>
      </c>
      <c r="N56" s="1001">
        <v>54</v>
      </c>
      <c r="O56" s="1001">
        <v>45</v>
      </c>
      <c r="P56" s="1001">
        <v>36</v>
      </c>
      <c r="Q56" s="1001">
        <v>10</v>
      </c>
      <c r="R56" s="1001">
        <v>8</v>
      </c>
    </row>
    <row r="57" spans="1:18" ht="15.75" customHeight="1">
      <c r="A57" s="1047" t="s">
        <v>791</v>
      </c>
      <c r="B57" s="1001">
        <v>30</v>
      </c>
      <c r="C57" s="1001">
        <v>36</v>
      </c>
      <c r="D57" s="1001">
        <v>33</v>
      </c>
      <c r="E57" s="1001">
        <v>33</v>
      </c>
      <c r="F57" s="1001">
        <v>22</v>
      </c>
      <c r="G57" s="1001">
        <v>7</v>
      </c>
      <c r="H57" s="1001">
        <v>0</v>
      </c>
      <c r="I57" s="1001">
        <v>18</v>
      </c>
      <c r="J57" s="1001">
        <v>6</v>
      </c>
      <c r="K57" s="1001">
        <v>17</v>
      </c>
      <c r="L57" s="1001">
        <v>6</v>
      </c>
      <c r="M57" s="1001">
        <v>2</v>
      </c>
      <c r="N57" s="1001">
        <v>50</v>
      </c>
      <c r="O57" s="1001">
        <v>19</v>
      </c>
      <c r="P57" s="1001">
        <v>17</v>
      </c>
      <c r="Q57" s="1001">
        <v>5</v>
      </c>
      <c r="R57" s="1001">
        <v>9</v>
      </c>
    </row>
    <row r="58" spans="1:18" ht="15.75" customHeight="1">
      <c r="A58" s="1047" t="s">
        <v>792</v>
      </c>
      <c r="B58" s="1001">
        <v>165</v>
      </c>
      <c r="C58" s="1001">
        <v>212</v>
      </c>
      <c r="D58" s="1001">
        <v>280</v>
      </c>
      <c r="E58" s="1001">
        <v>119</v>
      </c>
      <c r="F58" s="1001">
        <v>109</v>
      </c>
      <c r="G58" s="1001">
        <v>28</v>
      </c>
      <c r="H58" s="1001">
        <v>4</v>
      </c>
      <c r="I58" s="1001">
        <v>109</v>
      </c>
      <c r="J58" s="1001">
        <v>15</v>
      </c>
      <c r="K58" s="1001">
        <v>54</v>
      </c>
      <c r="L58" s="1001">
        <v>9</v>
      </c>
      <c r="M58" s="1001">
        <v>60</v>
      </c>
      <c r="N58" s="1001">
        <v>135</v>
      </c>
      <c r="O58" s="1001">
        <v>282</v>
      </c>
      <c r="P58" s="1001">
        <v>116</v>
      </c>
      <c r="Q58" s="1001">
        <v>33</v>
      </c>
      <c r="R58" s="1001">
        <v>30</v>
      </c>
    </row>
    <row r="59" spans="1:18" ht="15.75" customHeight="1">
      <c r="A59" s="1047" t="s">
        <v>793</v>
      </c>
      <c r="B59" s="1001">
        <v>51</v>
      </c>
      <c r="C59" s="1001">
        <v>58</v>
      </c>
      <c r="D59" s="1001">
        <v>61</v>
      </c>
      <c r="E59" s="1001">
        <v>41</v>
      </c>
      <c r="F59" s="1001">
        <v>30</v>
      </c>
      <c r="G59" s="1001">
        <v>4</v>
      </c>
      <c r="H59" s="1001">
        <v>1</v>
      </c>
      <c r="I59" s="1001">
        <v>33</v>
      </c>
      <c r="J59" s="1001">
        <v>10</v>
      </c>
      <c r="K59" s="1001">
        <v>23</v>
      </c>
      <c r="L59" s="1001">
        <v>3</v>
      </c>
      <c r="M59" s="1001">
        <v>13</v>
      </c>
      <c r="N59" s="1001">
        <v>50</v>
      </c>
      <c r="O59" s="1001">
        <v>26</v>
      </c>
      <c r="P59" s="1001">
        <v>17</v>
      </c>
      <c r="Q59" s="1001">
        <v>6</v>
      </c>
      <c r="R59" s="1001">
        <v>8</v>
      </c>
    </row>
    <row r="60" spans="1:18" ht="15.75" customHeight="1">
      <c r="A60" s="1047" t="s">
        <v>846</v>
      </c>
      <c r="B60" s="1001">
        <v>22</v>
      </c>
      <c r="C60" s="1001">
        <v>29</v>
      </c>
      <c r="D60" s="1001">
        <v>24</v>
      </c>
      <c r="E60" s="1001">
        <v>20</v>
      </c>
      <c r="F60" s="1001">
        <v>19</v>
      </c>
      <c r="G60" s="1001">
        <v>9</v>
      </c>
      <c r="H60" s="1001">
        <v>0</v>
      </c>
      <c r="I60" s="1001">
        <v>18</v>
      </c>
      <c r="J60" s="1001">
        <v>1</v>
      </c>
      <c r="K60" s="1001">
        <v>14</v>
      </c>
      <c r="L60" s="1001">
        <v>1</v>
      </c>
      <c r="M60" s="1001">
        <v>7</v>
      </c>
      <c r="N60" s="1001">
        <v>13</v>
      </c>
      <c r="O60" s="1001">
        <v>10</v>
      </c>
      <c r="P60" s="1001">
        <v>6</v>
      </c>
      <c r="Q60" s="1001">
        <v>4</v>
      </c>
      <c r="R60" s="1001">
        <v>2</v>
      </c>
    </row>
    <row r="61" spans="1:18" ht="15.75" customHeight="1">
      <c r="A61" s="1047" t="s">
        <v>1022</v>
      </c>
      <c r="B61" s="1001">
        <v>22</v>
      </c>
      <c r="C61" s="1001">
        <v>18</v>
      </c>
      <c r="D61" s="1001">
        <v>11</v>
      </c>
      <c r="E61" s="1001">
        <v>18</v>
      </c>
      <c r="F61" s="1001">
        <v>9</v>
      </c>
      <c r="G61" s="1001">
        <v>8</v>
      </c>
      <c r="H61" s="1001">
        <v>0</v>
      </c>
      <c r="I61" s="1001">
        <v>11</v>
      </c>
      <c r="J61" s="1001">
        <v>2</v>
      </c>
      <c r="K61" s="1001">
        <v>7</v>
      </c>
      <c r="L61" s="1001">
        <v>2</v>
      </c>
      <c r="M61" s="1001">
        <v>5</v>
      </c>
      <c r="N61" s="1001">
        <v>11</v>
      </c>
      <c r="O61" s="1001">
        <v>17</v>
      </c>
      <c r="P61" s="1001">
        <v>11</v>
      </c>
      <c r="Q61" s="1001">
        <v>6</v>
      </c>
      <c r="R61" s="1001">
        <v>1</v>
      </c>
    </row>
    <row r="62" spans="1:18" ht="15.75" customHeight="1">
      <c r="A62" s="1047" t="s">
        <v>811</v>
      </c>
      <c r="B62" s="1001">
        <v>27</v>
      </c>
      <c r="C62" s="1001">
        <v>53</v>
      </c>
      <c r="D62" s="1001">
        <v>37</v>
      </c>
      <c r="E62" s="1001">
        <v>25</v>
      </c>
      <c r="F62" s="1001">
        <v>24</v>
      </c>
      <c r="G62" s="1001">
        <v>9</v>
      </c>
      <c r="H62" s="1001">
        <v>0</v>
      </c>
      <c r="I62" s="1001">
        <v>14</v>
      </c>
      <c r="J62" s="1001">
        <v>5</v>
      </c>
      <c r="K62" s="1001">
        <v>13</v>
      </c>
      <c r="L62" s="1001">
        <v>4</v>
      </c>
      <c r="M62" s="1001">
        <v>20</v>
      </c>
      <c r="N62" s="1001">
        <v>13</v>
      </c>
      <c r="O62" s="1001">
        <v>208</v>
      </c>
      <c r="P62" s="1001">
        <v>24</v>
      </c>
      <c r="Q62" s="1001">
        <v>16</v>
      </c>
      <c r="R62" s="1001">
        <v>4</v>
      </c>
    </row>
    <row r="63" spans="1:18" ht="15.75" customHeight="1">
      <c r="A63" s="1047" t="s">
        <v>1023</v>
      </c>
      <c r="B63" s="1001">
        <v>31</v>
      </c>
      <c r="C63" s="1001">
        <v>35</v>
      </c>
      <c r="D63" s="1001">
        <v>32</v>
      </c>
      <c r="E63" s="1001">
        <v>22</v>
      </c>
      <c r="F63" s="1001">
        <v>16</v>
      </c>
      <c r="G63" s="1001">
        <v>4</v>
      </c>
      <c r="H63" s="1001">
        <v>0</v>
      </c>
      <c r="I63" s="1001">
        <v>25</v>
      </c>
      <c r="J63" s="1001">
        <v>1</v>
      </c>
      <c r="K63" s="1001">
        <v>22</v>
      </c>
      <c r="L63" s="1001">
        <v>0</v>
      </c>
      <c r="M63" s="1001">
        <v>37</v>
      </c>
      <c r="N63" s="1001">
        <v>25</v>
      </c>
      <c r="O63" s="1001">
        <v>34</v>
      </c>
      <c r="P63" s="1001">
        <v>11</v>
      </c>
      <c r="Q63" s="1001">
        <v>8</v>
      </c>
      <c r="R63" s="1001">
        <v>1</v>
      </c>
    </row>
    <row r="64" spans="1:18" ht="15.75" customHeight="1">
      <c r="A64" s="1047" t="s">
        <v>798</v>
      </c>
      <c r="B64" s="1001">
        <v>95</v>
      </c>
      <c r="C64" s="1001">
        <v>97</v>
      </c>
      <c r="D64" s="1001">
        <v>62</v>
      </c>
      <c r="E64" s="1001">
        <v>78</v>
      </c>
      <c r="F64" s="1001">
        <v>52</v>
      </c>
      <c r="G64" s="1001">
        <v>14</v>
      </c>
      <c r="H64" s="1001">
        <v>0</v>
      </c>
      <c r="I64" s="1001">
        <v>29</v>
      </c>
      <c r="J64" s="1001">
        <v>13</v>
      </c>
      <c r="K64" s="1001">
        <v>24</v>
      </c>
      <c r="L64" s="1001">
        <v>11</v>
      </c>
      <c r="M64" s="1001">
        <v>33</v>
      </c>
      <c r="N64" s="1001">
        <v>110</v>
      </c>
      <c r="O64" s="1001">
        <v>44</v>
      </c>
      <c r="P64" s="1001">
        <v>37</v>
      </c>
      <c r="Q64" s="1001">
        <v>11</v>
      </c>
      <c r="R64" s="1001">
        <v>14</v>
      </c>
    </row>
    <row r="65" spans="1:18" ht="15.75" customHeight="1">
      <c r="A65" s="1047" t="s">
        <v>799</v>
      </c>
      <c r="B65" s="1001">
        <v>66</v>
      </c>
      <c r="C65" s="1001">
        <v>78</v>
      </c>
      <c r="D65" s="1001">
        <v>91</v>
      </c>
      <c r="E65" s="1001">
        <v>50</v>
      </c>
      <c r="F65" s="1001">
        <v>52</v>
      </c>
      <c r="G65" s="1001">
        <v>27</v>
      </c>
      <c r="H65" s="1001">
        <v>11</v>
      </c>
      <c r="I65" s="1001">
        <v>48</v>
      </c>
      <c r="J65" s="1001">
        <v>12</v>
      </c>
      <c r="K65" s="1001">
        <v>43</v>
      </c>
      <c r="L65" s="1001">
        <v>9</v>
      </c>
      <c r="M65" s="1001">
        <v>21</v>
      </c>
      <c r="N65" s="1001">
        <v>85</v>
      </c>
      <c r="O65" s="1001">
        <v>52</v>
      </c>
      <c r="P65" s="1001">
        <v>77</v>
      </c>
      <c r="Q65" s="1001">
        <v>4</v>
      </c>
      <c r="R65" s="1001">
        <v>4</v>
      </c>
    </row>
    <row r="66" spans="1:18" ht="15.75" customHeight="1">
      <c r="A66" s="1047" t="s">
        <v>800</v>
      </c>
      <c r="B66" s="1001">
        <v>134</v>
      </c>
      <c r="C66" s="1001">
        <v>141</v>
      </c>
      <c r="D66" s="1001">
        <v>142</v>
      </c>
      <c r="E66" s="1001">
        <v>95</v>
      </c>
      <c r="F66" s="1001">
        <v>83</v>
      </c>
      <c r="G66" s="1001">
        <v>16</v>
      </c>
      <c r="H66" s="1001">
        <v>2</v>
      </c>
      <c r="I66" s="1001">
        <v>93</v>
      </c>
      <c r="J66" s="1001">
        <v>29</v>
      </c>
      <c r="K66" s="1001">
        <v>89</v>
      </c>
      <c r="L66" s="1001">
        <v>26</v>
      </c>
      <c r="M66" s="1001">
        <v>41</v>
      </c>
      <c r="N66" s="1001">
        <v>89</v>
      </c>
      <c r="O66" s="1001">
        <v>81</v>
      </c>
      <c r="P66" s="1001">
        <v>62</v>
      </c>
      <c r="Q66" s="1001">
        <v>23</v>
      </c>
      <c r="R66" s="1001">
        <v>25</v>
      </c>
    </row>
    <row r="67" spans="1:18" ht="15.75" customHeight="1">
      <c r="A67" s="1047" t="s">
        <v>996</v>
      </c>
      <c r="B67" s="1001">
        <v>44</v>
      </c>
      <c r="C67" s="1001">
        <v>47</v>
      </c>
      <c r="D67" s="1001">
        <v>25</v>
      </c>
      <c r="E67" s="1001">
        <v>34</v>
      </c>
      <c r="F67" s="1001">
        <v>20</v>
      </c>
      <c r="G67" s="1001">
        <v>7</v>
      </c>
      <c r="H67" s="1001">
        <v>3</v>
      </c>
      <c r="I67" s="1001">
        <v>12</v>
      </c>
      <c r="J67" s="1001">
        <v>5</v>
      </c>
      <c r="K67" s="1001">
        <v>5</v>
      </c>
      <c r="L67" s="1001">
        <v>4</v>
      </c>
      <c r="M67" s="1001">
        <v>8</v>
      </c>
      <c r="N67" s="1001">
        <v>31</v>
      </c>
      <c r="O67" s="1001">
        <v>16</v>
      </c>
      <c r="P67" s="1001">
        <v>22</v>
      </c>
      <c r="Q67" s="1001">
        <v>7</v>
      </c>
      <c r="R67" s="1001">
        <v>9</v>
      </c>
    </row>
    <row r="68" spans="1:18" ht="15.75" customHeight="1">
      <c r="A68" s="1047" t="s">
        <v>802</v>
      </c>
      <c r="B68" s="1001">
        <v>94</v>
      </c>
      <c r="C68" s="1001">
        <v>105</v>
      </c>
      <c r="D68" s="1001">
        <v>107</v>
      </c>
      <c r="E68" s="1001">
        <v>72</v>
      </c>
      <c r="F68" s="1001">
        <v>52</v>
      </c>
      <c r="G68" s="1001">
        <v>15</v>
      </c>
      <c r="H68" s="1001">
        <v>1</v>
      </c>
      <c r="I68" s="1001">
        <v>23</v>
      </c>
      <c r="J68" s="1001">
        <v>2</v>
      </c>
      <c r="K68" s="1001">
        <v>17</v>
      </c>
      <c r="L68" s="1001">
        <v>2</v>
      </c>
      <c r="M68" s="1001">
        <v>11</v>
      </c>
      <c r="N68" s="1001">
        <v>44</v>
      </c>
      <c r="O68" s="1001">
        <v>121</v>
      </c>
      <c r="P68" s="1001">
        <v>60</v>
      </c>
      <c r="Q68" s="1001">
        <v>19</v>
      </c>
      <c r="R68" s="1001">
        <v>25</v>
      </c>
    </row>
    <row r="69" spans="1:18" ht="15.75" customHeight="1">
      <c r="A69" s="1047" t="s">
        <v>841</v>
      </c>
      <c r="B69" s="1001">
        <v>51</v>
      </c>
      <c r="C69" s="1001">
        <v>59</v>
      </c>
      <c r="D69" s="1001">
        <v>47</v>
      </c>
      <c r="E69" s="1001">
        <v>44</v>
      </c>
      <c r="F69" s="1001">
        <v>28</v>
      </c>
      <c r="G69" s="1001">
        <v>27</v>
      </c>
      <c r="H69" s="1001">
        <v>2</v>
      </c>
      <c r="I69" s="1001">
        <v>40</v>
      </c>
      <c r="J69" s="1001">
        <v>12</v>
      </c>
      <c r="K69" s="1001">
        <v>33</v>
      </c>
      <c r="L69" s="1001">
        <v>12</v>
      </c>
      <c r="M69" s="1001">
        <v>36</v>
      </c>
      <c r="N69" s="1001">
        <v>28</v>
      </c>
      <c r="O69" s="1001">
        <v>37</v>
      </c>
      <c r="P69" s="1001">
        <v>20</v>
      </c>
      <c r="Q69" s="1001">
        <v>10</v>
      </c>
      <c r="R69" s="1001">
        <v>2</v>
      </c>
    </row>
    <row r="70" spans="1:18" ht="15.75" customHeight="1">
      <c r="A70" s="1047" t="s">
        <v>804</v>
      </c>
      <c r="B70" s="1001">
        <v>57</v>
      </c>
      <c r="C70" s="1001">
        <v>64</v>
      </c>
      <c r="D70" s="1001">
        <v>37</v>
      </c>
      <c r="E70" s="1001">
        <v>48</v>
      </c>
      <c r="F70" s="1001">
        <v>27</v>
      </c>
      <c r="G70" s="1001">
        <v>20</v>
      </c>
      <c r="H70" s="1001">
        <v>7</v>
      </c>
      <c r="I70" s="1001">
        <v>24</v>
      </c>
      <c r="J70" s="1001">
        <v>1</v>
      </c>
      <c r="K70" s="1001">
        <v>19</v>
      </c>
      <c r="L70" s="1001">
        <v>1</v>
      </c>
      <c r="M70" s="1001">
        <v>18</v>
      </c>
      <c r="N70" s="1001">
        <v>12</v>
      </c>
      <c r="O70" s="1001">
        <v>79</v>
      </c>
      <c r="P70" s="1001">
        <v>25</v>
      </c>
      <c r="Q70" s="1001">
        <v>29</v>
      </c>
      <c r="R70" s="1001">
        <v>19</v>
      </c>
    </row>
    <row r="71" spans="1:18" ht="15.75" customHeight="1">
      <c r="A71" s="1047" t="s">
        <v>805</v>
      </c>
      <c r="B71" s="1001">
        <v>46</v>
      </c>
      <c r="C71" s="1001">
        <v>47</v>
      </c>
      <c r="D71" s="1001">
        <v>27</v>
      </c>
      <c r="E71" s="1001">
        <v>36</v>
      </c>
      <c r="F71" s="1001">
        <v>19</v>
      </c>
      <c r="G71" s="1001">
        <v>22</v>
      </c>
      <c r="H71" s="1001">
        <v>3</v>
      </c>
      <c r="I71" s="1001">
        <v>26</v>
      </c>
      <c r="J71" s="1001">
        <v>5</v>
      </c>
      <c r="K71" s="1001">
        <v>14</v>
      </c>
      <c r="L71" s="1001">
        <v>1</v>
      </c>
      <c r="M71" s="1001">
        <v>10</v>
      </c>
      <c r="N71" s="1001">
        <v>40</v>
      </c>
      <c r="O71" s="1001">
        <v>412</v>
      </c>
      <c r="P71" s="1001">
        <v>56</v>
      </c>
      <c r="Q71" s="1001">
        <v>25</v>
      </c>
      <c r="R71" s="1001">
        <v>22</v>
      </c>
    </row>
    <row r="72" spans="1:18" ht="15.75" customHeight="1">
      <c r="A72" s="1047" t="s">
        <v>806</v>
      </c>
      <c r="B72" s="1001">
        <v>90</v>
      </c>
      <c r="C72" s="1001">
        <v>93</v>
      </c>
      <c r="D72" s="1001">
        <v>61</v>
      </c>
      <c r="E72" s="1001">
        <v>65</v>
      </c>
      <c r="F72" s="1001">
        <v>41</v>
      </c>
      <c r="G72" s="1001">
        <v>13</v>
      </c>
      <c r="H72" s="1001">
        <v>8</v>
      </c>
      <c r="I72" s="1001">
        <v>28</v>
      </c>
      <c r="J72" s="1001">
        <v>3</v>
      </c>
      <c r="K72" s="1001">
        <v>26</v>
      </c>
      <c r="L72" s="1001">
        <v>3</v>
      </c>
      <c r="M72" s="1001">
        <v>24</v>
      </c>
      <c r="N72" s="1001">
        <v>94</v>
      </c>
      <c r="O72" s="1001">
        <v>52</v>
      </c>
      <c r="P72" s="1001">
        <v>38</v>
      </c>
      <c r="Q72" s="1001">
        <v>16</v>
      </c>
      <c r="R72" s="1001">
        <v>21</v>
      </c>
    </row>
    <row r="73" spans="1:18" ht="15.75" customHeight="1">
      <c r="A73" s="1048" t="s">
        <v>847</v>
      </c>
      <c r="B73" s="1001">
        <v>21</v>
      </c>
      <c r="C73" s="1001">
        <v>26</v>
      </c>
      <c r="D73" s="1001">
        <v>22</v>
      </c>
      <c r="E73" s="1001">
        <v>18</v>
      </c>
      <c r="F73" s="1001">
        <v>19</v>
      </c>
      <c r="G73" s="1001">
        <v>5</v>
      </c>
      <c r="H73" s="1001">
        <v>2</v>
      </c>
      <c r="I73" s="1001">
        <v>5</v>
      </c>
      <c r="J73" s="1001">
        <v>1</v>
      </c>
      <c r="K73" s="1001">
        <v>3</v>
      </c>
      <c r="L73" s="1001">
        <v>1</v>
      </c>
      <c r="M73" s="1001">
        <v>12</v>
      </c>
      <c r="N73" s="1001">
        <v>8</v>
      </c>
      <c r="O73" s="1001">
        <v>15</v>
      </c>
      <c r="P73" s="1001">
        <v>9</v>
      </c>
      <c r="Q73" s="1001">
        <v>8</v>
      </c>
      <c r="R73" s="1001">
        <v>2</v>
      </c>
    </row>
    <row r="74" spans="1:18" ht="15.75" customHeight="1">
      <c r="A74" s="1189" t="s">
        <v>21</v>
      </c>
      <c r="B74" s="1001">
        <v>3765</v>
      </c>
      <c r="C74" s="1001">
        <v>3983</v>
      </c>
      <c r="D74" s="1001">
        <v>3883</v>
      </c>
      <c r="E74" s="1001">
        <v>2916</v>
      </c>
      <c r="F74" s="1001">
        <v>2437</v>
      </c>
      <c r="G74" s="1001">
        <v>723</v>
      </c>
      <c r="H74" s="1001">
        <v>122</v>
      </c>
      <c r="I74" s="1001">
        <v>1795</v>
      </c>
      <c r="J74" s="1001">
        <v>451</v>
      </c>
      <c r="K74" s="1001">
        <v>1451</v>
      </c>
      <c r="L74" s="1001">
        <v>365</v>
      </c>
      <c r="M74" s="1001">
        <v>1132</v>
      </c>
      <c r="N74" s="1001">
        <v>2667</v>
      </c>
      <c r="O74" s="1001">
        <v>3761</v>
      </c>
      <c r="P74" s="1001">
        <v>2065</v>
      </c>
      <c r="Q74" s="1001">
        <v>1114</v>
      </c>
      <c r="R74" s="1001">
        <v>741</v>
      </c>
    </row>
  </sheetData>
  <mergeCells count="10">
    <mergeCell ref="O4:P5"/>
    <mergeCell ref="Q4:R5"/>
    <mergeCell ref="E5:F5"/>
    <mergeCell ref="K5:L5"/>
    <mergeCell ref="A4:A6"/>
    <mergeCell ref="B4:B6"/>
    <mergeCell ref="C4:D5"/>
    <mergeCell ref="G4:H5"/>
    <mergeCell ref="I4:J5"/>
    <mergeCell ref="M4:N5"/>
  </mergeCells>
  <phoneticPr fontId="1"/>
  <pageMargins left="0.78740157480314965" right="0.59055118110236227" top="0.39370078740157483" bottom="0.59055118110236227" header="0.19685039370078741" footer="0.39370078740157483"/>
  <pageSetup paperSize="9" scale="70" orientation="portrait" r:id="rId1"/>
  <headerFooter>
    <oddFooter>&amp;L&amp;"ＭＳ Ｐ明朝,標準"（平成26年6月30日現在）</oddFooter>
  </headerFooter>
  <drawing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3" width="16.88671875" style="948" customWidth="1"/>
    <col min="4" max="5" width="11.6640625" style="948" customWidth="1"/>
    <col min="6" max="13" width="10" style="948" customWidth="1"/>
    <col min="14" max="16384" width="9" style="948"/>
  </cols>
  <sheetData>
    <row r="1" spans="1:14" ht="18" customHeight="1">
      <c r="A1" s="945" t="s">
        <v>1010</v>
      </c>
    </row>
    <row r="2" spans="1:14" ht="18" customHeight="1">
      <c r="A2" s="947" t="s">
        <v>1703</v>
      </c>
    </row>
    <row r="3" spans="1:14" ht="11.25" customHeight="1">
      <c r="A3" s="992"/>
      <c r="C3" s="1190"/>
    </row>
    <row r="4" spans="1:14" ht="18" customHeight="1">
      <c r="A4" s="2149"/>
      <c r="B4" s="2157" t="s">
        <v>1024</v>
      </c>
      <c r="C4" s="2030"/>
      <c r="D4" s="2158" t="s">
        <v>1025</v>
      </c>
      <c r="E4" s="2150"/>
      <c r="F4" s="2155" t="s">
        <v>920</v>
      </c>
      <c r="G4" s="2160"/>
      <c r="H4" s="2150"/>
      <c r="I4" s="2155" t="s">
        <v>1026</v>
      </c>
      <c r="J4" s="2150"/>
      <c r="K4" s="2155" t="s">
        <v>1027</v>
      </c>
      <c r="L4" s="2160"/>
      <c r="M4" s="2150"/>
      <c r="N4" s="1186"/>
    </row>
    <row r="5" spans="1:14" s="876" customFormat="1" ht="33" customHeight="1">
      <c r="A5" s="2149"/>
      <c r="B5" s="2163" t="s">
        <v>1028</v>
      </c>
      <c r="C5" s="2166" t="s">
        <v>1029</v>
      </c>
      <c r="D5" s="2159"/>
      <c r="E5" s="2152"/>
      <c r="F5" s="2161"/>
      <c r="G5" s="2162"/>
      <c r="H5" s="2152"/>
      <c r="I5" s="2161"/>
      <c r="J5" s="2152"/>
      <c r="K5" s="2161"/>
      <c r="L5" s="2162"/>
      <c r="M5" s="2152"/>
      <c r="N5" s="1187"/>
    </row>
    <row r="6" spans="1:14" s="876" customFormat="1" ht="10.5" customHeight="1">
      <c r="A6" s="2149"/>
      <c r="B6" s="2164"/>
      <c r="C6" s="2167"/>
      <c r="D6" s="2169" t="s">
        <v>1030</v>
      </c>
      <c r="E6" s="2156" t="s">
        <v>1031</v>
      </c>
      <c r="F6" s="2170" t="s">
        <v>1030</v>
      </c>
      <c r="G6" s="1191"/>
      <c r="H6" s="2156" t="s">
        <v>928</v>
      </c>
      <c r="I6" s="2170" t="s">
        <v>1030</v>
      </c>
      <c r="J6" s="2156" t="s">
        <v>928</v>
      </c>
      <c r="K6" s="2170" t="s">
        <v>1030</v>
      </c>
      <c r="L6" s="1191"/>
      <c r="M6" s="2156" t="s">
        <v>928</v>
      </c>
      <c r="N6" s="1187"/>
    </row>
    <row r="7" spans="1:14" s="876" customFormat="1" ht="79.8" customHeight="1">
      <c r="A7" s="2149"/>
      <c r="B7" s="2165"/>
      <c r="C7" s="2168"/>
      <c r="D7" s="2159"/>
      <c r="E7" s="2156"/>
      <c r="F7" s="2161"/>
      <c r="G7" s="1192" t="s">
        <v>1032</v>
      </c>
      <c r="H7" s="2156"/>
      <c r="I7" s="2161"/>
      <c r="J7" s="2156"/>
      <c r="K7" s="2161"/>
      <c r="L7" s="1192" t="s">
        <v>1032</v>
      </c>
      <c r="M7" s="2156"/>
    </row>
    <row r="8" spans="1:14" ht="16.5" customHeight="1">
      <c r="A8" s="1045" t="s">
        <v>741</v>
      </c>
      <c r="B8" s="1001">
        <v>2114</v>
      </c>
      <c r="C8" s="1046">
        <v>762</v>
      </c>
      <c r="D8" s="1000">
        <v>40323</v>
      </c>
      <c r="E8" s="1001">
        <v>62395</v>
      </c>
      <c r="F8" s="1001">
        <v>431</v>
      </c>
      <c r="G8" s="1001">
        <v>0</v>
      </c>
      <c r="H8" s="1001">
        <v>873</v>
      </c>
      <c r="I8" s="1001">
        <v>38</v>
      </c>
      <c r="J8" s="1001">
        <v>55</v>
      </c>
      <c r="K8" s="1001">
        <v>968</v>
      </c>
      <c r="L8" s="1001">
        <v>0</v>
      </c>
      <c r="M8" s="1001">
        <v>5523</v>
      </c>
    </row>
    <row r="9" spans="1:14" ht="16.5" customHeight="1">
      <c r="A9" s="1047" t="s">
        <v>742</v>
      </c>
      <c r="B9" s="1001">
        <v>597</v>
      </c>
      <c r="C9" s="1046">
        <v>298</v>
      </c>
      <c r="D9" s="1000">
        <v>12795</v>
      </c>
      <c r="E9" s="1001">
        <v>18513</v>
      </c>
      <c r="F9" s="1001">
        <v>19</v>
      </c>
      <c r="G9" s="1001">
        <v>0</v>
      </c>
      <c r="H9" s="1001">
        <v>22</v>
      </c>
      <c r="I9" s="1001">
        <v>1</v>
      </c>
      <c r="J9" s="1001">
        <v>1</v>
      </c>
      <c r="K9" s="1001">
        <v>32</v>
      </c>
      <c r="L9" s="1001">
        <v>0</v>
      </c>
      <c r="M9" s="1001">
        <v>40</v>
      </c>
    </row>
    <row r="10" spans="1:14" ht="16.5" customHeight="1">
      <c r="A10" s="1047" t="s">
        <v>743</v>
      </c>
      <c r="B10" s="1001">
        <v>984</v>
      </c>
      <c r="C10" s="1046">
        <v>160</v>
      </c>
      <c r="D10" s="1000">
        <v>14131</v>
      </c>
      <c r="E10" s="1001">
        <v>19898</v>
      </c>
      <c r="F10" s="1001">
        <v>0</v>
      </c>
      <c r="G10" s="1001">
        <v>0</v>
      </c>
      <c r="H10" s="1001">
        <v>0</v>
      </c>
      <c r="I10" s="1001">
        <v>0</v>
      </c>
      <c r="J10" s="1001">
        <v>0</v>
      </c>
      <c r="K10" s="1001">
        <v>37</v>
      </c>
      <c r="L10" s="1001">
        <v>0</v>
      </c>
      <c r="M10" s="1001">
        <v>124</v>
      </c>
    </row>
    <row r="11" spans="1:14" ht="16.5" customHeight="1">
      <c r="A11" s="1047" t="s">
        <v>744</v>
      </c>
      <c r="B11" s="1001">
        <v>896</v>
      </c>
      <c r="C11" s="1046">
        <v>260</v>
      </c>
      <c r="D11" s="1000">
        <v>15183</v>
      </c>
      <c r="E11" s="1001">
        <v>22295</v>
      </c>
      <c r="F11" s="1001">
        <v>2</v>
      </c>
      <c r="G11" s="1001">
        <v>0</v>
      </c>
      <c r="H11" s="1001">
        <v>2</v>
      </c>
      <c r="I11" s="1001">
        <v>2</v>
      </c>
      <c r="J11" s="1001">
        <v>2</v>
      </c>
      <c r="K11" s="1001">
        <v>41</v>
      </c>
      <c r="L11" s="1001">
        <v>0</v>
      </c>
      <c r="M11" s="1001">
        <v>74</v>
      </c>
    </row>
    <row r="12" spans="1:14" ht="16.5" customHeight="1">
      <c r="A12" s="1047" t="s">
        <v>745</v>
      </c>
      <c r="B12" s="1001">
        <v>779</v>
      </c>
      <c r="C12" s="1046">
        <v>351</v>
      </c>
      <c r="D12" s="1000">
        <v>14633</v>
      </c>
      <c r="E12" s="1001">
        <v>21598</v>
      </c>
      <c r="F12" s="1001">
        <v>9</v>
      </c>
      <c r="G12" s="1001">
        <v>0</v>
      </c>
      <c r="H12" s="1001">
        <v>9</v>
      </c>
      <c r="I12" s="1001">
        <v>1</v>
      </c>
      <c r="J12" s="1001">
        <v>1</v>
      </c>
      <c r="K12" s="1001">
        <v>68</v>
      </c>
      <c r="L12" s="1001">
        <v>0</v>
      </c>
      <c r="M12" s="1001">
        <v>128</v>
      </c>
    </row>
    <row r="13" spans="1:14" ht="16.5" customHeight="1">
      <c r="A13" s="1047" t="s">
        <v>746</v>
      </c>
      <c r="B13" s="1001">
        <v>1323</v>
      </c>
      <c r="C13" s="1046">
        <v>181</v>
      </c>
      <c r="D13" s="1000">
        <v>16138</v>
      </c>
      <c r="E13" s="1001">
        <v>32135</v>
      </c>
      <c r="F13" s="1001">
        <v>125</v>
      </c>
      <c r="G13" s="1001">
        <v>0</v>
      </c>
      <c r="H13" s="1001">
        <v>255</v>
      </c>
      <c r="I13" s="1001">
        <v>63</v>
      </c>
      <c r="J13" s="1001">
        <v>129</v>
      </c>
      <c r="K13" s="1001">
        <v>157</v>
      </c>
      <c r="L13" s="1001">
        <v>0</v>
      </c>
      <c r="M13" s="1001">
        <v>220</v>
      </c>
    </row>
    <row r="14" spans="1:14" ht="16.5" customHeight="1">
      <c r="A14" s="1047" t="s">
        <v>747</v>
      </c>
      <c r="B14" s="1001">
        <v>1938</v>
      </c>
      <c r="C14" s="1046">
        <v>563</v>
      </c>
      <c r="D14" s="1000">
        <v>32274</v>
      </c>
      <c r="E14" s="1001">
        <v>52124</v>
      </c>
      <c r="F14" s="1001">
        <v>113</v>
      </c>
      <c r="G14" s="1001">
        <v>0</v>
      </c>
      <c r="H14" s="1001">
        <v>315</v>
      </c>
      <c r="I14" s="1001">
        <v>28</v>
      </c>
      <c r="J14" s="1001">
        <v>30</v>
      </c>
      <c r="K14" s="1001">
        <v>106</v>
      </c>
      <c r="L14" s="1001">
        <v>0</v>
      </c>
      <c r="M14" s="1001">
        <v>398</v>
      </c>
    </row>
    <row r="15" spans="1:14" ht="16.5" customHeight="1">
      <c r="A15" s="1047" t="s">
        <v>748</v>
      </c>
      <c r="B15" s="1001">
        <v>1599</v>
      </c>
      <c r="C15" s="1046">
        <v>241</v>
      </c>
      <c r="D15" s="1000">
        <v>29657</v>
      </c>
      <c r="E15" s="1001">
        <v>45532</v>
      </c>
      <c r="F15" s="1001">
        <v>602</v>
      </c>
      <c r="G15" s="1001">
        <v>0</v>
      </c>
      <c r="H15" s="1001">
        <v>1294</v>
      </c>
      <c r="I15" s="1001">
        <v>52</v>
      </c>
      <c r="J15" s="1001">
        <v>103</v>
      </c>
      <c r="K15" s="1001">
        <v>105</v>
      </c>
      <c r="L15" s="1001">
        <v>0</v>
      </c>
      <c r="M15" s="1001">
        <v>620</v>
      </c>
    </row>
    <row r="16" spans="1:14" ht="16.5" customHeight="1">
      <c r="A16" s="1047" t="s">
        <v>749</v>
      </c>
      <c r="B16" s="1001">
        <v>1107</v>
      </c>
      <c r="C16" s="1046">
        <v>156</v>
      </c>
      <c r="D16" s="1000">
        <v>17499</v>
      </c>
      <c r="E16" s="1001">
        <v>25701</v>
      </c>
      <c r="F16" s="1001">
        <v>132</v>
      </c>
      <c r="G16" s="1001">
        <v>0</v>
      </c>
      <c r="H16" s="1001">
        <v>260</v>
      </c>
      <c r="I16" s="1001">
        <v>24</v>
      </c>
      <c r="J16" s="1001">
        <v>25</v>
      </c>
      <c r="K16" s="1001">
        <v>33</v>
      </c>
      <c r="L16" s="1001">
        <v>0</v>
      </c>
      <c r="M16" s="1001">
        <v>110</v>
      </c>
    </row>
    <row r="17" spans="1:13" ht="16.5" customHeight="1">
      <c r="A17" s="1047" t="s">
        <v>750</v>
      </c>
      <c r="B17" s="1001">
        <v>1711</v>
      </c>
      <c r="C17" s="1046">
        <v>711</v>
      </c>
      <c r="D17" s="1000">
        <v>29415</v>
      </c>
      <c r="E17" s="1001">
        <v>44902</v>
      </c>
      <c r="F17" s="1001">
        <v>102</v>
      </c>
      <c r="G17" s="1001">
        <v>0</v>
      </c>
      <c r="H17" s="1001">
        <v>157</v>
      </c>
      <c r="I17" s="1001">
        <v>18</v>
      </c>
      <c r="J17" s="1001">
        <v>26</v>
      </c>
      <c r="K17" s="1001">
        <v>107</v>
      </c>
      <c r="L17" s="1001">
        <v>0</v>
      </c>
      <c r="M17" s="1001">
        <v>202</v>
      </c>
    </row>
    <row r="18" spans="1:13" ht="16.5" customHeight="1">
      <c r="A18" s="1047" t="s">
        <v>751</v>
      </c>
      <c r="B18" s="1001">
        <v>2312</v>
      </c>
      <c r="C18" s="1046">
        <v>230</v>
      </c>
      <c r="D18" s="1000">
        <v>28344</v>
      </c>
      <c r="E18" s="1001">
        <v>44085</v>
      </c>
      <c r="F18" s="1001">
        <v>20</v>
      </c>
      <c r="G18" s="1001">
        <v>0</v>
      </c>
      <c r="H18" s="1001">
        <v>22</v>
      </c>
      <c r="I18" s="1001">
        <v>2</v>
      </c>
      <c r="J18" s="1001">
        <v>2</v>
      </c>
      <c r="K18" s="1001">
        <v>93</v>
      </c>
      <c r="L18" s="1001">
        <v>0</v>
      </c>
      <c r="M18" s="1001">
        <v>172</v>
      </c>
    </row>
    <row r="19" spans="1:13" ht="16.5" customHeight="1">
      <c r="A19" s="1047" t="s">
        <v>752</v>
      </c>
      <c r="B19" s="1001">
        <v>2538</v>
      </c>
      <c r="C19" s="1046">
        <v>996</v>
      </c>
      <c r="D19" s="1000">
        <v>103479</v>
      </c>
      <c r="E19" s="1001">
        <v>141202</v>
      </c>
      <c r="F19" s="1001">
        <v>112</v>
      </c>
      <c r="G19" s="1001">
        <v>0</v>
      </c>
      <c r="H19" s="1001">
        <v>163</v>
      </c>
      <c r="I19" s="1001">
        <v>9</v>
      </c>
      <c r="J19" s="1001">
        <v>14</v>
      </c>
      <c r="K19" s="1001">
        <v>66</v>
      </c>
      <c r="L19" s="1001">
        <v>0</v>
      </c>
      <c r="M19" s="1001">
        <v>155</v>
      </c>
    </row>
    <row r="20" spans="1:13" ht="16.5" customHeight="1">
      <c r="A20" s="1047" t="s">
        <v>753</v>
      </c>
      <c r="B20" s="1001">
        <v>12443</v>
      </c>
      <c r="C20" s="1046">
        <v>3425</v>
      </c>
      <c r="D20" s="1000">
        <v>195779</v>
      </c>
      <c r="E20" s="1001">
        <v>317585</v>
      </c>
      <c r="F20" s="1001">
        <v>1718</v>
      </c>
      <c r="G20" s="1001">
        <v>0</v>
      </c>
      <c r="H20" s="1001">
        <v>3298</v>
      </c>
      <c r="I20" s="1001">
        <v>321</v>
      </c>
      <c r="J20" s="1001">
        <v>460</v>
      </c>
      <c r="K20" s="1001">
        <v>845</v>
      </c>
      <c r="L20" s="1001">
        <v>0</v>
      </c>
      <c r="M20" s="1001">
        <v>2611</v>
      </c>
    </row>
    <row r="21" spans="1:13" ht="16.5" customHeight="1">
      <c r="A21" s="1047" t="s">
        <v>754</v>
      </c>
      <c r="B21" s="1001">
        <v>3803</v>
      </c>
      <c r="C21" s="1046">
        <v>557</v>
      </c>
      <c r="D21" s="1000">
        <v>54560</v>
      </c>
      <c r="E21" s="1001">
        <v>80402</v>
      </c>
      <c r="F21" s="1001">
        <v>868</v>
      </c>
      <c r="G21" s="1001">
        <v>0</v>
      </c>
      <c r="H21" s="1001">
        <v>1344</v>
      </c>
      <c r="I21" s="1001">
        <v>87</v>
      </c>
      <c r="J21" s="1001">
        <v>93</v>
      </c>
      <c r="K21" s="1001">
        <v>177</v>
      </c>
      <c r="L21" s="1001">
        <v>0</v>
      </c>
      <c r="M21" s="1001">
        <v>307</v>
      </c>
    </row>
    <row r="22" spans="1:13" ht="16.5" customHeight="1">
      <c r="A22" s="1047" t="s">
        <v>755</v>
      </c>
      <c r="B22" s="1001">
        <v>1081</v>
      </c>
      <c r="C22" s="1046">
        <v>225</v>
      </c>
      <c r="D22" s="1000">
        <v>16323</v>
      </c>
      <c r="E22" s="1001">
        <v>21027</v>
      </c>
      <c r="F22" s="1001">
        <v>0</v>
      </c>
      <c r="G22" s="1001">
        <v>0</v>
      </c>
      <c r="H22" s="1001">
        <v>0</v>
      </c>
      <c r="I22" s="1001">
        <v>2</v>
      </c>
      <c r="J22" s="1001">
        <v>2</v>
      </c>
      <c r="K22" s="1001">
        <v>12</v>
      </c>
      <c r="L22" s="1001">
        <v>0</v>
      </c>
      <c r="M22" s="1001">
        <v>24</v>
      </c>
    </row>
    <row r="23" spans="1:13" ht="16.5" customHeight="1">
      <c r="A23" s="1047" t="s">
        <v>756</v>
      </c>
      <c r="B23" s="1001">
        <v>526</v>
      </c>
      <c r="C23" s="1046">
        <v>268</v>
      </c>
      <c r="D23" s="1000">
        <v>11005</v>
      </c>
      <c r="E23" s="1001">
        <v>16389</v>
      </c>
      <c r="F23" s="1001">
        <v>27</v>
      </c>
      <c r="G23" s="1001">
        <v>0</v>
      </c>
      <c r="H23" s="1001">
        <v>42</v>
      </c>
      <c r="I23" s="1001">
        <v>2</v>
      </c>
      <c r="J23" s="1001">
        <v>4</v>
      </c>
      <c r="K23" s="1001">
        <v>175</v>
      </c>
      <c r="L23" s="1001">
        <v>0</v>
      </c>
      <c r="M23" s="1001">
        <v>447</v>
      </c>
    </row>
    <row r="24" spans="1:13" ht="16.5" customHeight="1">
      <c r="A24" s="1047" t="s">
        <v>757</v>
      </c>
      <c r="B24" s="1001">
        <v>859</v>
      </c>
      <c r="C24" s="1046">
        <v>164</v>
      </c>
      <c r="D24" s="1000">
        <v>11560</v>
      </c>
      <c r="E24" s="1001">
        <v>17244</v>
      </c>
      <c r="F24" s="1001">
        <v>121</v>
      </c>
      <c r="G24" s="1001">
        <v>0</v>
      </c>
      <c r="H24" s="1001">
        <v>191</v>
      </c>
      <c r="I24" s="1001">
        <v>24</v>
      </c>
      <c r="J24" s="1001">
        <v>28</v>
      </c>
      <c r="K24" s="1001">
        <v>42</v>
      </c>
      <c r="L24" s="1001">
        <v>0</v>
      </c>
      <c r="M24" s="1001">
        <v>88</v>
      </c>
    </row>
    <row r="25" spans="1:13" ht="16.5" customHeight="1">
      <c r="A25" s="1047" t="s">
        <v>758</v>
      </c>
      <c r="B25" s="1001">
        <v>761</v>
      </c>
      <c r="C25" s="1046">
        <v>91</v>
      </c>
      <c r="D25" s="1000">
        <v>6743</v>
      </c>
      <c r="E25" s="1001">
        <v>10500</v>
      </c>
      <c r="F25" s="1001">
        <v>2</v>
      </c>
      <c r="G25" s="1001">
        <v>0</v>
      </c>
      <c r="H25" s="1001">
        <v>2</v>
      </c>
      <c r="I25" s="1001">
        <v>3</v>
      </c>
      <c r="J25" s="1001">
        <v>5</v>
      </c>
      <c r="K25" s="1001">
        <v>16</v>
      </c>
      <c r="L25" s="1001">
        <v>0</v>
      </c>
      <c r="M25" s="1001">
        <v>35</v>
      </c>
    </row>
    <row r="26" spans="1:13" ht="16.5" customHeight="1">
      <c r="A26" s="1047" t="s">
        <v>759</v>
      </c>
      <c r="B26" s="1001">
        <v>600</v>
      </c>
      <c r="C26" s="1046">
        <v>102</v>
      </c>
      <c r="D26" s="1000">
        <v>9753</v>
      </c>
      <c r="E26" s="1001">
        <v>13077</v>
      </c>
      <c r="F26" s="1001">
        <v>37</v>
      </c>
      <c r="G26" s="1001">
        <v>0</v>
      </c>
      <c r="H26" s="1001">
        <v>37</v>
      </c>
      <c r="I26" s="1001">
        <v>15</v>
      </c>
      <c r="J26" s="1001">
        <v>15</v>
      </c>
      <c r="K26" s="1001">
        <v>14</v>
      </c>
      <c r="L26" s="1001">
        <v>0</v>
      </c>
      <c r="M26" s="1001">
        <v>19</v>
      </c>
    </row>
    <row r="27" spans="1:13" ht="16.5" customHeight="1">
      <c r="A27" s="1047" t="s">
        <v>760</v>
      </c>
      <c r="B27" s="1001">
        <v>1603</v>
      </c>
      <c r="C27" s="1046">
        <v>298</v>
      </c>
      <c r="D27" s="1000">
        <v>25565</v>
      </c>
      <c r="E27" s="1001">
        <v>40849</v>
      </c>
      <c r="F27" s="1001">
        <v>119</v>
      </c>
      <c r="G27" s="1001">
        <v>0</v>
      </c>
      <c r="H27" s="1001">
        <v>228</v>
      </c>
      <c r="I27" s="1001">
        <v>88</v>
      </c>
      <c r="J27" s="1001">
        <v>101</v>
      </c>
      <c r="K27" s="1001">
        <v>66</v>
      </c>
      <c r="L27" s="1001">
        <v>0</v>
      </c>
      <c r="M27" s="1001">
        <v>292</v>
      </c>
    </row>
    <row r="28" spans="1:13" ht="16.5" customHeight="1">
      <c r="A28" s="1047" t="s">
        <v>761</v>
      </c>
      <c r="B28" s="1001">
        <v>1757</v>
      </c>
      <c r="C28" s="1046">
        <v>211</v>
      </c>
      <c r="D28" s="1000">
        <v>21522</v>
      </c>
      <c r="E28" s="1001">
        <v>29703</v>
      </c>
      <c r="F28" s="1001">
        <v>194</v>
      </c>
      <c r="G28" s="1001">
        <v>0</v>
      </c>
      <c r="H28" s="1001">
        <v>308</v>
      </c>
      <c r="I28" s="1001">
        <v>14</v>
      </c>
      <c r="J28" s="1001">
        <v>23</v>
      </c>
      <c r="K28" s="1001">
        <v>80</v>
      </c>
      <c r="L28" s="1001">
        <v>0</v>
      </c>
      <c r="M28" s="1001">
        <v>395</v>
      </c>
    </row>
    <row r="29" spans="1:13" ht="16.5" customHeight="1">
      <c r="A29" s="1047" t="s">
        <v>762</v>
      </c>
      <c r="B29" s="1001">
        <v>2038</v>
      </c>
      <c r="C29" s="1046">
        <v>486</v>
      </c>
      <c r="D29" s="1000">
        <v>28760</v>
      </c>
      <c r="E29" s="1001">
        <v>41150</v>
      </c>
      <c r="F29" s="1001">
        <v>25</v>
      </c>
      <c r="G29" s="1001">
        <v>0</v>
      </c>
      <c r="H29" s="1001">
        <v>26</v>
      </c>
      <c r="I29" s="1001">
        <v>1</v>
      </c>
      <c r="J29" s="1001">
        <v>1</v>
      </c>
      <c r="K29" s="1001">
        <v>87</v>
      </c>
      <c r="L29" s="1001">
        <v>0</v>
      </c>
      <c r="M29" s="1001">
        <v>173</v>
      </c>
    </row>
    <row r="30" spans="1:13" ht="16.5" customHeight="1">
      <c r="A30" s="1047" t="s">
        <v>763</v>
      </c>
      <c r="B30" s="1001">
        <v>4631</v>
      </c>
      <c r="C30" s="1046">
        <v>2260</v>
      </c>
      <c r="D30" s="1000">
        <v>65300</v>
      </c>
      <c r="E30" s="1001">
        <v>101031</v>
      </c>
      <c r="F30" s="1001">
        <v>38</v>
      </c>
      <c r="G30" s="1001">
        <v>0</v>
      </c>
      <c r="H30" s="1001">
        <v>61</v>
      </c>
      <c r="I30" s="1001">
        <v>39</v>
      </c>
      <c r="J30" s="1001">
        <v>40</v>
      </c>
      <c r="K30" s="1001">
        <v>526</v>
      </c>
      <c r="L30" s="1001">
        <v>0</v>
      </c>
      <c r="M30" s="1001">
        <v>595</v>
      </c>
    </row>
    <row r="31" spans="1:13" ht="16.5" customHeight="1">
      <c r="A31" s="1047" t="s">
        <v>764</v>
      </c>
      <c r="B31" s="1001">
        <v>1647</v>
      </c>
      <c r="C31" s="1046">
        <v>481</v>
      </c>
      <c r="D31" s="1000">
        <v>27775</v>
      </c>
      <c r="E31" s="1001">
        <v>41486</v>
      </c>
      <c r="F31" s="1001">
        <v>11</v>
      </c>
      <c r="G31" s="1001">
        <v>0</v>
      </c>
      <c r="H31" s="1001">
        <v>12</v>
      </c>
      <c r="I31" s="1001">
        <v>14</v>
      </c>
      <c r="J31" s="1001">
        <v>14</v>
      </c>
      <c r="K31" s="1001">
        <v>79</v>
      </c>
      <c r="L31" s="1001">
        <v>0</v>
      </c>
      <c r="M31" s="1001">
        <v>222</v>
      </c>
    </row>
    <row r="32" spans="1:13" ht="16.5" customHeight="1">
      <c r="A32" s="1047" t="s">
        <v>765</v>
      </c>
      <c r="B32" s="1001">
        <v>805</v>
      </c>
      <c r="C32" s="1046">
        <v>357</v>
      </c>
      <c r="D32" s="1000">
        <v>16919</v>
      </c>
      <c r="E32" s="1001">
        <v>24007</v>
      </c>
      <c r="F32" s="1001">
        <v>3</v>
      </c>
      <c r="G32" s="1001">
        <v>0</v>
      </c>
      <c r="H32" s="1001">
        <v>3</v>
      </c>
      <c r="I32" s="1001">
        <v>6</v>
      </c>
      <c r="J32" s="1001">
        <v>6</v>
      </c>
      <c r="K32" s="1001">
        <v>58</v>
      </c>
      <c r="L32" s="1001">
        <v>0</v>
      </c>
      <c r="M32" s="1001">
        <v>180</v>
      </c>
    </row>
    <row r="33" spans="1:13" ht="16.5" customHeight="1">
      <c r="A33" s="1047" t="s">
        <v>766</v>
      </c>
      <c r="B33" s="1001">
        <v>1145</v>
      </c>
      <c r="C33" s="1046">
        <v>107</v>
      </c>
      <c r="D33" s="1000">
        <v>6898</v>
      </c>
      <c r="E33" s="1001">
        <v>9569</v>
      </c>
      <c r="F33" s="1001">
        <v>17</v>
      </c>
      <c r="G33" s="1001">
        <v>0</v>
      </c>
      <c r="H33" s="1001">
        <v>22</v>
      </c>
      <c r="I33" s="1001">
        <v>3</v>
      </c>
      <c r="J33" s="1001">
        <v>3</v>
      </c>
      <c r="K33" s="1001">
        <v>50</v>
      </c>
      <c r="L33" s="1001">
        <v>0</v>
      </c>
      <c r="M33" s="1001">
        <v>144</v>
      </c>
    </row>
    <row r="34" spans="1:13" ht="16.5" customHeight="1">
      <c r="A34" s="1047" t="s">
        <v>767</v>
      </c>
      <c r="B34" s="1001">
        <v>4231</v>
      </c>
      <c r="C34" s="1046">
        <v>768</v>
      </c>
      <c r="D34" s="1000">
        <v>67291</v>
      </c>
      <c r="E34" s="1001">
        <v>109948</v>
      </c>
      <c r="F34" s="1001">
        <v>972</v>
      </c>
      <c r="G34" s="1001">
        <v>11</v>
      </c>
      <c r="H34" s="1001">
        <v>1759</v>
      </c>
      <c r="I34" s="1001">
        <v>265</v>
      </c>
      <c r="J34" s="1001">
        <v>353</v>
      </c>
      <c r="K34" s="1001">
        <v>771</v>
      </c>
      <c r="L34" s="1001">
        <v>0</v>
      </c>
      <c r="M34" s="1001">
        <v>2198</v>
      </c>
    </row>
    <row r="35" spans="1:13" ht="16.5" customHeight="1">
      <c r="A35" s="1047" t="s">
        <v>768</v>
      </c>
      <c r="B35" s="1001">
        <v>3627</v>
      </c>
      <c r="C35" s="1046">
        <v>717</v>
      </c>
      <c r="D35" s="1000">
        <v>63010</v>
      </c>
      <c r="E35" s="1001">
        <v>89792</v>
      </c>
      <c r="F35" s="1001">
        <v>584</v>
      </c>
      <c r="G35" s="1001">
        <v>1</v>
      </c>
      <c r="H35" s="1001">
        <v>1230</v>
      </c>
      <c r="I35" s="1001">
        <v>91</v>
      </c>
      <c r="J35" s="1001">
        <v>233</v>
      </c>
      <c r="K35" s="1001">
        <v>189</v>
      </c>
      <c r="L35" s="1001">
        <v>0</v>
      </c>
      <c r="M35" s="1001">
        <v>591</v>
      </c>
    </row>
    <row r="36" spans="1:13" ht="16.5" customHeight="1">
      <c r="A36" s="1047" t="s">
        <v>769</v>
      </c>
      <c r="B36" s="1001">
        <v>913</v>
      </c>
      <c r="C36" s="1046">
        <v>533</v>
      </c>
      <c r="D36" s="1000">
        <v>17817</v>
      </c>
      <c r="E36" s="1001">
        <v>28909</v>
      </c>
      <c r="F36" s="1001">
        <v>32</v>
      </c>
      <c r="G36" s="1001">
        <v>0</v>
      </c>
      <c r="H36" s="1001">
        <v>56</v>
      </c>
      <c r="I36" s="1001">
        <v>8</v>
      </c>
      <c r="J36" s="1001">
        <v>8</v>
      </c>
      <c r="K36" s="1001">
        <v>51</v>
      </c>
      <c r="L36" s="1001">
        <v>0</v>
      </c>
      <c r="M36" s="1001">
        <v>76</v>
      </c>
    </row>
    <row r="37" spans="1:13" ht="16.5" customHeight="1">
      <c r="A37" s="1047" t="s">
        <v>770</v>
      </c>
      <c r="B37" s="1001">
        <v>985</v>
      </c>
      <c r="C37" s="1046">
        <v>244</v>
      </c>
      <c r="D37" s="1000">
        <v>17383</v>
      </c>
      <c r="E37" s="1001">
        <v>26302</v>
      </c>
      <c r="F37" s="1001">
        <v>210</v>
      </c>
      <c r="G37" s="1001">
        <v>20</v>
      </c>
      <c r="H37" s="1001">
        <v>246</v>
      </c>
      <c r="I37" s="1001">
        <v>96</v>
      </c>
      <c r="J37" s="1001">
        <v>103</v>
      </c>
      <c r="K37" s="1001">
        <v>155</v>
      </c>
      <c r="L37" s="1001">
        <v>0</v>
      </c>
      <c r="M37" s="1001">
        <v>746</v>
      </c>
    </row>
    <row r="38" spans="1:13" ht="16.5" customHeight="1">
      <c r="A38" s="1047" t="s">
        <v>771</v>
      </c>
      <c r="B38" s="1001">
        <v>458</v>
      </c>
      <c r="C38" s="1046">
        <v>140</v>
      </c>
      <c r="D38" s="1000">
        <v>8601</v>
      </c>
      <c r="E38" s="1001">
        <v>12497</v>
      </c>
      <c r="F38" s="1001">
        <v>17</v>
      </c>
      <c r="G38" s="1001">
        <v>0</v>
      </c>
      <c r="H38" s="1001">
        <v>18</v>
      </c>
      <c r="I38" s="1001">
        <v>4</v>
      </c>
      <c r="J38" s="1001">
        <v>5</v>
      </c>
      <c r="K38" s="1001">
        <v>12</v>
      </c>
      <c r="L38" s="1001">
        <v>0</v>
      </c>
      <c r="M38" s="1001">
        <v>35</v>
      </c>
    </row>
    <row r="39" spans="1:13" ht="16.5" customHeight="1">
      <c r="A39" s="1047" t="s">
        <v>772</v>
      </c>
      <c r="B39" s="1001">
        <v>916</v>
      </c>
      <c r="C39" s="1046">
        <v>127</v>
      </c>
      <c r="D39" s="1000">
        <v>13428</v>
      </c>
      <c r="E39" s="1001">
        <v>31970</v>
      </c>
      <c r="F39" s="1001">
        <v>97</v>
      </c>
      <c r="G39" s="1001">
        <v>0</v>
      </c>
      <c r="H39" s="1001">
        <v>139</v>
      </c>
      <c r="I39" s="1001">
        <v>25</v>
      </c>
      <c r="J39" s="1001">
        <v>37</v>
      </c>
      <c r="K39" s="1001">
        <v>95</v>
      </c>
      <c r="L39" s="1001">
        <v>0</v>
      </c>
      <c r="M39" s="1001">
        <v>206</v>
      </c>
    </row>
    <row r="40" spans="1:13" ht="16.5" customHeight="1">
      <c r="A40" s="1047" t="s">
        <v>773</v>
      </c>
      <c r="B40" s="1001">
        <v>528</v>
      </c>
      <c r="C40" s="1046">
        <v>112</v>
      </c>
      <c r="D40" s="1000">
        <v>11323</v>
      </c>
      <c r="E40" s="1001">
        <v>18123</v>
      </c>
      <c r="F40" s="1001">
        <v>121</v>
      </c>
      <c r="G40" s="1001">
        <v>0</v>
      </c>
      <c r="H40" s="1001">
        <v>200</v>
      </c>
      <c r="I40" s="1001">
        <v>38</v>
      </c>
      <c r="J40" s="1001">
        <v>45</v>
      </c>
      <c r="K40" s="1001">
        <v>76</v>
      </c>
      <c r="L40" s="1001">
        <v>0</v>
      </c>
      <c r="M40" s="1001">
        <v>219</v>
      </c>
    </row>
    <row r="41" spans="1:13" ht="16.5" customHeight="1">
      <c r="A41" s="1047" t="s">
        <v>774</v>
      </c>
      <c r="B41" s="1001">
        <v>1481</v>
      </c>
      <c r="C41" s="1046">
        <v>261</v>
      </c>
      <c r="D41" s="1000">
        <v>22226</v>
      </c>
      <c r="E41" s="1001">
        <v>38000</v>
      </c>
      <c r="F41" s="1001">
        <v>155</v>
      </c>
      <c r="G41" s="1001">
        <v>0</v>
      </c>
      <c r="H41" s="1001">
        <v>327</v>
      </c>
      <c r="I41" s="1001">
        <v>109</v>
      </c>
      <c r="J41" s="1001">
        <v>268</v>
      </c>
      <c r="K41" s="1001">
        <v>324</v>
      </c>
      <c r="L41" s="1001">
        <v>0</v>
      </c>
      <c r="M41" s="1001">
        <v>1884</v>
      </c>
    </row>
    <row r="42" spans="1:13" ht="16.5" customHeight="1">
      <c r="A42" s="1047" t="s">
        <v>775</v>
      </c>
      <c r="B42" s="1001">
        <v>1706</v>
      </c>
      <c r="C42" s="1046">
        <v>408</v>
      </c>
      <c r="D42" s="1000">
        <v>28630</v>
      </c>
      <c r="E42" s="1001">
        <v>44152</v>
      </c>
      <c r="F42" s="1001">
        <v>82</v>
      </c>
      <c r="G42" s="1001">
        <v>0</v>
      </c>
      <c r="H42" s="1001">
        <v>152</v>
      </c>
      <c r="I42" s="1001">
        <v>15</v>
      </c>
      <c r="J42" s="1001">
        <v>15</v>
      </c>
      <c r="K42" s="1001">
        <v>229</v>
      </c>
      <c r="L42" s="1001">
        <v>0</v>
      </c>
      <c r="M42" s="1001">
        <v>639</v>
      </c>
    </row>
    <row r="43" spans="1:13" ht="16.5" customHeight="1">
      <c r="A43" s="1047" t="s">
        <v>776</v>
      </c>
      <c r="B43" s="1001">
        <v>575</v>
      </c>
      <c r="C43" s="1046">
        <v>198</v>
      </c>
      <c r="D43" s="1000">
        <v>11780</v>
      </c>
      <c r="E43" s="1001">
        <v>16864</v>
      </c>
      <c r="F43" s="1001">
        <v>171</v>
      </c>
      <c r="G43" s="1001">
        <v>0</v>
      </c>
      <c r="H43" s="1001">
        <v>338</v>
      </c>
      <c r="I43" s="1001">
        <v>13</v>
      </c>
      <c r="J43" s="1001">
        <v>26</v>
      </c>
      <c r="K43" s="1001">
        <v>105</v>
      </c>
      <c r="L43" s="1001">
        <v>0</v>
      </c>
      <c r="M43" s="1001">
        <v>372</v>
      </c>
    </row>
    <row r="44" spans="1:13" ht="16.5" customHeight="1">
      <c r="A44" s="1047" t="s">
        <v>777</v>
      </c>
      <c r="B44" s="1001">
        <v>1603</v>
      </c>
      <c r="C44" s="1046">
        <v>470</v>
      </c>
      <c r="D44" s="1000">
        <v>16401</v>
      </c>
      <c r="E44" s="1001">
        <v>23722</v>
      </c>
      <c r="F44" s="1001">
        <v>75</v>
      </c>
      <c r="G44" s="1001">
        <v>0</v>
      </c>
      <c r="H44" s="1001">
        <v>142</v>
      </c>
      <c r="I44" s="1001">
        <v>3</v>
      </c>
      <c r="J44" s="1001">
        <v>4</v>
      </c>
      <c r="K44" s="1001">
        <v>23</v>
      </c>
      <c r="L44" s="1001">
        <v>0</v>
      </c>
      <c r="M44" s="1001">
        <v>86</v>
      </c>
    </row>
    <row r="45" spans="1:13" ht="16.5" customHeight="1">
      <c r="A45" s="1047" t="s">
        <v>778</v>
      </c>
      <c r="B45" s="1001">
        <v>1263</v>
      </c>
      <c r="C45" s="1046">
        <v>189</v>
      </c>
      <c r="D45" s="1000">
        <v>21627</v>
      </c>
      <c r="E45" s="1001">
        <v>31035</v>
      </c>
      <c r="F45" s="1001">
        <v>245</v>
      </c>
      <c r="G45" s="1001">
        <v>0</v>
      </c>
      <c r="H45" s="1001">
        <v>403</v>
      </c>
      <c r="I45" s="1001">
        <v>25</v>
      </c>
      <c r="J45" s="1001">
        <v>31</v>
      </c>
      <c r="K45" s="1001">
        <v>317</v>
      </c>
      <c r="L45" s="1001">
        <v>0</v>
      </c>
      <c r="M45" s="1001">
        <v>898</v>
      </c>
    </row>
    <row r="46" spans="1:13" ht="16.5" customHeight="1">
      <c r="A46" s="1047" t="s">
        <v>779</v>
      </c>
      <c r="B46" s="1001">
        <v>375</v>
      </c>
      <c r="C46" s="1046">
        <v>221</v>
      </c>
      <c r="D46" s="1000">
        <v>7438</v>
      </c>
      <c r="E46" s="1001">
        <v>10731</v>
      </c>
      <c r="F46" s="1001">
        <v>18</v>
      </c>
      <c r="G46" s="1001">
        <v>0</v>
      </c>
      <c r="H46" s="1001">
        <v>26</v>
      </c>
      <c r="I46" s="1001">
        <v>0</v>
      </c>
      <c r="J46" s="1001">
        <v>0</v>
      </c>
      <c r="K46" s="1001">
        <v>2</v>
      </c>
      <c r="L46" s="1001">
        <v>0</v>
      </c>
      <c r="M46" s="1001">
        <v>2</v>
      </c>
    </row>
    <row r="47" spans="1:13" ht="16.5" customHeight="1">
      <c r="A47" s="1047" t="s">
        <v>780</v>
      </c>
      <c r="B47" s="1001">
        <v>1431</v>
      </c>
      <c r="C47" s="1046">
        <v>248</v>
      </c>
      <c r="D47" s="1000">
        <v>23633</v>
      </c>
      <c r="E47" s="1001">
        <v>39486</v>
      </c>
      <c r="F47" s="1001">
        <v>141</v>
      </c>
      <c r="G47" s="1001">
        <v>0</v>
      </c>
      <c r="H47" s="1001">
        <v>226</v>
      </c>
      <c r="I47" s="1001">
        <v>18</v>
      </c>
      <c r="J47" s="1001">
        <v>49</v>
      </c>
      <c r="K47" s="1001">
        <v>60</v>
      </c>
      <c r="L47" s="1001">
        <v>1</v>
      </c>
      <c r="M47" s="1001">
        <v>157</v>
      </c>
    </row>
    <row r="48" spans="1:13" ht="16.5" customHeight="1">
      <c r="A48" s="1047" t="s">
        <v>781</v>
      </c>
      <c r="B48" s="1001">
        <v>355</v>
      </c>
      <c r="C48" s="1046">
        <v>74</v>
      </c>
      <c r="D48" s="1000">
        <v>6423</v>
      </c>
      <c r="E48" s="1001">
        <v>12379</v>
      </c>
      <c r="F48" s="1001">
        <v>10</v>
      </c>
      <c r="G48" s="1001">
        <v>0</v>
      </c>
      <c r="H48" s="1001">
        <v>19</v>
      </c>
      <c r="I48" s="1001">
        <v>0</v>
      </c>
      <c r="J48" s="1001">
        <v>0</v>
      </c>
      <c r="K48" s="1001">
        <v>161</v>
      </c>
      <c r="L48" s="1001">
        <v>0</v>
      </c>
      <c r="M48" s="1001">
        <v>337</v>
      </c>
    </row>
    <row r="49" spans="1:13" ht="16.5" customHeight="1">
      <c r="A49" s="1047" t="s">
        <v>782</v>
      </c>
      <c r="B49" s="1001">
        <v>1446</v>
      </c>
      <c r="C49" s="1046">
        <v>418</v>
      </c>
      <c r="D49" s="1000">
        <v>21730</v>
      </c>
      <c r="E49" s="1001">
        <v>32956</v>
      </c>
      <c r="F49" s="1001">
        <v>225</v>
      </c>
      <c r="G49" s="1001">
        <v>0</v>
      </c>
      <c r="H49" s="1001">
        <v>366</v>
      </c>
      <c r="I49" s="1001">
        <v>26</v>
      </c>
      <c r="J49" s="1001">
        <v>27</v>
      </c>
      <c r="K49" s="1001">
        <v>190</v>
      </c>
      <c r="L49" s="1001">
        <v>0</v>
      </c>
      <c r="M49" s="1001">
        <v>564</v>
      </c>
    </row>
    <row r="50" spans="1:13" ht="16.5" customHeight="1">
      <c r="A50" s="1047" t="s">
        <v>783</v>
      </c>
      <c r="B50" s="1001">
        <v>101</v>
      </c>
      <c r="C50" s="1046">
        <v>101</v>
      </c>
      <c r="D50" s="1000">
        <v>2976</v>
      </c>
      <c r="E50" s="1001">
        <v>6695</v>
      </c>
      <c r="F50" s="1001">
        <v>4</v>
      </c>
      <c r="G50" s="1001">
        <v>0</v>
      </c>
      <c r="H50" s="1001">
        <v>9</v>
      </c>
      <c r="I50" s="1001">
        <v>1</v>
      </c>
      <c r="J50" s="1001">
        <v>2</v>
      </c>
      <c r="K50" s="1001">
        <v>6</v>
      </c>
      <c r="L50" s="1001">
        <v>0</v>
      </c>
      <c r="M50" s="1001">
        <v>20</v>
      </c>
    </row>
    <row r="51" spans="1:13" ht="16.5" customHeight="1">
      <c r="A51" s="1047" t="s">
        <v>784</v>
      </c>
      <c r="B51" s="1001">
        <v>1248</v>
      </c>
      <c r="C51" s="1046">
        <v>136</v>
      </c>
      <c r="D51" s="1000">
        <v>14387</v>
      </c>
      <c r="E51" s="1001">
        <v>29036</v>
      </c>
      <c r="F51" s="1001">
        <v>6</v>
      </c>
      <c r="G51" s="1001">
        <v>0</v>
      </c>
      <c r="H51" s="1001">
        <v>9</v>
      </c>
      <c r="I51" s="1001">
        <v>5</v>
      </c>
      <c r="J51" s="1001">
        <v>6</v>
      </c>
      <c r="K51" s="1001">
        <v>61</v>
      </c>
      <c r="L51" s="1001">
        <v>0</v>
      </c>
      <c r="M51" s="1001">
        <v>143</v>
      </c>
    </row>
    <row r="52" spans="1:13" ht="16.5" customHeight="1">
      <c r="A52" s="1047" t="s">
        <v>785</v>
      </c>
      <c r="B52" s="1001">
        <v>925</v>
      </c>
      <c r="C52" s="1046">
        <v>236</v>
      </c>
      <c r="D52" s="1000">
        <v>12654</v>
      </c>
      <c r="E52" s="1001">
        <v>26102</v>
      </c>
      <c r="F52" s="1001">
        <v>74</v>
      </c>
      <c r="G52" s="1001">
        <v>0</v>
      </c>
      <c r="H52" s="1001">
        <v>129</v>
      </c>
      <c r="I52" s="1001">
        <v>12</v>
      </c>
      <c r="J52" s="1001">
        <v>22</v>
      </c>
      <c r="K52" s="1001">
        <v>120</v>
      </c>
      <c r="L52" s="1001">
        <v>0</v>
      </c>
      <c r="M52" s="1001">
        <v>793</v>
      </c>
    </row>
    <row r="53" spans="1:13" ht="16.5" customHeight="1">
      <c r="A53" s="1047" t="s">
        <v>786</v>
      </c>
      <c r="B53" s="1001">
        <v>1304</v>
      </c>
      <c r="C53" s="1046">
        <v>225</v>
      </c>
      <c r="D53" s="1000">
        <v>17980</v>
      </c>
      <c r="E53" s="1001">
        <v>26515</v>
      </c>
      <c r="F53" s="1001">
        <v>261</v>
      </c>
      <c r="G53" s="1001">
        <v>0</v>
      </c>
      <c r="H53" s="1001">
        <v>353</v>
      </c>
      <c r="I53" s="1001">
        <v>33</v>
      </c>
      <c r="J53" s="1001">
        <v>63</v>
      </c>
      <c r="K53" s="1001">
        <v>165</v>
      </c>
      <c r="L53" s="1001">
        <v>0</v>
      </c>
      <c r="M53" s="1001">
        <v>771</v>
      </c>
    </row>
    <row r="54" spans="1:13" ht="16.5" customHeight="1">
      <c r="A54" s="1047" t="s">
        <v>787</v>
      </c>
      <c r="B54" s="1001">
        <v>1978</v>
      </c>
      <c r="C54" s="1046">
        <v>375</v>
      </c>
      <c r="D54" s="1000">
        <v>22034</v>
      </c>
      <c r="E54" s="1001">
        <v>35765</v>
      </c>
      <c r="F54" s="1001">
        <v>67</v>
      </c>
      <c r="G54" s="1001">
        <v>0</v>
      </c>
      <c r="H54" s="1001">
        <v>102</v>
      </c>
      <c r="I54" s="1001">
        <v>4</v>
      </c>
      <c r="J54" s="1001">
        <v>4</v>
      </c>
      <c r="K54" s="1001">
        <v>172</v>
      </c>
      <c r="L54" s="1001">
        <v>0</v>
      </c>
      <c r="M54" s="1001">
        <v>685</v>
      </c>
    </row>
    <row r="55" spans="1:13" ht="16.5" customHeight="1">
      <c r="A55" s="1047" t="s">
        <v>788</v>
      </c>
      <c r="B55" s="1001">
        <v>3050</v>
      </c>
      <c r="C55" s="1046">
        <v>478</v>
      </c>
      <c r="D55" s="1000">
        <v>39352</v>
      </c>
      <c r="E55" s="1001">
        <v>67261</v>
      </c>
      <c r="F55" s="1001">
        <v>55</v>
      </c>
      <c r="G55" s="1001">
        <v>0</v>
      </c>
      <c r="H55" s="1001">
        <v>100</v>
      </c>
      <c r="I55" s="1001">
        <v>46</v>
      </c>
      <c r="J55" s="1001">
        <v>54</v>
      </c>
      <c r="K55" s="1001">
        <v>209</v>
      </c>
      <c r="L55" s="1001">
        <v>0</v>
      </c>
      <c r="M55" s="1001">
        <v>489</v>
      </c>
    </row>
    <row r="56" spans="1:13" ht="16.5" customHeight="1">
      <c r="A56" s="1047" t="s">
        <v>789</v>
      </c>
      <c r="B56" s="1001">
        <v>1153</v>
      </c>
      <c r="C56" s="1046">
        <v>297</v>
      </c>
      <c r="D56" s="1000">
        <v>19006</v>
      </c>
      <c r="E56" s="1001">
        <v>30241</v>
      </c>
      <c r="F56" s="1001">
        <v>167</v>
      </c>
      <c r="G56" s="1001">
        <v>0</v>
      </c>
      <c r="H56" s="1001">
        <v>311</v>
      </c>
      <c r="I56" s="1001">
        <v>14</v>
      </c>
      <c r="J56" s="1001">
        <v>15</v>
      </c>
      <c r="K56" s="1001">
        <v>63</v>
      </c>
      <c r="L56" s="1001">
        <v>0</v>
      </c>
      <c r="M56" s="1001">
        <v>178</v>
      </c>
    </row>
    <row r="57" spans="1:13" ht="16.5" customHeight="1">
      <c r="A57" s="1047" t="s">
        <v>1021</v>
      </c>
      <c r="B57" s="1001">
        <v>1410</v>
      </c>
      <c r="C57" s="1046">
        <v>324</v>
      </c>
      <c r="D57" s="1000">
        <v>28007</v>
      </c>
      <c r="E57" s="1001">
        <v>42452</v>
      </c>
      <c r="F57" s="1001">
        <v>547</v>
      </c>
      <c r="G57" s="1001">
        <v>1</v>
      </c>
      <c r="H57" s="1001">
        <v>887</v>
      </c>
      <c r="I57" s="1001">
        <v>16</v>
      </c>
      <c r="J57" s="1001">
        <v>25</v>
      </c>
      <c r="K57" s="1001">
        <v>28</v>
      </c>
      <c r="L57" s="1001">
        <v>0</v>
      </c>
      <c r="M57" s="1001">
        <v>118</v>
      </c>
    </row>
    <row r="58" spans="1:13" ht="16.5" customHeight="1">
      <c r="A58" s="1047" t="s">
        <v>791</v>
      </c>
      <c r="B58" s="1001">
        <v>1186</v>
      </c>
      <c r="C58" s="1046">
        <v>121</v>
      </c>
      <c r="D58" s="1000">
        <v>19448</v>
      </c>
      <c r="E58" s="1001">
        <v>26833</v>
      </c>
      <c r="F58" s="1001">
        <v>65</v>
      </c>
      <c r="G58" s="1001">
        <v>0</v>
      </c>
      <c r="H58" s="1001">
        <v>70</v>
      </c>
      <c r="I58" s="1001">
        <v>26</v>
      </c>
      <c r="J58" s="1001">
        <v>45</v>
      </c>
      <c r="K58" s="1001">
        <v>11</v>
      </c>
      <c r="L58" s="1001">
        <v>0</v>
      </c>
      <c r="M58" s="1001">
        <v>22</v>
      </c>
    </row>
    <row r="59" spans="1:13" ht="16.5" customHeight="1">
      <c r="A59" s="1047" t="s">
        <v>792</v>
      </c>
      <c r="B59" s="1001">
        <v>3580</v>
      </c>
      <c r="C59" s="1046">
        <v>996</v>
      </c>
      <c r="D59" s="1000">
        <v>67096</v>
      </c>
      <c r="E59" s="1001">
        <v>102959</v>
      </c>
      <c r="F59" s="1001">
        <v>387</v>
      </c>
      <c r="G59" s="1001">
        <v>5</v>
      </c>
      <c r="H59" s="1001">
        <v>731</v>
      </c>
      <c r="I59" s="1001">
        <v>126</v>
      </c>
      <c r="J59" s="1001">
        <v>209</v>
      </c>
      <c r="K59" s="1001">
        <v>150</v>
      </c>
      <c r="L59" s="1001">
        <v>0</v>
      </c>
      <c r="M59" s="1001">
        <v>463</v>
      </c>
    </row>
    <row r="60" spans="1:13" ht="16.5" customHeight="1">
      <c r="A60" s="1047" t="s">
        <v>793</v>
      </c>
      <c r="B60" s="1001">
        <v>1426</v>
      </c>
      <c r="C60" s="1046">
        <v>268</v>
      </c>
      <c r="D60" s="1000">
        <v>20472</v>
      </c>
      <c r="E60" s="1001">
        <v>32443</v>
      </c>
      <c r="F60" s="1001">
        <v>834</v>
      </c>
      <c r="G60" s="1001">
        <v>0</v>
      </c>
      <c r="H60" s="1001">
        <v>1839</v>
      </c>
      <c r="I60" s="1001">
        <v>94</v>
      </c>
      <c r="J60" s="1001">
        <v>179</v>
      </c>
      <c r="K60" s="1001">
        <v>341</v>
      </c>
      <c r="L60" s="1001">
        <v>0</v>
      </c>
      <c r="M60" s="1001">
        <v>1482</v>
      </c>
    </row>
    <row r="61" spans="1:13" ht="16.5" customHeight="1">
      <c r="A61" s="1047" t="s">
        <v>846</v>
      </c>
      <c r="B61" s="1001">
        <v>640</v>
      </c>
      <c r="C61" s="1046">
        <v>187</v>
      </c>
      <c r="D61" s="1000">
        <v>11998</v>
      </c>
      <c r="E61" s="1001">
        <v>16277</v>
      </c>
      <c r="F61" s="1001">
        <v>0</v>
      </c>
      <c r="G61" s="1001">
        <v>0</v>
      </c>
      <c r="H61" s="1001">
        <v>11</v>
      </c>
      <c r="I61" s="1001">
        <v>5</v>
      </c>
      <c r="J61" s="1001">
        <v>5</v>
      </c>
      <c r="K61" s="1001">
        <v>5</v>
      </c>
      <c r="L61" s="1001">
        <v>0</v>
      </c>
      <c r="M61" s="1001">
        <v>7</v>
      </c>
    </row>
    <row r="62" spans="1:13" ht="16.5" customHeight="1">
      <c r="A62" s="1047" t="s">
        <v>1022</v>
      </c>
      <c r="B62" s="1001">
        <v>878</v>
      </c>
      <c r="C62" s="1046">
        <v>39</v>
      </c>
      <c r="D62" s="1000">
        <v>14853</v>
      </c>
      <c r="E62" s="1001">
        <v>18282</v>
      </c>
      <c r="F62" s="1001">
        <v>40</v>
      </c>
      <c r="G62" s="1001">
        <v>0</v>
      </c>
      <c r="H62" s="1001">
        <v>82</v>
      </c>
      <c r="I62" s="1001">
        <v>8</v>
      </c>
      <c r="J62" s="1001">
        <v>14</v>
      </c>
      <c r="K62" s="1001">
        <v>14</v>
      </c>
      <c r="L62" s="1001">
        <v>0</v>
      </c>
      <c r="M62" s="1001">
        <v>34</v>
      </c>
    </row>
    <row r="63" spans="1:13" ht="16.5" customHeight="1">
      <c r="A63" s="1047" t="s">
        <v>811</v>
      </c>
      <c r="B63" s="1001">
        <v>704</v>
      </c>
      <c r="C63" s="1046">
        <v>298</v>
      </c>
      <c r="D63" s="1000">
        <v>14971</v>
      </c>
      <c r="E63" s="1001">
        <v>19849</v>
      </c>
      <c r="F63" s="1001">
        <v>0</v>
      </c>
      <c r="G63" s="1001">
        <v>0</v>
      </c>
      <c r="H63" s="1001">
        <v>0</v>
      </c>
      <c r="I63" s="1001">
        <v>1</v>
      </c>
      <c r="J63" s="1001">
        <v>1</v>
      </c>
      <c r="K63" s="1001">
        <v>23</v>
      </c>
      <c r="L63" s="1001">
        <v>0</v>
      </c>
      <c r="M63" s="1001">
        <v>179</v>
      </c>
    </row>
    <row r="64" spans="1:13" ht="16.5" customHeight="1">
      <c r="A64" s="1047" t="s">
        <v>1023</v>
      </c>
      <c r="B64" s="1001">
        <v>1069</v>
      </c>
      <c r="C64" s="1046">
        <v>221</v>
      </c>
      <c r="D64" s="1000">
        <v>17457</v>
      </c>
      <c r="E64" s="1001">
        <v>25669</v>
      </c>
      <c r="F64" s="1001">
        <v>26</v>
      </c>
      <c r="G64" s="1001">
        <v>0</v>
      </c>
      <c r="H64" s="1001">
        <v>66</v>
      </c>
      <c r="I64" s="1001">
        <v>3</v>
      </c>
      <c r="J64" s="1001">
        <v>3</v>
      </c>
      <c r="K64" s="1001">
        <v>125</v>
      </c>
      <c r="L64" s="1001">
        <v>0</v>
      </c>
      <c r="M64" s="1001">
        <v>556</v>
      </c>
    </row>
    <row r="65" spans="1:13" ht="16.5" customHeight="1">
      <c r="A65" s="1047" t="s">
        <v>798</v>
      </c>
      <c r="B65" s="1001">
        <v>2779</v>
      </c>
      <c r="C65" s="1046">
        <v>766</v>
      </c>
      <c r="D65" s="1000">
        <v>46445</v>
      </c>
      <c r="E65" s="1001">
        <v>75405</v>
      </c>
      <c r="F65" s="1001">
        <v>103</v>
      </c>
      <c r="G65" s="1001">
        <v>0</v>
      </c>
      <c r="H65" s="1001">
        <v>174</v>
      </c>
      <c r="I65" s="1001">
        <v>13</v>
      </c>
      <c r="J65" s="1001">
        <v>22</v>
      </c>
      <c r="K65" s="1001">
        <v>78</v>
      </c>
      <c r="L65" s="1001">
        <v>0</v>
      </c>
      <c r="M65" s="1001">
        <v>101</v>
      </c>
    </row>
    <row r="66" spans="1:13" ht="16.5" customHeight="1">
      <c r="A66" s="1047" t="s">
        <v>799</v>
      </c>
      <c r="B66" s="1001">
        <v>1725</v>
      </c>
      <c r="C66" s="1046">
        <v>660</v>
      </c>
      <c r="D66" s="1000">
        <v>24042</v>
      </c>
      <c r="E66" s="1001">
        <v>41830</v>
      </c>
      <c r="F66" s="1001">
        <v>172</v>
      </c>
      <c r="G66" s="1001">
        <v>0</v>
      </c>
      <c r="H66" s="1001">
        <v>286</v>
      </c>
      <c r="I66" s="1001">
        <v>36</v>
      </c>
      <c r="J66" s="1001">
        <v>50</v>
      </c>
      <c r="K66" s="1001">
        <v>263</v>
      </c>
      <c r="L66" s="1001">
        <v>0</v>
      </c>
      <c r="M66" s="1001">
        <v>968</v>
      </c>
    </row>
    <row r="67" spans="1:13" ht="16.5" customHeight="1">
      <c r="A67" s="1047" t="s">
        <v>800</v>
      </c>
      <c r="B67" s="1001">
        <v>4521</v>
      </c>
      <c r="C67" s="1046">
        <v>1428</v>
      </c>
      <c r="D67" s="1000">
        <v>63743</v>
      </c>
      <c r="E67" s="1001">
        <v>115116</v>
      </c>
      <c r="F67" s="1001">
        <v>785</v>
      </c>
      <c r="G67" s="1001">
        <v>0</v>
      </c>
      <c r="H67" s="1001">
        <v>1608</v>
      </c>
      <c r="I67" s="1001">
        <v>97</v>
      </c>
      <c r="J67" s="1001">
        <v>125</v>
      </c>
      <c r="K67" s="1001">
        <v>443</v>
      </c>
      <c r="L67" s="1001">
        <v>0</v>
      </c>
      <c r="M67" s="1001">
        <v>1350</v>
      </c>
    </row>
    <row r="68" spans="1:13" ht="16.5" customHeight="1">
      <c r="A68" s="1047" t="s">
        <v>996</v>
      </c>
      <c r="B68" s="1001">
        <v>828</v>
      </c>
      <c r="C68" s="1046">
        <v>438</v>
      </c>
      <c r="D68" s="1000">
        <v>17693</v>
      </c>
      <c r="E68" s="1001">
        <v>27939</v>
      </c>
      <c r="F68" s="1001">
        <v>350</v>
      </c>
      <c r="G68" s="1001">
        <v>0</v>
      </c>
      <c r="H68" s="1001">
        <v>878</v>
      </c>
      <c r="I68" s="1001">
        <v>31</v>
      </c>
      <c r="J68" s="1001">
        <v>63</v>
      </c>
      <c r="K68" s="1001">
        <v>16</v>
      </c>
      <c r="L68" s="1001">
        <v>0</v>
      </c>
      <c r="M68" s="1001">
        <v>16</v>
      </c>
    </row>
    <row r="69" spans="1:13" ht="16.5" customHeight="1">
      <c r="A69" s="1047" t="s">
        <v>802</v>
      </c>
      <c r="B69" s="1001">
        <v>2065</v>
      </c>
      <c r="C69" s="1046">
        <v>925</v>
      </c>
      <c r="D69" s="1000">
        <v>37509</v>
      </c>
      <c r="E69" s="1001">
        <v>61906</v>
      </c>
      <c r="F69" s="1001">
        <v>363</v>
      </c>
      <c r="G69" s="1001">
        <v>0</v>
      </c>
      <c r="H69" s="1001">
        <v>616</v>
      </c>
      <c r="I69" s="1001">
        <v>47</v>
      </c>
      <c r="J69" s="1001">
        <v>53</v>
      </c>
      <c r="K69" s="1001">
        <v>43</v>
      </c>
      <c r="L69" s="1001">
        <v>1</v>
      </c>
      <c r="M69" s="1001">
        <v>69</v>
      </c>
    </row>
    <row r="70" spans="1:13" ht="16.5" customHeight="1">
      <c r="A70" s="1047" t="s">
        <v>841</v>
      </c>
      <c r="B70" s="1001">
        <v>1188</v>
      </c>
      <c r="C70" s="1046">
        <v>176</v>
      </c>
      <c r="D70" s="1000">
        <v>20287</v>
      </c>
      <c r="E70" s="1001">
        <v>30912</v>
      </c>
      <c r="F70" s="1001">
        <v>322</v>
      </c>
      <c r="G70" s="1001">
        <v>0</v>
      </c>
      <c r="H70" s="1001">
        <v>732</v>
      </c>
      <c r="I70" s="1001">
        <v>32</v>
      </c>
      <c r="J70" s="1001">
        <v>46</v>
      </c>
      <c r="K70" s="1001">
        <v>148</v>
      </c>
      <c r="L70" s="1001">
        <v>0</v>
      </c>
      <c r="M70" s="1001">
        <v>600</v>
      </c>
    </row>
    <row r="71" spans="1:13" ht="16.5" customHeight="1">
      <c r="A71" s="1047" t="s">
        <v>804</v>
      </c>
      <c r="B71" s="1001">
        <v>1865</v>
      </c>
      <c r="C71" s="1046">
        <v>367</v>
      </c>
      <c r="D71" s="1000">
        <v>30663</v>
      </c>
      <c r="E71" s="1001">
        <v>52123</v>
      </c>
      <c r="F71" s="1001">
        <v>310</v>
      </c>
      <c r="G71" s="1001">
        <v>0</v>
      </c>
      <c r="H71" s="1001">
        <v>862</v>
      </c>
      <c r="I71" s="1001">
        <v>34</v>
      </c>
      <c r="J71" s="1001">
        <v>72</v>
      </c>
      <c r="K71" s="1001">
        <v>214</v>
      </c>
      <c r="L71" s="1001">
        <v>0</v>
      </c>
      <c r="M71" s="1001">
        <v>994</v>
      </c>
    </row>
    <row r="72" spans="1:13" ht="16.5" customHeight="1">
      <c r="A72" s="1047" t="s">
        <v>805</v>
      </c>
      <c r="B72" s="1001">
        <v>1481</v>
      </c>
      <c r="C72" s="1046">
        <v>389</v>
      </c>
      <c r="D72" s="1000">
        <v>23359</v>
      </c>
      <c r="E72" s="1001">
        <v>38171</v>
      </c>
      <c r="F72" s="1001">
        <v>276</v>
      </c>
      <c r="G72" s="1001">
        <v>0</v>
      </c>
      <c r="H72" s="1001">
        <v>509</v>
      </c>
      <c r="I72" s="1001">
        <v>41</v>
      </c>
      <c r="J72" s="1001">
        <v>61</v>
      </c>
      <c r="K72" s="1001">
        <v>65</v>
      </c>
      <c r="L72" s="1001">
        <v>0</v>
      </c>
      <c r="M72" s="1001">
        <v>134</v>
      </c>
    </row>
    <row r="73" spans="1:13" ht="16.5" customHeight="1">
      <c r="A73" s="1047" t="s">
        <v>806</v>
      </c>
      <c r="B73" s="1001">
        <v>1920</v>
      </c>
      <c r="C73" s="1046">
        <v>555</v>
      </c>
      <c r="D73" s="1000">
        <v>32278</v>
      </c>
      <c r="E73" s="1001">
        <v>53900</v>
      </c>
      <c r="F73" s="1001">
        <v>378</v>
      </c>
      <c r="G73" s="1001">
        <v>0</v>
      </c>
      <c r="H73" s="1001">
        <v>664</v>
      </c>
      <c r="I73" s="1001">
        <v>58</v>
      </c>
      <c r="J73" s="1001">
        <v>75</v>
      </c>
      <c r="K73" s="1001">
        <v>104</v>
      </c>
      <c r="L73" s="1001">
        <v>0</v>
      </c>
      <c r="M73" s="1001">
        <v>250</v>
      </c>
    </row>
    <row r="74" spans="1:13" ht="16.5" customHeight="1">
      <c r="A74" s="1048" t="s">
        <v>847</v>
      </c>
      <c r="B74" s="1001">
        <v>656</v>
      </c>
      <c r="C74" s="1046">
        <v>54</v>
      </c>
      <c r="D74" s="1000">
        <v>12126</v>
      </c>
      <c r="E74" s="1001">
        <v>17621</v>
      </c>
      <c r="F74" s="1001">
        <v>14</v>
      </c>
      <c r="G74" s="1001">
        <v>0</v>
      </c>
      <c r="H74" s="1001">
        <v>15</v>
      </c>
      <c r="I74" s="1001">
        <v>4</v>
      </c>
      <c r="J74" s="1001">
        <v>4</v>
      </c>
      <c r="K74" s="1001">
        <v>10</v>
      </c>
      <c r="L74" s="1001">
        <v>0</v>
      </c>
      <c r="M74" s="1001">
        <v>31</v>
      </c>
    </row>
    <row r="75" spans="1:13" ht="16.5" customHeight="1">
      <c r="A75" s="1189" t="s">
        <v>21</v>
      </c>
      <c r="B75" s="1001">
        <v>113170</v>
      </c>
      <c r="C75" s="1046">
        <v>29129</v>
      </c>
      <c r="D75" s="1000">
        <v>1841910</v>
      </c>
      <c r="E75" s="1001">
        <v>2882567</v>
      </c>
      <c r="F75" s="1001">
        <v>13608</v>
      </c>
      <c r="G75" s="1001">
        <v>38</v>
      </c>
      <c r="H75" s="1001">
        <v>25636</v>
      </c>
      <c r="I75" s="1001">
        <v>2380</v>
      </c>
      <c r="J75" s="1001">
        <v>3605</v>
      </c>
      <c r="K75" s="1001">
        <v>9677</v>
      </c>
      <c r="L75" s="1001">
        <v>2</v>
      </c>
      <c r="M75" s="1001">
        <v>32761</v>
      </c>
    </row>
  </sheetData>
  <mergeCells count="16">
    <mergeCell ref="M6:M7"/>
    <mergeCell ref="A4:A7"/>
    <mergeCell ref="B4:C4"/>
    <mergeCell ref="D4:E5"/>
    <mergeCell ref="F4:H5"/>
    <mergeCell ref="I4:J5"/>
    <mergeCell ref="K4:M5"/>
    <mergeCell ref="B5:B7"/>
    <mergeCell ref="C5:C7"/>
    <mergeCell ref="D6:D7"/>
    <mergeCell ref="E6:E7"/>
    <mergeCell ref="F6:F7"/>
    <mergeCell ref="H6:H7"/>
    <mergeCell ref="I6:I7"/>
    <mergeCell ref="J6:J7"/>
    <mergeCell ref="K6:K7"/>
  </mergeCells>
  <phoneticPr fontId="1"/>
  <pageMargins left="0.78740157480314965" right="0.59055118110236227" top="0.39370078740157483" bottom="0.59055118110236227" header="0.19685039370078741" footer="0.39370078740157483"/>
  <pageSetup paperSize="9" scale="61" orientation="portrait" r:id="rId1"/>
  <drawing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1194" customWidth="1"/>
    <col min="2" max="19" width="6.33203125" style="1194" customWidth="1"/>
    <col min="20" max="16384" width="9" style="1194"/>
  </cols>
  <sheetData>
    <row r="1" spans="1:19" s="1193" customFormat="1" ht="18" customHeight="1">
      <c r="A1" s="945" t="s">
        <v>1033</v>
      </c>
    </row>
    <row r="2" spans="1:19" s="948" customFormat="1" ht="18" customHeight="1">
      <c r="A2" s="947" t="s">
        <v>1704</v>
      </c>
    </row>
    <row r="3" spans="1:19" ht="11.25" customHeight="1"/>
    <row r="4" spans="1:19" ht="22.5" customHeight="1">
      <c r="A4" s="2171"/>
      <c r="B4" s="2172" t="s">
        <v>1034</v>
      </c>
      <c r="C4" s="2172"/>
      <c r="D4" s="2172"/>
      <c r="E4" s="2172"/>
      <c r="F4" s="2172"/>
      <c r="G4" s="2172"/>
      <c r="H4" s="2172"/>
      <c r="I4" s="2172"/>
      <c r="J4" s="2172"/>
      <c r="K4" s="2172"/>
      <c r="L4" s="2172"/>
      <c r="M4" s="2172"/>
      <c r="N4" s="2172"/>
      <c r="O4" s="2172"/>
      <c r="P4" s="2172"/>
      <c r="Q4" s="2172"/>
      <c r="R4" s="2172"/>
      <c r="S4" s="2172"/>
    </row>
    <row r="5" spans="1:19" ht="33" customHeight="1">
      <c r="A5" s="2171"/>
      <c r="B5" s="2173" t="s">
        <v>1035</v>
      </c>
      <c r="C5" s="2173"/>
      <c r="D5" s="2173"/>
      <c r="E5" s="2173"/>
      <c r="F5" s="2173"/>
      <c r="G5" s="2173"/>
      <c r="H5" s="2173" t="s">
        <v>1036</v>
      </c>
      <c r="I5" s="2173"/>
      <c r="J5" s="2173"/>
      <c r="K5" s="2173"/>
      <c r="L5" s="2173"/>
      <c r="M5" s="2173"/>
      <c r="N5" s="2173" t="s">
        <v>1037</v>
      </c>
      <c r="O5" s="2173"/>
      <c r="P5" s="2173"/>
      <c r="Q5" s="2173"/>
      <c r="R5" s="2173"/>
      <c r="S5" s="2173"/>
    </row>
    <row r="6" spans="1:19" ht="52.5" customHeight="1">
      <c r="A6" s="2171"/>
      <c r="B6" s="1195" t="s">
        <v>1038</v>
      </c>
      <c r="C6" s="1195" t="s">
        <v>1039</v>
      </c>
      <c r="D6" s="1195" t="s">
        <v>1040</v>
      </c>
      <c r="E6" s="1195" t="s">
        <v>1041</v>
      </c>
      <c r="F6" s="1195" t="s">
        <v>1042</v>
      </c>
      <c r="G6" s="1195" t="s">
        <v>1043</v>
      </c>
      <c r="H6" s="1195" t="s">
        <v>1038</v>
      </c>
      <c r="I6" s="1195" t="s">
        <v>1039</v>
      </c>
      <c r="J6" s="1195" t="s">
        <v>1040</v>
      </c>
      <c r="K6" s="1195" t="s">
        <v>1041</v>
      </c>
      <c r="L6" s="1195" t="s">
        <v>1042</v>
      </c>
      <c r="M6" s="1195" t="s">
        <v>1043</v>
      </c>
      <c r="N6" s="1195" t="s">
        <v>1038</v>
      </c>
      <c r="O6" s="1195" t="s">
        <v>1039</v>
      </c>
      <c r="P6" s="1195" t="s">
        <v>1040</v>
      </c>
      <c r="Q6" s="1195" t="s">
        <v>1041</v>
      </c>
      <c r="R6" s="1195" t="s">
        <v>1042</v>
      </c>
      <c r="S6" s="1195" t="s">
        <v>1043</v>
      </c>
    </row>
    <row r="7" spans="1:19" ht="15" customHeight="1">
      <c r="A7" s="1196" t="s">
        <v>741</v>
      </c>
      <c r="B7" s="1197">
        <v>19</v>
      </c>
      <c r="C7" s="1197">
        <v>26</v>
      </c>
      <c r="D7" s="1197">
        <v>0</v>
      </c>
      <c r="E7" s="1197">
        <v>3</v>
      </c>
      <c r="F7" s="1197">
        <v>2</v>
      </c>
      <c r="G7" s="1197">
        <v>27</v>
      </c>
      <c r="H7" s="1197">
        <v>11</v>
      </c>
      <c r="I7" s="1197">
        <v>19</v>
      </c>
      <c r="J7" s="1197">
        <v>2</v>
      </c>
      <c r="K7" s="1197">
        <v>3</v>
      </c>
      <c r="L7" s="1197">
        <v>2</v>
      </c>
      <c r="M7" s="1197">
        <v>20</v>
      </c>
      <c r="N7" s="1197">
        <v>12</v>
      </c>
      <c r="O7" s="1197">
        <v>15</v>
      </c>
      <c r="P7" s="1197">
        <v>2</v>
      </c>
      <c r="Q7" s="1197">
        <v>4</v>
      </c>
      <c r="R7" s="1197">
        <v>1</v>
      </c>
      <c r="S7" s="1197">
        <v>15</v>
      </c>
    </row>
    <row r="8" spans="1:19" ht="15" customHeight="1">
      <c r="A8" s="1196" t="s">
        <v>742</v>
      </c>
      <c r="B8" s="1197">
        <v>9</v>
      </c>
      <c r="C8" s="1197">
        <v>11</v>
      </c>
      <c r="D8" s="1197">
        <v>2</v>
      </c>
      <c r="E8" s="1197">
        <v>6</v>
      </c>
      <c r="F8" s="1197">
        <v>0</v>
      </c>
      <c r="G8" s="1197">
        <v>11</v>
      </c>
      <c r="H8" s="1197">
        <v>4</v>
      </c>
      <c r="I8" s="1197">
        <v>4</v>
      </c>
      <c r="J8" s="1197">
        <v>0</v>
      </c>
      <c r="K8" s="1197">
        <v>1</v>
      </c>
      <c r="L8" s="1197">
        <v>2</v>
      </c>
      <c r="M8" s="1197">
        <v>6</v>
      </c>
      <c r="N8" s="1197">
        <v>2</v>
      </c>
      <c r="O8" s="1197">
        <v>1</v>
      </c>
      <c r="P8" s="1197">
        <v>0</v>
      </c>
      <c r="Q8" s="1197">
        <v>0</v>
      </c>
      <c r="R8" s="1197">
        <v>0</v>
      </c>
      <c r="S8" s="1197">
        <v>2</v>
      </c>
    </row>
    <row r="9" spans="1:19" ht="15" customHeight="1">
      <c r="A9" s="1196" t="s">
        <v>743</v>
      </c>
      <c r="B9" s="1197">
        <v>10</v>
      </c>
      <c r="C9" s="1197">
        <v>13</v>
      </c>
      <c r="D9" s="1197">
        <v>0</v>
      </c>
      <c r="E9" s="1197">
        <v>1</v>
      </c>
      <c r="F9" s="1197">
        <v>0</v>
      </c>
      <c r="G9" s="1197">
        <v>14</v>
      </c>
      <c r="H9" s="1197">
        <v>3</v>
      </c>
      <c r="I9" s="1197">
        <v>3</v>
      </c>
      <c r="J9" s="1197">
        <v>0</v>
      </c>
      <c r="K9" s="1197">
        <v>0</v>
      </c>
      <c r="L9" s="1197">
        <v>0</v>
      </c>
      <c r="M9" s="1197">
        <v>4</v>
      </c>
      <c r="N9" s="1197">
        <v>3</v>
      </c>
      <c r="O9" s="1197">
        <v>2</v>
      </c>
      <c r="P9" s="1197">
        <v>0</v>
      </c>
      <c r="Q9" s="1197">
        <v>0</v>
      </c>
      <c r="R9" s="1197">
        <v>0</v>
      </c>
      <c r="S9" s="1197">
        <v>3</v>
      </c>
    </row>
    <row r="10" spans="1:19" ht="15" customHeight="1">
      <c r="A10" s="1196" t="s">
        <v>744</v>
      </c>
      <c r="B10" s="1197">
        <v>9</v>
      </c>
      <c r="C10" s="1197">
        <v>9</v>
      </c>
      <c r="D10" s="1197">
        <v>2</v>
      </c>
      <c r="E10" s="1197">
        <v>3</v>
      </c>
      <c r="F10" s="1197">
        <v>0</v>
      </c>
      <c r="G10" s="1197">
        <v>10</v>
      </c>
      <c r="H10" s="1197">
        <v>1</v>
      </c>
      <c r="I10" s="1197">
        <v>1</v>
      </c>
      <c r="J10" s="1197">
        <v>0</v>
      </c>
      <c r="K10" s="1197">
        <v>0</v>
      </c>
      <c r="L10" s="1197">
        <v>2</v>
      </c>
      <c r="M10" s="1197">
        <v>2</v>
      </c>
      <c r="N10" s="1197">
        <v>3</v>
      </c>
      <c r="O10" s="1197">
        <v>6</v>
      </c>
      <c r="P10" s="1197">
        <v>0</v>
      </c>
      <c r="Q10" s="1197">
        <v>0</v>
      </c>
      <c r="R10" s="1197">
        <v>1</v>
      </c>
      <c r="S10" s="1197">
        <v>7</v>
      </c>
    </row>
    <row r="11" spans="1:19" ht="15" customHeight="1">
      <c r="A11" s="1196" t="s">
        <v>745</v>
      </c>
      <c r="B11" s="1197">
        <v>5</v>
      </c>
      <c r="C11" s="1197">
        <v>5</v>
      </c>
      <c r="D11" s="1197">
        <v>1</v>
      </c>
      <c r="E11" s="1197">
        <v>3</v>
      </c>
      <c r="F11" s="1197">
        <v>1</v>
      </c>
      <c r="G11" s="1197">
        <v>5</v>
      </c>
      <c r="H11" s="1197">
        <v>4</v>
      </c>
      <c r="I11" s="1197">
        <v>3</v>
      </c>
      <c r="J11" s="1197">
        <v>0</v>
      </c>
      <c r="K11" s="1197">
        <v>0</v>
      </c>
      <c r="L11" s="1197">
        <v>0</v>
      </c>
      <c r="M11" s="1197">
        <v>5</v>
      </c>
      <c r="N11" s="1197">
        <v>4</v>
      </c>
      <c r="O11" s="1197">
        <v>6</v>
      </c>
      <c r="P11" s="1197">
        <v>2</v>
      </c>
      <c r="Q11" s="1197">
        <v>2</v>
      </c>
      <c r="R11" s="1197">
        <v>2</v>
      </c>
      <c r="S11" s="1197">
        <v>7</v>
      </c>
    </row>
    <row r="12" spans="1:19" ht="15" customHeight="1">
      <c r="A12" s="1196" t="s">
        <v>746</v>
      </c>
      <c r="B12" s="1197">
        <v>8</v>
      </c>
      <c r="C12" s="1197">
        <v>12</v>
      </c>
      <c r="D12" s="1197">
        <v>1</v>
      </c>
      <c r="E12" s="1197">
        <v>1</v>
      </c>
      <c r="F12" s="1197">
        <v>5</v>
      </c>
      <c r="G12" s="1197">
        <v>12</v>
      </c>
      <c r="H12" s="1197">
        <v>3</v>
      </c>
      <c r="I12" s="1197">
        <v>4</v>
      </c>
      <c r="J12" s="1197">
        <v>0</v>
      </c>
      <c r="K12" s="1197">
        <v>0</v>
      </c>
      <c r="L12" s="1197">
        <v>1</v>
      </c>
      <c r="M12" s="1197">
        <v>4</v>
      </c>
      <c r="N12" s="1197">
        <v>2</v>
      </c>
      <c r="O12" s="1197">
        <v>2</v>
      </c>
      <c r="P12" s="1197">
        <v>1</v>
      </c>
      <c r="Q12" s="1197">
        <v>1</v>
      </c>
      <c r="R12" s="1197">
        <v>3</v>
      </c>
      <c r="S12" s="1197">
        <v>3</v>
      </c>
    </row>
    <row r="13" spans="1:19" ht="15" customHeight="1">
      <c r="A13" s="1196" t="s">
        <v>747</v>
      </c>
      <c r="B13" s="1197">
        <v>13</v>
      </c>
      <c r="C13" s="1197">
        <v>19</v>
      </c>
      <c r="D13" s="1197">
        <v>2</v>
      </c>
      <c r="E13" s="1197">
        <v>2</v>
      </c>
      <c r="F13" s="1197">
        <v>1</v>
      </c>
      <c r="G13" s="1197">
        <v>19</v>
      </c>
      <c r="H13" s="1197">
        <v>5</v>
      </c>
      <c r="I13" s="1197">
        <v>4</v>
      </c>
      <c r="J13" s="1197">
        <v>0</v>
      </c>
      <c r="K13" s="1197">
        <v>0</v>
      </c>
      <c r="L13" s="1197">
        <v>0</v>
      </c>
      <c r="M13" s="1197">
        <v>5</v>
      </c>
      <c r="N13" s="1197">
        <v>8</v>
      </c>
      <c r="O13" s="1197">
        <v>11</v>
      </c>
      <c r="P13" s="1197">
        <v>1</v>
      </c>
      <c r="Q13" s="1197">
        <v>1</v>
      </c>
      <c r="R13" s="1197">
        <v>1</v>
      </c>
      <c r="S13" s="1197">
        <v>11</v>
      </c>
    </row>
    <row r="14" spans="1:19" ht="15" customHeight="1">
      <c r="A14" s="1196" t="s">
        <v>748</v>
      </c>
      <c r="B14" s="1197">
        <v>11</v>
      </c>
      <c r="C14" s="1197">
        <v>15</v>
      </c>
      <c r="D14" s="1197">
        <v>0</v>
      </c>
      <c r="E14" s="1197">
        <v>4</v>
      </c>
      <c r="F14" s="1197">
        <v>2</v>
      </c>
      <c r="G14" s="1197">
        <v>16</v>
      </c>
      <c r="H14" s="1197">
        <v>4</v>
      </c>
      <c r="I14" s="1197">
        <v>7</v>
      </c>
      <c r="J14" s="1197">
        <v>0</v>
      </c>
      <c r="K14" s="1197">
        <v>1</v>
      </c>
      <c r="L14" s="1197">
        <v>1</v>
      </c>
      <c r="M14" s="1197">
        <v>8</v>
      </c>
      <c r="N14" s="1197">
        <v>8</v>
      </c>
      <c r="O14" s="1197">
        <v>9</v>
      </c>
      <c r="P14" s="1197">
        <v>2</v>
      </c>
      <c r="Q14" s="1197">
        <v>1</v>
      </c>
      <c r="R14" s="1197">
        <v>1</v>
      </c>
      <c r="S14" s="1197">
        <v>11</v>
      </c>
    </row>
    <row r="15" spans="1:19" ht="15" customHeight="1">
      <c r="A15" s="1196" t="s">
        <v>749</v>
      </c>
      <c r="B15" s="1197">
        <v>10</v>
      </c>
      <c r="C15" s="1197">
        <v>13</v>
      </c>
      <c r="D15" s="1197">
        <v>1</v>
      </c>
      <c r="E15" s="1197">
        <v>5</v>
      </c>
      <c r="F15" s="1197">
        <v>0</v>
      </c>
      <c r="G15" s="1197">
        <v>13</v>
      </c>
      <c r="H15" s="1197">
        <v>5</v>
      </c>
      <c r="I15" s="1197">
        <v>4</v>
      </c>
      <c r="J15" s="1197">
        <v>0</v>
      </c>
      <c r="K15" s="1197">
        <v>1</v>
      </c>
      <c r="L15" s="1197">
        <v>0</v>
      </c>
      <c r="M15" s="1197">
        <v>5</v>
      </c>
      <c r="N15" s="1197">
        <v>3</v>
      </c>
      <c r="O15" s="1197">
        <v>4</v>
      </c>
      <c r="P15" s="1197">
        <v>0</v>
      </c>
      <c r="Q15" s="1197">
        <v>0</v>
      </c>
      <c r="R15" s="1197">
        <v>0</v>
      </c>
      <c r="S15" s="1197">
        <v>4</v>
      </c>
    </row>
    <row r="16" spans="1:19" ht="15" customHeight="1">
      <c r="A16" s="1196" t="s">
        <v>750</v>
      </c>
      <c r="B16" s="1197">
        <v>10</v>
      </c>
      <c r="C16" s="1197">
        <v>9</v>
      </c>
      <c r="D16" s="1197">
        <v>1</v>
      </c>
      <c r="E16" s="1197">
        <v>3</v>
      </c>
      <c r="F16" s="1197">
        <v>0</v>
      </c>
      <c r="G16" s="1197">
        <v>10</v>
      </c>
      <c r="H16" s="1197">
        <v>4</v>
      </c>
      <c r="I16" s="1197">
        <v>5</v>
      </c>
      <c r="J16" s="1197">
        <v>0</v>
      </c>
      <c r="K16" s="1197">
        <v>3</v>
      </c>
      <c r="L16" s="1197">
        <v>0</v>
      </c>
      <c r="M16" s="1197">
        <v>5</v>
      </c>
      <c r="N16" s="1197">
        <v>6</v>
      </c>
      <c r="O16" s="1197">
        <v>10</v>
      </c>
      <c r="P16" s="1197">
        <v>0</v>
      </c>
      <c r="Q16" s="1197">
        <v>0</v>
      </c>
      <c r="R16" s="1197">
        <v>0</v>
      </c>
      <c r="S16" s="1197">
        <v>10</v>
      </c>
    </row>
    <row r="17" spans="1:19" ht="15" customHeight="1">
      <c r="A17" s="1196" t="s">
        <v>751</v>
      </c>
      <c r="B17" s="1197">
        <v>11</v>
      </c>
      <c r="C17" s="1197">
        <v>18</v>
      </c>
      <c r="D17" s="1197">
        <v>3</v>
      </c>
      <c r="E17" s="1197">
        <v>5</v>
      </c>
      <c r="F17" s="1197">
        <v>4</v>
      </c>
      <c r="G17" s="1197">
        <v>20</v>
      </c>
      <c r="H17" s="1197">
        <v>3</v>
      </c>
      <c r="I17" s="1197">
        <v>4</v>
      </c>
      <c r="J17" s="1197">
        <v>0</v>
      </c>
      <c r="K17" s="1197">
        <v>0</v>
      </c>
      <c r="L17" s="1197">
        <v>1</v>
      </c>
      <c r="M17" s="1197">
        <v>5</v>
      </c>
      <c r="N17" s="1197">
        <v>8</v>
      </c>
      <c r="O17" s="1197">
        <v>7</v>
      </c>
      <c r="P17" s="1197">
        <v>0</v>
      </c>
      <c r="Q17" s="1197">
        <v>0</v>
      </c>
      <c r="R17" s="1197">
        <v>1</v>
      </c>
      <c r="S17" s="1197">
        <v>8</v>
      </c>
    </row>
    <row r="18" spans="1:19" ht="15" customHeight="1">
      <c r="A18" s="1196" t="s">
        <v>752</v>
      </c>
      <c r="B18" s="1197">
        <v>13</v>
      </c>
      <c r="C18" s="1197">
        <v>22</v>
      </c>
      <c r="D18" s="1197">
        <v>0</v>
      </c>
      <c r="E18" s="1197">
        <v>0</v>
      </c>
      <c r="F18" s="1197">
        <v>0</v>
      </c>
      <c r="G18" s="1197">
        <v>22</v>
      </c>
      <c r="H18" s="1197">
        <v>7</v>
      </c>
      <c r="I18" s="1197">
        <v>12</v>
      </c>
      <c r="J18" s="1197">
        <v>0</v>
      </c>
      <c r="K18" s="1197">
        <v>1</v>
      </c>
      <c r="L18" s="1197">
        <v>1</v>
      </c>
      <c r="M18" s="1197">
        <v>12</v>
      </c>
      <c r="N18" s="1197">
        <v>13</v>
      </c>
      <c r="O18" s="1197">
        <v>15</v>
      </c>
      <c r="P18" s="1197">
        <v>4</v>
      </c>
      <c r="Q18" s="1197">
        <v>3</v>
      </c>
      <c r="R18" s="1197">
        <v>0</v>
      </c>
      <c r="S18" s="1197">
        <v>18</v>
      </c>
    </row>
    <row r="19" spans="1:19" ht="15" customHeight="1">
      <c r="A19" s="1196" t="s">
        <v>753</v>
      </c>
      <c r="B19" s="1197">
        <v>23</v>
      </c>
      <c r="C19" s="1197">
        <v>34</v>
      </c>
      <c r="D19" s="1197">
        <v>7</v>
      </c>
      <c r="E19" s="1197">
        <v>14</v>
      </c>
      <c r="F19" s="1197">
        <v>1</v>
      </c>
      <c r="G19" s="1197">
        <v>34</v>
      </c>
      <c r="H19" s="1197">
        <v>13</v>
      </c>
      <c r="I19" s="1197">
        <v>22</v>
      </c>
      <c r="J19" s="1197">
        <v>1</v>
      </c>
      <c r="K19" s="1197">
        <v>2</v>
      </c>
      <c r="L19" s="1197">
        <v>1</v>
      </c>
      <c r="M19" s="1197">
        <v>24</v>
      </c>
      <c r="N19" s="1197">
        <v>27</v>
      </c>
      <c r="O19" s="1197">
        <v>42</v>
      </c>
      <c r="P19" s="1197">
        <v>9</v>
      </c>
      <c r="Q19" s="1197">
        <v>16</v>
      </c>
      <c r="R19" s="1197">
        <v>3</v>
      </c>
      <c r="S19" s="1197">
        <v>52</v>
      </c>
    </row>
    <row r="20" spans="1:19" ht="15" customHeight="1">
      <c r="A20" s="1196" t="s">
        <v>754</v>
      </c>
      <c r="B20" s="1197">
        <v>12</v>
      </c>
      <c r="C20" s="1197">
        <v>15</v>
      </c>
      <c r="D20" s="1197">
        <v>2</v>
      </c>
      <c r="E20" s="1197">
        <v>5</v>
      </c>
      <c r="F20" s="1197">
        <v>0</v>
      </c>
      <c r="G20" s="1197">
        <v>15</v>
      </c>
      <c r="H20" s="1197">
        <v>3</v>
      </c>
      <c r="I20" s="1197">
        <v>3</v>
      </c>
      <c r="J20" s="1197">
        <v>0</v>
      </c>
      <c r="K20" s="1197">
        <v>0</v>
      </c>
      <c r="L20" s="1197">
        <v>0</v>
      </c>
      <c r="M20" s="1197">
        <v>3</v>
      </c>
      <c r="N20" s="1197">
        <v>10</v>
      </c>
      <c r="O20" s="1197">
        <v>12</v>
      </c>
      <c r="P20" s="1197">
        <v>2</v>
      </c>
      <c r="Q20" s="1197">
        <v>3</v>
      </c>
      <c r="R20" s="1197">
        <v>0</v>
      </c>
      <c r="S20" s="1197">
        <v>14</v>
      </c>
    </row>
    <row r="21" spans="1:19" ht="15" customHeight="1">
      <c r="A21" s="1196" t="s">
        <v>755</v>
      </c>
      <c r="B21" s="1197">
        <v>11</v>
      </c>
      <c r="C21" s="1197">
        <v>11</v>
      </c>
      <c r="D21" s="1197">
        <v>0</v>
      </c>
      <c r="E21" s="1197">
        <v>1</v>
      </c>
      <c r="F21" s="1197">
        <v>0</v>
      </c>
      <c r="G21" s="1197">
        <v>11</v>
      </c>
      <c r="H21" s="1197">
        <v>5</v>
      </c>
      <c r="I21" s="1197">
        <v>5</v>
      </c>
      <c r="J21" s="1197">
        <v>0</v>
      </c>
      <c r="K21" s="1197">
        <v>0</v>
      </c>
      <c r="L21" s="1197">
        <v>1</v>
      </c>
      <c r="M21" s="1197">
        <v>6</v>
      </c>
      <c r="N21" s="1197">
        <v>1</v>
      </c>
      <c r="O21" s="1197">
        <v>2</v>
      </c>
      <c r="P21" s="1197">
        <v>0</v>
      </c>
      <c r="Q21" s="1197">
        <v>0</v>
      </c>
      <c r="R21" s="1197">
        <v>0</v>
      </c>
      <c r="S21" s="1197">
        <v>2</v>
      </c>
    </row>
    <row r="22" spans="1:19" ht="15" customHeight="1">
      <c r="A22" s="1196" t="s">
        <v>756</v>
      </c>
      <c r="B22" s="1197">
        <v>14</v>
      </c>
      <c r="C22" s="1197">
        <v>15</v>
      </c>
      <c r="D22" s="1197">
        <v>1</v>
      </c>
      <c r="E22" s="1197">
        <v>6</v>
      </c>
      <c r="F22" s="1197">
        <v>2</v>
      </c>
      <c r="G22" s="1197">
        <v>15</v>
      </c>
      <c r="H22" s="1197">
        <v>5</v>
      </c>
      <c r="I22" s="1197">
        <v>5</v>
      </c>
      <c r="J22" s="1197">
        <v>0</v>
      </c>
      <c r="K22" s="1197">
        <v>0</v>
      </c>
      <c r="L22" s="1197">
        <v>0</v>
      </c>
      <c r="M22" s="1197">
        <v>5</v>
      </c>
      <c r="N22" s="1197">
        <v>3</v>
      </c>
      <c r="O22" s="1197">
        <v>3</v>
      </c>
      <c r="P22" s="1197">
        <v>0</v>
      </c>
      <c r="Q22" s="1197">
        <v>0</v>
      </c>
      <c r="R22" s="1197">
        <v>0</v>
      </c>
      <c r="S22" s="1197">
        <v>3</v>
      </c>
    </row>
    <row r="23" spans="1:19" ht="15" customHeight="1">
      <c r="A23" s="1196" t="s">
        <v>757</v>
      </c>
      <c r="B23" s="1197">
        <v>10</v>
      </c>
      <c r="C23" s="1197">
        <v>10</v>
      </c>
      <c r="D23" s="1197">
        <v>0</v>
      </c>
      <c r="E23" s="1197">
        <v>4</v>
      </c>
      <c r="F23" s="1197">
        <v>2</v>
      </c>
      <c r="G23" s="1197">
        <v>11</v>
      </c>
      <c r="H23" s="1197">
        <v>4</v>
      </c>
      <c r="I23" s="1197">
        <v>4</v>
      </c>
      <c r="J23" s="1197">
        <v>0</v>
      </c>
      <c r="K23" s="1197">
        <v>1</v>
      </c>
      <c r="L23" s="1197">
        <v>1</v>
      </c>
      <c r="M23" s="1197">
        <v>4</v>
      </c>
      <c r="N23" s="1197">
        <v>1</v>
      </c>
      <c r="O23" s="1197">
        <v>1</v>
      </c>
      <c r="P23" s="1197">
        <v>0</v>
      </c>
      <c r="Q23" s="1197">
        <v>0</v>
      </c>
      <c r="R23" s="1197">
        <v>0</v>
      </c>
      <c r="S23" s="1197">
        <v>1</v>
      </c>
    </row>
    <row r="24" spans="1:19" ht="15" customHeight="1">
      <c r="A24" s="1196" t="s">
        <v>758</v>
      </c>
      <c r="B24" s="1197">
        <v>4</v>
      </c>
      <c r="C24" s="1197">
        <v>4</v>
      </c>
      <c r="D24" s="1197">
        <v>1</v>
      </c>
      <c r="E24" s="1197">
        <v>1</v>
      </c>
      <c r="F24" s="1197">
        <v>3</v>
      </c>
      <c r="G24" s="1197">
        <v>6</v>
      </c>
      <c r="H24" s="1197">
        <v>3</v>
      </c>
      <c r="I24" s="1197">
        <v>4</v>
      </c>
      <c r="J24" s="1197">
        <v>0</v>
      </c>
      <c r="K24" s="1197">
        <v>0</v>
      </c>
      <c r="L24" s="1197">
        <v>0</v>
      </c>
      <c r="M24" s="1197">
        <v>4</v>
      </c>
      <c r="N24" s="1197">
        <v>2</v>
      </c>
      <c r="O24" s="1197">
        <v>1</v>
      </c>
      <c r="P24" s="1197">
        <v>0</v>
      </c>
      <c r="Q24" s="1197">
        <v>0</v>
      </c>
      <c r="R24" s="1197">
        <v>0</v>
      </c>
      <c r="S24" s="1197">
        <v>2</v>
      </c>
    </row>
    <row r="25" spans="1:19" ht="15" customHeight="1">
      <c r="A25" s="1196" t="s">
        <v>759</v>
      </c>
      <c r="B25" s="1197">
        <v>7</v>
      </c>
      <c r="C25" s="1197">
        <v>8</v>
      </c>
      <c r="D25" s="1197">
        <v>1</v>
      </c>
      <c r="E25" s="1197">
        <v>2</v>
      </c>
      <c r="F25" s="1197">
        <v>0</v>
      </c>
      <c r="G25" s="1197">
        <v>8</v>
      </c>
      <c r="H25" s="1197">
        <v>2</v>
      </c>
      <c r="I25" s="1197">
        <v>2</v>
      </c>
      <c r="J25" s="1197">
        <v>0</v>
      </c>
      <c r="K25" s="1197">
        <v>0</v>
      </c>
      <c r="L25" s="1197">
        <v>0</v>
      </c>
      <c r="M25" s="1197">
        <v>2</v>
      </c>
      <c r="N25" s="1197">
        <v>4</v>
      </c>
      <c r="O25" s="1197">
        <v>2</v>
      </c>
      <c r="P25" s="1197">
        <v>0</v>
      </c>
      <c r="Q25" s="1197">
        <v>0</v>
      </c>
      <c r="R25" s="1197">
        <v>0</v>
      </c>
      <c r="S25" s="1197">
        <v>4</v>
      </c>
    </row>
    <row r="26" spans="1:19" ht="15" customHeight="1">
      <c r="A26" s="1196" t="s">
        <v>760</v>
      </c>
      <c r="B26" s="1197">
        <v>7</v>
      </c>
      <c r="C26" s="1197">
        <v>10</v>
      </c>
      <c r="D26" s="1197">
        <v>0</v>
      </c>
      <c r="E26" s="1197">
        <v>0</v>
      </c>
      <c r="F26" s="1197">
        <v>1</v>
      </c>
      <c r="G26" s="1197">
        <v>10</v>
      </c>
      <c r="H26" s="1197">
        <v>9</v>
      </c>
      <c r="I26" s="1197">
        <v>9</v>
      </c>
      <c r="J26" s="1197">
        <v>0</v>
      </c>
      <c r="K26" s="1197">
        <v>2</v>
      </c>
      <c r="L26" s="1197">
        <v>5</v>
      </c>
      <c r="M26" s="1197">
        <v>9</v>
      </c>
      <c r="N26" s="1197">
        <v>9</v>
      </c>
      <c r="O26" s="1197">
        <v>8</v>
      </c>
      <c r="P26" s="1197">
        <v>1</v>
      </c>
      <c r="Q26" s="1197">
        <v>1</v>
      </c>
      <c r="R26" s="1197">
        <v>1</v>
      </c>
      <c r="S26" s="1197">
        <v>9</v>
      </c>
    </row>
    <row r="27" spans="1:19" ht="15" customHeight="1">
      <c r="A27" s="1196" t="s">
        <v>761</v>
      </c>
      <c r="B27" s="1197">
        <v>9</v>
      </c>
      <c r="C27" s="1197">
        <v>11</v>
      </c>
      <c r="D27" s="1197">
        <v>2</v>
      </c>
      <c r="E27" s="1197">
        <v>2</v>
      </c>
      <c r="F27" s="1197">
        <v>0</v>
      </c>
      <c r="G27" s="1197">
        <v>11</v>
      </c>
      <c r="H27" s="1197">
        <v>1</v>
      </c>
      <c r="I27" s="1197">
        <v>3</v>
      </c>
      <c r="J27" s="1197">
        <v>0</v>
      </c>
      <c r="K27" s="1197">
        <v>0</v>
      </c>
      <c r="L27" s="1197">
        <v>1</v>
      </c>
      <c r="M27" s="1197">
        <v>3</v>
      </c>
      <c r="N27" s="1197">
        <v>2</v>
      </c>
      <c r="O27" s="1197">
        <v>3</v>
      </c>
      <c r="P27" s="1197">
        <v>1</v>
      </c>
      <c r="Q27" s="1197">
        <v>1</v>
      </c>
      <c r="R27" s="1197">
        <v>1</v>
      </c>
      <c r="S27" s="1197">
        <v>3</v>
      </c>
    </row>
    <row r="28" spans="1:19" ht="15" customHeight="1">
      <c r="A28" s="1196" t="s">
        <v>762</v>
      </c>
      <c r="B28" s="1197">
        <v>10</v>
      </c>
      <c r="C28" s="1197">
        <v>14</v>
      </c>
      <c r="D28" s="1197">
        <v>2</v>
      </c>
      <c r="E28" s="1197">
        <v>3</v>
      </c>
      <c r="F28" s="1197">
        <v>0</v>
      </c>
      <c r="G28" s="1197">
        <v>14</v>
      </c>
      <c r="H28" s="1197">
        <v>2</v>
      </c>
      <c r="I28" s="1197">
        <v>2</v>
      </c>
      <c r="J28" s="1197">
        <v>0</v>
      </c>
      <c r="K28" s="1197">
        <v>0</v>
      </c>
      <c r="L28" s="1197">
        <v>0</v>
      </c>
      <c r="M28" s="1197">
        <v>2</v>
      </c>
      <c r="N28" s="1197">
        <v>6</v>
      </c>
      <c r="O28" s="1197">
        <v>7</v>
      </c>
      <c r="P28" s="1197">
        <v>0</v>
      </c>
      <c r="Q28" s="1197">
        <v>0</v>
      </c>
      <c r="R28" s="1197">
        <v>0</v>
      </c>
      <c r="S28" s="1197">
        <v>7</v>
      </c>
    </row>
    <row r="29" spans="1:19" ht="15" customHeight="1">
      <c r="A29" s="1196" t="s">
        <v>763</v>
      </c>
      <c r="B29" s="1197">
        <v>11</v>
      </c>
      <c r="C29" s="1197">
        <v>20</v>
      </c>
      <c r="D29" s="1197">
        <v>4</v>
      </c>
      <c r="E29" s="1197">
        <v>10</v>
      </c>
      <c r="F29" s="1197">
        <v>2</v>
      </c>
      <c r="G29" s="1197">
        <v>20</v>
      </c>
      <c r="H29" s="1197">
        <v>3</v>
      </c>
      <c r="I29" s="1197">
        <v>6</v>
      </c>
      <c r="J29" s="1197">
        <v>1</v>
      </c>
      <c r="K29" s="1197">
        <v>3</v>
      </c>
      <c r="L29" s="1197">
        <v>0</v>
      </c>
      <c r="M29" s="1197">
        <v>7</v>
      </c>
      <c r="N29" s="1197">
        <v>11</v>
      </c>
      <c r="O29" s="1197">
        <v>16</v>
      </c>
      <c r="P29" s="1197">
        <v>3</v>
      </c>
      <c r="Q29" s="1197">
        <v>4</v>
      </c>
      <c r="R29" s="1197">
        <v>0</v>
      </c>
      <c r="S29" s="1197">
        <v>18</v>
      </c>
    </row>
    <row r="30" spans="1:19" ht="15" customHeight="1">
      <c r="A30" s="1196" t="s">
        <v>764</v>
      </c>
      <c r="B30" s="1197">
        <v>13</v>
      </c>
      <c r="C30" s="1197">
        <v>12</v>
      </c>
      <c r="D30" s="1197">
        <v>2</v>
      </c>
      <c r="E30" s="1197">
        <v>7</v>
      </c>
      <c r="F30" s="1197">
        <v>0</v>
      </c>
      <c r="G30" s="1197">
        <v>13</v>
      </c>
      <c r="H30" s="1197">
        <v>2</v>
      </c>
      <c r="I30" s="1197">
        <v>3</v>
      </c>
      <c r="J30" s="1197">
        <v>0</v>
      </c>
      <c r="K30" s="1197">
        <v>2</v>
      </c>
      <c r="L30" s="1197">
        <v>0</v>
      </c>
      <c r="M30" s="1197">
        <v>3</v>
      </c>
      <c r="N30" s="1197">
        <v>7</v>
      </c>
      <c r="O30" s="1197">
        <v>6</v>
      </c>
      <c r="P30" s="1197">
        <v>0</v>
      </c>
      <c r="Q30" s="1197">
        <v>0</v>
      </c>
      <c r="R30" s="1197">
        <v>0</v>
      </c>
      <c r="S30" s="1197">
        <v>8</v>
      </c>
    </row>
    <row r="31" spans="1:19" ht="15" customHeight="1">
      <c r="A31" s="1196" t="s">
        <v>765</v>
      </c>
      <c r="B31" s="1197">
        <v>4</v>
      </c>
      <c r="C31" s="1197">
        <v>5</v>
      </c>
      <c r="D31" s="1197">
        <v>0</v>
      </c>
      <c r="E31" s="1197">
        <v>0</v>
      </c>
      <c r="F31" s="1197">
        <v>2</v>
      </c>
      <c r="G31" s="1197">
        <v>6</v>
      </c>
      <c r="H31" s="1197">
        <v>1</v>
      </c>
      <c r="I31" s="1197">
        <v>2</v>
      </c>
      <c r="J31" s="1197">
        <v>0</v>
      </c>
      <c r="K31" s="1197">
        <v>0</v>
      </c>
      <c r="L31" s="1197">
        <v>0</v>
      </c>
      <c r="M31" s="1197">
        <v>2</v>
      </c>
      <c r="N31" s="1197">
        <v>3</v>
      </c>
      <c r="O31" s="1197">
        <v>4</v>
      </c>
      <c r="P31" s="1197">
        <v>0</v>
      </c>
      <c r="Q31" s="1197">
        <v>0</v>
      </c>
      <c r="R31" s="1197">
        <v>1</v>
      </c>
      <c r="S31" s="1197">
        <v>6</v>
      </c>
    </row>
    <row r="32" spans="1:19" ht="15" customHeight="1">
      <c r="A32" s="1196" t="s">
        <v>766</v>
      </c>
      <c r="B32" s="1197">
        <v>2</v>
      </c>
      <c r="C32" s="1197">
        <v>2</v>
      </c>
      <c r="D32" s="1197">
        <v>0</v>
      </c>
      <c r="E32" s="1197">
        <v>0</v>
      </c>
      <c r="F32" s="1197">
        <v>0</v>
      </c>
      <c r="G32" s="1197">
        <v>2</v>
      </c>
      <c r="H32" s="1197">
        <v>1</v>
      </c>
      <c r="I32" s="1197">
        <v>1</v>
      </c>
      <c r="J32" s="1197">
        <v>0</v>
      </c>
      <c r="K32" s="1197">
        <v>0</v>
      </c>
      <c r="L32" s="1197">
        <v>0</v>
      </c>
      <c r="M32" s="1197">
        <v>1</v>
      </c>
      <c r="N32" s="1197">
        <v>2</v>
      </c>
      <c r="O32" s="1197">
        <v>2</v>
      </c>
      <c r="P32" s="1197">
        <v>0</v>
      </c>
      <c r="Q32" s="1197">
        <v>0</v>
      </c>
      <c r="R32" s="1197">
        <v>0</v>
      </c>
      <c r="S32" s="1197">
        <v>2</v>
      </c>
    </row>
    <row r="33" spans="1:19" ht="15" customHeight="1">
      <c r="A33" s="1196" t="s">
        <v>767</v>
      </c>
      <c r="B33" s="1197">
        <v>24</v>
      </c>
      <c r="C33" s="1197">
        <v>31</v>
      </c>
      <c r="D33" s="1197">
        <v>7</v>
      </c>
      <c r="E33" s="1197">
        <v>12</v>
      </c>
      <c r="F33" s="1197">
        <v>5</v>
      </c>
      <c r="G33" s="1197">
        <v>31</v>
      </c>
      <c r="H33" s="1197">
        <v>4</v>
      </c>
      <c r="I33" s="1197">
        <v>6</v>
      </c>
      <c r="J33" s="1197">
        <v>1</v>
      </c>
      <c r="K33" s="1197">
        <v>2</v>
      </c>
      <c r="L33" s="1197">
        <v>0</v>
      </c>
      <c r="M33" s="1197">
        <v>6</v>
      </c>
      <c r="N33" s="1197">
        <v>14</v>
      </c>
      <c r="O33" s="1197">
        <v>22</v>
      </c>
      <c r="P33" s="1197">
        <v>4</v>
      </c>
      <c r="Q33" s="1197">
        <v>5</v>
      </c>
      <c r="R33" s="1197">
        <v>3</v>
      </c>
      <c r="S33" s="1197">
        <v>26</v>
      </c>
    </row>
    <row r="34" spans="1:19" ht="15" customHeight="1">
      <c r="A34" s="1196" t="s">
        <v>768</v>
      </c>
      <c r="B34" s="1197">
        <v>12</v>
      </c>
      <c r="C34" s="1197">
        <v>17</v>
      </c>
      <c r="D34" s="1197">
        <v>2</v>
      </c>
      <c r="E34" s="1197">
        <v>5</v>
      </c>
      <c r="F34" s="1197">
        <v>2</v>
      </c>
      <c r="G34" s="1197">
        <v>18</v>
      </c>
      <c r="H34" s="1197">
        <v>1</v>
      </c>
      <c r="I34" s="1197">
        <v>1</v>
      </c>
      <c r="J34" s="1197">
        <v>0</v>
      </c>
      <c r="K34" s="1197">
        <v>0</v>
      </c>
      <c r="L34" s="1197">
        <v>2</v>
      </c>
      <c r="M34" s="1197">
        <v>2</v>
      </c>
      <c r="N34" s="1197">
        <v>5</v>
      </c>
      <c r="O34" s="1197">
        <v>5</v>
      </c>
      <c r="P34" s="1197">
        <v>1</v>
      </c>
      <c r="Q34" s="1197">
        <v>2</v>
      </c>
      <c r="R34" s="1197">
        <v>0</v>
      </c>
      <c r="S34" s="1197">
        <v>5</v>
      </c>
    </row>
    <row r="35" spans="1:19" ht="15" customHeight="1">
      <c r="A35" s="1196" t="s">
        <v>769</v>
      </c>
      <c r="B35" s="1197">
        <v>3</v>
      </c>
      <c r="C35" s="1197">
        <v>3</v>
      </c>
      <c r="D35" s="1197">
        <v>0</v>
      </c>
      <c r="E35" s="1197">
        <v>1</v>
      </c>
      <c r="F35" s="1197">
        <v>0</v>
      </c>
      <c r="G35" s="1197">
        <v>3</v>
      </c>
      <c r="H35" s="1197">
        <v>4</v>
      </c>
      <c r="I35" s="1197">
        <v>5</v>
      </c>
      <c r="J35" s="1197">
        <v>1</v>
      </c>
      <c r="K35" s="1197">
        <v>1</v>
      </c>
      <c r="L35" s="1197">
        <v>1</v>
      </c>
      <c r="M35" s="1197">
        <v>5</v>
      </c>
      <c r="N35" s="1197">
        <v>1</v>
      </c>
      <c r="O35" s="1197">
        <v>2</v>
      </c>
      <c r="P35" s="1197">
        <v>0</v>
      </c>
      <c r="Q35" s="1197">
        <v>1</v>
      </c>
      <c r="R35" s="1197">
        <v>0</v>
      </c>
      <c r="S35" s="1197">
        <v>3</v>
      </c>
    </row>
    <row r="36" spans="1:19" ht="15" customHeight="1">
      <c r="A36" s="1196" t="s">
        <v>770</v>
      </c>
      <c r="B36" s="1197">
        <v>6</v>
      </c>
      <c r="C36" s="1197">
        <v>7</v>
      </c>
      <c r="D36" s="1197">
        <v>0</v>
      </c>
      <c r="E36" s="1197">
        <v>0</v>
      </c>
      <c r="F36" s="1197">
        <v>0</v>
      </c>
      <c r="G36" s="1197">
        <v>8</v>
      </c>
      <c r="H36" s="1197">
        <v>2</v>
      </c>
      <c r="I36" s="1197">
        <v>2</v>
      </c>
      <c r="J36" s="1197">
        <v>0</v>
      </c>
      <c r="K36" s="1197">
        <v>0</v>
      </c>
      <c r="L36" s="1197">
        <v>0</v>
      </c>
      <c r="M36" s="1197">
        <v>3</v>
      </c>
      <c r="N36" s="1197">
        <v>2</v>
      </c>
      <c r="O36" s="1197">
        <v>3</v>
      </c>
      <c r="P36" s="1197">
        <v>0</v>
      </c>
      <c r="Q36" s="1197">
        <v>0</v>
      </c>
      <c r="R36" s="1197">
        <v>0</v>
      </c>
      <c r="S36" s="1197">
        <v>3</v>
      </c>
    </row>
    <row r="37" spans="1:19" ht="15" customHeight="1">
      <c r="A37" s="1196" t="s">
        <v>771</v>
      </c>
      <c r="B37" s="1197">
        <v>4</v>
      </c>
      <c r="C37" s="1197">
        <v>4</v>
      </c>
      <c r="D37" s="1197">
        <v>0</v>
      </c>
      <c r="E37" s="1197">
        <v>1</v>
      </c>
      <c r="F37" s="1197">
        <v>0</v>
      </c>
      <c r="G37" s="1197">
        <v>4</v>
      </c>
      <c r="H37" s="1197">
        <v>2</v>
      </c>
      <c r="I37" s="1197">
        <v>4</v>
      </c>
      <c r="J37" s="1197">
        <v>1</v>
      </c>
      <c r="K37" s="1197">
        <v>1</v>
      </c>
      <c r="L37" s="1197">
        <v>4</v>
      </c>
      <c r="M37" s="1197">
        <v>5</v>
      </c>
      <c r="N37" s="1197">
        <v>0</v>
      </c>
      <c r="O37" s="1197">
        <v>0</v>
      </c>
      <c r="P37" s="1197">
        <v>0</v>
      </c>
      <c r="Q37" s="1197">
        <v>0</v>
      </c>
      <c r="R37" s="1197">
        <v>0</v>
      </c>
      <c r="S37" s="1197">
        <v>0</v>
      </c>
    </row>
    <row r="38" spans="1:19" ht="15" customHeight="1">
      <c r="A38" s="1196" t="s">
        <v>772</v>
      </c>
      <c r="B38" s="1197">
        <v>6</v>
      </c>
      <c r="C38" s="1197">
        <v>7</v>
      </c>
      <c r="D38" s="1197">
        <v>0</v>
      </c>
      <c r="E38" s="1197">
        <v>0</v>
      </c>
      <c r="F38" s="1197">
        <v>2</v>
      </c>
      <c r="G38" s="1197">
        <v>7</v>
      </c>
      <c r="H38" s="1197">
        <v>3</v>
      </c>
      <c r="I38" s="1197">
        <v>3</v>
      </c>
      <c r="J38" s="1197">
        <v>0</v>
      </c>
      <c r="K38" s="1197">
        <v>0</v>
      </c>
      <c r="L38" s="1197">
        <v>0</v>
      </c>
      <c r="M38" s="1197">
        <v>3</v>
      </c>
      <c r="N38" s="1197">
        <v>5</v>
      </c>
      <c r="O38" s="1197">
        <v>6</v>
      </c>
      <c r="P38" s="1197">
        <v>0</v>
      </c>
      <c r="Q38" s="1197">
        <v>0</v>
      </c>
      <c r="R38" s="1197">
        <v>1</v>
      </c>
      <c r="S38" s="1197">
        <v>7</v>
      </c>
    </row>
    <row r="39" spans="1:19" ht="15" customHeight="1">
      <c r="A39" s="1196" t="s">
        <v>773</v>
      </c>
      <c r="B39" s="1197">
        <v>5</v>
      </c>
      <c r="C39" s="1197">
        <v>7</v>
      </c>
      <c r="D39" s="1197">
        <v>1</v>
      </c>
      <c r="E39" s="1197">
        <v>1</v>
      </c>
      <c r="F39" s="1197">
        <v>1</v>
      </c>
      <c r="G39" s="1197">
        <v>8</v>
      </c>
      <c r="H39" s="1197">
        <v>1</v>
      </c>
      <c r="I39" s="1197">
        <v>1</v>
      </c>
      <c r="J39" s="1197">
        <v>0</v>
      </c>
      <c r="K39" s="1197">
        <v>0</v>
      </c>
      <c r="L39" s="1197">
        <v>0</v>
      </c>
      <c r="M39" s="1197">
        <v>1</v>
      </c>
      <c r="N39" s="1197">
        <v>5</v>
      </c>
      <c r="O39" s="1197">
        <v>4</v>
      </c>
      <c r="P39" s="1197">
        <v>0</v>
      </c>
      <c r="Q39" s="1197">
        <v>0</v>
      </c>
      <c r="R39" s="1197">
        <v>3</v>
      </c>
      <c r="S39" s="1197">
        <v>6</v>
      </c>
    </row>
    <row r="40" spans="1:19" ht="15" customHeight="1">
      <c r="A40" s="1196" t="s">
        <v>774</v>
      </c>
      <c r="B40" s="1197">
        <v>9</v>
      </c>
      <c r="C40" s="1197">
        <v>16</v>
      </c>
      <c r="D40" s="1197">
        <v>1</v>
      </c>
      <c r="E40" s="1197">
        <v>7</v>
      </c>
      <c r="F40" s="1197">
        <v>6</v>
      </c>
      <c r="G40" s="1197">
        <v>17</v>
      </c>
      <c r="H40" s="1197">
        <v>1</v>
      </c>
      <c r="I40" s="1197">
        <v>2</v>
      </c>
      <c r="J40" s="1197">
        <v>0</v>
      </c>
      <c r="K40" s="1197">
        <v>2</v>
      </c>
      <c r="L40" s="1197">
        <v>0</v>
      </c>
      <c r="M40" s="1197">
        <v>3</v>
      </c>
      <c r="N40" s="1197">
        <v>2</v>
      </c>
      <c r="O40" s="1197">
        <v>5</v>
      </c>
      <c r="P40" s="1197">
        <v>0</v>
      </c>
      <c r="Q40" s="1197">
        <v>2</v>
      </c>
      <c r="R40" s="1197">
        <v>5</v>
      </c>
      <c r="S40" s="1197">
        <v>9</v>
      </c>
    </row>
    <row r="41" spans="1:19" ht="15" customHeight="1">
      <c r="A41" s="1196" t="s">
        <v>775</v>
      </c>
      <c r="B41" s="1197">
        <v>12</v>
      </c>
      <c r="C41" s="1197">
        <v>19</v>
      </c>
      <c r="D41" s="1197">
        <v>0</v>
      </c>
      <c r="E41" s="1197">
        <v>7</v>
      </c>
      <c r="F41" s="1197">
        <v>3</v>
      </c>
      <c r="G41" s="1197">
        <v>21</v>
      </c>
      <c r="H41" s="1197">
        <v>1</v>
      </c>
      <c r="I41" s="1197">
        <v>1</v>
      </c>
      <c r="J41" s="1197">
        <v>0</v>
      </c>
      <c r="K41" s="1197">
        <v>1</v>
      </c>
      <c r="L41" s="1197">
        <v>1</v>
      </c>
      <c r="M41" s="1197">
        <v>1</v>
      </c>
      <c r="N41" s="1197">
        <v>4</v>
      </c>
      <c r="O41" s="1197">
        <v>3</v>
      </c>
      <c r="P41" s="1197">
        <v>1</v>
      </c>
      <c r="Q41" s="1197">
        <v>1</v>
      </c>
      <c r="R41" s="1197">
        <v>2</v>
      </c>
      <c r="S41" s="1197">
        <v>5</v>
      </c>
    </row>
    <row r="42" spans="1:19" ht="15" customHeight="1">
      <c r="A42" s="1196" t="s">
        <v>776</v>
      </c>
      <c r="B42" s="1197">
        <v>7</v>
      </c>
      <c r="C42" s="1197">
        <v>11</v>
      </c>
      <c r="D42" s="1197">
        <v>0</v>
      </c>
      <c r="E42" s="1197">
        <v>1</v>
      </c>
      <c r="F42" s="1197">
        <v>1</v>
      </c>
      <c r="G42" s="1197">
        <v>11</v>
      </c>
      <c r="H42" s="1197">
        <v>3</v>
      </c>
      <c r="I42" s="1197">
        <v>3</v>
      </c>
      <c r="J42" s="1197">
        <v>0</v>
      </c>
      <c r="K42" s="1197">
        <v>0</v>
      </c>
      <c r="L42" s="1197">
        <v>1</v>
      </c>
      <c r="M42" s="1197">
        <v>3</v>
      </c>
      <c r="N42" s="1197">
        <v>4</v>
      </c>
      <c r="O42" s="1197">
        <v>5</v>
      </c>
      <c r="P42" s="1197">
        <v>0</v>
      </c>
      <c r="Q42" s="1197">
        <v>0</v>
      </c>
      <c r="R42" s="1197">
        <v>0</v>
      </c>
      <c r="S42" s="1197">
        <v>5</v>
      </c>
    </row>
    <row r="43" spans="1:19" ht="15" customHeight="1">
      <c r="A43" s="1196" t="s">
        <v>777</v>
      </c>
      <c r="B43" s="1197">
        <v>5</v>
      </c>
      <c r="C43" s="1197">
        <v>9</v>
      </c>
      <c r="D43" s="1197">
        <v>0</v>
      </c>
      <c r="E43" s="1197">
        <v>5</v>
      </c>
      <c r="F43" s="1197">
        <v>1</v>
      </c>
      <c r="G43" s="1197">
        <v>9</v>
      </c>
      <c r="H43" s="1197">
        <v>0</v>
      </c>
      <c r="I43" s="1197">
        <v>2</v>
      </c>
      <c r="J43" s="1197">
        <v>0</v>
      </c>
      <c r="K43" s="1197">
        <v>0</v>
      </c>
      <c r="L43" s="1197">
        <v>2</v>
      </c>
      <c r="M43" s="1197">
        <v>3</v>
      </c>
      <c r="N43" s="1197">
        <v>2</v>
      </c>
      <c r="O43" s="1197">
        <v>2</v>
      </c>
      <c r="P43" s="1197">
        <v>0</v>
      </c>
      <c r="Q43" s="1197">
        <v>0</v>
      </c>
      <c r="R43" s="1197">
        <v>1</v>
      </c>
      <c r="S43" s="1197">
        <v>3</v>
      </c>
    </row>
    <row r="44" spans="1:19" ht="15" customHeight="1">
      <c r="A44" s="1196" t="s">
        <v>778</v>
      </c>
      <c r="B44" s="1197">
        <v>10</v>
      </c>
      <c r="C44" s="1197">
        <v>13</v>
      </c>
      <c r="D44" s="1197">
        <v>2</v>
      </c>
      <c r="E44" s="1197">
        <v>4</v>
      </c>
      <c r="F44" s="1197">
        <v>3</v>
      </c>
      <c r="G44" s="1197">
        <v>13</v>
      </c>
      <c r="H44" s="1197">
        <v>4</v>
      </c>
      <c r="I44" s="1197">
        <v>3</v>
      </c>
      <c r="J44" s="1197">
        <v>0</v>
      </c>
      <c r="K44" s="1197">
        <v>0</v>
      </c>
      <c r="L44" s="1197">
        <v>0</v>
      </c>
      <c r="M44" s="1197">
        <v>4</v>
      </c>
      <c r="N44" s="1197">
        <v>1</v>
      </c>
      <c r="O44" s="1197">
        <v>1</v>
      </c>
      <c r="P44" s="1197">
        <v>0</v>
      </c>
      <c r="Q44" s="1197">
        <v>0</v>
      </c>
      <c r="R44" s="1197">
        <v>1</v>
      </c>
      <c r="S44" s="1197">
        <v>2</v>
      </c>
    </row>
    <row r="45" spans="1:19" ht="15" customHeight="1">
      <c r="A45" s="1196" t="s">
        <v>779</v>
      </c>
      <c r="B45" s="1197">
        <v>6</v>
      </c>
      <c r="C45" s="1197">
        <v>7</v>
      </c>
      <c r="D45" s="1197">
        <v>0</v>
      </c>
      <c r="E45" s="1197">
        <v>3</v>
      </c>
      <c r="F45" s="1197">
        <v>2</v>
      </c>
      <c r="G45" s="1197">
        <v>8</v>
      </c>
      <c r="H45" s="1197">
        <v>8</v>
      </c>
      <c r="I45" s="1197">
        <v>9</v>
      </c>
      <c r="J45" s="1197">
        <v>0</v>
      </c>
      <c r="K45" s="1197">
        <v>3</v>
      </c>
      <c r="L45" s="1197">
        <v>1</v>
      </c>
      <c r="M45" s="1197">
        <v>9</v>
      </c>
      <c r="N45" s="1197">
        <v>1</v>
      </c>
      <c r="O45" s="1197">
        <v>0</v>
      </c>
      <c r="P45" s="1197">
        <v>0</v>
      </c>
      <c r="Q45" s="1197">
        <v>0</v>
      </c>
      <c r="R45" s="1197">
        <v>0</v>
      </c>
      <c r="S45" s="1197">
        <v>1</v>
      </c>
    </row>
    <row r="46" spans="1:19" ht="15" customHeight="1">
      <c r="A46" s="1196" t="s">
        <v>780</v>
      </c>
      <c r="B46" s="1197">
        <v>21</v>
      </c>
      <c r="C46" s="1197">
        <v>29</v>
      </c>
      <c r="D46" s="1197">
        <v>6</v>
      </c>
      <c r="E46" s="1197">
        <v>15</v>
      </c>
      <c r="F46" s="1197">
        <v>7</v>
      </c>
      <c r="G46" s="1197">
        <v>29</v>
      </c>
      <c r="H46" s="1197">
        <v>15</v>
      </c>
      <c r="I46" s="1197">
        <v>18</v>
      </c>
      <c r="J46" s="1197">
        <v>4</v>
      </c>
      <c r="K46" s="1197">
        <v>7</v>
      </c>
      <c r="L46" s="1197">
        <v>3</v>
      </c>
      <c r="M46" s="1197">
        <v>18</v>
      </c>
      <c r="N46" s="1197">
        <v>6</v>
      </c>
      <c r="O46" s="1197">
        <v>8</v>
      </c>
      <c r="P46" s="1197">
        <v>0</v>
      </c>
      <c r="Q46" s="1197">
        <v>0</v>
      </c>
      <c r="R46" s="1197">
        <v>2</v>
      </c>
      <c r="S46" s="1197">
        <v>11</v>
      </c>
    </row>
    <row r="47" spans="1:19" ht="15" customHeight="1">
      <c r="A47" s="1196" t="s">
        <v>781</v>
      </c>
      <c r="B47" s="1197">
        <v>9</v>
      </c>
      <c r="C47" s="1197">
        <v>14</v>
      </c>
      <c r="D47" s="1197">
        <v>3</v>
      </c>
      <c r="E47" s="1197">
        <v>5</v>
      </c>
      <c r="F47" s="1197">
        <v>2</v>
      </c>
      <c r="G47" s="1197">
        <v>14</v>
      </c>
      <c r="H47" s="1197">
        <v>2</v>
      </c>
      <c r="I47" s="1197">
        <v>4</v>
      </c>
      <c r="J47" s="1197">
        <v>2</v>
      </c>
      <c r="K47" s="1197">
        <v>2</v>
      </c>
      <c r="L47" s="1197">
        <v>0</v>
      </c>
      <c r="M47" s="1197">
        <v>4</v>
      </c>
      <c r="N47" s="1197">
        <v>2</v>
      </c>
      <c r="O47" s="1197">
        <v>3</v>
      </c>
      <c r="P47" s="1197">
        <v>1</v>
      </c>
      <c r="Q47" s="1197">
        <v>1</v>
      </c>
      <c r="R47" s="1197">
        <v>1</v>
      </c>
      <c r="S47" s="1197">
        <v>5</v>
      </c>
    </row>
    <row r="48" spans="1:19" ht="15" customHeight="1">
      <c r="A48" s="1196" t="s">
        <v>782</v>
      </c>
      <c r="B48" s="1197">
        <v>11</v>
      </c>
      <c r="C48" s="1197">
        <v>19</v>
      </c>
      <c r="D48" s="1197">
        <v>1</v>
      </c>
      <c r="E48" s="1197">
        <v>6</v>
      </c>
      <c r="F48" s="1197">
        <v>2</v>
      </c>
      <c r="G48" s="1197">
        <v>20</v>
      </c>
      <c r="H48" s="1197">
        <v>2</v>
      </c>
      <c r="I48" s="1197">
        <v>2</v>
      </c>
      <c r="J48" s="1197">
        <v>0</v>
      </c>
      <c r="K48" s="1197">
        <v>0</v>
      </c>
      <c r="L48" s="1197">
        <v>0</v>
      </c>
      <c r="M48" s="1197">
        <v>2</v>
      </c>
      <c r="N48" s="1197">
        <v>4</v>
      </c>
      <c r="O48" s="1197">
        <v>3</v>
      </c>
      <c r="P48" s="1197">
        <v>0</v>
      </c>
      <c r="Q48" s="1197">
        <v>1</v>
      </c>
      <c r="R48" s="1197">
        <v>0</v>
      </c>
      <c r="S48" s="1197">
        <v>6</v>
      </c>
    </row>
    <row r="49" spans="1:19" ht="15" customHeight="1">
      <c r="A49" s="1196" t="s">
        <v>783</v>
      </c>
      <c r="B49" s="1197">
        <v>15</v>
      </c>
      <c r="C49" s="1197">
        <v>18</v>
      </c>
      <c r="D49" s="1197">
        <v>0</v>
      </c>
      <c r="E49" s="1197">
        <v>7</v>
      </c>
      <c r="F49" s="1197">
        <v>5</v>
      </c>
      <c r="G49" s="1197">
        <v>18</v>
      </c>
      <c r="H49" s="1197">
        <v>2</v>
      </c>
      <c r="I49" s="1197">
        <v>3</v>
      </c>
      <c r="J49" s="1197">
        <v>0</v>
      </c>
      <c r="K49" s="1197">
        <v>1</v>
      </c>
      <c r="L49" s="1197">
        <v>0</v>
      </c>
      <c r="M49" s="1197">
        <v>3</v>
      </c>
      <c r="N49" s="1197">
        <v>0</v>
      </c>
      <c r="O49" s="1197">
        <v>0</v>
      </c>
      <c r="P49" s="1197">
        <v>0</v>
      </c>
      <c r="Q49" s="1197">
        <v>0</v>
      </c>
      <c r="R49" s="1197">
        <v>0</v>
      </c>
      <c r="S49" s="1197">
        <v>0</v>
      </c>
    </row>
    <row r="50" spans="1:19" ht="15" customHeight="1">
      <c r="A50" s="1196" t="s">
        <v>784</v>
      </c>
      <c r="B50" s="1197">
        <v>15</v>
      </c>
      <c r="C50" s="1197">
        <v>19</v>
      </c>
      <c r="D50" s="1197">
        <v>1</v>
      </c>
      <c r="E50" s="1197">
        <v>7</v>
      </c>
      <c r="F50" s="1197">
        <v>4</v>
      </c>
      <c r="G50" s="1197">
        <v>21</v>
      </c>
      <c r="H50" s="1197">
        <v>0</v>
      </c>
      <c r="I50" s="1197">
        <v>1</v>
      </c>
      <c r="J50" s="1197">
        <v>0</v>
      </c>
      <c r="K50" s="1197">
        <v>0</v>
      </c>
      <c r="L50" s="1197">
        <v>0</v>
      </c>
      <c r="M50" s="1197">
        <v>1</v>
      </c>
      <c r="N50" s="1197">
        <v>2</v>
      </c>
      <c r="O50" s="1197">
        <v>3</v>
      </c>
      <c r="P50" s="1197">
        <v>2</v>
      </c>
      <c r="Q50" s="1197">
        <v>2</v>
      </c>
      <c r="R50" s="1197">
        <v>2</v>
      </c>
      <c r="S50" s="1197">
        <v>4</v>
      </c>
    </row>
    <row r="51" spans="1:19" ht="15" customHeight="1">
      <c r="A51" s="1196" t="s">
        <v>785</v>
      </c>
      <c r="B51" s="1197">
        <v>6</v>
      </c>
      <c r="C51" s="1197">
        <v>12</v>
      </c>
      <c r="D51" s="1197">
        <v>1</v>
      </c>
      <c r="E51" s="1197">
        <v>5</v>
      </c>
      <c r="F51" s="1197">
        <v>3</v>
      </c>
      <c r="G51" s="1197">
        <v>12</v>
      </c>
      <c r="H51" s="1197">
        <v>5</v>
      </c>
      <c r="I51" s="1197">
        <v>6</v>
      </c>
      <c r="J51" s="1197">
        <v>2</v>
      </c>
      <c r="K51" s="1197">
        <v>2</v>
      </c>
      <c r="L51" s="1197">
        <v>1</v>
      </c>
      <c r="M51" s="1197">
        <v>6</v>
      </c>
      <c r="N51" s="1197">
        <v>2</v>
      </c>
      <c r="O51" s="1197">
        <v>4</v>
      </c>
      <c r="P51" s="1197">
        <v>1</v>
      </c>
      <c r="Q51" s="1197">
        <v>2</v>
      </c>
      <c r="R51" s="1197">
        <v>2</v>
      </c>
      <c r="S51" s="1197">
        <v>6</v>
      </c>
    </row>
    <row r="52" spans="1:19" ht="15" customHeight="1">
      <c r="A52" s="1196" t="s">
        <v>786</v>
      </c>
      <c r="B52" s="1197">
        <v>28</v>
      </c>
      <c r="C52" s="1197">
        <v>34</v>
      </c>
      <c r="D52" s="1197">
        <v>4</v>
      </c>
      <c r="E52" s="1197">
        <v>14</v>
      </c>
      <c r="F52" s="1197">
        <v>2</v>
      </c>
      <c r="G52" s="1197">
        <v>34</v>
      </c>
      <c r="H52" s="1197">
        <v>4</v>
      </c>
      <c r="I52" s="1197">
        <v>6</v>
      </c>
      <c r="J52" s="1197">
        <v>0</v>
      </c>
      <c r="K52" s="1197">
        <v>3</v>
      </c>
      <c r="L52" s="1197">
        <v>0</v>
      </c>
      <c r="M52" s="1197">
        <v>6</v>
      </c>
      <c r="N52" s="1197">
        <v>7</v>
      </c>
      <c r="O52" s="1197">
        <v>5</v>
      </c>
      <c r="P52" s="1197">
        <v>0</v>
      </c>
      <c r="Q52" s="1197">
        <v>1</v>
      </c>
      <c r="R52" s="1197">
        <v>1</v>
      </c>
      <c r="S52" s="1197">
        <v>9</v>
      </c>
    </row>
    <row r="53" spans="1:19" ht="15" customHeight="1">
      <c r="A53" s="1196" t="s">
        <v>787</v>
      </c>
      <c r="B53" s="1197">
        <v>4</v>
      </c>
      <c r="C53" s="1197">
        <v>10</v>
      </c>
      <c r="D53" s="1197">
        <v>1</v>
      </c>
      <c r="E53" s="1197">
        <v>10</v>
      </c>
      <c r="F53" s="1197">
        <v>6</v>
      </c>
      <c r="G53" s="1197">
        <v>12</v>
      </c>
      <c r="H53" s="1197">
        <v>5</v>
      </c>
      <c r="I53" s="1197">
        <v>8</v>
      </c>
      <c r="J53" s="1197">
        <v>0</v>
      </c>
      <c r="K53" s="1197">
        <v>4</v>
      </c>
      <c r="L53" s="1197">
        <v>3</v>
      </c>
      <c r="M53" s="1197">
        <v>9</v>
      </c>
      <c r="N53" s="1197">
        <v>3</v>
      </c>
      <c r="O53" s="1197">
        <v>6</v>
      </c>
      <c r="P53" s="1197">
        <v>0</v>
      </c>
      <c r="Q53" s="1197">
        <v>4</v>
      </c>
      <c r="R53" s="1197">
        <v>3</v>
      </c>
      <c r="S53" s="1197">
        <v>15</v>
      </c>
    </row>
    <row r="54" spans="1:19" ht="15" customHeight="1">
      <c r="A54" s="1196" t="s">
        <v>788</v>
      </c>
      <c r="B54" s="1197">
        <v>17</v>
      </c>
      <c r="C54" s="1197">
        <v>19</v>
      </c>
      <c r="D54" s="1197">
        <v>3</v>
      </c>
      <c r="E54" s="1197">
        <v>9</v>
      </c>
      <c r="F54" s="1197">
        <v>5</v>
      </c>
      <c r="G54" s="1197">
        <v>20</v>
      </c>
      <c r="H54" s="1197">
        <v>5</v>
      </c>
      <c r="I54" s="1197">
        <v>5</v>
      </c>
      <c r="J54" s="1197">
        <v>2</v>
      </c>
      <c r="K54" s="1197">
        <v>1</v>
      </c>
      <c r="L54" s="1197">
        <v>1</v>
      </c>
      <c r="M54" s="1197">
        <v>6</v>
      </c>
      <c r="N54" s="1197">
        <v>11</v>
      </c>
      <c r="O54" s="1197">
        <v>11</v>
      </c>
      <c r="P54" s="1197">
        <v>7</v>
      </c>
      <c r="Q54" s="1197">
        <v>5</v>
      </c>
      <c r="R54" s="1197">
        <v>1</v>
      </c>
      <c r="S54" s="1197">
        <v>13</v>
      </c>
    </row>
    <row r="55" spans="1:19" ht="15" customHeight="1">
      <c r="A55" s="1196" t="s">
        <v>789</v>
      </c>
      <c r="B55" s="1197">
        <v>5</v>
      </c>
      <c r="C55" s="1197">
        <v>8</v>
      </c>
      <c r="D55" s="1197">
        <v>0</v>
      </c>
      <c r="E55" s="1197">
        <v>0</v>
      </c>
      <c r="F55" s="1197">
        <v>3</v>
      </c>
      <c r="G55" s="1197">
        <v>10</v>
      </c>
      <c r="H55" s="1197">
        <v>1</v>
      </c>
      <c r="I55" s="1197">
        <v>2</v>
      </c>
      <c r="J55" s="1197">
        <v>0</v>
      </c>
      <c r="K55" s="1197">
        <v>0</v>
      </c>
      <c r="L55" s="1197">
        <v>0</v>
      </c>
      <c r="M55" s="1197">
        <v>2</v>
      </c>
      <c r="N55" s="1197">
        <v>1</v>
      </c>
      <c r="O55" s="1197">
        <v>4</v>
      </c>
      <c r="P55" s="1197">
        <v>1</v>
      </c>
      <c r="Q55" s="1197">
        <v>0</v>
      </c>
      <c r="R55" s="1197">
        <v>2</v>
      </c>
      <c r="S55" s="1197">
        <v>5</v>
      </c>
    </row>
    <row r="56" spans="1:19" ht="15" customHeight="1">
      <c r="A56" s="1196" t="s">
        <v>790</v>
      </c>
      <c r="B56" s="1197">
        <v>3</v>
      </c>
      <c r="C56" s="1197">
        <v>3</v>
      </c>
      <c r="D56" s="1197">
        <v>0</v>
      </c>
      <c r="E56" s="1197">
        <v>0</v>
      </c>
      <c r="F56" s="1197">
        <v>0</v>
      </c>
      <c r="G56" s="1197">
        <v>3</v>
      </c>
      <c r="H56" s="1197">
        <v>1</v>
      </c>
      <c r="I56" s="1197">
        <v>1</v>
      </c>
      <c r="J56" s="1197">
        <v>1</v>
      </c>
      <c r="K56" s="1197">
        <v>1</v>
      </c>
      <c r="L56" s="1197">
        <v>0</v>
      </c>
      <c r="M56" s="1197">
        <v>1</v>
      </c>
      <c r="N56" s="1197">
        <v>9</v>
      </c>
      <c r="O56" s="1197">
        <v>7</v>
      </c>
      <c r="P56" s="1197">
        <v>2</v>
      </c>
      <c r="Q56" s="1197">
        <v>1</v>
      </c>
      <c r="R56" s="1197">
        <v>2</v>
      </c>
      <c r="S56" s="1197">
        <v>10</v>
      </c>
    </row>
    <row r="57" spans="1:19" ht="15" customHeight="1">
      <c r="A57" s="1196" t="s">
        <v>791</v>
      </c>
      <c r="B57" s="1197">
        <v>1</v>
      </c>
      <c r="C57" s="1197">
        <v>5</v>
      </c>
      <c r="D57" s="1197">
        <v>0</v>
      </c>
      <c r="E57" s="1197">
        <v>1</v>
      </c>
      <c r="F57" s="1197">
        <v>0</v>
      </c>
      <c r="G57" s="1197">
        <v>5</v>
      </c>
      <c r="H57" s="1197">
        <v>1</v>
      </c>
      <c r="I57" s="1197">
        <v>0</v>
      </c>
      <c r="J57" s="1197">
        <v>0</v>
      </c>
      <c r="K57" s="1197">
        <v>0</v>
      </c>
      <c r="L57" s="1197">
        <v>0</v>
      </c>
      <c r="M57" s="1197">
        <v>1</v>
      </c>
      <c r="N57" s="1197">
        <v>3</v>
      </c>
      <c r="O57" s="1197">
        <v>2</v>
      </c>
      <c r="P57" s="1197">
        <v>0</v>
      </c>
      <c r="Q57" s="1197">
        <v>0</v>
      </c>
      <c r="R57" s="1197">
        <v>1</v>
      </c>
      <c r="S57" s="1197">
        <v>4</v>
      </c>
    </row>
    <row r="58" spans="1:19" ht="15" customHeight="1">
      <c r="A58" s="1196" t="s">
        <v>792</v>
      </c>
      <c r="B58" s="1197">
        <v>10</v>
      </c>
      <c r="C58" s="1197">
        <v>14</v>
      </c>
      <c r="D58" s="1197">
        <v>2</v>
      </c>
      <c r="E58" s="1197">
        <v>2</v>
      </c>
      <c r="F58" s="1197">
        <v>1</v>
      </c>
      <c r="G58" s="1197">
        <v>15</v>
      </c>
      <c r="H58" s="1197">
        <v>3</v>
      </c>
      <c r="I58" s="1197">
        <v>2</v>
      </c>
      <c r="J58" s="1197">
        <v>0</v>
      </c>
      <c r="K58" s="1197">
        <v>0</v>
      </c>
      <c r="L58" s="1197">
        <v>0</v>
      </c>
      <c r="M58" s="1197">
        <v>3</v>
      </c>
      <c r="N58" s="1197">
        <v>10</v>
      </c>
      <c r="O58" s="1197">
        <v>15</v>
      </c>
      <c r="P58" s="1197">
        <v>0</v>
      </c>
      <c r="Q58" s="1197">
        <v>1</v>
      </c>
      <c r="R58" s="1197">
        <v>1</v>
      </c>
      <c r="S58" s="1197">
        <v>18</v>
      </c>
    </row>
    <row r="59" spans="1:19" ht="15" customHeight="1">
      <c r="A59" s="1196" t="s">
        <v>793</v>
      </c>
      <c r="B59" s="1197">
        <v>4</v>
      </c>
      <c r="C59" s="1197">
        <v>5</v>
      </c>
      <c r="D59" s="1197">
        <v>2</v>
      </c>
      <c r="E59" s="1197">
        <v>2</v>
      </c>
      <c r="F59" s="1197">
        <v>0</v>
      </c>
      <c r="G59" s="1197">
        <v>5</v>
      </c>
      <c r="H59" s="1197">
        <v>0</v>
      </c>
      <c r="I59" s="1197">
        <v>0</v>
      </c>
      <c r="J59" s="1197">
        <v>0</v>
      </c>
      <c r="K59" s="1197">
        <v>0</v>
      </c>
      <c r="L59" s="1197">
        <v>0</v>
      </c>
      <c r="M59" s="1197">
        <v>0</v>
      </c>
      <c r="N59" s="1197">
        <v>1</v>
      </c>
      <c r="O59" s="1197">
        <v>3</v>
      </c>
      <c r="P59" s="1197">
        <v>0</v>
      </c>
      <c r="Q59" s="1197">
        <v>0</v>
      </c>
      <c r="R59" s="1197">
        <v>0</v>
      </c>
      <c r="S59" s="1197">
        <v>3</v>
      </c>
    </row>
    <row r="60" spans="1:19" ht="15" customHeight="1">
      <c r="A60" s="1196" t="s">
        <v>794</v>
      </c>
      <c r="B60" s="1197">
        <v>1</v>
      </c>
      <c r="C60" s="1197">
        <v>2</v>
      </c>
      <c r="D60" s="1197">
        <v>1</v>
      </c>
      <c r="E60" s="1197">
        <v>1</v>
      </c>
      <c r="F60" s="1197">
        <v>0</v>
      </c>
      <c r="G60" s="1197">
        <v>2</v>
      </c>
      <c r="H60" s="1197">
        <v>1</v>
      </c>
      <c r="I60" s="1197">
        <v>1</v>
      </c>
      <c r="J60" s="1197">
        <v>1</v>
      </c>
      <c r="K60" s="1197">
        <v>0</v>
      </c>
      <c r="L60" s="1197">
        <v>0</v>
      </c>
      <c r="M60" s="1197">
        <v>1</v>
      </c>
      <c r="N60" s="1197">
        <v>2</v>
      </c>
      <c r="O60" s="1197">
        <v>2</v>
      </c>
      <c r="P60" s="1197">
        <v>0</v>
      </c>
      <c r="Q60" s="1197">
        <v>0</v>
      </c>
      <c r="R60" s="1197">
        <v>0</v>
      </c>
      <c r="S60" s="1197">
        <v>2</v>
      </c>
    </row>
    <row r="61" spans="1:19" ht="15" customHeight="1">
      <c r="A61" s="1196" t="s">
        <v>820</v>
      </c>
      <c r="B61" s="1197">
        <v>7</v>
      </c>
      <c r="C61" s="1197">
        <v>6</v>
      </c>
      <c r="D61" s="1197">
        <v>0</v>
      </c>
      <c r="E61" s="1197">
        <v>0</v>
      </c>
      <c r="F61" s="1197">
        <v>0</v>
      </c>
      <c r="G61" s="1197">
        <v>7</v>
      </c>
      <c r="H61" s="1197">
        <v>1</v>
      </c>
      <c r="I61" s="1197">
        <v>1</v>
      </c>
      <c r="J61" s="1197">
        <v>0</v>
      </c>
      <c r="K61" s="1197">
        <v>0</v>
      </c>
      <c r="L61" s="1197">
        <v>0</v>
      </c>
      <c r="M61" s="1197">
        <v>1</v>
      </c>
      <c r="N61" s="1197">
        <v>2</v>
      </c>
      <c r="O61" s="1197">
        <v>2</v>
      </c>
      <c r="P61" s="1197">
        <v>0</v>
      </c>
      <c r="Q61" s="1197">
        <v>0</v>
      </c>
      <c r="R61" s="1197">
        <v>0</v>
      </c>
      <c r="S61" s="1197">
        <v>2</v>
      </c>
    </row>
    <row r="62" spans="1:19" ht="15" customHeight="1">
      <c r="A62" s="1196" t="s">
        <v>811</v>
      </c>
      <c r="B62" s="1197">
        <v>3</v>
      </c>
      <c r="C62" s="1197">
        <v>4</v>
      </c>
      <c r="D62" s="1197">
        <v>0</v>
      </c>
      <c r="E62" s="1197">
        <v>2</v>
      </c>
      <c r="F62" s="1197">
        <v>0</v>
      </c>
      <c r="G62" s="1197">
        <v>5</v>
      </c>
      <c r="H62" s="1197">
        <v>1</v>
      </c>
      <c r="I62" s="1197">
        <v>0</v>
      </c>
      <c r="J62" s="1197">
        <v>0</v>
      </c>
      <c r="K62" s="1197">
        <v>0</v>
      </c>
      <c r="L62" s="1197">
        <v>0</v>
      </c>
      <c r="M62" s="1197">
        <v>1</v>
      </c>
      <c r="N62" s="1197">
        <v>2</v>
      </c>
      <c r="O62" s="1197">
        <v>3</v>
      </c>
      <c r="P62" s="1197">
        <v>0</v>
      </c>
      <c r="Q62" s="1197">
        <v>1</v>
      </c>
      <c r="R62" s="1197">
        <v>0</v>
      </c>
      <c r="S62" s="1197">
        <v>4</v>
      </c>
    </row>
    <row r="63" spans="1:19" ht="15" customHeight="1">
      <c r="A63" s="1196" t="s">
        <v>797</v>
      </c>
      <c r="B63" s="1197">
        <v>4</v>
      </c>
      <c r="C63" s="1197">
        <v>5</v>
      </c>
      <c r="D63" s="1197">
        <v>1</v>
      </c>
      <c r="E63" s="1197">
        <v>3</v>
      </c>
      <c r="F63" s="1197">
        <v>1</v>
      </c>
      <c r="G63" s="1197">
        <v>6</v>
      </c>
      <c r="H63" s="1197">
        <v>1</v>
      </c>
      <c r="I63" s="1197">
        <v>2</v>
      </c>
      <c r="J63" s="1197">
        <v>0</v>
      </c>
      <c r="K63" s="1197">
        <v>0</v>
      </c>
      <c r="L63" s="1197">
        <v>0</v>
      </c>
      <c r="M63" s="1197">
        <v>2</v>
      </c>
      <c r="N63" s="1197">
        <v>2</v>
      </c>
      <c r="O63" s="1197">
        <v>2</v>
      </c>
      <c r="P63" s="1197">
        <v>2</v>
      </c>
      <c r="Q63" s="1197">
        <v>2</v>
      </c>
      <c r="R63" s="1197">
        <v>0</v>
      </c>
      <c r="S63" s="1197">
        <v>2</v>
      </c>
    </row>
    <row r="64" spans="1:19" ht="15" customHeight="1">
      <c r="A64" s="1196" t="s">
        <v>798</v>
      </c>
      <c r="B64" s="1197">
        <v>7</v>
      </c>
      <c r="C64" s="1197">
        <v>10</v>
      </c>
      <c r="D64" s="1197">
        <v>2</v>
      </c>
      <c r="E64" s="1197">
        <v>5</v>
      </c>
      <c r="F64" s="1197">
        <v>0</v>
      </c>
      <c r="G64" s="1197">
        <v>10</v>
      </c>
      <c r="H64" s="1197">
        <v>1</v>
      </c>
      <c r="I64" s="1197">
        <v>2</v>
      </c>
      <c r="J64" s="1197">
        <v>0</v>
      </c>
      <c r="K64" s="1197">
        <v>1</v>
      </c>
      <c r="L64" s="1197">
        <v>0</v>
      </c>
      <c r="M64" s="1197">
        <v>2</v>
      </c>
      <c r="N64" s="1197">
        <v>5</v>
      </c>
      <c r="O64" s="1197">
        <v>10</v>
      </c>
      <c r="P64" s="1197">
        <v>1</v>
      </c>
      <c r="Q64" s="1197">
        <v>1</v>
      </c>
      <c r="R64" s="1197">
        <v>0</v>
      </c>
      <c r="S64" s="1197">
        <v>10</v>
      </c>
    </row>
    <row r="65" spans="1:19" ht="15" customHeight="1">
      <c r="A65" s="1196" t="s">
        <v>799</v>
      </c>
      <c r="B65" s="1197">
        <v>1</v>
      </c>
      <c r="C65" s="1197">
        <v>4</v>
      </c>
      <c r="D65" s="1197">
        <v>0</v>
      </c>
      <c r="E65" s="1197">
        <v>1</v>
      </c>
      <c r="F65" s="1197">
        <v>0</v>
      </c>
      <c r="G65" s="1197">
        <v>4</v>
      </c>
      <c r="H65" s="1197">
        <v>3</v>
      </c>
      <c r="I65" s="1197">
        <v>3</v>
      </c>
      <c r="J65" s="1197">
        <v>0</v>
      </c>
      <c r="K65" s="1197">
        <v>1</v>
      </c>
      <c r="L65" s="1197">
        <v>0</v>
      </c>
      <c r="M65" s="1197">
        <v>3</v>
      </c>
      <c r="N65" s="1197">
        <v>7</v>
      </c>
      <c r="O65" s="1197">
        <v>9</v>
      </c>
      <c r="P65" s="1197">
        <v>3</v>
      </c>
      <c r="Q65" s="1197">
        <v>5</v>
      </c>
      <c r="R65" s="1197">
        <v>4</v>
      </c>
      <c r="S65" s="1197">
        <v>14</v>
      </c>
    </row>
    <row r="66" spans="1:19" ht="15" customHeight="1">
      <c r="A66" s="1196" t="s">
        <v>800</v>
      </c>
      <c r="B66" s="1197">
        <v>1</v>
      </c>
      <c r="C66" s="1197">
        <v>1</v>
      </c>
      <c r="D66" s="1197">
        <v>0</v>
      </c>
      <c r="E66" s="1197">
        <v>0</v>
      </c>
      <c r="F66" s="1197">
        <v>0</v>
      </c>
      <c r="G66" s="1197">
        <v>1</v>
      </c>
      <c r="H66" s="1197">
        <v>1</v>
      </c>
      <c r="I66" s="1197">
        <v>0</v>
      </c>
      <c r="J66" s="1197">
        <v>0</v>
      </c>
      <c r="K66" s="1197">
        <v>0</v>
      </c>
      <c r="L66" s="1197">
        <v>0</v>
      </c>
      <c r="M66" s="1197">
        <v>1</v>
      </c>
      <c r="N66" s="1197">
        <v>15</v>
      </c>
      <c r="O66" s="1197">
        <v>21</v>
      </c>
      <c r="P66" s="1197">
        <v>5</v>
      </c>
      <c r="Q66" s="1197">
        <v>7</v>
      </c>
      <c r="R66" s="1197">
        <v>1</v>
      </c>
      <c r="S66" s="1197">
        <v>24</v>
      </c>
    </row>
    <row r="67" spans="1:19" ht="15" customHeight="1">
      <c r="A67" s="1196" t="s">
        <v>996</v>
      </c>
      <c r="B67" s="1197">
        <v>4</v>
      </c>
      <c r="C67" s="1197">
        <v>4</v>
      </c>
      <c r="D67" s="1197">
        <v>0</v>
      </c>
      <c r="E67" s="1197">
        <v>1</v>
      </c>
      <c r="F67" s="1197">
        <v>0</v>
      </c>
      <c r="G67" s="1197">
        <v>4</v>
      </c>
      <c r="H67" s="1197">
        <v>0</v>
      </c>
      <c r="I67" s="1197">
        <v>1</v>
      </c>
      <c r="J67" s="1197">
        <v>1</v>
      </c>
      <c r="K67" s="1197">
        <v>1</v>
      </c>
      <c r="L67" s="1197">
        <v>0</v>
      </c>
      <c r="M67" s="1197">
        <v>1</v>
      </c>
      <c r="N67" s="1197">
        <v>2</v>
      </c>
      <c r="O67" s="1197">
        <v>1</v>
      </c>
      <c r="P67" s="1197">
        <v>0</v>
      </c>
      <c r="Q67" s="1197">
        <v>0</v>
      </c>
      <c r="R67" s="1197">
        <v>0</v>
      </c>
      <c r="S67" s="1197">
        <v>2</v>
      </c>
    </row>
    <row r="68" spans="1:19" ht="15" customHeight="1">
      <c r="A68" s="1196" t="s">
        <v>802</v>
      </c>
      <c r="B68" s="1197">
        <v>3</v>
      </c>
      <c r="C68" s="1197">
        <v>7</v>
      </c>
      <c r="D68" s="1197">
        <v>0</v>
      </c>
      <c r="E68" s="1197">
        <v>1</v>
      </c>
      <c r="F68" s="1197">
        <v>1</v>
      </c>
      <c r="G68" s="1197">
        <v>8</v>
      </c>
      <c r="H68" s="1197">
        <v>1</v>
      </c>
      <c r="I68" s="1197">
        <v>1</v>
      </c>
      <c r="J68" s="1197">
        <v>0</v>
      </c>
      <c r="K68" s="1197">
        <v>0</v>
      </c>
      <c r="L68" s="1197">
        <v>0</v>
      </c>
      <c r="M68" s="1197">
        <v>1</v>
      </c>
      <c r="N68" s="1197">
        <v>1</v>
      </c>
      <c r="O68" s="1197">
        <v>1</v>
      </c>
      <c r="P68" s="1197">
        <v>0</v>
      </c>
      <c r="Q68" s="1197">
        <v>1</v>
      </c>
      <c r="R68" s="1197">
        <v>1</v>
      </c>
      <c r="S68" s="1197">
        <v>3</v>
      </c>
    </row>
    <row r="69" spans="1:19" ht="15" customHeight="1">
      <c r="A69" s="1196" t="s">
        <v>841</v>
      </c>
      <c r="B69" s="1197">
        <v>4</v>
      </c>
      <c r="C69" s="1197">
        <v>5</v>
      </c>
      <c r="D69" s="1197">
        <v>2</v>
      </c>
      <c r="E69" s="1197">
        <v>2</v>
      </c>
      <c r="F69" s="1197">
        <v>2</v>
      </c>
      <c r="G69" s="1197">
        <v>6</v>
      </c>
      <c r="H69" s="1197">
        <v>1</v>
      </c>
      <c r="I69" s="1197">
        <v>1</v>
      </c>
      <c r="J69" s="1197">
        <v>0</v>
      </c>
      <c r="K69" s="1197">
        <v>0</v>
      </c>
      <c r="L69" s="1197">
        <v>0</v>
      </c>
      <c r="M69" s="1197">
        <v>1</v>
      </c>
      <c r="N69" s="1197">
        <v>2</v>
      </c>
      <c r="O69" s="1197">
        <v>7</v>
      </c>
      <c r="P69" s="1197">
        <v>2</v>
      </c>
      <c r="Q69" s="1197">
        <v>2</v>
      </c>
      <c r="R69" s="1197">
        <v>2</v>
      </c>
      <c r="S69" s="1197">
        <v>8</v>
      </c>
    </row>
    <row r="70" spans="1:19" ht="15" customHeight="1">
      <c r="A70" s="1196" t="s">
        <v>804</v>
      </c>
      <c r="B70" s="1197">
        <v>7</v>
      </c>
      <c r="C70" s="1197">
        <v>8</v>
      </c>
      <c r="D70" s="1197">
        <v>0</v>
      </c>
      <c r="E70" s="1197">
        <v>7</v>
      </c>
      <c r="F70" s="1197">
        <v>1</v>
      </c>
      <c r="G70" s="1197">
        <v>10</v>
      </c>
      <c r="H70" s="1197">
        <v>0</v>
      </c>
      <c r="I70" s="1197">
        <v>0</v>
      </c>
      <c r="J70" s="1197">
        <v>0</v>
      </c>
      <c r="K70" s="1197">
        <v>0</v>
      </c>
      <c r="L70" s="1197">
        <v>1</v>
      </c>
      <c r="M70" s="1197">
        <v>1</v>
      </c>
      <c r="N70" s="1197">
        <v>1</v>
      </c>
      <c r="O70" s="1197">
        <v>4</v>
      </c>
      <c r="P70" s="1197">
        <v>0</v>
      </c>
      <c r="Q70" s="1197">
        <v>0</v>
      </c>
      <c r="R70" s="1197">
        <v>5</v>
      </c>
      <c r="S70" s="1197">
        <v>6</v>
      </c>
    </row>
    <row r="71" spans="1:19" ht="15" customHeight="1">
      <c r="A71" s="1196" t="s">
        <v>805</v>
      </c>
      <c r="B71" s="1197">
        <v>6</v>
      </c>
      <c r="C71" s="1197">
        <v>10</v>
      </c>
      <c r="D71" s="1197">
        <v>1</v>
      </c>
      <c r="E71" s="1197">
        <v>3</v>
      </c>
      <c r="F71" s="1197">
        <v>5</v>
      </c>
      <c r="G71" s="1197">
        <v>11</v>
      </c>
      <c r="H71" s="1197">
        <v>1</v>
      </c>
      <c r="I71" s="1197">
        <v>1</v>
      </c>
      <c r="J71" s="1197">
        <v>0</v>
      </c>
      <c r="K71" s="1197">
        <v>0</v>
      </c>
      <c r="L71" s="1197">
        <v>0</v>
      </c>
      <c r="M71" s="1197">
        <v>1</v>
      </c>
      <c r="N71" s="1197">
        <v>5</v>
      </c>
      <c r="O71" s="1197">
        <v>5</v>
      </c>
      <c r="P71" s="1197">
        <v>1</v>
      </c>
      <c r="Q71" s="1197">
        <v>1</v>
      </c>
      <c r="R71" s="1197">
        <v>2</v>
      </c>
      <c r="S71" s="1197">
        <v>8</v>
      </c>
    </row>
    <row r="72" spans="1:19" ht="15" customHeight="1">
      <c r="A72" s="1196" t="s">
        <v>806</v>
      </c>
      <c r="B72" s="1197">
        <v>7</v>
      </c>
      <c r="C72" s="1197">
        <v>7</v>
      </c>
      <c r="D72" s="1197">
        <v>0</v>
      </c>
      <c r="E72" s="1197">
        <v>2</v>
      </c>
      <c r="F72" s="1197">
        <v>1</v>
      </c>
      <c r="G72" s="1197">
        <v>7</v>
      </c>
      <c r="H72" s="1197">
        <v>6</v>
      </c>
      <c r="I72" s="1197">
        <v>6</v>
      </c>
      <c r="J72" s="1197">
        <v>1</v>
      </c>
      <c r="K72" s="1197">
        <v>1</v>
      </c>
      <c r="L72" s="1197">
        <v>3</v>
      </c>
      <c r="M72" s="1197">
        <v>8</v>
      </c>
      <c r="N72" s="1197">
        <v>10</v>
      </c>
      <c r="O72" s="1197">
        <v>9</v>
      </c>
      <c r="P72" s="1197">
        <v>1</v>
      </c>
      <c r="Q72" s="1197">
        <v>1</v>
      </c>
      <c r="R72" s="1197">
        <v>3</v>
      </c>
      <c r="S72" s="1197">
        <v>16</v>
      </c>
    </row>
    <row r="73" spans="1:19" ht="15" customHeight="1">
      <c r="A73" s="1196" t="s">
        <v>807</v>
      </c>
      <c r="B73" s="1197">
        <v>11</v>
      </c>
      <c r="C73" s="1197">
        <v>13</v>
      </c>
      <c r="D73" s="1197">
        <v>0</v>
      </c>
      <c r="E73" s="1197">
        <v>4</v>
      </c>
      <c r="F73" s="1197">
        <v>1</v>
      </c>
      <c r="G73" s="1197">
        <v>13</v>
      </c>
      <c r="H73" s="1197">
        <v>1</v>
      </c>
      <c r="I73" s="1197">
        <v>2</v>
      </c>
      <c r="J73" s="1197">
        <v>0</v>
      </c>
      <c r="K73" s="1197">
        <v>0</v>
      </c>
      <c r="L73" s="1197">
        <v>1</v>
      </c>
      <c r="M73" s="1197">
        <v>2</v>
      </c>
      <c r="N73" s="1197">
        <v>3</v>
      </c>
      <c r="O73" s="1197">
        <v>3</v>
      </c>
      <c r="P73" s="1197">
        <v>0</v>
      </c>
      <c r="Q73" s="1197">
        <v>0</v>
      </c>
      <c r="R73" s="1197">
        <v>0</v>
      </c>
      <c r="S73" s="1197">
        <v>3</v>
      </c>
    </row>
    <row r="74" spans="1:19" ht="15" customHeight="1">
      <c r="A74" s="1198" t="s">
        <v>21</v>
      </c>
      <c r="B74" s="1197">
        <v>589</v>
      </c>
      <c r="C74" s="1197">
        <v>789</v>
      </c>
      <c r="D74" s="1197">
        <v>79</v>
      </c>
      <c r="E74" s="1197">
        <v>253</v>
      </c>
      <c r="F74" s="1197">
        <v>106</v>
      </c>
      <c r="G74" s="1197">
        <v>825</v>
      </c>
      <c r="H74" s="1197">
        <v>207</v>
      </c>
      <c r="I74" s="1197">
        <v>262</v>
      </c>
      <c r="J74" s="1197">
        <v>21</v>
      </c>
      <c r="K74" s="1197">
        <v>55</v>
      </c>
      <c r="L74" s="1197">
        <v>44</v>
      </c>
      <c r="M74" s="1197">
        <v>292</v>
      </c>
      <c r="N74" s="1197">
        <v>326</v>
      </c>
      <c r="O74" s="1197">
        <v>408</v>
      </c>
      <c r="P74" s="1197">
        <v>63</v>
      </c>
      <c r="Q74" s="1197">
        <v>87</v>
      </c>
      <c r="R74" s="1197">
        <v>68</v>
      </c>
      <c r="S74" s="1197">
        <v>518</v>
      </c>
    </row>
    <row r="77" spans="1:19" ht="14.25" customHeight="1">
      <c r="A77" s="1019"/>
      <c r="B77" s="1019"/>
      <c r="C77" s="1019"/>
      <c r="D77" s="1019"/>
      <c r="E77" s="1019"/>
      <c r="F77" s="1019"/>
      <c r="G77" s="1019"/>
      <c r="H77" s="1019"/>
      <c r="I77" s="1019"/>
      <c r="J77" s="1019"/>
      <c r="K77" s="1019"/>
      <c r="L77" s="1019"/>
      <c r="M77" s="1019"/>
      <c r="N77" s="1019"/>
      <c r="O77" s="1019"/>
      <c r="P77" s="1019"/>
      <c r="Q77" s="1019"/>
      <c r="R77" s="1019"/>
      <c r="S77" s="1019"/>
    </row>
  </sheetData>
  <mergeCells count="5">
    <mergeCell ref="A4:A6"/>
    <mergeCell ref="B4:S4"/>
    <mergeCell ref="B5:G5"/>
    <mergeCell ref="H5:M5"/>
    <mergeCell ref="N5:S5"/>
  </mergeCells>
  <phoneticPr fontId="1"/>
  <pageMargins left="0.78740157480314965" right="0.59055118110236227" top="0.39370078740157483" bottom="0.59055118110236227" header="0.19685039370078741" footer="0.39370078740157483"/>
  <pageSetup paperSize="9" scale="71" orientation="portrait" r:id="rId1"/>
  <headerFooter>
    <oddFooter>&amp;L&amp;"ＭＳ Ｐ明朝,標準"（平成26年6月1ヶ月間）</oddFooter>
  </headerFooter>
  <drawing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1194" customWidth="1"/>
    <col min="2" max="19" width="6.33203125" style="1194" customWidth="1"/>
    <col min="20" max="16384" width="9" style="1194"/>
  </cols>
  <sheetData>
    <row r="1" spans="1:19" s="1193" customFormat="1" ht="18" customHeight="1">
      <c r="A1" s="945" t="s">
        <v>1033</v>
      </c>
    </row>
    <row r="2" spans="1:19" s="948" customFormat="1" ht="18" customHeight="1">
      <c r="A2" s="947" t="s">
        <v>1705</v>
      </c>
    </row>
    <row r="3" spans="1:19" ht="11.25" customHeight="1"/>
    <row r="4" spans="1:19" ht="22.5" customHeight="1">
      <c r="A4" s="2171"/>
      <c r="B4" s="2172" t="s">
        <v>1034</v>
      </c>
      <c r="C4" s="2172"/>
      <c r="D4" s="2172"/>
      <c r="E4" s="2172"/>
      <c r="F4" s="2172"/>
      <c r="G4" s="2172"/>
      <c r="H4" s="2172"/>
      <c r="I4" s="2172"/>
      <c r="J4" s="2172"/>
      <c r="K4" s="2172"/>
      <c r="L4" s="2172"/>
      <c r="M4" s="2172"/>
      <c r="N4" s="2172"/>
      <c r="O4" s="2172"/>
      <c r="P4" s="2172"/>
      <c r="Q4" s="2172"/>
      <c r="R4" s="2172"/>
      <c r="S4" s="2172"/>
    </row>
    <row r="5" spans="1:19" ht="33" customHeight="1">
      <c r="A5" s="2171"/>
      <c r="B5" s="2174" t="s">
        <v>1044</v>
      </c>
      <c r="C5" s="2173"/>
      <c r="D5" s="2173"/>
      <c r="E5" s="2173"/>
      <c r="F5" s="2173"/>
      <c r="G5" s="2173"/>
      <c r="H5" s="2173" t="s">
        <v>1045</v>
      </c>
      <c r="I5" s="2173"/>
      <c r="J5" s="2173"/>
      <c r="K5" s="2173"/>
      <c r="L5" s="2173"/>
      <c r="M5" s="2173"/>
      <c r="N5" s="2175" t="s">
        <v>21</v>
      </c>
      <c r="O5" s="2175"/>
      <c r="P5" s="2175"/>
      <c r="Q5" s="2175"/>
      <c r="R5" s="2175"/>
      <c r="S5" s="2175"/>
    </row>
    <row r="6" spans="1:19" ht="60" customHeight="1">
      <c r="A6" s="2171"/>
      <c r="B6" s="1195" t="s">
        <v>1038</v>
      </c>
      <c r="C6" s="1195" t="s">
        <v>1039</v>
      </c>
      <c r="D6" s="1195" t="s">
        <v>1040</v>
      </c>
      <c r="E6" s="1195" t="s">
        <v>1041</v>
      </c>
      <c r="F6" s="1195" t="s">
        <v>1042</v>
      </c>
      <c r="G6" s="1195" t="s">
        <v>1043</v>
      </c>
      <c r="H6" s="1195" t="s">
        <v>1038</v>
      </c>
      <c r="I6" s="1195" t="s">
        <v>1039</v>
      </c>
      <c r="J6" s="1195" t="s">
        <v>1040</v>
      </c>
      <c r="K6" s="1195" t="s">
        <v>1041</v>
      </c>
      <c r="L6" s="1195" t="s">
        <v>1042</v>
      </c>
      <c r="M6" s="1195" t="s">
        <v>1043</v>
      </c>
      <c r="N6" s="1199" t="s">
        <v>1038</v>
      </c>
      <c r="O6" s="1199" t="s">
        <v>1039</v>
      </c>
      <c r="P6" s="1199" t="s">
        <v>1040</v>
      </c>
      <c r="Q6" s="1199" t="s">
        <v>1041</v>
      </c>
      <c r="R6" s="1199" t="s">
        <v>1042</v>
      </c>
      <c r="S6" s="1199" t="s">
        <v>1043</v>
      </c>
    </row>
    <row r="7" spans="1:19" ht="15" customHeight="1">
      <c r="A7" s="1196" t="s">
        <v>741</v>
      </c>
      <c r="B7" s="1197">
        <v>0</v>
      </c>
      <c r="C7" s="1197">
        <v>0</v>
      </c>
      <c r="D7" s="1197">
        <v>0</v>
      </c>
      <c r="E7" s="1197">
        <v>0</v>
      </c>
      <c r="F7" s="1197">
        <v>0</v>
      </c>
      <c r="G7" s="1197">
        <v>0</v>
      </c>
      <c r="H7" s="1197">
        <v>0</v>
      </c>
      <c r="I7" s="1197">
        <v>0</v>
      </c>
      <c r="J7" s="1197">
        <v>0</v>
      </c>
      <c r="K7" s="1197">
        <v>0</v>
      </c>
      <c r="L7" s="1197">
        <v>0</v>
      </c>
      <c r="M7" s="1197">
        <v>0</v>
      </c>
      <c r="N7" s="1197">
        <v>42</v>
      </c>
      <c r="O7" s="1197">
        <v>60</v>
      </c>
      <c r="P7" s="1197">
        <v>4</v>
      </c>
      <c r="Q7" s="1197">
        <v>10</v>
      </c>
      <c r="R7" s="1197">
        <v>5</v>
      </c>
      <c r="S7" s="1197">
        <v>62</v>
      </c>
    </row>
    <row r="8" spans="1:19" ht="15" customHeight="1">
      <c r="A8" s="1196" t="s">
        <v>742</v>
      </c>
      <c r="B8" s="1197">
        <v>0</v>
      </c>
      <c r="C8" s="1197">
        <v>0</v>
      </c>
      <c r="D8" s="1197">
        <v>0</v>
      </c>
      <c r="E8" s="1197">
        <v>0</v>
      </c>
      <c r="F8" s="1197">
        <v>0</v>
      </c>
      <c r="G8" s="1197">
        <v>0</v>
      </c>
      <c r="H8" s="1197">
        <v>1</v>
      </c>
      <c r="I8" s="1197">
        <v>1</v>
      </c>
      <c r="J8" s="1197">
        <v>0</v>
      </c>
      <c r="K8" s="1197">
        <v>0</v>
      </c>
      <c r="L8" s="1197">
        <v>0</v>
      </c>
      <c r="M8" s="1197">
        <v>1</v>
      </c>
      <c r="N8" s="1197">
        <v>16</v>
      </c>
      <c r="O8" s="1197">
        <v>17</v>
      </c>
      <c r="P8" s="1197">
        <v>2</v>
      </c>
      <c r="Q8" s="1197">
        <v>7</v>
      </c>
      <c r="R8" s="1197">
        <v>2</v>
      </c>
      <c r="S8" s="1197">
        <v>20</v>
      </c>
    </row>
    <row r="9" spans="1:19" ht="15" customHeight="1">
      <c r="A9" s="1196" t="s">
        <v>743</v>
      </c>
      <c r="B9" s="1197">
        <v>1</v>
      </c>
      <c r="C9" s="1197">
        <v>1</v>
      </c>
      <c r="D9" s="1197">
        <v>0</v>
      </c>
      <c r="E9" s="1197">
        <v>0</v>
      </c>
      <c r="F9" s="1197">
        <v>0</v>
      </c>
      <c r="G9" s="1197">
        <v>1</v>
      </c>
      <c r="H9" s="1197">
        <v>0</v>
      </c>
      <c r="I9" s="1197">
        <v>0</v>
      </c>
      <c r="J9" s="1197">
        <v>0</v>
      </c>
      <c r="K9" s="1197">
        <v>0</v>
      </c>
      <c r="L9" s="1197">
        <v>0</v>
      </c>
      <c r="M9" s="1197">
        <v>0</v>
      </c>
      <c r="N9" s="1197">
        <v>17</v>
      </c>
      <c r="O9" s="1197">
        <v>19</v>
      </c>
      <c r="P9" s="1197">
        <v>0</v>
      </c>
      <c r="Q9" s="1197">
        <v>1</v>
      </c>
      <c r="R9" s="1197">
        <v>0</v>
      </c>
      <c r="S9" s="1197">
        <v>22</v>
      </c>
    </row>
    <row r="10" spans="1:19" ht="15" customHeight="1">
      <c r="A10" s="1196" t="s">
        <v>744</v>
      </c>
      <c r="B10" s="1197">
        <v>0</v>
      </c>
      <c r="C10" s="1197">
        <v>0</v>
      </c>
      <c r="D10" s="1197">
        <v>0</v>
      </c>
      <c r="E10" s="1197">
        <v>0</v>
      </c>
      <c r="F10" s="1197">
        <v>0</v>
      </c>
      <c r="G10" s="1197">
        <v>0</v>
      </c>
      <c r="H10" s="1197">
        <v>1</v>
      </c>
      <c r="I10" s="1197">
        <v>1</v>
      </c>
      <c r="J10" s="1197">
        <v>0</v>
      </c>
      <c r="K10" s="1197">
        <v>0</v>
      </c>
      <c r="L10" s="1197">
        <v>0</v>
      </c>
      <c r="M10" s="1197">
        <v>1</v>
      </c>
      <c r="N10" s="1197">
        <v>14</v>
      </c>
      <c r="O10" s="1197">
        <v>17</v>
      </c>
      <c r="P10" s="1197">
        <v>2</v>
      </c>
      <c r="Q10" s="1197">
        <v>3</v>
      </c>
      <c r="R10" s="1197">
        <v>3</v>
      </c>
      <c r="S10" s="1197">
        <v>20</v>
      </c>
    </row>
    <row r="11" spans="1:19" ht="15" customHeight="1">
      <c r="A11" s="1196" t="s">
        <v>745</v>
      </c>
      <c r="B11" s="1197">
        <v>1</v>
      </c>
      <c r="C11" s="1197">
        <v>2</v>
      </c>
      <c r="D11" s="1197">
        <v>0</v>
      </c>
      <c r="E11" s="1197">
        <v>0</v>
      </c>
      <c r="F11" s="1197">
        <v>0</v>
      </c>
      <c r="G11" s="1197">
        <v>2</v>
      </c>
      <c r="H11" s="1197">
        <v>0</v>
      </c>
      <c r="I11" s="1197">
        <v>0</v>
      </c>
      <c r="J11" s="1197">
        <v>0</v>
      </c>
      <c r="K11" s="1197">
        <v>0</v>
      </c>
      <c r="L11" s="1197">
        <v>0</v>
      </c>
      <c r="M11" s="1197">
        <v>0</v>
      </c>
      <c r="N11" s="1197">
        <v>14</v>
      </c>
      <c r="O11" s="1197">
        <v>16</v>
      </c>
      <c r="P11" s="1197">
        <v>3</v>
      </c>
      <c r="Q11" s="1197">
        <v>5</v>
      </c>
      <c r="R11" s="1197">
        <v>3</v>
      </c>
      <c r="S11" s="1197">
        <v>19</v>
      </c>
    </row>
    <row r="12" spans="1:19" ht="15" customHeight="1">
      <c r="A12" s="1196" t="s">
        <v>746</v>
      </c>
      <c r="B12" s="1197">
        <v>0</v>
      </c>
      <c r="C12" s="1197">
        <v>0</v>
      </c>
      <c r="D12" s="1197">
        <v>0</v>
      </c>
      <c r="E12" s="1197">
        <v>0</v>
      </c>
      <c r="F12" s="1197">
        <v>0</v>
      </c>
      <c r="G12" s="1197">
        <v>0</v>
      </c>
      <c r="H12" s="1197">
        <v>0</v>
      </c>
      <c r="I12" s="1197">
        <v>0</v>
      </c>
      <c r="J12" s="1197">
        <v>0</v>
      </c>
      <c r="K12" s="1197">
        <v>0</v>
      </c>
      <c r="L12" s="1197">
        <v>0</v>
      </c>
      <c r="M12" s="1197">
        <v>0</v>
      </c>
      <c r="N12" s="1197">
        <v>13</v>
      </c>
      <c r="O12" s="1197">
        <v>18</v>
      </c>
      <c r="P12" s="1197">
        <v>2</v>
      </c>
      <c r="Q12" s="1197">
        <v>2</v>
      </c>
      <c r="R12" s="1197">
        <v>9</v>
      </c>
      <c r="S12" s="1197">
        <v>19</v>
      </c>
    </row>
    <row r="13" spans="1:19" ht="15" customHeight="1">
      <c r="A13" s="1196" t="s">
        <v>747</v>
      </c>
      <c r="B13" s="1197">
        <v>0</v>
      </c>
      <c r="C13" s="1197">
        <v>0</v>
      </c>
      <c r="D13" s="1197">
        <v>0</v>
      </c>
      <c r="E13" s="1197">
        <v>0</v>
      </c>
      <c r="F13" s="1197">
        <v>0</v>
      </c>
      <c r="G13" s="1197">
        <v>0</v>
      </c>
      <c r="H13" s="1197">
        <v>0</v>
      </c>
      <c r="I13" s="1197">
        <v>0</v>
      </c>
      <c r="J13" s="1197">
        <v>0</v>
      </c>
      <c r="K13" s="1197">
        <v>0</v>
      </c>
      <c r="L13" s="1197">
        <v>0</v>
      </c>
      <c r="M13" s="1197">
        <v>0</v>
      </c>
      <c r="N13" s="1197">
        <v>26</v>
      </c>
      <c r="O13" s="1197">
        <v>34</v>
      </c>
      <c r="P13" s="1197">
        <v>3</v>
      </c>
      <c r="Q13" s="1197">
        <v>3</v>
      </c>
      <c r="R13" s="1197">
        <v>2</v>
      </c>
      <c r="S13" s="1197">
        <v>35</v>
      </c>
    </row>
    <row r="14" spans="1:19" ht="15" customHeight="1">
      <c r="A14" s="1196" t="s">
        <v>748</v>
      </c>
      <c r="B14" s="1197">
        <v>1</v>
      </c>
      <c r="C14" s="1197">
        <v>1</v>
      </c>
      <c r="D14" s="1197">
        <v>0</v>
      </c>
      <c r="E14" s="1197">
        <v>0</v>
      </c>
      <c r="F14" s="1197">
        <v>0</v>
      </c>
      <c r="G14" s="1197">
        <v>1</v>
      </c>
      <c r="H14" s="1197">
        <v>0</v>
      </c>
      <c r="I14" s="1197">
        <v>0</v>
      </c>
      <c r="J14" s="1197">
        <v>0</v>
      </c>
      <c r="K14" s="1197">
        <v>0</v>
      </c>
      <c r="L14" s="1197">
        <v>0</v>
      </c>
      <c r="M14" s="1197">
        <v>0</v>
      </c>
      <c r="N14" s="1197">
        <v>24</v>
      </c>
      <c r="O14" s="1197">
        <v>32</v>
      </c>
      <c r="P14" s="1197">
        <v>2</v>
      </c>
      <c r="Q14" s="1197">
        <v>6</v>
      </c>
      <c r="R14" s="1197">
        <v>4</v>
      </c>
      <c r="S14" s="1197">
        <v>36</v>
      </c>
    </row>
    <row r="15" spans="1:19" ht="15" customHeight="1">
      <c r="A15" s="1196" t="s">
        <v>749</v>
      </c>
      <c r="B15" s="1197">
        <v>0</v>
      </c>
      <c r="C15" s="1197">
        <v>0</v>
      </c>
      <c r="D15" s="1197">
        <v>0</v>
      </c>
      <c r="E15" s="1197">
        <v>0</v>
      </c>
      <c r="F15" s="1197">
        <v>0</v>
      </c>
      <c r="G15" s="1197">
        <v>0</v>
      </c>
      <c r="H15" s="1197">
        <v>1</v>
      </c>
      <c r="I15" s="1197">
        <v>1</v>
      </c>
      <c r="J15" s="1197">
        <v>0</v>
      </c>
      <c r="K15" s="1197">
        <v>0</v>
      </c>
      <c r="L15" s="1197">
        <v>0</v>
      </c>
      <c r="M15" s="1197">
        <v>1</v>
      </c>
      <c r="N15" s="1197">
        <v>19</v>
      </c>
      <c r="O15" s="1197">
        <v>22</v>
      </c>
      <c r="P15" s="1197">
        <v>1</v>
      </c>
      <c r="Q15" s="1197">
        <v>6</v>
      </c>
      <c r="R15" s="1197">
        <v>0</v>
      </c>
      <c r="S15" s="1197">
        <v>23</v>
      </c>
    </row>
    <row r="16" spans="1:19" ht="15" customHeight="1">
      <c r="A16" s="1196" t="s">
        <v>750</v>
      </c>
      <c r="B16" s="1197">
        <v>1</v>
      </c>
      <c r="C16" s="1197">
        <v>2</v>
      </c>
      <c r="D16" s="1197">
        <v>0</v>
      </c>
      <c r="E16" s="1197">
        <v>0</v>
      </c>
      <c r="F16" s="1197">
        <v>0</v>
      </c>
      <c r="G16" s="1197">
        <v>2</v>
      </c>
      <c r="H16" s="1197">
        <v>0</v>
      </c>
      <c r="I16" s="1197">
        <v>0</v>
      </c>
      <c r="J16" s="1197">
        <v>0</v>
      </c>
      <c r="K16" s="1197">
        <v>0</v>
      </c>
      <c r="L16" s="1197">
        <v>0</v>
      </c>
      <c r="M16" s="1197">
        <v>0</v>
      </c>
      <c r="N16" s="1197">
        <v>21</v>
      </c>
      <c r="O16" s="1197">
        <v>26</v>
      </c>
      <c r="P16" s="1197">
        <v>1</v>
      </c>
      <c r="Q16" s="1197">
        <v>6</v>
      </c>
      <c r="R16" s="1197">
        <v>0</v>
      </c>
      <c r="S16" s="1197">
        <v>27</v>
      </c>
    </row>
    <row r="17" spans="1:19" ht="15" customHeight="1">
      <c r="A17" s="1196" t="s">
        <v>751</v>
      </c>
      <c r="B17" s="1197">
        <v>0</v>
      </c>
      <c r="C17" s="1197">
        <v>0</v>
      </c>
      <c r="D17" s="1197">
        <v>0</v>
      </c>
      <c r="E17" s="1197">
        <v>0</v>
      </c>
      <c r="F17" s="1197">
        <v>0</v>
      </c>
      <c r="G17" s="1197">
        <v>0</v>
      </c>
      <c r="H17" s="1197">
        <v>0</v>
      </c>
      <c r="I17" s="1197">
        <v>0</v>
      </c>
      <c r="J17" s="1197">
        <v>0</v>
      </c>
      <c r="K17" s="1197">
        <v>0</v>
      </c>
      <c r="L17" s="1197">
        <v>0</v>
      </c>
      <c r="M17" s="1197">
        <v>0</v>
      </c>
      <c r="N17" s="1197">
        <v>22</v>
      </c>
      <c r="O17" s="1197">
        <v>29</v>
      </c>
      <c r="P17" s="1197">
        <v>3</v>
      </c>
      <c r="Q17" s="1197">
        <v>5</v>
      </c>
      <c r="R17" s="1197">
        <v>6</v>
      </c>
      <c r="S17" s="1197">
        <v>33</v>
      </c>
    </row>
    <row r="18" spans="1:19" ht="15" customHeight="1">
      <c r="A18" s="1196" t="s">
        <v>752</v>
      </c>
      <c r="B18" s="1197">
        <v>2</v>
      </c>
      <c r="C18" s="1197">
        <v>2</v>
      </c>
      <c r="D18" s="1197">
        <v>0</v>
      </c>
      <c r="E18" s="1197">
        <v>0</v>
      </c>
      <c r="F18" s="1197">
        <v>0</v>
      </c>
      <c r="G18" s="1197">
        <v>2</v>
      </c>
      <c r="H18" s="1197">
        <v>0</v>
      </c>
      <c r="I18" s="1197">
        <v>0</v>
      </c>
      <c r="J18" s="1197">
        <v>0</v>
      </c>
      <c r="K18" s="1197">
        <v>0</v>
      </c>
      <c r="L18" s="1197">
        <v>0</v>
      </c>
      <c r="M18" s="1197">
        <v>0</v>
      </c>
      <c r="N18" s="1197">
        <v>35</v>
      </c>
      <c r="O18" s="1197">
        <v>51</v>
      </c>
      <c r="P18" s="1197">
        <v>4</v>
      </c>
      <c r="Q18" s="1197">
        <v>4</v>
      </c>
      <c r="R18" s="1197">
        <v>1</v>
      </c>
      <c r="S18" s="1197">
        <v>54</v>
      </c>
    </row>
    <row r="19" spans="1:19" ht="15" customHeight="1">
      <c r="A19" s="1196" t="s">
        <v>753</v>
      </c>
      <c r="B19" s="1197">
        <v>0</v>
      </c>
      <c r="C19" s="1197">
        <v>0</v>
      </c>
      <c r="D19" s="1197">
        <v>0</v>
      </c>
      <c r="E19" s="1197">
        <v>1</v>
      </c>
      <c r="F19" s="1197">
        <v>0</v>
      </c>
      <c r="G19" s="1197">
        <v>1</v>
      </c>
      <c r="H19" s="1197">
        <v>1</v>
      </c>
      <c r="I19" s="1197">
        <v>1</v>
      </c>
      <c r="J19" s="1197">
        <v>0</v>
      </c>
      <c r="K19" s="1197">
        <v>0</v>
      </c>
      <c r="L19" s="1197">
        <v>0</v>
      </c>
      <c r="M19" s="1197">
        <v>1</v>
      </c>
      <c r="N19" s="1197">
        <v>64</v>
      </c>
      <c r="O19" s="1197">
        <v>99</v>
      </c>
      <c r="P19" s="1197">
        <v>17</v>
      </c>
      <c r="Q19" s="1197">
        <v>33</v>
      </c>
      <c r="R19" s="1197">
        <v>5</v>
      </c>
      <c r="S19" s="1197">
        <v>112</v>
      </c>
    </row>
    <row r="20" spans="1:19" ht="15" customHeight="1">
      <c r="A20" s="1196" t="s">
        <v>754</v>
      </c>
      <c r="B20" s="1197">
        <v>1</v>
      </c>
      <c r="C20" s="1197">
        <v>0</v>
      </c>
      <c r="D20" s="1197">
        <v>0</v>
      </c>
      <c r="E20" s="1197">
        <v>0</v>
      </c>
      <c r="F20" s="1197">
        <v>0</v>
      </c>
      <c r="G20" s="1197">
        <v>1</v>
      </c>
      <c r="H20" s="1197">
        <v>0</v>
      </c>
      <c r="I20" s="1197">
        <v>0</v>
      </c>
      <c r="J20" s="1197">
        <v>0</v>
      </c>
      <c r="K20" s="1197">
        <v>0</v>
      </c>
      <c r="L20" s="1197">
        <v>0</v>
      </c>
      <c r="M20" s="1197">
        <v>0</v>
      </c>
      <c r="N20" s="1197">
        <v>26</v>
      </c>
      <c r="O20" s="1197">
        <v>30</v>
      </c>
      <c r="P20" s="1197">
        <v>4</v>
      </c>
      <c r="Q20" s="1197">
        <v>8</v>
      </c>
      <c r="R20" s="1197">
        <v>0</v>
      </c>
      <c r="S20" s="1197">
        <v>33</v>
      </c>
    </row>
    <row r="21" spans="1:19" ht="15" customHeight="1">
      <c r="A21" s="1196" t="s">
        <v>755</v>
      </c>
      <c r="B21" s="1197">
        <v>0</v>
      </c>
      <c r="C21" s="1197">
        <v>0</v>
      </c>
      <c r="D21" s="1197">
        <v>0</v>
      </c>
      <c r="E21" s="1197">
        <v>0</v>
      </c>
      <c r="F21" s="1197">
        <v>0</v>
      </c>
      <c r="G21" s="1197">
        <v>0</v>
      </c>
      <c r="H21" s="1197">
        <v>0</v>
      </c>
      <c r="I21" s="1197">
        <v>0</v>
      </c>
      <c r="J21" s="1197">
        <v>0</v>
      </c>
      <c r="K21" s="1197">
        <v>0</v>
      </c>
      <c r="L21" s="1197">
        <v>0</v>
      </c>
      <c r="M21" s="1197">
        <v>0</v>
      </c>
      <c r="N21" s="1197">
        <v>17</v>
      </c>
      <c r="O21" s="1197">
        <v>18</v>
      </c>
      <c r="P21" s="1197">
        <v>0</v>
      </c>
      <c r="Q21" s="1197">
        <v>1</v>
      </c>
      <c r="R21" s="1197">
        <v>1</v>
      </c>
      <c r="S21" s="1197">
        <v>19</v>
      </c>
    </row>
    <row r="22" spans="1:19" ht="15" customHeight="1">
      <c r="A22" s="1196" t="s">
        <v>756</v>
      </c>
      <c r="B22" s="1197">
        <v>2</v>
      </c>
      <c r="C22" s="1197">
        <v>1</v>
      </c>
      <c r="D22" s="1197">
        <v>0</v>
      </c>
      <c r="E22" s="1197">
        <v>0</v>
      </c>
      <c r="F22" s="1197">
        <v>0</v>
      </c>
      <c r="G22" s="1197">
        <v>2</v>
      </c>
      <c r="H22" s="1197">
        <v>1</v>
      </c>
      <c r="I22" s="1197">
        <v>1</v>
      </c>
      <c r="J22" s="1197">
        <v>0</v>
      </c>
      <c r="K22" s="1197">
        <v>0</v>
      </c>
      <c r="L22" s="1197">
        <v>0</v>
      </c>
      <c r="M22" s="1197">
        <v>1</v>
      </c>
      <c r="N22" s="1197">
        <v>25</v>
      </c>
      <c r="O22" s="1197">
        <v>25</v>
      </c>
      <c r="P22" s="1197">
        <v>1</v>
      </c>
      <c r="Q22" s="1197">
        <v>6</v>
      </c>
      <c r="R22" s="1197">
        <v>2</v>
      </c>
      <c r="S22" s="1197">
        <v>26</v>
      </c>
    </row>
    <row r="23" spans="1:19" ht="15" customHeight="1">
      <c r="A23" s="1196" t="s">
        <v>757</v>
      </c>
      <c r="B23" s="1197">
        <v>0</v>
      </c>
      <c r="C23" s="1197">
        <v>0</v>
      </c>
      <c r="D23" s="1197">
        <v>0</v>
      </c>
      <c r="E23" s="1197">
        <v>0</v>
      </c>
      <c r="F23" s="1197">
        <v>0</v>
      </c>
      <c r="G23" s="1197">
        <v>0</v>
      </c>
      <c r="H23" s="1197">
        <v>0</v>
      </c>
      <c r="I23" s="1197">
        <v>0</v>
      </c>
      <c r="J23" s="1197">
        <v>0</v>
      </c>
      <c r="K23" s="1197">
        <v>0</v>
      </c>
      <c r="L23" s="1197">
        <v>0</v>
      </c>
      <c r="M23" s="1197">
        <v>0</v>
      </c>
      <c r="N23" s="1197">
        <v>15</v>
      </c>
      <c r="O23" s="1197">
        <v>15</v>
      </c>
      <c r="P23" s="1197">
        <v>0</v>
      </c>
      <c r="Q23" s="1197">
        <v>5</v>
      </c>
      <c r="R23" s="1197">
        <v>3</v>
      </c>
      <c r="S23" s="1197">
        <v>16</v>
      </c>
    </row>
    <row r="24" spans="1:19" ht="15" customHeight="1">
      <c r="A24" s="1196" t="s">
        <v>758</v>
      </c>
      <c r="B24" s="1197">
        <v>0</v>
      </c>
      <c r="C24" s="1197">
        <v>0</v>
      </c>
      <c r="D24" s="1197">
        <v>0</v>
      </c>
      <c r="E24" s="1197">
        <v>0</v>
      </c>
      <c r="F24" s="1197">
        <v>0</v>
      </c>
      <c r="G24" s="1197">
        <v>0</v>
      </c>
      <c r="H24" s="1197">
        <v>0</v>
      </c>
      <c r="I24" s="1197">
        <v>0</v>
      </c>
      <c r="J24" s="1197">
        <v>0</v>
      </c>
      <c r="K24" s="1197">
        <v>0</v>
      </c>
      <c r="L24" s="1197">
        <v>0</v>
      </c>
      <c r="M24" s="1197">
        <v>0</v>
      </c>
      <c r="N24" s="1197">
        <v>9</v>
      </c>
      <c r="O24" s="1197">
        <v>9</v>
      </c>
      <c r="P24" s="1197">
        <v>1</v>
      </c>
      <c r="Q24" s="1197">
        <v>1</v>
      </c>
      <c r="R24" s="1197">
        <v>3</v>
      </c>
      <c r="S24" s="1197">
        <v>12</v>
      </c>
    </row>
    <row r="25" spans="1:19" ht="15" customHeight="1">
      <c r="A25" s="1196" t="s">
        <v>759</v>
      </c>
      <c r="B25" s="1197">
        <v>0</v>
      </c>
      <c r="C25" s="1197">
        <v>0</v>
      </c>
      <c r="D25" s="1197">
        <v>0</v>
      </c>
      <c r="E25" s="1197">
        <v>0</v>
      </c>
      <c r="F25" s="1197">
        <v>0</v>
      </c>
      <c r="G25" s="1197">
        <v>0</v>
      </c>
      <c r="H25" s="1197">
        <v>0</v>
      </c>
      <c r="I25" s="1197">
        <v>0</v>
      </c>
      <c r="J25" s="1197">
        <v>0</v>
      </c>
      <c r="K25" s="1197">
        <v>0</v>
      </c>
      <c r="L25" s="1197">
        <v>0</v>
      </c>
      <c r="M25" s="1197">
        <v>0</v>
      </c>
      <c r="N25" s="1197">
        <v>13</v>
      </c>
      <c r="O25" s="1197">
        <v>12</v>
      </c>
      <c r="P25" s="1197">
        <v>1</v>
      </c>
      <c r="Q25" s="1197">
        <v>2</v>
      </c>
      <c r="R25" s="1197">
        <v>0</v>
      </c>
      <c r="S25" s="1197">
        <v>14</v>
      </c>
    </row>
    <row r="26" spans="1:19" ht="15" customHeight="1">
      <c r="A26" s="1196" t="s">
        <v>760</v>
      </c>
      <c r="B26" s="1197">
        <v>0</v>
      </c>
      <c r="C26" s="1197">
        <v>0</v>
      </c>
      <c r="D26" s="1197">
        <v>0</v>
      </c>
      <c r="E26" s="1197">
        <v>0</v>
      </c>
      <c r="F26" s="1197">
        <v>0</v>
      </c>
      <c r="G26" s="1197">
        <v>0</v>
      </c>
      <c r="H26" s="1197">
        <v>0</v>
      </c>
      <c r="I26" s="1197">
        <v>0</v>
      </c>
      <c r="J26" s="1197">
        <v>0</v>
      </c>
      <c r="K26" s="1197">
        <v>0</v>
      </c>
      <c r="L26" s="1197">
        <v>0</v>
      </c>
      <c r="M26" s="1197">
        <v>0</v>
      </c>
      <c r="N26" s="1197">
        <v>25</v>
      </c>
      <c r="O26" s="1197">
        <v>27</v>
      </c>
      <c r="P26" s="1197">
        <v>1</v>
      </c>
      <c r="Q26" s="1197">
        <v>3</v>
      </c>
      <c r="R26" s="1197">
        <v>7</v>
      </c>
      <c r="S26" s="1197">
        <v>28</v>
      </c>
    </row>
    <row r="27" spans="1:19" ht="15" customHeight="1">
      <c r="A27" s="1196" t="s">
        <v>761</v>
      </c>
      <c r="B27" s="1197">
        <v>0</v>
      </c>
      <c r="C27" s="1197">
        <v>0</v>
      </c>
      <c r="D27" s="1197">
        <v>0</v>
      </c>
      <c r="E27" s="1197">
        <v>0</v>
      </c>
      <c r="F27" s="1197">
        <v>0</v>
      </c>
      <c r="G27" s="1197">
        <v>0</v>
      </c>
      <c r="H27" s="1197">
        <v>0</v>
      </c>
      <c r="I27" s="1197">
        <v>0</v>
      </c>
      <c r="J27" s="1197">
        <v>0</v>
      </c>
      <c r="K27" s="1197">
        <v>0</v>
      </c>
      <c r="L27" s="1197">
        <v>0</v>
      </c>
      <c r="M27" s="1197">
        <v>0</v>
      </c>
      <c r="N27" s="1197">
        <v>12</v>
      </c>
      <c r="O27" s="1197">
        <v>17</v>
      </c>
      <c r="P27" s="1197">
        <v>3</v>
      </c>
      <c r="Q27" s="1197">
        <v>3</v>
      </c>
      <c r="R27" s="1197">
        <v>2</v>
      </c>
      <c r="S27" s="1197">
        <v>17</v>
      </c>
    </row>
    <row r="28" spans="1:19" ht="15" customHeight="1">
      <c r="A28" s="1196" t="s">
        <v>762</v>
      </c>
      <c r="B28" s="1197">
        <v>0</v>
      </c>
      <c r="C28" s="1197">
        <v>0</v>
      </c>
      <c r="D28" s="1197">
        <v>0</v>
      </c>
      <c r="E28" s="1197">
        <v>0</v>
      </c>
      <c r="F28" s="1197">
        <v>0</v>
      </c>
      <c r="G28" s="1197">
        <v>0</v>
      </c>
      <c r="H28" s="1197">
        <v>0</v>
      </c>
      <c r="I28" s="1197">
        <v>0</v>
      </c>
      <c r="J28" s="1197">
        <v>0</v>
      </c>
      <c r="K28" s="1197">
        <v>0</v>
      </c>
      <c r="L28" s="1197">
        <v>0</v>
      </c>
      <c r="M28" s="1197">
        <v>0</v>
      </c>
      <c r="N28" s="1197">
        <v>18</v>
      </c>
      <c r="O28" s="1197">
        <v>23</v>
      </c>
      <c r="P28" s="1197">
        <v>2</v>
      </c>
      <c r="Q28" s="1197">
        <v>3</v>
      </c>
      <c r="R28" s="1197">
        <v>0</v>
      </c>
      <c r="S28" s="1197">
        <v>23</v>
      </c>
    </row>
    <row r="29" spans="1:19" ht="15" customHeight="1">
      <c r="A29" s="1196" t="s">
        <v>763</v>
      </c>
      <c r="B29" s="1197">
        <v>1</v>
      </c>
      <c r="C29" s="1197">
        <v>1</v>
      </c>
      <c r="D29" s="1197">
        <v>0</v>
      </c>
      <c r="E29" s="1197">
        <v>0</v>
      </c>
      <c r="F29" s="1197">
        <v>0</v>
      </c>
      <c r="G29" s="1197">
        <v>1</v>
      </c>
      <c r="H29" s="1197">
        <v>0</v>
      </c>
      <c r="I29" s="1197">
        <v>0</v>
      </c>
      <c r="J29" s="1197">
        <v>0</v>
      </c>
      <c r="K29" s="1197">
        <v>0</v>
      </c>
      <c r="L29" s="1197">
        <v>0</v>
      </c>
      <c r="M29" s="1197">
        <v>0</v>
      </c>
      <c r="N29" s="1197">
        <v>26</v>
      </c>
      <c r="O29" s="1197">
        <v>43</v>
      </c>
      <c r="P29" s="1197">
        <v>8</v>
      </c>
      <c r="Q29" s="1197">
        <v>17</v>
      </c>
      <c r="R29" s="1197">
        <v>2</v>
      </c>
      <c r="S29" s="1197">
        <v>46</v>
      </c>
    </row>
    <row r="30" spans="1:19" ht="15" customHeight="1">
      <c r="A30" s="1196" t="s">
        <v>764</v>
      </c>
      <c r="B30" s="1197">
        <v>0</v>
      </c>
      <c r="C30" s="1197">
        <v>1</v>
      </c>
      <c r="D30" s="1197">
        <v>0</v>
      </c>
      <c r="E30" s="1197">
        <v>0</v>
      </c>
      <c r="F30" s="1197">
        <v>0</v>
      </c>
      <c r="G30" s="1197">
        <v>1</v>
      </c>
      <c r="H30" s="1197">
        <v>0</v>
      </c>
      <c r="I30" s="1197">
        <v>0</v>
      </c>
      <c r="J30" s="1197">
        <v>0</v>
      </c>
      <c r="K30" s="1197">
        <v>0</v>
      </c>
      <c r="L30" s="1197">
        <v>0</v>
      </c>
      <c r="M30" s="1197">
        <v>0</v>
      </c>
      <c r="N30" s="1197">
        <v>22</v>
      </c>
      <c r="O30" s="1197">
        <v>22</v>
      </c>
      <c r="P30" s="1197">
        <v>2</v>
      </c>
      <c r="Q30" s="1197">
        <v>9</v>
      </c>
      <c r="R30" s="1197">
        <v>0</v>
      </c>
      <c r="S30" s="1197">
        <v>25</v>
      </c>
    </row>
    <row r="31" spans="1:19" ht="15" customHeight="1">
      <c r="A31" s="1196" t="s">
        <v>765</v>
      </c>
      <c r="B31" s="1197">
        <v>0</v>
      </c>
      <c r="C31" s="1197">
        <v>0</v>
      </c>
      <c r="D31" s="1197">
        <v>0</v>
      </c>
      <c r="E31" s="1197">
        <v>0</v>
      </c>
      <c r="F31" s="1197">
        <v>0</v>
      </c>
      <c r="G31" s="1197">
        <v>0</v>
      </c>
      <c r="H31" s="1197">
        <v>0</v>
      </c>
      <c r="I31" s="1197">
        <v>0</v>
      </c>
      <c r="J31" s="1197">
        <v>0</v>
      </c>
      <c r="K31" s="1197">
        <v>0</v>
      </c>
      <c r="L31" s="1197">
        <v>0</v>
      </c>
      <c r="M31" s="1197">
        <v>0</v>
      </c>
      <c r="N31" s="1197">
        <v>8</v>
      </c>
      <c r="O31" s="1197">
        <v>11</v>
      </c>
      <c r="P31" s="1197">
        <v>0</v>
      </c>
      <c r="Q31" s="1197">
        <v>0</v>
      </c>
      <c r="R31" s="1197">
        <v>3</v>
      </c>
      <c r="S31" s="1197">
        <v>14</v>
      </c>
    </row>
    <row r="32" spans="1:19" ht="15" customHeight="1">
      <c r="A32" s="1196" t="s">
        <v>766</v>
      </c>
      <c r="B32" s="1197">
        <v>0</v>
      </c>
      <c r="C32" s="1197">
        <v>0</v>
      </c>
      <c r="D32" s="1197">
        <v>0</v>
      </c>
      <c r="E32" s="1197">
        <v>0</v>
      </c>
      <c r="F32" s="1197">
        <v>0</v>
      </c>
      <c r="G32" s="1197">
        <v>0</v>
      </c>
      <c r="H32" s="1197">
        <v>0</v>
      </c>
      <c r="I32" s="1197">
        <v>0</v>
      </c>
      <c r="J32" s="1197">
        <v>0</v>
      </c>
      <c r="K32" s="1197">
        <v>0</v>
      </c>
      <c r="L32" s="1197">
        <v>0</v>
      </c>
      <c r="M32" s="1197">
        <v>0</v>
      </c>
      <c r="N32" s="1197">
        <v>5</v>
      </c>
      <c r="O32" s="1197">
        <v>5</v>
      </c>
      <c r="P32" s="1197">
        <v>0</v>
      </c>
      <c r="Q32" s="1197">
        <v>0</v>
      </c>
      <c r="R32" s="1197">
        <v>0</v>
      </c>
      <c r="S32" s="1197">
        <v>5</v>
      </c>
    </row>
    <row r="33" spans="1:19" ht="15" customHeight="1">
      <c r="A33" s="1196" t="s">
        <v>767</v>
      </c>
      <c r="B33" s="1197">
        <v>1</v>
      </c>
      <c r="C33" s="1197">
        <v>2</v>
      </c>
      <c r="D33" s="1197">
        <v>1</v>
      </c>
      <c r="E33" s="1197">
        <v>1</v>
      </c>
      <c r="F33" s="1197">
        <v>0</v>
      </c>
      <c r="G33" s="1197">
        <v>2</v>
      </c>
      <c r="H33" s="1197">
        <v>0</v>
      </c>
      <c r="I33" s="1197">
        <v>0</v>
      </c>
      <c r="J33" s="1197">
        <v>0</v>
      </c>
      <c r="K33" s="1197">
        <v>0</v>
      </c>
      <c r="L33" s="1197">
        <v>0</v>
      </c>
      <c r="M33" s="1197">
        <v>0</v>
      </c>
      <c r="N33" s="1197">
        <v>43</v>
      </c>
      <c r="O33" s="1197">
        <v>61</v>
      </c>
      <c r="P33" s="1197">
        <v>13</v>
      </c>
      <c r="Q33" s="1197">
        <v>20</v>
      </c>
      <c r="R33" s="1197">
        <v>8</v>
      </c>
      <c r="S33" s="1197">
        <v>65</v>
      </c>
    </row>
    <row r="34" spans="1:19" ht="15" customHeight="1">
      <c r="A34" s="1196" t="s">
        <v>768</v>
      </c>
      <c r="B34" s="1197">
        <v>0</v>
      </c>
      <c r="C34" s="1197">
        <v>0</v>
      </c>
      <c r="D34" s="1197">
        <v>0</v>
      </c>
      <c r="E34" s="1197">
        <v>0</v>
      </c>
      <c r="F34" s="1197">
        <v>0</v>
      </c>
      <c r="G34" s="1197">
        <v>0</v>
      </c>
      <c r="H34" s="1197">
        <v>0</v>
      </c>
      <c r="I34" s="1197">
        <v>0</v>
      </c>
      <c r="J34" s="1197">
        <v>0</v>
      </c>
      <c r="K34" s="1197">
        <v>0</v>
      </c>
      <c r="L34" s="1197">
        <v>0</v>
      </c>
      <c r="M34" s="1197">
        <v>0</v>
      </c>
      <c r="N34" s="1197">
        <v>18</v>
      </c>
      <c r="O34" s="1197">
        <v>23</v>
      </c>
      <c r="P34" s="1197">
        <v>3</v>
      </c>
      <c r="Q34" s="1197">
        <v>7</v>
      </c>
      <c r="R34" s="1197">
        <v>4</v>
      </c>
      <c r="S34" s="1197">
        <v>25</v>
      </c>
    </row>
    <row r="35" spans="1:19" ht="15" customHeight="1">
      <c r="A35" s="1196" t="s">
        <v>769</v>
      </c>
      <c r="B35" s="1197">
        <v>0</v>
      </c>
      <c r="C35" s="1197">
        <v>0</v>
      </c>
      <c r="D35" s="1197">
        <v>0</v>
      </c>
      <c r="E35" s="1197">
        <v>0</v>
      </c>
      <c r="F35" s="1197">
        <v>0</v>
      </c>
      <c r="G35" s="1197">
        <v>0</v>
      </c>
      <c r="H35" s="1197">
        <v>0</v>
      </c>
      <c r="I35" s="1197">
        <v>0</v>
      </c>
      <c r="J35" s="1197">
        <v>0</v>
      </c>
      <c r="K35" s="1197">
        <v>0</v>
      </c>
      <c r="L35" s="1197">
        <v>0</v>
      </c>
      <c r="M35" s="1197">
        <v>0</v>
      </c>
      <c r="N35" s="1197">
        <v>8</v>
      </c>
      <c r="O35" s="1197">
        <v>10</v>
      </c>
      <c r="P35" s="1197">
        <v>1</v>
      </c>
      <c r="Q35" s="1197">
        <v>3</v>
      </c>
      <c r="R35" s="1197">
        <v>1</v>
      </c>
      <c r="S35" s="1197">
        <v>11</v>
      </c>
    </row>
    <row r="36" spans="1:19" ht="15" customHeight="1">
      <c r="A36" s="1196" t="s">
        <v>770</v>
      </c>
      <c r="B36" s="1197">
        <v>0</v>
      </c>
      <c r="C36" s="1197">
        <v>0</v>
      </c>
      <c r="D36" s="1197">
        <v>0</v>
      </c>
      <c r="E36" s="1197">
        <v>0</v>
      </c>
      <c r="F36" s="1197">
        <v>0</v>
      </c>
      <c r="G36" s="1197">
        <v>0</v>
      </c>
      <c r="H36" s="1197">
        <v>0</v>
      </c>
      <c r="I36" s="1197">
        <v>0</v>
      </c>
      <c r="J36" s="1197">
        <v>0</v>
      </c>
      <c r="K36" s="1197">
        <v>0</v>
      </c>
      <c r="L36" s="1197">
        <v>0</v>
      </c>
      <c r="M36" s="1197">
        <v>0</v>
      </c>
      <c r="N36" s="1197">
        <v>10</v>
      </c>
      <c r="O36" s="1197">
        <v>12</v>
      </c>
      <c r="P36" s="1197">
        <v>0</v>
      </c>
      <c r="Q36" s="1197">
        <v>0</v>
      </c>
      <c r="R36" s="1197">
        <v>0</v>
      </c>
      <c r="S36" s="1197">
        <v>14</v>
      </c>
    </row>
    <row r="37" spans="1:19" ht="15" customHeight="1">
      <c r="A37" s="1196" t="s">
        <v>771</v>
      </c>
      <c r="B37" s="1197">
        <v>1</v>
      </c>
      <c r="C37" s="1197">
        <v>0</v>
      </c>
      <c r="D37" s="1197">
        <v>0</v>
      </c>
      <c r="E37" s="1197">
        <v>0</v>
      </c>
      <c r="F37" s="1197">
        <v>0</v>
      </c>
      <c r="G37" s="1197">
        <v>1</v>
      </c>
      <c r="H37" s="1197">
        <v>0</v>
      </c>
      <c r="I37" s="1197">
        <v>0</v>
      </c>
      <c r="J37" s="1197">
        <v>0</v>
      </c>
      <c r="K37" s="1197">
        <v>0</v>
      </c>
      <c r="L37" s="1197">
        <v>0</v>
      </c>
      <c r="M37" s="1197">
        <v>0</v>
      </c>
      <c r="N37" s="1197">
        <v>7</v>
      </c>
      <c r="O37" s="1197">
        <v>8</v>
      </c>
      <c r="P37" s="1197">
        <v>1</v>
      </c>
      <c r="Q37" s="1197">
        <v>2</v>
      </c>
      <c r="R37" s="1197">
        <v>4</v>
      </c>
      <c r="S37" s="1197">
        <v>10</v>
      </c>
    </row>
    <row r="38" spans="1:19" ht="15" customHeight="1">
      <c r="A38" s="1196" t="s">
        <v>772</v>
      </c>
      <c r="B38" s="1197">
        <v>0</v>
      </c>
      <c r="C38" s="1197">
        <v>0</v>
      </c>
      <c r="D38" s="1197">
        <v>0</v>
      </c>
      <c r="E38" s="1197">
        <v>0</v>
      </c>
      <c r="F38" s="1197">
        <v>0</v>
      </c>
      <c r="G38" s="1197">
        <v>0</v>
      </c>
      <c r="H38" s="1197">
        <v>0</v>
      </c>
      <c r="I38" s="1197">
        <v>0</v>
      </c>
      <c r="J38" s="1197">
        <v>0</v>
      </c>
      <c r="K38" s="1197">
        <v>0</v>
      </c>
      <c r="L38" s="1197">
        <v>0</v>
      </c>
      <c r="M38" s="1197">
        <v>0</v>
      </c>
      <c r="N38" s="1197">
        <v>14</v>
      </c>
      <c r="O38" s="1197">
        <v>16</v>
      </c>
      <c r="P38" s="1197">
        <v>0</v>
      </c>
      <c r="Q38" s="1197">
        <v>0</v>
      </c>
      <c r="R38" s="1197">
        <v>3</v>
      </c>
      <c r="S38" s="1197">
        <v>17</v>
      </c>
    </row>
    <row r="39" spans="1:19" ht="15" customHeight="1">
      <c r="A39" s="1196" t="s">
        <v>773</v>
      </c>
      <c r="B39" s="1197">
        <v>0</v>
      </c>
      <c r="C39" s="1197">
        <v>0</v>
      </c>
      <c r="D39" s="1197">
        <v>0</v>
      </c>
      <c r="E39" s="1197">
        <v>0</v>
      </c>
      <c r="F39" s="1197">
        <v>0</v>
      </c>
      <c r="G39" s="1197">
        <v>0</v>
      </c>
      <c r="H39" s="1197">
        <v>0</v>
      </c>
      <c r="I39" s="1197">
        <v>0</v>
      </c>
      <c r="J39" s="1197">
        <v>0</v>
      </c>
      <c r="K39" s="1197">
        <v>0</v>
      </c>
      <c r="L39" s="1197">
        <v>0</v>
      </c>
      <c r="M39" s="1197">
        <v>0</v>
      </c>
      <c r="N39" s="1197">
        <v>11</v>
      </c>
      <c r="O39" s="1197">
        <v>12</v>
      </c>
      <c r="P39" s="1197">
        <v>1</v>
      </c>
      <c r="Q39" s="1197">
        <v>1</v>
      </c>
      <c r="R39" s="1197">
        <v>4</v>
      </c>
      <c r="S39" s="1197">
        <v>15</v>
      </c>
    </row>
    <row r="40" spans="1:19" ht="15" customHeight="1">
      <c r="A40" s="1196" t="s">
        <v>774</v>
      </c>
      <c r="B40" s="1197">
        <v>0</v>
      </c>
      <c r="C40" s="1197">
        <v>0</v>
      </c>
      <c r="D40" s="1197">
        <v>0</v>
      </c>
      <c r="E40" s="1197">
        <v>0</v>
      </c>
      <c r="F40" s="1197">
        <v>0</v>
      </c>
      <c r="G40" s="1197">
        <v>0</v>
      </c>
      <c r="H40" s="1197">
        <v>1</v>
      </c>
      <c r="I40" s="1197">
        <v>1</v>
      </c>
      <c r="J40" s="1197">
        <v>0</v>
      </c>
      <c r="K40" s="1197">
        <v>0</v>
      </c>
      <c r="L40" s="1197">
        <v>0</v>
      </c>
      <c r="M40" s="1197">
        <v>1</v>
      </c>
      <c r="N40" s="1197">
        <v>13</v>
      </c>
      <c r="O40" s="1197">
        <v>24</v>
      </c>
      <c r="P40" s="1197">
        <v>1</v>
      </c>
      <c r="Q40" s="1197">
        <v>11</v>
      </c>
      <c r="R40" s="1197">
        <v>11</v>
      </c>
      <c r="S40" s="1197">
        <v>30</v>
      </c>
    </row>
    <row r="41" spans="1:19" ht="15" customHeight="1">
      <c r="A41" s="1196" t="s">
        <v>775</v>
      </c>
      <c r="B41" s="1197">
        <v>0</v>
      </c>
      <c r="C41" s="1197">
        <v>1</v>
      </c>
      <c r="D41" s="1197">
        <v>0</v>
      </c>
      <c r="E41" s="1197">
        <v>0</v>
      </c>
      <c r="F41" s="1197">
        <v>0</v>
      </c>
      <c r="G41" s="1197">
        <v>1</v>
      </c>
      <c r="H41" s="1197">
        <v>0</v>
      </c>
      <c r="I41" s="1197">
        <v>0</v>
      </c>
      <c r="J41" s="1197">
        <v>0</v>
      </c>
      <c r="K41" s="1197">
        <v>0</v>
      </c>
      <c r="L41" s="1197">
        <v>0</v>
      </c>
      <c r="M41" s="1197">
        <v>0</v>
      </c>
      <c r="N41" s="1197">
        <v>17</v>
      </c>
      <c r="O41" s="1197">
        <v>24</v>
      </c>
      <c r="P41" s="1197">
        <v>1</v>
      </c>
      <c r="Q41" s="1197">
        <v>9</v>
      </c>
      <c r="R41" s="1197">
        <v>6</v>
      </c>
      <c r="S41" s="1197">
        <v>28</v>
      </c>
    </row>
    <row r="42" spans="1:19" ht="15" customHeight="1">
      <c r="A42" s="1196" t="s">
        <v>776</v>
      </c>
      <c r="B42" s="1197">
        <v>0</v>
      </c>
      <c r="C42" s="1197">
        <v>0</v>
      </c>
      <c r="D42" s="1197">
        <v>0</v>
      </c>
      <c r="E42" s="1197">
        <v>0</v>
      </c>
      <c r="F42" s="1197">
        <v>0</v>
      </c>
      <c r="G42" s="1197">
        <v>0</v>
      </c>
      <c r="H42" s="1197">
        <v>0</v>
      </c>
      <c r="I42" s="1197">
        <v>0</v>
      </c>
      <c r="J42" s="1197">
        <v>0</v>
      </c>
      <c r="K42" s="1197">
        <v>0</v>
      </c>
      <c r="L42" s="1197">
        <v>0</v>
      </c>
      <c r="M42" s="1197">
        <v>0</v>
      </c>
      <c r="N42" s="1197">
        <v>14</v>
      </c>
      <c r="O42" s="1197">
        <v>19</v>
      </c>
      <c r="P42" s="1197">
        <v>0</v>
      </c>
      <c r="Q42" s="1197">
        <v>1</v>
      </c>
      <c r="R42" s="1197">
        <v>2</v>
      </c>
      <c r="S42" s="1197">
        <v>19</v>
      </c>
    </row>
    <row r="43" spans="1:19" ht="15" customHeight="1">
      <c r="A43" s="1196" t="s">
        <v>777</v>
      </c>
      <c r="B43" s="1197">
        <v>0</v>
      </c>
      <c r="C43" s="1197">
        <v>1</v>
      </c>
      <c r="D43" s="1197">
        <v>0</v>
      </c>
      <c r="E43" s="1197">
        <v>0</v>
      </c>
      <c r="F43" s="1197">
        <v>1</v>
      </c>
      <c r="G43" s="1197">
        <v>2</v>
      </c>
      <c r="H43" s="1197">
        <v>0</v>
      </c>
      <c r="I43" s="1197">
        <v>0</v>
      </c>
      <c r="J43" s="1197">
        <v>0</v>
      </c>
      <c r="K43" s="1197">
        <v>0</v>
      </c>
      <c r="L43" s="1197">
        <v>0</v>
      </c>
      <c r="M43" s="1197">
        <v>0</v>
      </c>
      <c r="N43" s="1197">
        <v>7</v>
      </c>
      <c r="O43" s="1197">
        <v>14</v>
      </c>
      <c r="P43" s="1197">
        <v>0</v>
      </c>
      <c r="Q43" s="1197">
        <v>5</v>
      </c>
      <c r="R43" s="1197">
        <v>5</v>
      </c>
      <c r="S43" s="1197">
        <v>17</v>
      </c>
    </row>
    <row r="44" spans="1:19" ht="15" customHeight="1">
      <c r="A44" s="1196" t="s">
        <v>778</v>
      </c>
      <c r="B44" s="1197">
        <v>1</v>
      </c>
      <c r="C44" s="1197">
        <v>1</v>
      </c>
      <c r="D44" s="1197">
        <v>0</v>
      </c>
      <c r="E44" s="1197">
        <v>0</v>
      </c>
      <c r="F44" s="1197">
        <v>0</v>
      </c>
      <c r="G44" s="1197">
        <v>1</v>
      </c>
      <c r="H44" s="1197">
        <v>0</v>
      </c>
      <c r="I44" s="1197">
        <v>0</v>
      </c>
      <c r="J44" s="1197">
        <v>0</v>
      </c>
      <c r="K44" s="1197">
        <v>0</v>
      </c>
      <c r="L44" s="1197">
        <v>0</v>
      </c>
      <c r="M44" s="1197">
        <v>0</v>
      </c>
      <c r="N44" s="1197">
        <v>16</v>
      </c>
      <c r="O44" s="1197">
        <v>18</v>
      </c>
      <c r="P44" s="1197">
        <v>2</v>
      </c>
      <c r="Q44" s="1197">
        <v>4</v>
      </c>
      <c r="R44" s="1197">
        <v>4</v>
      </c>
      <c r="S44" s="1197">
        <v>20</v>
      </c>
    </row>
    <row r="45" spans="1:19" ht="15" customHeight="1">
      <c r="A45" s="1196" t="s">
        <v>779</v>
      </c>
      <c r="B45" s="1197">
        <v>0</v>
      </c>
      <c r="C45" s="1197">
        <v>0</v>
      </c>
      <c r="D45" s="1197">
        <v>0</v>
      </c>
      <c r="E45" s="1197">
        <v>0</v>
      </c>
      <c r="F45" s="1197">
        <v>0</v>
      </c>
      <c r="G45" s="1197">
        <v>0</v>
      </c>
      <c r="H45" s="1197">
        <v>0</v>
      </c>
      <c r="I45" s="1197">
        <v>0</v>
      </c>
      <c r="J45" s="1197">
        <v>0</v>
      </c>
      <c r="K45" s="1197">
        <v>0</v>
      </c>
      <c r="L45" s="1197">
        <v>0</v>
      </c>
      <c r="M45" s="1197">
        <v>0</v>
      </c>
      <c r="N45" s="1197">
        <v>15</v>
      </c>
      <c r="O45" s="1197">
        <v>16</v>
      </c>
      <c r="P45" s="1197">
        <v>0</v>
      </c>
      <c r="Q45" s="1197">
        <v>6</v>
      </c>
      <c r="R45" s="1197">
        <v>3</v>
      </c>
      <c r="S45" s="1197">
        <v>18</v>
      </c>
    </row>
    <row r="46" spans="1:19" ht="15" customHeight="1">
      <c r="A46" s="1196" t="s">
        <v>780</v>
      </c>
      <c r="B46" s="1197">
        <v>0</v>
      </c>
      <c r="C46" s="1197">
        <v>0</v>
      </c>
      <c r="D46" s="1197">
        <v>0</v>
      </c>
      <c r="E46" s="1197">
        <v>0</v>
      </c>
      <c r="F46" s="1197">
        <v>0</v>
      </c>
      <c r="G46" s="1197">
        <v>0</v>
      </c>
      <c r="H46" s="1197">
        <v>0</v>
      </c>
      <c r="I46" s="1197">
        <v>1</v>
      </c>
      <c r="J46" s="1197">
        <v>0</v>
      </c>
      <c r="K46" s="1197">
        <v>0</v>
      </c>
      <c r="L46" s="1197">
        <v>0</v>
      </c>
      <c r="M46" s="1197">
        <v>1</v>
      </c>
      <c r="N46" s="1197">
        <v>42</v>
      </c>
      <c r="O46" s="1197">
        <v>56</v>
      </c>
      <c r="P46" s="1197">
        <v>10</v>
      </c>
      <c r="Q46" s="1197">
        <v>22</v>
      </c>
      <c r="R46" s="1197">
        <v>12</v>
      </c>
      <c r="S46" s="1197">
        <v>59</v>
      </c>
    </row>
    <row r="47" spans="1:19" ht="15" customHeight="1">
      <c r="A47" s="1196" t="s">
        <v>781</v>
      </c>
      <c r="B47" s="1197">
        <v>0</v>
      </c>
      <c r="C47" s="1197">
        <v>0</v>
      </c>
      <c r="D47" s="1197">
        <v>0</v>
      </c>
      <c r="E47" s="1197">
        <v>0</v>
      </c>
      <c r="F47" s="1197">
        <v>1</v>
      </c>
      <c r="G47" s="1197">
        <v>1</v>
      </c>
      <c r="H47" s="1197">
        <v>0</v>
      </c>
      <c r="I47" s="1197">
        <v>0</v>
      </c>
      <c r="J47" s="1197">
        <v>0</v>
      </c>
      <c r="K47" s="1197">
        <v>0</v>
      </c>
      <c r="L47" s="1197">
        <v>0</v>
      </c>
      <c r="M47" s="1197">
        <v>0</v>
      </c>
      <c r="N47" s="1197">
        <v>13</v>
      </c>
      <c r="O47" s="1197">
        <v>21</v>
      </c>
      <c r="P47" s="1197">
        <v>6</v>
      </c>
      <c r="Q47" s="1197">
        <v>8</v>
      </c>
      <c r="R47" s="1197">
        <v>4</v>
      </c>
      <c r="S47" s="1197">
        <v>24</v>
      </c>
    </row>
    <row r="48" spans="1:19" ht="15" customHeight="1">
      <c r="A48" s="1196" t="s">
        <v>782</v>
      </c>
      <c r="B48" s="1197">
        <v>0</v>
      </c>
      <c r="C48" s="1197">
        <v>1</v>
      </c>
      <c r="D48" s="1197">
        <v>0</v>
      </c>
      <c r="E48" s="1197">
        <v>0</v>
      </c>
      <c r="F48" s="1197">
        <v>0</v>
      </c>
      <c r="G48" s="1197">
        <v>1</v>
      </c>
      <c r="H48" s="1197">
        <v>1</v>
      </c>
      <c r="I48" s="1197">
        <v>0</v>
      </c>
      <c r="J48" s="1197">
        <v>0</v>
      </c>
      <c r="K48" s="1197">
        <v>0</v>
      </c>
      <c r="L48" s="1197">
        <v>0</v>
      </c>
      <c r="M48" s="1197">
        <v>1</v>
      </c>
      <c r="N48" s="1197">
        <v>18</v>
      </c>
      <c r="O48" s="1197">
        <v>25</v>
      </c>
      <c r="P48" s="1197">
        <v>1</v>
      </c>
      <c r="Q48" s="1197">
        <v>7</v>
      </c>
      <c r="R48" s="1197">
        <v>2</v>
      </c>
      <c r="S48" s="1197">
        <v>30</v>
      </c>
    </row>
    <row r="49" spans="1:19" ht="15" customHeight="1">
      <c r="A49" s="1196" t="s">
        <v>783</v>
      </c>
      <c r="B49" s="1197">
        <v>0</v>
      </c>
      <c r="C49" s="1197">
        <v>0</v>
      </c>
      <c r="D49" s="1197">
        <v>0</v>
      </c>
      <c r="E49" s="1197">
        <v>0</v>
      </c>
      <c r="F49" s="1197">
        <v>0</v>
      </c>
      <c r="G49" s="1197">
        <v>0</v>
      </c>
      <c r="H49" s="1197">
        <v>0</v>
      </c>
      <c r="I49" s="1197">
        <v>0</v>
      </c>
      <c r="J49" s="1197">
        <v>0</v>
      </c>
      <c r="K49" s="1197">
        <v>0</v>
      </c>
      <c r="L49" s="1197">
        <v>0</v>
      </c>
      <c r="M49" s="1197">
        <v>0</v>
      </c>
      <c r="N49" s="1197">
        <v>17</v>
      </c>
      <c r="O49" s="1197">
        <v>21</v>
      </c>
      <c r="P49" s="1197">
        <v>0</v>
      </c>
      <c r="Q49" s="1197">
        <v>8</v>
      </c>
      <c r="R49" s="1197">
        <v>5</v>
      </c>
      <c r="S49" s="1197">
        <v>21</v>
      </c>
    </row>
    <row r="50" spans="1:19" ht="15" customHeight="1">
      <c r="A50" s="1196" t="s">
        <v>784</v>
      </c>
      <c r="B50" s="1197">
        <v>0</v>
      </c>
      <c r="C50" s="1197">
        <v>0</v>
      </c>
      <c r="D50" s="1197">
        <v>0</v>
      </c>
      <c r="E50" s="1197">
        <v>0</v>
      </c>
      <c r="F50" s="1197">
        <v>0</v>
      </c>
      <c r="G50" s="1197">
        <v>0</v>
      </c>
      <c r="H50" s="1197">
        <v>0</v>
      </c>
      <c r="I50" s="1197">
        <v>1</v>
      </c>
      <c r="J50" s="1197">
        <v>0</v>
      </c>
      <c r="K50" s="1197">
        <v>0</v>
      </c>
      <c r="L50" s="1197">
        <v>0</v>
      </c>
      <c r="M50" s="1197">
        <v>1</v>
      </c>
      <c r="N50" s="1197">
        <v>17</v>
      </c>
      <c r="O50" s="1197">
        <v>24</v>
      </c>
      <c r="P50" s="1197">
        <v>3</v>
      </c>
      <c r="Q50" s="1197">
        <v>9</v>
      </c>
      <c r="R50" s="1197">
        <v>6</v>
      </c>
      <c r="S50" s="1197">
        <v>27</v>
      </c>
    </row>
    <row r="51" spans="1:19" ht="15" customHeight="1">
      <c r="A51" s="1196" t="s">
        <v>785</v>
      </c>
      <c r="B51" s="1197">
        <v>0</v>
      </c>
      <c r="C51" s="1197">
        <v>0</v>
      </c>
      <c r="D51" s="1197">
        <v>0</v>
      </c>
      <c r="E51" s="1197">
        <v>0</v>
      </c>
      <c r="F51" s="1197">
        <v>1</v>
      </c>
      <c r="G51" s="1197">
        <v>1</v>
      </c>
      <c r="H51" s="1197">
        <v>0</v>
      </c>
      <c r="I51" s="1197">
        <v>0</v>
      </c>
      <c r="J51" s="1197">
        <v>0</v>
      </c>
      <c r="K51" s="1197">
        <v>0</v>
      </c>
      <c r="L51" s="1197">
        <v>0</v>
      </c>
      <c r="M51" s="1197">
        <v>0</v>
      </c>
      <c r="N51" s="1197">
        <v>13</v>
      </c>
      <c r="O51" s="1197">
        <v>22</v>
      </c>
      <c r="P51" s="1197">
        <v>4</v>
      </c>
      <c r="Q51" s="1197">
        <v>9</v>
      </c>
      <c r="R51" s="1197">
        <v>7</v>
      </c>
      <c r="S51" s="1197">
        <v>25</v>
      </c>
    </row>
    <row r="52" spans="1:19" ht="15" customHeight="1">
      <c r="A52" s="1196" t="s">
        <v>786</v>
      </c>
      <c r="B52" s="1197">
        <v>0</v>
      </c>
      <c r="C52" s="1197">
        <v>0</v>
      </c>
      <c r="D52" s="1197">
        <v>0</v>
      </c>
      <c r="E52" s="1197">
        <v>0</v>
      </c>
      <c r="F52" s="1197">
        <v>0</v>
      </c>
      <c r="G52" s="1197">
        <v>0</v>
      </c>
      <c r="H52" s="1197">
        <v>0</v>
      </c>
      <c r="I52" s="1197">
        <v>0</v>
      </c>
      <c r="J52" s="1197">
        <v>0</v>
      </c>
      <c r="K52" s="1197">
        <v>0</v>
      </c>
      <c r="L52" s="1197">
        <v>0</v>
      </c>
      <c r="M52" s="1197">
        <v>0</v>
      </c>
      <c r="N52" s="1197">
        <v>39</v>
      </c>
      <c r="O52" s="1197">
        <v>45</v>
      </c>
      <c r="P52" s="1197">
        <v>4</v>
      </c>
      <c r="Q52" s="1197">
        <v>18</v>
      </c>
      <c r="R52" s="1197">
        <v>3</v>
      </c>
      <c r="S52" s="1197">
        <v>49</v>
      </c>
    </row>
    <row r="53" spans="1:19" ht="15" customHeight="1">
      <c r="A53" s="1196" t="s">
        <v>787</v>
      </c>
      <c r="B53" s="1197">
        <v>1</v>
      </c>
      <c r="C53" s="1197">
        <v>1</v>
      </c>
      <c r="D53" s="1197">
        <v>0</v>
      </c>
      <c r="E53" s="1197">
        <v>0</v>
      </c>
      <c r="F53" s="1197">
        <v>0</v>
      </c>
      <c r="G53" s="1197">
        <v>1</v>
      </c>
      <c r="H53" s="1197">
        <v>0</v>
      </c>
      <c r="I53" s="1197">
        <v>1</v>
      </c>
      <c r="J53" s="1197">
        <v>0</v>
      </c>
      <c r="K53" s="1197">
        <v>0</v>
      </c>
      <c r="L53" s="1197">
        <v>0</v>
      </c>
      <c r="M53" s="1197">
        <v>1</v>
      </c>
      <c r="N53" s="1197">
        <v>13</v>
      </c>
      <c r="O53" s="1197">
        <v>26</v>
      </c>
      <c r="P53" s="1197">
        <v>1</v>
      </c>
      <c r="Q53" s="1197">
        <v>18</v>
      </c>
      <c r="R53" s="1197">
        <v>12</v>
      </c>
      <c r="S53" s="1197">
        <v>38</v>
      </c>
    </row>
    <row r="54" spans="1:19" ht="15" customHeight="1">
      <c r="A54" s="1196" t="s">
        <v>788</v>
      </c>
      <c r="B54" s="1197">
        <v>0</v>
      </c>
      <c r="C54" s="1197">
        <v>0</v>
      </c>
      <c r="D54" s="1197">
        <v>0</v>
      </c>
      <c r="E54" s="1197">
        <v>0</v>
      </c>
      <c r="F54" s="1197">
        <v>0</v>
      </c>
      <c r="G54" s="1197">
        <v>0</v>
      </c>
      <c r="H54" s="1197">
        <v>0</v>
      </c>
      <c r="I54" s="1197">
        <v>0</v>
      </c>
      <c r="J54" s="1197">
        <v>0</v>
      </c>
      <c r="K54" s="1197">
        <v>0</v>
      </c>
      <c r="L54" s="1197">
        <v>0</v>
      </c>
      <c r="M54" s="1197">
        <v>0</v>
      </c>
      <c r="N54" s="1197">
        <v>33</v>
      </c>
      <c r="O54" s="1197">
        <v>35</v>
      </c>
      <c r="P54" s="1197">
        <v>12</v>
      </c>
      <c r="Q54" s="1197">
        <v>15</v>
      </c>
      <c r="R54" s="1197">
        <v>7</v>
      </c>
      <c r="S54" s="1197">
        <v>39</v>
      </c>
    </row>
    <row r="55" spans="1:19" ht="15" customHeight="1">
      <c r="A55" s="1196" t="s">
        <v>789</v>
      </c>
      <c r="B55" s="1197">
        <v>0</v>
      </c>
      <c r="C55" s="1197">
        <v>0</v>
      </c>
      <c r="D55" s="1197">
        <v>0</v>
      </c>
      <c r="E55" s="1197">
        <v>0</v>
      </c>
      <c r="F55" s="1197">
        <v>0</v>
      </c>
      <c r="G55" s="1197">
        <v>0</v>
      </c>
      <c r="H55" s="1197">
        <v>1</v>
      </c>
      <c r="I55" s="1197">
        <v>1</v>
      </c>
      <c r="J55" s="1197">
        <v>0</v>
      </c>
      <c r="K55" s="1197">
        <v>0</v>
      </c>
      <c r="L55" s="1197">
        <v>0</v>
      </c>
      <c r="M55" s="1197">
        <v>1</v>
      </c>
      <c r="N55" s="1197">
        <v>8</v>
      </c>
      <c r="O55" s="1197">
        <v>15</v>
      </c>
      <c r="P55" s="1197">
        <v>1</v>
      </c>
      <c r="Q55" s="1197">
        <v>0</v>
      </c>
      <c r="R55" s="1197">
        <v>5</v>
      </c>
      <c r="S55" s="1197">
        <v>18</v>
      </c>
    </row>
    <row r="56" spans="1:19" ht="15" customHeight="1">
      <c r="A56" s="1196" t="s">
        <v>790</v>
      </c>
      <c r="B56" s="1197">
        <v>0</v>
      </c>
      <c r="C56" s="1197">
        <v>0</v>
      </c>
      <c r="D56" s="1197">
        <v>0</v>
      </c>
      <c r="E56" s="1197">
        <v>0</v>
      </c>
      <c r="F56" s="1197">
        <v>0</v>
      </c>
      <c r="G56" s="1197">
        <v>0</v>
      </c>
      <c r="H56" s="1197">
        <v>0</v>
      </c>
      <c r="I56" s="1197">
        <v>0</v>
      </c>
      <c r="J56" s="1197">
        <v>0</v>
      </c>
      <c r="K56" s="1197">
        <v>0</v>
      </c>
      <c r="L56" s="1197">
        <v>0</v>
      </c>
      <c r="M56" s="1197">
        <v>0</v>
      </c>
      <c r="N56" s="1197">
        <v>13</v>
      </c>
      <c r="O56" s="1197">
        <v>11</v>
      </c>
      <c r="P56" s="1197">
        <v>3</v>
      </c>
      <c r="Q56" s="1197">
        <v>2</v>
      </c>
      <c r="R56" s="1197">
        <v>2</v>
      </c>
      <c r="S56" s="1197">
        <v>14</v>
      </c>
    </row>
    <row r="57" spans="1:19" ht="15" customHeight="1">
      <c r="A57" s="1196" t="s">
        <v>791</v>
      </c>
      <c r="B57" s="1197">
        <v>0</v>
      </c>
      <c r="C57" s="1197">
        <v>0</v>
      </c>
      <c r="D57" s="1197">
        <v>0</v>
      </c>
      <c r="E57" s="1197">
        <v>0</v>
      </c>
      <c r="F57" s="1197">
        <v>0</v>
      </c>
      <c r="G57" s="1197">
        <v>0</v>
      </c>
      <c r="H57" s="1197">
        <v>1</v>
      </c>
      <c r="I57" s="1197">
        <v>1</v>
      </c>
      <c r="J57" s="1197">
        <v>0</v>
      </c>
      <c r="K57" s="1197">
        <v>0</v>
      </c>
      <c r="L57" s="1197">
        <v>0</v>
      </c>
      <c r="M57" s="1197">
        <v>1</v>
      </c>
      <c r="N57" s="1197">
        <v>6</v>
      </c>
      <c r="O57" s="1197">
        <v>8</v>
      </c>
      <c r="P57" s="1197">
        <v>0</v>
      </c>
      <c r="Q57" s="1197">
        <v>1</v>
      </c>
      <c r="R57" s="1197">
        <v>1</v>
      </c>
      <c r="S57" s="1197">
        <v>11</v>
      </c>
    </row>
    <row r="58" spans="1:19" ht="15" customHeight="1">
      <c r="A58" s="1196" t="s">
        <v>792</v>
      </c>
      <c r="B58" s="1197">
        <v>1</v>
      </c>
      <c r="C58" s="1197">
        <v>0</v>
      </c>
      <c r="D58" s="1197">
        <v>0</v>
      </c>
      <c r="E58" s="1197">
        <v>0</v>
      </c>
      <c r="F58" s="1197">
        <v>0</v>
      </c>
      <c r="G58" s="1197">
        <v>1</v>
      </c>
      <c r="H58" s="1197">
        <v>0</v>
      </c>
      <c r="I58" s="1197">
        <v>0</v>
      </c>
      <c r="J58" s="1197">
        <v>0</v>
      </c>
      <c r="K58" s="1197">
        <v>0</v>
      </c>
      <c r="L58" s="1197">
        <v>0</v>
      </c>
      <c r="M58" s="1197">
        <v>0</v>
      </c>
      <c r="N58" s="1197">
        <v>24</v>
      </c>
      <c r="O58" s="1197">
        <v>31</v>
      </c>
      <c r="P58" s="1197">
        <v>2</v>
      </c>
      <c r="Q58" s="1197">
        <v>3</v>
      </c>
      <c r="R58" s="1197">
        <v>2</v>
      </c>
      <c r="S58" s="1197">
        <v>37</v>
      </c>
    </row>
    <row r="59" spans="1:19" ht="15" customHeight="1">
      <c r="A59" s="1196" t="s">
        <v>793</v>
      </c>
      <c r="B59" s="1197">
        <v>0</v>
      </c>
      <c r="C59" s="1197">
        <v>0</v>
      </c>
      <c r="D59" s="1197">
        <v>0</v>
      </c>
      <c r="E59" s="1197">
        <v>0</v>
      </c>
      <c r="F59" s="1197">
        <v>0</v>
      </c>
      <c r="G59" s="1197">
        <v>0</v>
      </c>
      <c r="H59" s="1197">
        <v>0</v>
      </c>
      <c r="I59" s="1197">
        <v>0</v>
      </c>
      <c r="J59" s="1197">
        <v>0</v>
      </c>
      <c r="K59" s="1197">
        <v>0</v>
      </c>
      <c r="L59" s="1197">
        <v>0</v>
      </c>
      <c r="M59" s="1197">
        <v>0</v>
      </c>
      <c r="N59" s="1197">
        <v>5</v>
      </c>
      <c r="O59" s="1197">
        <v>8</v>
      </c>
      <c r="P59" s="1197">
        <v>2</v>
      </c>
      <c r="Q59" s="1197">
        <v>2</v>
      </c>
      <c r="R59" s="1197">
        <v>0</v>
      </c>
      <c r="S59" s="1197">
        <v>8</v>
      </c>
    </row>
    <row r="60" spans="1:19" ht="15" customHeight="1">
      <c r="A60" s="1196" t="s">
        <v>794</v>
      </c>
      <c r="B60" s="1197">
        <v>0</v>
      </c>
      <c r="C60" s="1197">
        <v>0</v>
      </c>
      <c r="D60" s="1197">
        <v>0</v>
      </c>
      <c r="E60" s="1197">
        <v>0</v>
      </c>
      <c r="F60" s="1197">
        <v>0</v>
      </c>
      <c r="G60" s="1197">
        <v>0</v>
      </c>
      <c r="H60" s="1197">
        <v>0</v>
      </c>
      <c r="I60" s="1197">
        <v>0</v>
      </c>
      <c r="J60" s="1197">
        <v>0</v>
      </c>
      <c r="K60" s="1197">
        <v>0</v>
      </c>
      <c r="L60" s="1197">
        <v>0</v>
      </c>
      <c r="M60" s="1197">
        <v>0</v>
      </c>
      <c r="N60" s="1197">
        <v>4</v>
      </c>
      <c r="O60" s="1197">
        <v>5</v>
      </c>
      <c r="P60" s="1197">
        <v>2</v>
      </c>
      <c r="Q60" s="1197">
        <v>1</v>
      </c>
      <c r="R60" s="1197">
        <v>0</v>
      </c>
      <c r="S60" s="1197">
        <v>5</v>
      </c>
    </row>
    <row r="61" spans="1:19" ht="15" customHeight="1">
      <c r="A61" s="1196" t="s">
        <v>820</v>
      </c>
      <c r="B61" s="1197">
        <v>0</v>
      </c>
      <c r="C61" s="1197">
        <v>0</v>
      </c>
      <c r="D61" s="1197">
        <v>0</v>
      </c>
      <c r="E61" s="1197">
        <v>0</v>
      </c>
      <c r="F61" s="1197">
        <v>0</v>
      </c>
      <c r="G61" s="1197">
        <v>0</v>
      </c>
      <c r="H61" s="1197">
        <v>0</v>
      </c>
      <c r="I61" s="1197">
        <v>0</v>
      </c>
      <c r="J61" s="1197">
        <v>0</v>
      </c>
      <c r="K61" s="1197">
        <v>0</v>
      </c>
      <c r="L61" s="1197">
        <v>0</v>
      </c>
      <c r="M61" s="1197">
        <v>0</v>
      </c>
      <c r="N61" s="1197">
        <v>10</v>
      </c>
      <c r="O61" s="1197">
        <v>9</v>
      </c>
      <c r="P61" s="1197">
        <v>0</v>
      </c>
      <c r="Q61" s="1197">
        <v>0</v>
      </c>
      <c r="R61" s="1197">
        <v>0</v>
      </c>
      <c r="S61" s="1197">
        <v>10</v>
      </c>
    </row>
    <row r="62" spans="1:19" ht="15" customHeight="1">
      <c r="A62" s="1196" t="s">
        <v>811</v>
      </c>
      <c r="B62" s="1197">
        <v>0</v>
      </c>
      <c r="C62" s="1197">
        <v>0</v>
      </c>
      <c r="D62" s="1197">
        <v>0</v>
      </c>
      <c r="E62" s="1197">
        <v>0</v>
      </c>
      <c r="F62" s="1197">
        <v>0</v>
      </c>
      <c r="G62" s="1197">
        <v>0</v>
      </c>
      <c r="H62" s="1197">
        <v>0</v>
      </c>
      <c r="I62" s="1197">
        <v>1</v>
      </c>
      <c r="J62" s="1197">
        <v>0</v>
      </c>
      <c r="K62" s="1197">
        <v>0</v>
      </c>
      <c r="L62" s="1197">
        <v>0</v>
      </c>
      <c r="M62" s="1197">
        <v>1</v>
      </c>
      <c r="N62" s="1197">
        <v>6</v>
      </c>
      <c r="O62" s="1197">
        <v>8</v>
      </c>
      <c r="P62" s="1197">
        <v>0</v>
      </c>
      <c r="Q62" s="1197">
        <v>3</v>
      </c>
      <c r="R62" s="1197">
        <v>0</v>
      </c>
      <c r="S62" s="1197">
        <v>11</v>
      </c>
    </row>
    <row r="63" spans="1:19" ht="15" customHeight="1">
      <c r="A63" s="1196" t="s">
        <v>797</v>
      </c>
      <c r="B63" s="1197">
        <v>0</v>
      </c>
      <c r="C63" s="1197">
        <v>0</v>
      </c>
      <c r="D63" s="1197">
        <v>0</v>
      </c>
      <c r="E63" s="1197">
        <v>0</v>
      </c>
      <c r="F63" s="1197">
        <v>0</v>
      </c>
      <c r="G63" s="1197">
        <v>0</v>
      </c>
      <c r="H63" s="1197">
        <v>0</v>
      </c>
      <c r="I63" s="1197">
        <v>0</v>
      </c>
      <c r="J63" s="1197">
        <v>0</v>
      </c>
      <c r="K63" s="1197">
        <v>0</v>
      </c>
      <c r="L63" s="1197">
        <v>0</v>
      </c>
      <c r="M63" s="1197">
        <v>0</v>
      </c>
      <c r="N63" s="1197">
        <v>7</v>
      </c>
      <c r="O63" s="1197">
        <v>9</v>
      </c>
      <c r="P63" s="1197">
        <v>3</v>
      </c>
      <c r="Q63" s="1197">
        <v>5</v>
      </c>
      <c r="R63" s="1197">
        <v>1</v>
      </c>
      <c r="S63" s="1197">
        <v>10</v>
      </c>
    </row>
    <row r="64" spans="1:19" ht="15" customHeight="1">
      <c r="A64" s="1196" t="s">
        <v>798</v>
      </c>
      <c r="B64" s="1197">
        <v>1</v>
      </c>
      <c r="C64" s="1197">
        <v>1</v>
      </c>
      <c r="D64" s="1197">
        <v>0</v>
      </c>
      <c r="E64" s="1197">
        <v>0</v>
      </c>
      <c r="F64" s="1197">
        <v>0</v>
      </c>
      <c r="G64" s="1197">
        <v>1</v>
      </c>
      <c r="H64" s="1197">
        <v>0</v>
      </c>
      <c r="I64" s="1197">
        <v>0</v>
      </c>
      <c r="J64" s="1197">
        <v>0</v>
      </c>
      <c r="K64" s="1197">
        <v>0</v>
      </c>
      <c r="L64" s="1197">
        <v>0</v>
      </c>
      <c r="M64" s="1197">
        <v>0</v>
      </c>
      <c r="N64" s="1197">
        <v>14</v>
      </c>
      <c r="O64" s="1197">
        <v>23</v>
      </c>
      <c r="P64" s="1197">
        <v>3</v>
      </c>
      <c r="Q64" s="1197">
        <v>7</v>
      </c>
      <c r="R64" s="1197">
        <v>0</v>
      </c>
      <c r="S64" s="1197">
        <v>23</v>
      </c>
    </row>
    <row r="65" spans="1:19" ht="15" customHeight="1">
      <c r="A65" s="1196" t="s">
        <v>799</v>
      </c>
      <c r="B65" s="1197">
        <v>1</v>
      </c>
      <c r="C65" s="1197">
        <v>1</v>
      </c>
      <c r="D65" s="1197">
        <v>0</v>
      </c>
      <c r="E65" s="1197">
        <v>0</v>
      </c>
      <c r="F65" s="1197">
        <v>0</v>
      </c>
      <c r="G65" s="1197">
        <v>1</v>
      </c>
      <c r="H65" s="1197">
        <v>2</v>
      </c>
      <c r="I65" s="1197">
        <v>2</v>
      </c>
      <c r="J65" s="1197">
        <v>0</v>
      </c>
      <c r="K65" s="1197">
        <v>0</v>
      </c>
      <c r="L65" s="1197">
        <v>0</v>
      </c>
      <c r="M65" s="1197">
        <v>2</v>
      </c>
      <c r="N65" s="1197">
        <v>14</v>
      </c>
      <c r="O65" s="1197">
        <v>19</v>
      </c>
      <c r="P65" s="1197">
        <v>3</v>
      </c>
      <c r="Q65" s="1197">
        <v>7</v>
      </c>
      <c r="R65" s="1197">
        <v>4</v>
      </c>
      <c r="S65" s="1197">
        <v>24</v>
      </c>
    </row>
    <row r="66" spans="1:19" ht="15" customHeight="1">
      <c r="A66" s="1196" t="s">
        <v>800</v>
      </c>
      <c r="B66" s="1197">
        <v>2</v>
      </c>
      <c r="C66" s="1197">
        <v>2</v>
      </c>
      <c r="D66" s="1197">
        <v>1</v>
      </c>
      <c r="E66" s="1197">
        <v>1</v>
      </c>
      <c r="F66" s="1197">
        <v>0</v>
      </c>
      <c r="G66" s="1197">
        <v>2</v>
      </c>
      <c r="H66" s="1197">
        <v>0</v>
      </c>
      <c r="I66" s="1197">
        <v>0</v>
      </c>
      <c r="J66" s="1197">
        <v>0</v>
      </c>
      <c r="K66" s="1197">
        <v>0</v>
      </c>
      <c r="L66" s="1197">
        <v>0</v>
      </c>
      <c r="M66" s="1197">
        <v>0</v>
      </c>
      <c r="N66" s="1197">
        <v>19</v>
      </c>
      <c r="O66" s="1197">
        <v>24</v>
      </c>
      <c r="P66" s="1197">
        <v>6</v>
      </c>
      <c r="Q66" s="1197">
        <v>8</v>
      </c>
      <c r="R66" s="1197">
        <v>1</v>
      </c>
      <c r="S66" s="1197">
        <v>28</v>
      </c>
    </row>
    <row r="67" spans="1:19" ht="15" customHeight="1">
      <c r="A67" s="1196" t="s">
        <v>996</v>
      </c>
      <c r="B67" s="1197">
        <v>0</v>
      </c>
      <c r="C67" s="1197">
        <v>0</v>
      </c>
      <c r="D67" s="1197">
        <v>0</v>
      </c>
      <c r="E67" s="1197">
        <v>0</v>
      </c>
      <c r="F67" s="1197">
        <v>0</v>
      </c>
      <c r="G67" s="1197">
        <v>0</v>
      </c>
      <c r="H67" s="1197">
        <v>0</v>
      </c>
      <c r="I67" s="1197">
        <v>0</v>
      </c>
      <c r="J67" s="1197">
        <v>0</v>
      </c>
      <c r="K67" s="1197">
        <v>0</v>
      </c>
      <c r="L67" s="1197">
        <v>0</v>
      </c>
      <c r="M67" s="1197">
        <v>0</v>
      </c>
      <c r="N67" s="1197">
        <v>6</v>
      </c>
      <c r="O67" s="1197">
        <v>6</v>
      </c>
      <c r="P67" s="1197">
        <v>1</v>
      </c>
      <c r="Q67" s="1197">
        <v>2</v>
      </c>
      <c r="R67" s="1197">
        <v>0</v>
      </c>
      <c r="S67" s="1197">
        <v>7</v>
      </c>
    </row>
    <row r="68" spans="1:19" ht="15" customHeight="1">
      <c r="A68" s="1196" t="s">
        <v>802</v>
      </c>
      <c r="B68" s="1197">
        <v>1</v>
      </c>
      <c r="C68" s="1197">
        <v>1</v>
      </c>
      <c r="D68" s="1197">
        <v>0</v>
      </c>
      <c r="E68" s="1197">
        <v>0</v>
      </c>
      <c r="F68" s="1197">
        <v>0</v>
      </c>
      <c r="G68" s="1197">
        <v>1</v>
      </c>
      <c r="H68" s="1197">
        <v>0</v>
      </c>
      <c r="I68" s="1197">
        <v>0</v>
      </c>
      <c r="J68" s="1197">
        <v>0</v>
      </c>
      <c r="K68" s="1197">
        <v>0</v>
      </c>
      <c r="L68" s="1197">
        <v>0</v>
      </c>
      <c r="M68" s="1197">
        <v>0</v>
      </c>
      <c r="N68" s="1197">
        <v>6</v>
      </c>
      <c r="O68" s="1197">
        <v>10</v>
      </c>
      <c r="P68" s="1197">
        <v>0</v>
      </c>
      <c r="Q68" s="1197">
        <v>2</v>
      </c>
      <c r="R68" s="1197">
        <v>2</v>
      </c>
      <c r="S68" s="1197">
        <v>13</v>
      </c>
    </row>
    <row r="69" spans="1:19" ht="15" customHeight="1">
      <c r="A69" s="1196" t="s">
        <v>841</v>
      </c>
      <c r="B69" s="1197">
        <v>0</v>
      </c>
      <c r="C69" s="1197">
        <v>0</v>
      </c>
      <c r="D69" s="1197">
        <v>0</v>
      </c>
      <c r="E69" s="1197">
        <v>0</v>
      </c>
      <c r="F69" s="1197">
        <v>0</v>
      </c>
      <c r="G69" s="1197">
        <v>0</v>
      </c>
      <c r="H69" s="1197">
        <v>0</v>
      </c>
      <c r="I69" s="1197">
        <v>0</v>
      </c>
      <c r="J69" s="1197">
        <v>0</v>
      </c>
      <c r="K69" s="1197">
        <v>0</v>
      </c>
      <c r="L69" s="1197">
        <v>0</v>
      </c>
      <c r="M69" s="1197">
        <v>0</v>
      </c>
      <c r="N69" s="1197">
        <v>7</v>
      </c>
      <c r="O69" s="1197">
        <v>13</v>
      </c>
      <c r="P69" s="1197">
        <v>4</v>
      </c>
      <c r="Q69" s="1197">
        <v>4</v>
      </c>
      <c r="R69" s="1197">
        <v>4</v>
      </c>
      <c r="S69" s="1197">
        <v>15</v>
      </c>
    </row>
    <row r="70" spans="1:19" ht="15" customHeight="1">
      <c r="A70" s="1196" t="s">
        <v>804</v>
      </c>
      <c r="B70" s="1197">
        <v>0</v>
      </c>
      <c r="C70" s="1197">
        <v>0</v>
      </c>
      <c r="D70" s="1197">
        <v>0</v>
      </c>
      <c r="E70" s="1197">
        <v>0</v>
      </c>
      <c r="F70" s="1197">
        <v>0</v>
      </c>
      <c r="G70" s="1197">
        <v>0</v>
      </c>
      <c r="H70" s="1197">
        <v>1</v>
      </c>
      <c r="I70" s="1197">
        <v>1</v>
      </c>
      <c r="J70" s="1197">
        <v>0</v>
      </c>
      <c r="K70" s="1197">
        <v>0</v>
      </c>
      <c r="L70" s="1197">
        <v>0</v>
      </c>
      <c r="M70" s="1197">
        <v>1</v>
      </c>
      <c r="N70" s="1197">
        <v>9</v>
      </c>
      <c r="O70" s="1197">
        <v>13</v>
      </c>
      <c r="P70" s="1197">
        <v>0</v>
      </c>
      <c r="Q70" s="1197">
        <v>7</v>
      </c>
      <c r="R70" s="1197">
        <v>7</v>
      </c>
      <c r="S70" s="1197">
        <v>18</v>
      </c>
    </row>
    <row r="71" spans="1:19" ht="15" customHeight="1">
      <c r="A71" s="1196" t="s">
        <v>805</v>
      </c>
      <c r="B71" s="1197">
        <v>0</v>
      </c>
      <c r="C71" s="1197">
        <v>0</v>
      </c>
      <c r="D71" s="1197">
        <v>0</v>
      </c>
      <c r="E71" s="1197">
        <v>0</v>
      </c>
      <c r="F71" s="1197">
        <v>0</v>
      </c>
      <c r="G71" s="1197">
        <v>0</v>
      </c>
      <c r="H71" s="1197">
        <v>0</v>
      </c>
      <c r="I71" s="1197">
        <v>0</v>
      </c>
      <c r="J71" s="1197">
        <v>0</v>
      </c>
      <c r="K71" s="1197">
        <v>0</v>
      </c>
      <c r="L71" s="1197">
        <v>0</v>
      </c>
      <c r="M71" s="1197">
        <v>0</v>
      </c>
      <c r="N71" s="1197">
        <v>12</v>
      </c>
      <c r="O71" s="1197">
        <v>16</v>
      </c>
      <c r="P71" s="1197">
        <v>2</v>
      </c>
      <c r="Q71" s="1197">
        <v>4</v>
      </c>
      <c r="R71" s="1197">
        <v>7</v>
      </c>
      <c r="S71" s="1197">
        <v>20</v>
      </c>
    </row>
    <row r="72" spans="1:19" ht="15" customHeight="1">
      <c r="A72" s="1196" t="s">
        <v>806</v>
      </c>
      <c r="B72" s="1197">
        <v>1</v>
      </c>
      <c r="C72" s="1197">
        <v>1</v>
      </c>
      <c r="D72" s="1197">
        <v>0</v>
      </c>
      <c r="E72" s="1197">
        <v>0</v>
      </c>
      <c r="F72" s="1197">
        <v>1</v>
      </c>
      <c r="G72" s="1197">
        <v>2</v>
      </c>
      <c r="H72" s="1197">
        <v>0</v>
      </c>
      <c r="I72" s="1197">
        <v>0</v>
      </c>
      <c r="J72" s="1197">
        <v>0</v>
      </c>
      <c r="K72" s="1197">
        <v>0</v>
      </c>
      <c r="L72" s="1197">
        <v>0</v>
      </c>
      <c r="M72" s="1197">
        <v>0</v>
      </c>
      <c r="N72" s="1197">
        <v>24</v>
      </c>
      <c r="O72" s="1197">
        <v>23</v>
      </c>
      <c r="P72" s="1197">
        <v>2</v>
      </c>
      <c r="Q72" s="1197">
        <v>4</v>
      </c>
      <c r="R72" s="1197">
        <v>8</v>
      </c>
      <c r="S72" s="1197">
        <v>33</v>
      </c>
    </row>
    <row r="73" spans="1:19" ht="15" customHeight="1">
      <c r="A73" s="1196" t="s">
        <v>807</v>
      </c>
      <c r="B73" s="1197">
        <v>1</v>
      </c>
      <c r="C73" s="1197">
        <v>1</v>
      </c>
      <c r="D73" s="1197">
        <v>0</v>
      </c>
      <c r="E73" s="1197">
        <v>0</v>
      </c>
      <c r="F73" s="1197">
        <v>0</v>
      </c>
      <c r="G73" s="1197">
        <v>1</v>
      </c>
      <c r="H73" s="1197">
        <v>1</v>
      </c>
      <c r="I73" s="1197">
        <v>0</v>
      </c>
      <c r="J73" s="1197">
        <v>0</v>
      </c>
      <c r="K73" s="1197">
        <v>0</v>
      </c>
      <c r="L73" s="1197">
        <v>0</v>
      </c>
      <c r="M73" s="1197">
        <v>1</v>
      </c>
      <c r="N73" s="1197">
        <v>17</v>
      </c>
      <c r="O73" s="1197">
        <v>19</v>
      </c>
      <c r="P73" s="1197">
        <v>0</v>
      </c>
      <c r="Q73" s="1197">
        <v>4</v>
      </c>
      <c r="R73" s="1197">
        <v>2</v>
      </c>
      <c r="S73" s="1197">
        <v>20</v>
      </c>
    </row>
    <row r="74" spans="1:19" ht="15" customHeight="1">
      <c r="A74" s="1198" t="s">
        <v>21</v>
      </c>
      <c r="B74" s="1197">
        <v>22</v>
      </c>
      <c r="C74" s="1197">
        <v>25</v>
      </c>
      <c r="D74" s="1197">
        <v>2</v>
      </c>
      <c r="E74" s="1197">
        <v>3</v>
      </c>
      <c r="F74" s="1197">
        <v>4</v>
      </c>
      <c r="G74" s="1197">
        <v>34</v>
      </c>
      <c r="H74" s="1197">
        <v>13</v>
      </c>
      <c r="I74" s="1197">
        <v>15</v>
      </c>
      <c r="J74" s="1197">
        <v>0</v>
      </c>
      <c r="K74" s="1197">
        <v>0</v>
      </c>
      <c r="L74" s="1197">
        <v>0</v>
      </c>
      <c r="M74" s="1197">
        <v>17</v>
      </c>
      <c r="N74" s="1197">
        <v>1157</v>
      </c>
      <c r="O74" s="1197">
        <v>1499</v>
      </c>
      <c r="P74" s="1197">
        <v>165</v>
      </c>
      <c r="Q74" s="1197">
        <v>398</v>
      </c>
      <c r="R74" s="1197">
        <v>222</v>
      </c>
      <c r="S74" s="1197">
        <v>1686</v>
      </c>
    </row>
    <row r="77" spans="1:19" ht="14.25" customHeight="1">
      <c r="A77" s="1019"/>
      <c r="B77" s="1019"/>
      <c r="C77" s="1019"/>
      <c r="D77" s="1019"/>
      <c r="E77" s="1019"/>
      <c r="F77" s="1019"/>
      <c r="G77" s="1019"/>
      <c r="H77" s="1019"/>
      <c r="I77" s="1019"/>
      <c r="J77" s="1019"/>
      <c r="K77" s="1019"/>
      <c r="L77" s="1019"/>
      <c r="M77" s="1019"/>
      <c r="N77" s="1019"/>
      <c r="O77" s="1019"/>
      <c r="P77" s="1019"/>
      <c r="Q77" s="1019"/>
      <c r="R77" s="1019"/>
      <c r="S77" s="1019"/>
    </row>
  </sheetData>
  <mergeCells count="5">
    <mergeCell ref="A4:A6"/>
    <mergeCell ref="B4:S4"/>
    <mergeCell ref="B5:G5"/>
    <mergeCell ref="H5:M5"/>
    <mergeCell ref="N5:S5"/>
  </mergeCells>
  <phoneticPr fontId="1"/>
  <pageMargins left="0.78740157480314965" right="0.59055118110236227" top="0.39370078740157483" bottom="0.59055118110236227" header="0.19685039370078741" footer="0.39370078740157483"/>
  <pageSetup paperSize="9" scale="70" orientation="portrait" r:id="rId1"/>
  <headerFooter>
    <oddFooter>&amp;L&amp;"ＭＳ Ｐ明朝,標準"（平成26年6月1ヶ月間）</oddFooter>
  </headerFooter>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20" width="5" style="746" customWidth="1"/>
    <col min="21" max="21" width="7.109375" style="746" customWidth="1"/>
    <col min="22" max="22" width="5.6640625" style="746" customWidth="1"/>
    <col min="23" max="24" width="6.33203125" style="746" customWidth="1"/>
    <col min="25" max="25" width="5.6640625" style="746" customWidth="1"/>
    <col min="26" max="28" width="4.44140625" style="746" customWidth="1"/>
    <col min="29" max="16384" width="9" style="746"/>
  </cols>
  <sheetData>
    <row r="1" spans="1:30" s="744" customFormat="1" ht="18" customHeight="1">
      <c r="A1" s="945" t="s">
        <v>1046</v>
      </c>
    </row>
    <row r="2" spans="1:30" s="948" customFormat="1" ht="18" customHeight="1">
      <c r="A2" s="947" t="s">
        <v>1706</v>
      </c>
    </row>
    <row r="3" spans="1:30" ht="11.25" customHeight="1"/>
    <row r="4" spans="1:30" ht="24" customHeight="1">
      <c r="A4" s="2191"/>
      <c r="B4" s="2193" t="s">
        <v>1047</v>
      </c>
      <c r="C4" s="2194"/>
      <c r="D4" s="2194"/>
      <c r="E4" s="2194"/>
      <c r="F4" s="2194"/>
      <c r="G4" s="2194"/>
      <c r="H4" s="2194"/>
      <c r="I4" s="2194"/>
      <c r="J4" s="2195"/>
      <c r="K4" s="2193" t="s">
        <v>1048</v>
      </c>
      <c r="L4" s="2194"/>
      <c r="M4" s="2194"/>
      <c r="N4" s="2194"/>
      <c r="O4" s="2194"/>
      <c r="P4" s="2194"/>
      <c r="Q4" s="2194"/>
      <c r="R4" s="2194"/>
      <c r="S4" s="2195"/>
      <c r="T4" s="2194" t="s">
        <v>1049</v>
      </c>
      <c r="U4" s="2194"/>
      <c r="V4" s="2194"/>
      <c r="W4" s="2194"/>
      <c r="X4" s="2194"/>
      <c r="Y4" s="2194"/>
      <c r="Z4" s="2194"/>
      <c r="AA4" s="2194"/>
      <c r="AB4" s="2196"/>
    </row>
    <row r="5" spans="1:30" ht="21" customHeight="1">
      <c r="A5" s="2192"/>
      <c r="B5" s="2182" t="s">
        <v>1050</v>
      </c>
      <c r="C5" s="2182" t="s">
        <v>1051</v>
      </c>
      <c r="D5" s="2185" t="s">
        <v>1052</v>
      </c>
      <c r="E5" s="2186"/>
      <c r="F5" s="2186"/>
      <c r="G5" s="2186"/>
      <c r="H5" s="2186"/>
      <c r="I5" s="2186"/>
      <c r="J5" s="2197"/>
      <c r="K5" s="2179" t="s">
        <v>1050</v>
      </c>
      <c r="L5" s="2182" t="s">
        <v>1053</v>
      </c>
      <c r="M5" s="2185" t="s">
        <v>1052</v>
      </c>
      <c r="N5" s="2186"/>
      <c r="O5" s="2186"/>
      <c r="P5" s="2186"/>
      <c r="Q5" s="2186"/>
      <c r="R5" s="2186"/>
      <c r="S5" s="2197"/>
      <c r="T5" s="2179" t="s">
        <v>1050</v>
      </c>
      <c r="U5" s="2182" t="s">
        <v>1053</v>
      </c>
      <c r="V5" s="2185" t="s">
        <v>1052</v>
      </c>
      <c r="W5" s="2186"/>
      <c r="X5" s="2186"/>
      <c r="Y5" s="2186"/>
      <c r="Z5" s="2186"/>
      <c r="AA5" s="2186"/>
      <c r="AB5" s="2187"/>
    </row>
    <row r="6" spans="1:30" s="745" customFormat="1" ht="34.5" customHeight="1">
      <c r="A6" s="2192"/>
      <c r="B6" s="2183"/>
      <c r="C6" s="2183"/>
      <c r="D6" s="2189"/>
      <c r="E6" s="2198" t="s">
        <v>1054</v>
      </c>
      <c r="F6" s="2176" t="s">
        <v>1055</v>
      </c>
      <c r="G6" s="2177"/>
      <c r="H6" s="2177"/>
      <c r="I6" s="2177"/>
      <c r="J6" s="2188"/>
      <c r="K6" s="2180"/>
      <c r="L6" s="2183"/>
      <c r="M6" s="2189"/>
      <c r="N6" s="2198" t="s">
        <v>1054</v>
      </c>
      <c r="O6" s="2176" t="s">
        <v>1055</v>
      </c>
      <c r="P6" s="2177"/>
      <c r="Q6" s="2177"/>
      <c r="R6" s="2177"/>
      <c r="S6" s="2188"/>
      <c r="T6" s="2180"/>
      <c r="U6" s="2183"/>
      <c r="V6" s="2189"/>
      <c r="W6" s="2198" t="s">
        <v>1054</v>
      </c>
      <c r="X6" s="2176" t="s">
        <v>1055</v>
      </c>
      <c r="Y6" s="2177"/>
      <c r="Z6" s="2177"/>
      <c r="AA6" s="2177"/>
      <c r="AB6" s="2178"/>
      <c r="AD6" s="1200"/>
    </row>
    <row r="7" spans="1:30" s="745" customFormat="1" ht="124.5" customHeight="1">
      <c r="A7" s="2192"/>
      <c r="B7" s="2184"/>
      <c r="C7" s="2184"/>
      <c r="D7" s="2190"/>
      <c r="E7" s="2199"/>
      <c r="F7" s="1201" t="s">
        <v>1056</v>
      </c>
      <c r="G7" s="1202" t="s">
        <v>1057</v>
      </c>
      <c r="H7" s="1201" t="s">
        <v>1058</v>
      </c>
      <c r="I7" s="1201" t="s">
        <v>1059</v>
      </c>
      <c r="J7" s="1203" t="s">
        <v>1060</v>
      </c>
      <c r="K7" s="2181"/>
      <c r="L7" s="2184"/>
      <c r="M7" s="2190"/>
      <c r="N7" s="2199"/>
      <c r="O7" s="1201" t="s">
        <v>1056</v>
      </c>
      <c r="P7" s="1202" t="s">
        <v>1057</v>
      </c>
      <c r="Q7" s="1201" t="s">
        <v>1058</v>
      </c>
      <c r="R7" s="1201" t="s">
        <v>1059</v>
      </c>
      <c r="S7" s="1203" t="s">
        <v>1060</v>
      </c>
      <c r="T7" s="2181"/>
      <c r="U7" s="2184"/>
      <c r="V7" s="2190"/>
      <c r="W7" s="2199"/>
      <c r="X7" s="1201" t="s">
        <v>1056</v>
      </c>
      <c r="Y7" s="1202" t="s">
        <v>1057</v>
      </c>
      <c r="Z7" s="1201" t="s">
        <v>1058</v>
      </c>
      <c r="AA7" s="1201" t="s">
        <v>1059</v>
      </c>
      <c r="AB7" s="1201" t="s">
        <v>1060</v>
      </c>
      <c r="AC7" s="1204"/>
      <c r="AD7" s="1200"/>
    </row>
    <row r="8" spans="1:30" ht="19.5" customHeight="1">
      <c r="A8" s="1205" t="s">
        <v>741</v>
      </c>
      <c r="B8" s="1206">
        <v>19.785714285714288</v>
      </c>
      <c r="C8" s="1207">
        <v>3899</v>
      </c>
      <c r="D8" s="1207">
        <v>41</v>
      </c>
      <c r="E8" s="1207">
        <v>942</v>
      </c>
      <c r="F8" s="1208">
        <v>804</v>
      </c>
      <c r="G8" s="1207">
        <v>125</v>
      </c>
      <c r="H8" s="1207">
        <v>9</v>
      </c>
      <c r="I8" s="1207">
        <v>4</v>
      </c>
      <c r="J8" s="1209">
        <v>0</v>
      </c>
      <c r="K8" s="1206">
        <v>20.333333333333336</v>
      </c>
      <c r="L8" s="1207">
        <v>25678</v>
      </c>
      <c r="M8" s="1207">
        <v>80</v>
      </c>
      <c r="N8" s="1207">
        <v>2712</v>
      </c>
      <c r="O8" s="1208">
        <v>2241</v>
      </c>
      <c r="P8" s="1207">
        <v>347</v>
      </c>
      <c r="Q8" s="1207">
        <v>45</v>
      </c>
      <c r="R8" s="1207">
        <v>79</v>
      </c>
      <c r="S8" s="1209">
        <v>0</v>
      </c>
      <c r="T8" s="1210">
        <v>8.75</v>
      </c>
      <c r="U8" s="1207">
        <v>183</v>
      </c>
      <c r="V8" s="1207">
        <v>6</v>
      </c>
      <c r="W8" s="1207">
        <v>60</v>
      </c>
      <c r="X8" s="1208">
        <v>30</v>
      </c>
      <c r="Y8" s="1207">
        <v>30</v>
      </c>
      <c r="Z8" s="1207">
        <v>0</v>
      </c>
      <c r="AA8" s="1207">
        <v>0</v>
      </c>
      <c r="AB8" s="1207">
        <v>0</v>
      </c>
      <c r="AD8" s="1200"/>
    </row>
    <row r="9" spans="1:30" ht="19.5" customHeight="1">
      <c r="A9" s="1211" t="s">
        <v>742</v>
      </c>
      <c r="B9" s="1206">
        <v>17.312500000000004</v>
      </c>
      <c r="C9" s="1207">
        <v>1343</v>
      </c>
      <c r="D9" s="1207">
        <v>15</v>
      </c>
      <c r="E9" s="1207">
        <v>355</v>
      </c>
      <c r="F9" s="1208">
        <v>310</v>
      </c>
      <c r="G9" s="1207">
        <v>45</v>
      </c>
      <c r="H9" s="1207">
        <v>0</v>
      </c>
      <c r="I9" s="1207">
        <v>0</v>
      </c>
      <c r="J9" s="1209">
        <v>0</v>
      </c>
      <c r="K9" s="1206">
        <v>20.764705882352942</v>
      </c>
      <c r="L9" s="1207">
        <v>10097</v>
      </c>
      <c r="M9" s="1207">
        <v>21</v>
      </c>
      <c r="N9" s="1207">
        <v>1039</v>
      </c>
      <c r="O9" s="1208">
        <v>851</v>
      </c>
      <c r="P9" s="1207">
        <v>181</v>
      </c>
      <c r="Q9" s="1207">
        <v>7</v>
      </c>
      <c r="R9" s="1207">
        <v>0</v>
      </c>
      <c r="S9" s="1209">
        <v>0</v>
      </c>
      <c r="T9" s="1210">
        <v>21</v>
      </c>
      <c r="U9" s="1207">
        <v>309</v>
      </c>
      <c r="V9" s="1207">
        <v>0</v>
      </c>
      <c r="W9" s="1207">
        <v>35</v>
      </c>
      <c r="X9" s="1208">
        <v>24</v>
      </c>
      <c r="Y9" s="1207">
        <v>11</v>
      </c>
      <c r="Z9" s="1207">
        <v>0</v>
      </c>
      <c r="AA9" s="1207">
        <v>0</v>
      </c>
      <c r="AB9" s="1207">
        <v>0</v>
      </c>
      <c r="AD9" s="1200"/>
    </row>
    <row r="10" spans="1:30" ht="19.5" customHeight="1">
      <c r="A10" s="1212" t="s">
        <v>743</v>
      </c>
      <c r="B10" s="1206">
        <v>18.647058823529409</v>
      </c>
      <c r="C10" s="1207">
        <v>1171</v>
      </c>
      <c r="D10" s="1207">
        <v>9</v>
      </c>
      <c r="E10" s="1207">
        <v>257</v>
      </c>
      <c r="F10" s="1208">
        <v>236</v>
      </c>
      <c r="G10" s="1207">
        <v>18</v>
      </c>
      <c r="H10" s="1207">
        <v>1</v>
      </c>
      <c r="I10" s="1207">
        <v>2</v>
      </c>
      <c r="J10" s="1209">
        <v>0</v>
      </c>
      <c r="K10" s="1206">
        <v>20.10526315789474</v>
      </c>
      <c r="L10" s="1207">
        <v>8141</v>
      </c>
      <c r="M10" s="1207">
        <v>29</v>
      </c>
      <c r="N10" s="1207">
        <v>1050</v>
      </c>
      <c r="O10" s="1208">
        <v>874</v>
      </c>
      <c r="P10" s="1207">
        <v>135</v>
      </c>
      <c r="Q10" s="1207">
        <v>35</v>
      </c>
      <c r="R10" s="1207">
        <v>6</v>
      </c>
      <c r="S10" s="1209">
        <v>0</v>
      </c>
      <c r="T10" s="1213" t="s">
        <v>1061</v>
      </c>
      <c r="U10" s="1207">
        <v>0</v>
      </c>
      <c r="V10" s="1207">
        <v>0</v>
      </c>
      <c r="W10" s="1207">
        <v>0</v>
      </c>
      <c r="X10" s="1208">
        <v>0</v>
      </c>
      <c r="Y10" s="1207">
        <v>0</v>
      </c>
      <c r="Z10" s="1207">
        <v>0</v>
      </c>
      <c r="AA10" s="1207">
        <v>0</v>
      </c>
      <c r="AB10" s="1207">
        <v>0</v>
      </c>
      <c r="AD10" s="1200"/>
    </row>
    <row r="11" spans="1:30" ht="19.5" customHeight="1">
      <c r="A11" s="1212" t="s">
        <v>744</v>
      </c>
      <c r="B11" s="1206">
        <v>16.285714285714281</v>
      </c>
      <c r="C11" s="1207">
        <v>408</v>
      </c>
      <c r="D11" s="1207">
        <v>8</v>
      </c>
      <c r="E11" s="1207">
        <v>155</v>
      </c>
      <c r="F11" s="1208">
        <v>129</v>
      </c>
      <c r="G11" s="1207">
        <v>20</v>
      </c>
      <c r="H11" s="1207">
        <v>1</v>
      </c>
      <c r="I11" s="1207">
        <v>5</v>
      </c>
      <c r="J11" s="1209">
        <v>0</v>
      </c>
      <c r="K11" s="1206">
        <v>18.294117647058822</v>
      </c>
      <c r="L11" s="1207">
        <v>4758</v>
      </c>
      <c r="M11" s="1207">
        <v>17</v>
      </c>
      <c r="N11" s="1207">
        <v>498</v>
      </c>
      <c r="O11" s="1208">
        <v>404</v>
      </c>
      <c r="P11" s="1207">
        <v>58</v>
      </c>
      <c r="Q11" s="1207">
        <v>9</v>
      </c>
      <c r="R11" s="1207">
        <v>27</v>
      </c>
      <c r="S11" s="1209">
        <v>0</v>
      </c>
      <c r="T11" s="1210">
        <v>21</v>
      </c>
      <c r="U11" s="1207">
        <v>149</v>
      </c>
      <c r="V11" s="1207">
        <v>0</v>
      </c>
      <c r="W11" s="1207">
        <v>26</v>
      </c>
      <c r="X11" s="1208">
        <v>18</v>
      </c>
      <c r="Y11" s="1207">
        <v>6</v>
      </c>
      <c r="Z11" s="1207">
        <v>0</v>
      </c>
      <c r="AA11" s="1207">
        <v>2</v>
      </c>
      <c r="AB11" s="1207">
        <v>0</v>
      </c>
      <c r="AD11" s="1200"/>
    </row>
    <row r="12" spans="1:30" ht="19.5" customHeight="1">
      <c r="A12" s="1212" t="s">
        <v>745</v>
      </c>
      <c r="B12" s="1206">
        <v>14.071428571428571</v>
      </c>
      <c r="C12" s="1207">
        <v>818</v>
      </c>
      <c r="D12" s="1207">
        <v>8</v>
      </c>
      <c r="E12" s="1207">
        <v>238</v>
      </c>
      <c r="F12" s="1208">
        <v>190</v>
      </c>
      <c r="G12" s="1207">
        <v>45</v>
      </c>
      <c r="H12" s="1207">
        <v>0</v>
      </c>
      <c r="I12" s="1207">
        <v>0</v>
      </c>
      <c r="J12" s="1209">
        <v>3</v>
      </c>
      <c r="K12" s="1206">
        <v>19.562499999999996</v>
      </c>
      <c r="L12" s="1207">
        <v>5574</v>
      </c>
      <c r="M12" s="1207">
        <v>10</v>
      </c>
      <c r="N12" s="1207">
        <v>606</v>
      </c>
      <c r="O12" s="1208">
        <v>446</v>
      </c>
      <c r="P12" s="1207">
        <v>133</v>
      </c>
      <c r="Q12" s="1207">
        <v>26</v>
      </c>
      <c r="R12" s="1207">
        <v>0</v>
      </c>
      <c r="S12" s="1209">
        <v>1</v>
      </c>
      <c r="T12" s="1210">
        <v>21</v>
      </c>
      <c r="U12" s="1207">
        <v>399</v>
      </c>
      <c r="V12" s="1207">
        <v>0</v>
      </c>
      <c r="W12" s="1207">
        <v>30</v>
      </c>
      <c r="X12" s="1208">
        <v>25</v>
      </c>
      <c r="Y12" s="1207">
        <v>5</v>
      </c>
      <c r="Z12" s="1207">
        <v>0</v>
      </c>
      <c r="AA12" s="1207">
        <v>0</v>
      </c>
      <c r="AB12" s="1207">
        <v>0</v>
      </c>
      <c r="AD12" s="1200"/>
    </row>
    <row r="13" spans="1:30" ht="19.5" customHeight="1">
      <c r="A13" s="1212" t="s">
        <v>746</v>
      </c>
      <c r="B13" s="1206">
        <v>20.384615384615383</v>
      </c>
      <c r="C13" s="1207">
        <v>672</v>
      </c>
      <c r="D13" s="1207">
        <v>11</v>
      </c>
      <c r="E13" s="1207">
        <v>184</v>
      </c>
      <c r="F13" s="1208">
        <v>166</v>
      </c>
      <c r="G13" s="1207">
        <v>18</v>
      </c>
      <c r="H13" s="1207">
        <v>0</v>
      </c>
      <c r="I13" s="1207">
        <v>0</v>
      </c>
      <c r="J13" s="1209">
        <v>0</v>
      </c>
      <c r="K13" s="1206">
        <v>22.499999999999996</v>
      </c>
      <c r="L13" s="1207">
        <v>10513</v>
      </c>
      <c r="M13" s="1207">
        <v>17</v>
      </c>
      <c r="N13" s="1207">
        <v>982</v>
      </c>
      <c r="O13" s="1208">
        <v>847</v>
      </c>
      <c r="P13" s="1207">
        <v>133</v>
      </c>
      <c r="Q13" s="1207">
        <v>2</v>
      </c>
      <c r="R13" s="1207">
        <v>0</v>
      </c>
      <c r="S13" s="1209">
        <v>0</v>
      </c>
      <c r="T13" s="1210">
        <v>23</v>
      </c>
      <c r="U13" s="1207">
        <v>242</v>
      </c>
      <c r="V13" s="1207">
        <v>0</v>
      </c>
      <c r="W13" s="1207">
        <v>24</v>
      </c>
      <c r="X13" s="1208">
        <v>13</v>
      </c>
      <c r="Y13" s="1207">
        <v>11</v>
      </c>
      <c r="Z13" s="1207">
        <v>0</v>
      </c>
      <c r="AA13" s="1207">
        <v>0</v>
      </c>
      <c r="AB13" s="1207">
        <v>0</v>
      </c>
      <c r="AD13" s="1200"/>
    </row>
    <row r="14" spans="1:30" ht="19.5" customHeight="1">
      <c r="A14" s="1212" t="s">
        <v>747</v>
      </c>
      <c r="B14" s="1206">
        <v>18.923076923076923</v>
      </c>
      <c r="C14" s="1207">
        <v>2431</v>
      </c>
      <c r="D14" s="1207">
        <v>21</v>
      </c>
      <c r="E14" s="1207">
        <v>607</v>
      </c>
      <c r="F14" s="1208">
        <v>510</v>
      </c>
      <c r="G14" s="1207">
        <v>97</v>
      </c>
      <c r="H14" s="1207">
        <v>0</v>
      </c>
      <c r="I14" s="1207">
        <v>0</v>
      </c>
      <c r="J14" s="1209">
        <v>0</v>
      </c>
      <c r="K14" s="1206">
        <v>20.79411764705883</v>
      </c>
      <c r="L14" s="1207">
        <v>13835</v>
      </c>
      <c r="M14" s="1207">
        <v>33</v>
      </c>
      <c r="N14" s="1207">
        <v>1491</v>
      </c>
      <c r="O14" s="1208">
        <v>1181</v>
      </c>
      <c r="P14" s="1207">
        <v>300</v>
      </c>
      <c r="Q14" s="1207">
        <v>10</v>
      </c>
      <c r="R14" s="1207">
        <v>0</v>
      </c>
      <c r="S14" s="1209">
        <v>0</v>
      </c>
      <c r="T14" s="1210">
        <v>8</v>
      </c>
      <c r="U14" s="1207">
        <v>193</v>
      </c>
      <c r="V14" s="1207">
        <v>2</v>
      </c>
      <c r="W14" s="1207">
        <v>40</v>
      </c>
      <c r="X14" s="1208">
        <v>29</v>
      </c>
      <c r="Y14" s="1207">
        <v>11</v>
      </c>
      <c r="Z14" s="1207">
        <v>0</v>
      </c>
      <c r="AA14" s="1207">
        <v>0</v>
      </c>
      <c r="AB14" s="1207">
        <v>0</v>
      </c>
      <c r="AD14" s="1200"/>
    </row>
    <row r="15" spans="1:30" ht="19.5" customHeight="1">
      <c r="A15" s="1212" t="s">
        <v>748</v>
      </c>
      <c r="B15" s="1206">
        <v>18.208333333333336</v>
      </c>
      <c r="C15" s="1207">
        <v>1692</v>
      </c>
      <c r="D15" s="1207">
        <v>24</v>
      </c>
      <c r="E15" s="1207">
        <v>449</v>
      </c>
      <c r="F15" s="1208">
        <v>404</v>
      </c>
      <c r="G15" s="1207">
        <v>45</v>
      </c>
      <c r="H15" s="1207">
        <v>0</v>
      </c>
      <c r="I15" s="1207">
        <v>0</v>
      </c>
      <c r="J15" s="1209">
        <v>0</v>
      </c>
      <c r="K15" s="1206">
        <v>20.625</v>
      </c>
      <c r="L15" s="1207">
        <v>12847</v>
      </c>
      <c r="M15" s="1207">
        <v>36</v>
      </c>
      <c r="N15" s="1207">
        <v>1811</v>
      </c>
      <c r="O15" s="1208">
        <v>1577</v>
      </c>
      <c r="P15" s="1207">
        <v>232</v>
      </c>
      <c r="Q15" s="1207">
        <v>1</v>
      </c>
      <c r="R15" s="1207">
        <v>1</v>
      </c>
      <c r="S15" s="1209">
        <v>0</v>
      </c>
      <c r="T15" s="1210">
        <v>18.5</v>
      </c>
      <c r="U15" s="1207">
        <v>158</v>
      </c>
      <c r="V15" s="1207">
        <v>7</v>
      </c>
      <c r="W15" s="1207">
        <v>62</v>
      </c>
      <c r="X15" s="1208">
        <v>62</v>
      </c>
      <c r="Y15" s="1207">
        <v>0</v>
      </c>
      <c r="Z15" s="1207">
        <v>0</v>
      </c>
      <c r="AA15" s="1207">
        <v>0</v>
      </c>
      <c r="AB15" s="1207">
        <v>0</v>
      </c>
      <c r="AD15" s="1200"/>
    </row>
    <row r="16" spans="1:30" ht="19.5" customHeight="1">
      <c r="A16" s="1212" t="s">
        <v>749</v>
      </c>
      <c r="B16" s="1206">
        <v>18.210526315789476</v>
      </c>
      <c r="C16" s="1207">
        <v>1218</v>
      </c>
      <c r="D16" s="1207">
        <v>18</v>
      </c>
      <c r="E16" s="1207">
        <v>399</v>
      </c>
      <c r="F16" s="1208">
        <v>368</v>
      </c>
      <c r="G16" s="1207">
        <v>31</v>
      </c>
      <c r="H16" s="1207">
        <v>0</v>
      </c>
      <c r="I16" s="1207">
        <v>0</v>
      </c>
      <c r="J16" s="1209">
        <v>0</v>
      </c>
      <c r="K16" s="1206">
        <v>21.318181818181817</v>
      </c>
      <c r="L16" s="1207">
        <v>10872</v>
      </c>
      <c r="M16" s="1207">
        <v>31</v>
      </c>
      <c r="N16" s="1207">
        <v>1495</v>
      </c>
      <c r="O16" s="1208">
        <v>1126</v>
      </c>
      <c r="P16" s="1207">
        <v>365</v>
      </c>
      <c r="Q16" s="1207">
        <v>4</v>
      </c>
      <c r="R16" s="1207">
        <v>0</v>
      </c>
      <c r="S16" s="1209">
        <v>0</v>
      </c>
      <c r="T16" s="1210">
        <v>20</v>
      </c>
      <c r="U16" s="1207">
        <v>55</v>
      </c>
      <c r="V16" s="1207">
        <v>0</v>
      </c>
      <c r="W16" s="1207">
        <v>5</v>
      </c>
      <c r="X16" s="1208">
        <v>0</v>
      </c>
      <c r="Y16" s="1207">
        <v>5</v>
      </c>
      <c r="Z16" s="1207">
        <v>0</v>
      </c>
      <c r="AA16" s="1207">
        <v>0</v>
      </c>
      <c r="AB16" s="1207">
        <v>0</v>
      </c>
      <c r="AD16" s="1200"/>
    </row>
    <row r="17" spans="1:30" ht="19.5" customHeight="1">
      <c r="A17" s="1212" t="s">
        <v>750</v>
      </c>
      <c r="B17" s="1206">
        <v>20.619047619047617</v>
      </c>
      <c r="C17" s="1207">
        <v>1761</v>
      </c>
      <c r="D17" s="1207">
        <v>13</v>
      </c>
      <c r="E17" s="1207">
        <v>384</v>
      </c>
      <c r="F17" s="1208">
        <v>255</v>
      </c>
      <c r="G17" s="1207">
        <v>128</v>
      </c>
      <c r="H17" s="1207">
        <v>1</v>
      </c>
      <c r="I17" s="1207">
        <v>0</v>
      </c>
      <c r="J17" s="1209">
        <v>0</v>
      </c>
      <c r="K17" s="1206">
        <v>20.384615384615383</v>
      </c>
      <c r="L17" s="1207">
        <v>10314</v>
      </c>
      <c r="M17" s="1207">
        <v>27</v>
      </c>
      <c r="N17" s="1207">
        <v>1158</v>
      </c>
      <c r="O17" s="1208">
        <v>785</v>
      </c>
      <c r="P17" s="1207">
        <v>366</v>
      </c>
      <c r="Q17" s="1207">
        <v>6</v>
      </c>
      <c r="R17" s="1207">
        <v>1</v>
      </c>
      <c r="S17" s="1209">
        <v>0</v>
      </c>
      <c r="T17" s="1210">
        <v>17</v>
      </c>
      <c r="U17" s="1207">
        <v>22</v>
      </c>
      <c r="V17" s="1207">
        <v>0</v>
      </c>
      <c r="W17" s="1207">
        <v>5</v>
      </c>
      <c r="X17" s="1208">
        <v>5</v>
      </c>
      <c r="Y17" s="1207">
        <v>0</v>
      </c>
      <c r="Z17" s="1207">
        <v>0</v>
      </c>
      <c r="AA17" s="1207">
        <v>0</v>
      </c>
      <c r="AB17" s="1207">
        <v>0</v>
      </c>
      <c r="AD17" s="1200"/>
    </row>
    <row r="18" spans="1:30" ht="19.5" customHeight="1">
      <c r="A18" s="1212" t="s">
        <v>751</v>
      </c>
      <c r="B18" s="1206">
        <v>17.409090909090907</v>
      </c>
      <c r="C18" s="1207">
        <v>1930</v>
      </c>
      <c r="D18" s="1207">
        <v>13</v>
      </c>
      <c r="E18" s="1207">
        <v>449</v>
      </c>
      <c r="F18" s="1208">
        <v>430</v>
      </c>
      <c r="G18" s="1207">
        <v>19</v>
      </c>
      <c r="H18" s="1207">
        <v>0</v>
      </c>
      <c r="I18" s="1207">
        <v>0</v>
      </c>
      <c r="J18" s="1209">
        <v>0</v>
      </c>
      <c r="K18" s="1206">
        <v>22.103448275862071</v>
      </c>
      <c r="L18" s="1207">
        <v>15423</v>
      </c>
      <c r="M18" s="1207">
        <v>42</v>
      </c>
      <c r="N18" s="1207">
        <v>1782</v>
      </c>
      <c r="O18" s="1208">
        <v>1686</v>
      </c>
      <c r="P18" s="1207">
        <v>77</v>
      </c>
      <c r="Q18" s="1207">
        <v>9</v>
      </c>
      <c r="R18" s="1207">
        <v>10</v>
      </c>
      <c r="S18" s="1209">
        <v>0</v>
      </c>
      <c r="T18" s="1210">
        <v>18</v>
      </c>
      <c r="U18" s="1207">
        <v>250</v>
      </c>
      <c r="V18" s="1207">
        <v>2</v>
      </c>
      <c r="W18" s="1207">
        <v>37</v>
      </c>
      <c r="X18" s="1208">
        <v>27</v>
      </c>
      <c r="Y18" s="1207">
        <v>10</v>
      </c>
      <c r="Z18" s="1207">
        <v>0</v>
      </c>
      <c r="AA18" s="1207">
        <v>0</v>
      </c>
      <c r="AB18" s="1207">
        <v>0</v>
      </c>
      <c r="AD18" s="1200"/>
    </row>
    <row r="19" spans="1:30" ht="19.5" customHeight="1">
      <c r="A19" s="1212" t="s">
        <v>752</v>
      </c>
      <c r="B19" s="1206">
        <v>17.771428571428576</v>
      </c>
      <c r="C19" s="1207">
        <v>3084</v>
      </c>
      <c r="D19" s="1207">
        <v>88</v>
      </c>
      <c r="E19" s="1207">
        <v>1042</v>
      </c>
      <c r="F19" s="1208">
        <v>801</v>
      </c>
      <c r="G19" s="1207">
        <v>51</v>
      </c>
      <c r="H19" s="1207">
        <v>2</v>
      </c>
      <c r="I19" s="1207">
        <v>0</v>
      </c>
      <c r="J19" s="1209">
        <v>188</v>
      </c>
      <c r="K19" s="1206">
        <v>22.196078431372545</v>
      </c>
      <c r="L19" s="1207">
        <v>22226</v>
      </c>
      <c r="M19" s="1207">
        <v>144</v>
      </c>
      <c r="N19" s="1207">
        <v>3057</v>
      </c>
      <c r="O19" s="1208">
        <v>2419</v>
      </c>
      <c r="P19" s="1207">
        <v>268</v>
      </c>
      <c r="Q19" s="1207">
        <v>7</v>
      </c>
      <c r="R19" s="1207">
        <v>66</v>
      </c>
      <c r="S19" s="1209">
        <v>297</v>
      </c>
      <c r="T19" s="1210">
        <v>12.75</v>
      </c>
      <c r="U19" s="1207">
        <v>448</v>
      </c>
      <c r="V19" s="1207">
        <v>2</v>
      </c>
      <c r="W19" s="1207">
        <v>179</v>
      </c>
      <c r="X19" s="1208">
        <v>167</v>
      </c>
      <c r="Y19" s="1207">
        <v>12</v>
      </c>
      <c r="Z19" s="1207">
        <v>0</v>
      </c>
      <c r="AA19" s="1207">
        <v>0</v>
      </c>
      <c r="AB19" s="1207">
        <v>0</v>
      </c>
      <c r="AD19" s="1200"/>
    </row>
    <row r="20" spans="1:30" ht="19.5" customHeight="1">
      <c r="A20" s="1212" t="s">
        <v>753</v>
      </c>
      <c r="B20" s="1206">
        <v>18.375000000000004</v>
      </c>
      <c r="C20" s="1207">
        <v>10029</v>
      </c>
      <c r="D20" s="1207">
        <v>179</v>
      </c>
      <c r="E20" s="1207">
        <v>2336</v>
      </c>
      <c r="F20" s="1208">
        <v>2239</v>
      </c>
      <c r="G20" s="1207">
        <v>93</v>
      </c>
      <c r="H20" s="1207">
        <v>2</v>
      </c>
      <c r="I20" s="1207">
        <v>2</v>
      </c>
      <c r="J20" s="1209">
        <v>0</v>
      </c>
      <c r="K20" s="1206">
        <v>21.01010101010101</v>
      </c>
      <c r="L20" s="1207">
        <v>50230</v>
      </c>
      <c r="M20" s="1207">
        <v>275</v>
      </c>
      <c r="N20" s="1207">
        <v>6743</v>
      </c>
      <c r="O20" s="1208">
        <v>6330</v>
      </c>
      <c r="P20" s="1207">
        <v>384</v>
      </c>
      <c r="Q20" s="1207">
        <v>10</v>
      </c>
      <c r="R20" s="1207">
        <v>19</v>
      </c>
      <c r="S20" s="1209">
        <v>0</v>
      </c>
      <c r="T20" s="1210">
        <v>14.176470588235292</v>
      </c>
      <c r="U20" s="1207">
        <v>1188</v>
      </c>
      <c r="V20" s="1207">
        <v>5</v>
      </c>
      <c r="W20" s="1207">
        <v>259</v>
      </c>
      <c r="X20" s="1208">
        <v>249</v>
      </c>
      <c r="Y20" s="1207">
        <v>10</v>
      </c>
      <c r="Z20" s="1207">
        <v>0</v>
      </c>
      <c r="AA20" s="1207">
        <v>0</v>
      </c>
      <c r="AB20" s="1207">
        <v>0</v>
      </c>
      <c r="AD20" s="1200"/>
    </row>
    <row r="21" spans="1:30" ht="19.5" customHeight="1">
      <c r="A21" s="1212" t="s">
        <v>754</v>
      </c>
      <c r="B21" s="1206">
        <v>20.96153846153846</v>
      </c>
      <c r="C21" s="1207">
        <v>3977</v>
      </c>
      <c r="D21" s="1207">
        <v>44</v>
      </c>
      <c r="E21" s="1207">
        <v>909</v>
      </c>
      <c r="F21" s="1208">
        <v>869</v>
      </c>
      <c r="G21" s="1207">
        <v>37</v>
      </c>
      <c r="H21" s="1207">
        <v>2</v>
      </c>
      <c r="I21" s="1207">
        <v>1</v>
      </c>
      <c r="J21" s="1209">
        <v>0</v>
      </c>
      <c r="K21" s="1206">
        <v>22.099999999999998</v>
      </c>
      <c r="L21" s="1207">
        <v>13852</v>
      </c>
      <c r="M21" s="1207">
        <v>73</v>
      </c>
      <c r="N21" s="1207">
        <v>1754</v>
      </c>
      <c r="O21" s="1208">
        <v>1626</v>
      </c>
      <c r="P21" s="1207">
        <v>125</v>
      </c>
      <c r="Q21" s="1207">
        <v>2</v>
      </c>
      <c r="R21" s="1207">
        <v>1</v>
      </c>
      <c r="S21" s="1209">
        <v>0</v>
      </c>
      <c r="T21" s="1210">
        <v>15.5</v>
      </c>
      <c r="U21" s="1207">
        <v>158</v>
      </c>
      <c r="V21" s="1207">
        <v>1</v>
      </c>
      <c r="W21" s="1207">
        <v>39</v>
      </c>
      <c r="X21" s="1208">
        <v>37</v>
      </c>
      <c r="Y21" s="1207">
        <v>2</v>
      </c>
      <c r="Z21" s="1207">
        <v>0</v>
      </c>
      <c r="AA21" s="1207">
        <v>0</v>
      </c>
      <c r="AB21" s="1207">
        <v>0</v>
      </c>
      <c r="AD21" s="1200"/>
    </row>
    <row r="22" spans="1:30" ht="19.5" customHeight="1">
      <c r="A22" s="1212" t="s">
        <v>755</v>
      </c>
      <c r="B22" s="1206">
        <v>17.235294117647062</v>
      </c>
      <c r="C22" s="1207">
        <v>1207</v>
      </c>
      <c r="D22" s="1207">
        <v>2</v>
      </c>
      <c r="E22" s="1207">
        <v>278</v>
      </c>
      <c r="F22" s="1208">
        <v>205</v>
      </c>
      <c r="G22" s="1207">
        <v>69</v>
      </c>
      <c r="H22" s="1207">
        <v>4</v>
      </c>
      <c r="I22" s="1207">
        <v>0</v>
      </c>
      <c r="J22" s="1209">
        <v>0</v>
      </c>
      <c r="K22" s="1206">
        <v>18.277777777777775</v>
      </c>
      <c r="L22" s="1207">
        <v>5766</v>
      </c>
      <c r="M22" s="1207">
        <v>11</v>
      </c>
      <c r="N22" s="1207">
        <v>584</v>
      </c>
      <c r="O22" s="1208">
        <v>448</v>
      </c>
      <c r="P22" s="1207">
        <v>128</v>
      </c>
      <c r="Q22" s="1207">
        <v>7</v>
      </c>
      <c r="R22" s="1207">
        <v>1</v>
      </c>
      <c r="S22" s="1209">
        <v>0</v>
      </c>
      <c r="T22" s="1213" t="s">
        <v>1061</v>
      </c>
      <c r="U22" s="1207">
        <v>0</v>
      </c>
      <c r="V22" s="1207">
        <v>0</v>
      </c>
      <c r="W22" s="1207">
        <v>0</v>
      </c>
      <c r="X22" s="1208">
        <v>0</v>
      </c>
      <c r="Y22" s="1207">
        <v>0</v>
      </c>
      <c r="Z22" s="1207">
        <v>0</v>
      </c>
      <c r="AA22" s="1207">
        <v>0</v>
      </c>
      <c r="AB22" s="1207">
        <v>0</v>
      </c>
      <c r="AD22" s="1200"/>
    </row>
    <row r="23" spans="1:30" ht="19.5" customHeight="1">
      <c r="A23" s="1212" t="s">
        <v>756</v>
      </c>
      <c r="B23" s="1206">
        <v>16.12</v>
      </c>
      <c r="C23" s="1207">
        <v>1070</v>
      </c>
      <c r="D23" s="1207">
        <v>13</v>
      </c>
      <c r="E23" s="1207">
        <v>275</v>
      </c>
      <c r="F23" s="1208">
        <v>227</v>
      </c>
      <c r="G23" s="1207">
        <v>39</v>
      </c>
      <c r="H23" s="1207">
        <v>6</v>
      </c>
      <c r="I23" s="1207">
        <v>3</v>
      </c>
      <c r="J23" s="1209">
        <v>0</v>
      </c>
      <c r="K23" s="1206">
        <v>19.480000000000004</v>
      </c>
      <c r="L23" s="1207">
        <v>7585</v>
      </c>
      <c r="M23" s="1207">
        <v>16</v>
      </c>
      <c r="N23" s="1207">
        <v>765</v>
      </c>
      <c r="O23" s="1208">
        <v>561</v>
      </c>
      <c r="P23" s="1207">
        <v>172</v>
      </c>
      <c r="Q23" s="1207">
        <v>8</v>
      </c>
      <c r="R23" s="1207">
        <v>24</v>
      </c>
      <c r="S23" s="1209">
        <v>0</v>
      </c>
      <c r="T23" s="1210">
        <v>21</v>
      </c>
      <c r="U23" s="1207">
        <v>34</v>
      </c>
      <c r="V23" s="1207">
        <v>0</v>
      </c>
      <c r="W23" s="1207">
        <v>8</v>
      </c>
      <c r="X23" s="1208">
        <v>0</v>
      </c>
      <c r="Y23" s="1207">
        <v>5</v>
      </c>
      <c r="Z23" s="1207">
        <v>0</v>
      </c>
      <c r="AA23" s="1207">
        <v>3</v>
      </c>
      <c r="AB23" s="1207">
        <v>0</v>
      </c>
      <c r="AD23" s="1200"/>
    </row>
    <row r="24" spans="1:30" ht="19.5" customHeight="1">
      <c r="A24" s="1212" t="s">
        <v>757</v>
      </c>
      <c r="B24" s="1206">
        <v>20.933333333333334</v>
      </c>
      <c r="C24" s="1207">
        <v>1333</v>
      </c>
      <c r="D24" s="1207">
        <v>5</v>
      </c>
      <c r="E24" s="1207">
        <v>363</v>
      </c>
      <c r="F24" s="1208">
        <v>267</v>
      </c>
      <c r="G24" s="1207">
        <v>95</v>
      </c>
      <c r="H24" s="1207">
        <v>0</v>
      </c>
      <c r="I24" s="1207">
        <v>1</v>
      </c>
      <c r="J24" s="1209">
        <v>0</v>
      </c>
      <c r="K24" s="1206">
        <v>20.933333333333334</v>
      </c>
      <c r="L24" s="1207">
        <v>6260</v>
      </c>
      <c r="M24" s="1207">
        <v>19</v>
      </c>
      <c r="N24" s="1207">
        <v>672</v>
      </c>
      <c r="O24" s="1208">
        <v>469</v>
      </c>
      <c r="P24" s="1207">
        <v>202</v>
      </c>
      <c r="Q24" s="1207">
        <v>0</v>
      </c>
      <c r="R24" s="1207">
        <v>1</v>
      </c>
      <c r="S24" s="1209">
        <v>0</v>
      </c>
      <c r="T24" s="1213" t="s">
        <v>1061</v>
      </c>
      <c r="U24" s="1207">
        <v>0</v>
      </c>
      <c r="V24" s="1207">
        <v>0</v>
      </c>
      <c r="W24" s="1207">
        <v>0</v>
      </c>
      <c r="X24" s="1208">
        <v>0</v>
      </c>
      <c r="Y24" s="1207">
        <v>0</v>
      </c>
      <c r="Z24" s="1207">
        <v>0</v>
      </c>
      <c r="AA24" s="1207">
        <v>0</v>
      </c>
      <c r="AB24" s="1207">
        <v>0</v>
      </c>
      <c r="AD24" s="1200"/>
    </row>
    <row r="25" spans="1:30" ht="19.5" customHeight="1">
      <c r="A25" s="1212" t="s">
        <v>758</v>
      </c>
      <c r="B25" s="1206">
        <v>20.888888888888889</v>
      </c>
      <c r="C25" s="1207">
        <v>921</v>
      </c>
      <c r="D25" s="1207">
        <v>18</v>
      </c>
      <c r="E25" s="1207">
        <v>241</v>
      </c>
      <c r="F25" s="1208">
        <v>238</v>
      </c>
      <c r="G25" s="1207">
        <v>1</v>
      </c>
      <c r="H25" s="1207">
        <v>2</v>
      </c>
      <c r="I25" s="1207">
        <v>0</v>
      </c>
      <c r="J25" s="1209">
        <v>0</v>
      </c>
      <c r="K25" s="1206">
        <v>22.222222222222218</v>
      </c>
      <c r="L25" s="1207">
        <v>4626</v>
      </c>
      <c r="M25" s="1207">
        <v>18</v>
      </c>
      <c r="N25" s="1207">
        <v>518</v>
      </c>
      <c r="O25" s="1208">
        <v>504</v>
      </c>
      <c r="P25" s="1207">
        <v>13</v>
      </c>
      <c r="Q25" s="1207">
        <v>1</v>
      </c>
      <c r="R25" s="1207">
        <v>0</v>
      </c>
      <c r="S25" s="1209">
        <v>0</v>
      </c>
      <c r="T25" s="1210">
        <v>17</v>
      </c>
      <c r="U25" s="1207">
        <v>106</v>
      </c>
      <c r="V25" s="1207">
        <v>0</v>
      </c>
      <c r="W25" s="1207">
        <v>21</v>
      </c>
      <c r="X25" s="1208">
        <v>19</v>
      </c>
      <c r="Y25" s="1207">
        <v>2</v>
      </c>
      <c r="Z25" s="1207">
        <v>0</v>
      </c>
      <c r="AA25" s="1207">
        <v>0</v>
      </c>
      <c r="AB25" s="1207">
        <v>0</v>
      </c>
      <c r="AD25" s="1200"/>
    </row>
    <row r="26" spans="1:30" ht="19.5" customHeight="1">
      <c r="A26" s="1212" t="s">
        <v>759</v>
      </c>
      <c r="B26" s="1206">
        <v>17.769230769230766</v>
      </c>
      <c r="C26" s="1207">
        <v>1060</v>
      </c>
      <c r="D26" s="1207">
        <v>7</v>
      </c>
      <c r="E26" s="1207">
        <v>265</v>
      </c>
      <c r="F26" s="1208">
        <v>233</v>
      </c>
      <c r="G26" s="1207">
        <v>32</v>
      </c>
      <c r="H26" s="1207">
        <v>0</v>
      </c>
      <c r="I26" s="1207">
        <v>0</v>
      </c>
      <c r="J26" s="1209">
        <v>0</v>
      </c>
      <c r="K26" s="1206">
        <v>21.166666666666668</v>
      </c>
      <c r="L26" s="1207">
        <v>6311</v>
      </c>
      <c r="M26" s="1207">
        <v>11</v>
      </c>
      <c r="N26" s="1207">
        <v>671</v>
      </c>
      <c r="O26" s="1208">
        <v>590</v>
      </c>
      <c r="P26" s="1207">
        <v>79</v>
      </c>
      <c r="Q26" s="1207">
        <v>2</v>
      </c>
      <c r="R26" s="1207">
        <v>0</v>
      </c>
      <c r="S26" s="1209">
        <v>0</v>
      </c>
      <c r="T26" s="1210">
        <v>25</v>
      </c>
      <c r="U26" s="1207">
        <v>31</v>
      </c>
      <c r="V26" s="1207">
        <v>0</v>
      </c>
      <c r="W26" s="1207">
        <v>4</v>
      </c>
      <c r="X26" s="1208">
        <v>3</v>
      </c>
      <c r="Y26" s="1207">
        <v>1</v>
      </c>
      <c r="Z26" s="1207">
        <v>0</v>
      </c>
      <c r="AA26" s="1207">
        <v>0</v>
      </c>
      <c r="AB26" s="1207">
        <v>0</v>
      </c>
      <c r="AD26" s="1200"/>
    </row>
    <row r="27" spans="1:30" ht="19.5" customHeight="1">
      <c r="A27" s="1212" t="s">
        <v>760</v>
      </c>
      <c r="B27" s="1206">
        <v>20.12</v>
      </c>
      <c r="C27" s="1207">
        <v>2302</v>
      </c>
      <c r="D27" s="1207">
        <v>18</v>
      </c>
      <c r="E27" s="1207">
        <v>610</v>
      </c>
      <c r="F27" s="1208">
        <v>531</v>
      </c>
      <c r="G27" s="1207">
        <v>75</v>
      </c>
      <c r="H27" s="1207">
        <v>2</v>
      </c>
      <c r="I27" s="1207">
        <v>2</v>
      </c>
      <c r="J27" s="1209">
        <v>0</v>
      </c>
      <c r="K27" s="1206">
        <v>21.703703703703706</v>
      </c>
      <c r="L27" s="1207">
        <v>11506</v>
      </c>
      <c r="M27" s="1207">
        <v>32</v>
      </c>
      <c r="N27" s="1207">
        <v>1210</v>
      </c>
      <c r="O27" s="1208">
        <v>1030</v>
      </c>
      <c r="P27" s="1207">
        <v>176</v>
      </c>
      <c r="Q27" s="1207">
        <v>2</v>
      </c>
      <c r="R27" s="1207">
        <v>2</v>
      </c>
      <c r="S27" s="1209">
        <v>0</v>
      </c>
      <c r="T27" s="1210">
        <v>13</v>
      </c>
      <c r="U27" s="1207">
        <v>37</v>
      </c>
      <c r="V27" s="1207">
        <v>0</v>
      </c>
      <c r="W27" s="1207">
        <v>14</v>
      </c>
      <c r="X27" s="1208">
        <v>14</v>
      </c>
      <c r="Y27" s="1207">
        <v>0</v>
      </c>
      <c r="Z27" s="1207">
        <v>0</v>
      </c>
      <c r="AA27" s="1207">
        <v>0</v>
      </c>
      <c r="AB27" s="1207">
        <v>0</v>
      </c>
      <c r="AD27" s="1200"/>
    </row>
    <row r="28" spans="1:30" ht="19.5" customHeight="1">
      <c r="A28" s="1212" t="s">
        <v>761</v>
      </c>
      <c r="B28" s="1206">
        <v>19.166666666666668</v>
      </c>
      <c r="C28" s="1207">
        <v>2055</v>
      </c>
      <c r="D28" s="1207">
        <v>12</v>
      </c>
      <c r="E28" s="1207">
        <v>251</v>
      </c>
      <c r="F28" s="1208">
        <v>215</v>
      </c>
      <c r="G28" s="1207">
        <v>36</v>
      </c>
      <c r="H28" s="1207">
        <v>0</v>
      </c>
      <c r="I28" s="1207">
        <v>0</v>
      </c>
      <c r="J28" s="1209">
        <v>0</v>
      </c>
      <c r="K28" s="1206">
        <v>21.764705882352942</v>
      </c>
      <c r="L28" s="1207">
        <v>8470</v>
      </c>
      <c r="M28" s="1207">
        <v>26</v>
      </c>
      <c r="N28" s="1207">
        <v>864</v>
      </c>
      <c r="O28" s="1208">
        <v>758</v>
      </c>
      <c r="P28" s="1207">
        <v>102</v>
      </c>
      <c r="Q28" s="1207">
        <v>4</v>
      </c>
      <c r="R28" s="1207">
        <v>0</v>
      </c>
      <c r="S28" s="1209">
        <v>0</v>
      </c>
      <c r="T28" s="1210">
        <v>6.666666666666667</v>
      </c>
      <c r="U28" s="1207">
        <v>96</v>
      </c>
      <c r="V28" s="1207">
        <v>1</v>
      </c>
      <c r="W28" s="1207">
        <v>17</v>
      </c>
      <c r="X28" s="1208">
        <v>7</v>
      </c>
      <c r="Y28" s="1207">
        <v>10</v>
      </c>
      <c r="Z28" s="1207">
        <v>0</v>
      </c>
      <c r="AA28" s="1207">
        <v>0</v>
      </c>
      <c r="AB28" s="1207">
        <v>0</v>
      </c>
      <c r="AD28" s="1200"/>
    </row>
    <row r="29" spans="1:30" ht="19.5" customHeight="1">
      <c r="A29" s="1212" t="s">
        <v>762</v>
      </c>
      <c r="B29" s="1206">
        <v>20.055555555555557</v>
      </c>
      <c r="C29" s="1207">
        <v>1253</v>
      </c>
      <c r="D29" s="1207">
        <v>11</v>
      </c>
      <c r="E29" s="1207">
        <v>359</v>
      </c>
      <c r="F29" s="1208">
        <v>342</v>
      </c>
      <c r="G29" s="1207">
        <v>17</v>
      </c>
      <c r="H29" s="1207">
        <v>0</v>
      </c>
      <c r="I29" s="1207">
        <v>0</v>
      </c>
      <c r="J29" s="1209">
        <v>0</v>
      </c>
      <c r="K29" s="1206">
        <v>19.913043478260867</v>
      </c>
      <c r="L29" s="1207">
        <v>7913</v>
      </c>
      <c r="M29" s="1207">
        <v>19</v>
      </c>
      <c r="N29" s="1207">
        <v>837</v>
      </c>
      <c r="O29" s="1208">
        <v>737</v>
      </c>
      <c r="P29" s="1207">
        <v>98</v>
      </c>
      <c r="Q29" s="1207">
        <v>0</v>
      </c>
      <c r="R29" s="1207">
        <v>2</v>
      </c>
      <c r="S29" s="1209">
        <v>0</v>
      </c>
      <c r="T29" s="1210">
        <v>10.5</v>
      </c>
      <c r="U29" s="1207">
        <v>39</v>
      </c>
      <c r="V29" s="1207">
        <v>0</v>
      </c>
      <c r="W29" s="1207">
        <v>15</v>
      </c>
      <c r="X29" s="1208">
        <v>12</v>
      </c>
      <c r="Y29" s="1207">
        <v>3</v>
      </c>
      <c r="Z29" s="1207">
        <v>0</v>
      </c>
      <c r="AA29" s="1207">
        <v>0</v>
      </c>
      <c r="AB29" s="1207">
        <v>0</v>
      </c>
      <c r="AD29" s="1200"/>
    </row>
    <row r="30" spans="1:30" ht="19.5" customHeight="1">
      <c r="A30" s="1212" t="s">
        <v>763</v>
      </c>
      <c r="B30" s="1206">
        <v>18.23076923076923</v>
      </c>
      <c r="C30" s="1207">
        <v>2338</v>
      </c>
      <c r="D30" s="1207">
        <v>42</v>
      </c>
      <c r="E30" s="1207">
        <v>548</v>
      </c>
      <c r="F30" s="1208">
        <v>525</v>
      </c>
      <c r="G30" s="1207">
        <v>23</v>
      </c>
      <c r="H30" s="1207">
        <v>0</v>
      </c>
      <c r="I30" s="1207">
        <v>0</v>
      </c>
      <c r="J30" s="1209">
        <v>0</v>
      </c>
      <c r="K30" s="1206">
        <v>20.837209302325579</v>
      </c>
      <c r="L30" s="1207">
        <v>22628</v>
      </c>
      <c r="M30" s="1207">
        <v>96</v>
      </c>
      <c r="N30" s="1207">
        <v>3136</v>
      </c>
      <c r="O30" s="1208">
        <v>2975</v>
      </c>
      <c r="P30" s="1207">
        <v>138</v>
      </c>
      <c r="Q30" s="1207">
        <v>8</v>
      </c>
      <c r="R30" s="1207">
        <v>15</v>
      </c>
      <c r="S30" s="1209">
        <v>0</v>
      </c>
      <c r="T30" s="1210">
        <v>18.125</v>
      </c>
      <c r="U30" s="1207">
        <v>699</v>
      </c>
      <c r="V30" s="1207">
        <v>3</v>
      </c>
      <c r="W30" s="1207">
        <v>121</v>
      </c>
      <c r="X30" s="1208">
        <v>101</v>
      </c>
      <c r="Y30" s="1207">
        <v>17</v>
      </c>
      <c r="Z30" s="1207">
        <v>0</v>
      </c>
      <c r="AA30" s="1207">
        <v>3</v>
      </c>
      <c r="AB30" s="1207">
        <v>0</v>
      </c>
      <c r="AD30" s="1200"/>
    </row>
    <row r="31" spans="1:30" ht="19.5" customHeight="1">
      <c r="A31" s="1212" t="s">
        <v>764</v>
      </c>
      <c r="B31" s="1206">
        <v>18.045454545454547</v>
      </c>
      <c r="C31" s="1207">
        <v>1850</v>
      </c>
      <c r="D31" s="1207">
        <v>17</v>
      </c>
      <c r="E31" s="1207">
        <v>470</v>
      </c>
      <c r="F31" s="1208">
        <v>412</v>
      </c>
      <c r="G31" s="1207">
        <v>34</v>
      </c>
      <c r="H31" s="1207">
        <v>0</v>
      </c>
      <c r="I31" s="1207">
        <v>24</v>
      </c>
      <c r="J31" s="1209">
        <v>0</v>
      </c>
      <c r="K31" s="1206">
        <v>20.31818181818182</v>
      </c>
      <c r="L31" s="1207">
        <v>10924</v>
      </c>
      <c r="M31" s="1207">
        <v>34</v>
      </c>
      <c r="N31" s="1207">
        <v>1175</v>
      </c>
      <c r="O31" s="1208">
        <v>889</v>
      </c>
      <c r="P31" s="1207">
        <v>171</v>
      </c>
      <c r="Q31" s="1207">
        <v>51</v>
      </c>
      <c r="R31" s="1207">
        <v>64</v>
      </c>
      <c r="S31" s="1209">
        <v>0</v>
      </c>
      <c r="T31" s="1210">
        <v>23</v>
      </c>
      <c r="U31" s="1207">
        <v>186</v>
      </c>
      <c r="V31" s="1207">
        <v>0</v>
      </c>
      <c r="W31" s="1207">
        <v>31</v>
      </c>
      <c r="X31" s="1208">
        <v>31</v>
      </c>
      <c r="Y31" s="1207">
        <v>0</v>
      </c>
      <c r="Z31" s="1207">
        <v>0</v>
      </c>
      <c r="AA31" s="1207">
        <v>0</v>
      </c>
      <c r="AB31" s="1207">
        <v>0</v>
      </c>
      <c r="AD31" s="1200"/>
    </row>
    <row r="32" spans="1:30" ht="19.5" customHeight="1">
      <c r="A32" s="1212" t="s">
        <v>765</v>
      </c>
      <c r="B32" s="1206">
        <v>16.499999999999996</v>
      </c>
      <c r="C32" s="1207">
        <v>539</v>
      </c>
      <c r="D32" s="1207">
        <v>19</v>
      </c>
      <c r="E32" s="1207">
        <v>146</v>
      </c>
      <c r="F32" s="1208">
        <v>143</v>
      </c>
      <c r="G32" s="1207">
        <v>3</v>
      </c>
      <c r="H32" s="1207">
        <v>0</v>
      </c>
      <c r="I32" s="1207">
        <v>0</v>
      </c>
      <c r="J32" s="1209">
        <v>0</v>
      </c>
      <c r="K32" s="1206">
        <v>18.818181818181817</v>
      </c>
      <c r="L32" s="1207">
        <v>2500</v>
      </c>
      <c r="M32" s="1207">
        <v>10</v>
      </c>
      <c r="N32" s="1207">
        <v>334</v>
      </c>
      <c r="O32" s="1208">
        <v>310</v>
      </c>
      <c r="P32" s="1207">
        <v>23</v>
      </c>
      <c r="Q32" s="1207">
        <v>1</v>
      </c>
      <c r="R32" s="1207">
        <v>0</v>
      </c>
      <c r="S32" s="1209">
        <v>0</v>
      </c>
      <c r="T32" s="1213" t="s">
        <v>1061</v>
      </c>
      <c r="U32" s="1207">
        <v>0</v>
      </c>
      <c r="V32" s="1207">
        <v>0</v>
      </c>
      <c r="W32" s="1207">
        <v>0</v>
      </c>
      <c r="X32" s="1208">
        <v>0</v>
      </c>
      <c r="Y32" s="1207">
        <v>0</v>
      </c>
      <c r="Z32" s="1207">
        <v>0</v>
      </c>
      <c r="AA32" s="1207">
        <v>0</v>
      </c>
      <c r="AB32" s="1207">
        <v>0</v>
      </c>
      <c r="AD32" s="1200"/>
    </row>
    <row r="33" spans="1:30" ht="19.5" customHeight="1">
      <c r="A33" s="1212" t="s">
        <v>766</v>
      </c>
      <c r="B33" s="1206">
        <v>21.8</v>
      </c>
      <c r="C33" s="1207">
        <v>901</v>
      </c>
      <c r="D33" s="1207">
        <v>34</v>
      </c>
      <c r="E33" s="1207">
        <v>197</v>
      </c>
      <c r="F33" s="1208">
        <v>192</v>
      </c>
      <c r="G33" s="1207">
        <v>5</v>
      </c>
      <c r="H33" s="1207">
        <v>0</v>
      </c>
      <c r="I33" s="1207">
        <v>0</v>
      </c>
      <c r="J33" s="1209">
        <v>0</v>
      </c>
      <c r="K33" s="1206">
        <v>21.8</v>
      </c>
      <c r="L33" s="1207">
        <v>2304</v>
      </c>
      <c r="M33" s="1207">
        <v>28</v>
      </c>
      <c r="N33" s="1207">
        <v>318</v>
      </c>
      <c r="O33" s="1208">
        <v>308</v>
      </c>
      <c r="P33" s="1207">
        <v>10</v>
      </c>
      <c r="Q33" s="1207">
        <v>0</v>
      </c>
      <c r="R33" s="1207">
        <v>0</v>
      </c>
      <c r="S33" s="1209">
        <v>0</v>
      </c>
      <c r="T33" s="1213" t="s">
        <v>1061</v>
      </c>
      <c r="U33" s="1207">
        <v>0</v>
      </c>
      <c r="V33" s="1207">
        <v>0</v>
      </c>
      <c r="W33" s="1207">
        <v>0</v>
      </c>
      <c r="X33" s="1208">
        <v>0</v>
      </c>
      <c r="Y33" s="1207">
        <v>0</v>
      </c>
      <c r="Z33" s="1207">
        <v>0</v>
      </c>
      <c r="AA33" s="1207">
        <v>0</v>
      </c>
      <c r="AB33" s="1207">
        <v>0</v>
      </c>
      <c r="AD33" s="1200"/>
    </row>
    <row r="34" spans="1:30" ht="19.5" customHeight="1">
      <c r="A34" s="1212" t="s">
        <v>767</v>
      </c>
      <c r="B34" s="1206">
        <v>19.404761904761902</v>
      </c>
      <c r="C34" s="1207">
        <v>5842</v>
      </c>
      <c r="D34" s="1207">
        <v>107</v>
      </c>
      <c r="E34" s="1207">
        <v>1351</v>
      </c>
      <c r="F34" s="1208">
        <v>1266</v>
      </c>
      <c r="G34" s="1207">
        <v>77</v>
      </c>
      <c r="H34" s="1207">
        <v>7</v>
      </c>
      <c r="I34" s="1207">
        <v>1</v>
      </c>
      <c r="J34" s="1209">
        <v>0</v>
      </c>
      <c r="K34" s="1206">
        <v>21.098360655737704</v>
      </c>
      <c r="L34" s="1207">
        <v>33010</v>
      </c>
      <c r="M34" s="1207">
        <v>142</v>
      </c>
      <c r="N34" s="1207">
        <v>3552</v>
      </c>
      <c r="O34" s="1208">
        <v>3174</v>
      </c>
      <c r="P34" s="1207">
        <v>289</v>
      </c>
      <c r="Q34" s="1207">
        <v>65</v>
      </c>
      <c r="R34" s="1207">
        <v>24</v>
      </c>
      <c r="S34" s="1209">
        <v>0</v>
      </c>
      <c r="T34" s="1210">
        <v>14.23076923076923</v>
      </c>
      <c r="U34" s="1207">
        <v>1031</v>
      </c>
      <c r="V34" s="1207">
        <v>4</v>
      </c>
      <c r="W34" s="1207">
        <v>165</v>
      </c>
      <c r="X34" s="1208">
        <v>148</v>
      </c>
      <c r="Y34" s="1207">
        <v>11</v>
      </c>
      <c r="Z34" s="1207">
        <v>0</v>
      </c>
      <c r="AA34" s="1207">
        <v>6</v>
      </c>
      <c r="AB34" s="1207">
        <v>0</v>
      </c>
      <c r="AD34" s="1200"/>
    </row>
    <row r="35" spans="1:30" ht="19.5" customHeight="1">
      <c r="A35" s="1212" t="s">
        <v>768</v>
      </c>
      <c r="B35" s="1206">
        <v>21.888888888888889</v>
      </c>
      <c r="C35" s="1207">
        <v>1895</v>
      </c>
      <c r="D35" s="1207">
        <v>23</v>
      </c>
      <c r="E35" s="1207">
        <v>485</v>
      </c>
      <c r="F35" s="1208">
        <v>442</v>
      </c>
      <c r="G35" s="1207">
        <v>42</v>
      </c>
      <c r="H35" s="1207">
        <v>1</v>
      </c>
      <c r="I35" s="1207">
        <v>0</v>
      </c>
      <c r="J35" s="1209">
        <v>0</v>
      </c>
      <c r="K35" s="1206">
        <v>22.260869565217391</v>
      </c>
      <c r="L35" s="1207">
        <v>10769</v>
      </c>
      <c r="M35" s="1207">
        <v>29</v>
      </c>
      <c r="N35" s="1207">
        <v>1119</v>
      </c>
      <c r="O35" s="1208">
        <v>930</v>
      </c>
      <c r="P35" s="1207">
        <v>186</v>
      </c>
      <c r="Q35" s="1207">
        <v>3</v>
      </c>
      <c r="R35" s="1207">
        <v>0</v>
      </c>
      <c r="S35" s="1209">
        <v>0</v>
      </c>
      <c r="T35" s="1210">
        <v>4</v>
      </c>
      <c r="U35" s="1207">
        <v>37</v>
      </c>
      <c r="V35" s="1207">
        <v>0</v>
      </c>
      <c r="W35" s="1207">
        <v>15</v>
      </c>
      <c r="X35" s="1208">
        <v>14</v>
      </c>
      <c r="Y35" s="1207">
        <v>1</v>
      </c>
      <c r="Z35" s="1207">
        <v>0</v>
      </c>
      <c r="AA35" s="1207">
        <v>0</v>
      </c>
      <c r="AB35" s="1207">
        <v>0</v>
      </c>
      <c r="AD35" s="1200"/>
    </row>
    <row r="36" spans="1:30" ht="19.5" customHeight="1">
      <c r="A36" s="1212" t="s">
        <v>769</v>
      </c>
      <c r="B36" s="1206">
        <v>18.625</v>
      </c>
      <c r="C36" s="1207">
        <v>509</v>
      </c>
      <c r="D36" s="1207">
        <v>9</v>
      </c>
      <c r="E36" s="1207">
        <v>143</v>
      </c>
      <c r="F36" s="1208">
        <v>142</v>
      </c>
      <c r="G36" s="1207">
        <v>1</v>
      </c>
      <c r="H36" s="1207">
        <v>0</v>
      </c>
      <c r="I36" s="1207">
        <v>0</v>
      </c>
      <c r="J36" s="1209">
        <v>0</v>
      </c>
      <c r="K36" s="1206">
        <v>21.9</v>
      </c>
      <c r="L36" s="1207">
        <v>6838</v>
      </c>
      <c r="M36" s="1207">
        <v>16</v>
      </c>
      <c r="N36" s="1207">
        <v>819</v>
      </c>
      <c r="O36" s="1208">
        <v>666</v>
      </c>
      <c r="P36" s="1207">
        <v>124</v>
      </c>
      <c r="Q36" s="1207">
        <v>4</v>
      </c>
      <c r="R36" s="1207">
        <v>25</v>
      </c>
      <c r="S36" s="1209">
        <v>0</v>
      </c>
      <c r="T36" s="1210">
        <v>25</v>
      </c>
      <c r="U36" s="1207">
        <v>51</v>
      </c>
      <c r="V36" s="1207">
        <v>0</v>
      </c>
      <c r="W36" s="1207">
        <v>17</v>
      </c>
      <c r="X36" s="1208">
        <v>8</v>
      </c>
      <c r="Y36" s="1207">
        <v>0</v>
      </c>
      <c r="Z36" s="1207">
        <v>0</v>
      </c>
      <c r="AA36" s="1207">
        <v>9</v>
      </c>
      <c r="AB36" s="1207">
        <v>0</v>
      </c>
      <c r="AD36" s="1200"/>
    </row>
    <row r="37" spans="1:30" ht="19.5" customHeight="1">
      <c r="A37" s="1212" t="s">
        <v>770</v>
      </c>
      <c r="B37" s="1206">
        <v>17.499999999999996</v>
      </c>
      <c r="C37" s="1207">
        <v>556</v>
      </c>
      <c r="D37" s="1207">
        <v>6</v>
      </c>
      <c r="E37" s="1207">
        <v>136</v>
      </c>
      <c r="F37" s="1208">
        <v>122</v>
      </c>
      <c r="G37" s="1207">
        <v>14</v>
      </c>
      <c r="H37" s="1207">
        <v>0</v>
      </c>
      <c r="I37" s="1207">
        <v>0</v>
      </c>
      <c r="J37" s="1209">
        <v>0</v>
      </c>
      <c r="K37" s="1206">
        <v>21.5</v>
      </c>
      <c r="L37" s="1207">
        <v>5639</v>
      </c>
      <c r="M37" s="1207">
        <v>15</v>
      </c>
      <c r="N37" s="1207">
        <v>629</v>
      </c>
      <c r="O37" s="1208">
        <v>520</v>
      </c>
      <c r="P37" s="1207">
        <v>102</v>
      </c>
      <c r="Q37" s="1207">
        <v>7</v>
      </c>
      <c r="R37" s="1207">
        <v>0</v>
      </c>
      <c r="S37" s="1209">
        <v>0</v>
      </c>
      <c r="T37" s="1213" t="s">
        <v>1061</v>
      </c>
      <c r="U37" s="1207">
        <v>0</v>
      </c>
      <c r="V37" s="1207">
        <v>0</v>
      </c>
      <c r="W37" s="1207">
        <v>0</v>
      </c>
      <c r="X37" s="1208">
        <v>0</v>
      </c>
      <c r="Y37" s="1207">
        <v>0</v>
      </c>
      <c r="Z37" s="1207">
        <v>0</v>
      </c>
      <c r="AA37" s="1207">
        <v>0</v>
      </c>
      <c r="AB37" s="1207">
        <v>0</v>
      </c>
      <c r="AD37" s="1200"/>
    </row>
    <row r="38" spans="1:30" ht="19.5" customHeight="1">
      <c r="A38" s="1212" t="s">
        <v>771</v>
      </c>
      <c r="B38" s="1206">
        <v>18.857142857142858</v>
      </c>
      <c r="C38" s="1207">
        <v>601</v>
      </c>
      <c r="D38" s="1207">
        <v>6</v>
      </c>
      <c r="E38" s="1207">
        <v>99</v>
      </c>
      <c r="F38" s="1208">
        <v>78</v>
      </c>
      <c r="G38" s="1207">
        <v>20</v>
      </c>
      <c r="H38" s="1207">
        <v>0</v>
      </c>
      <c r="I38" s="1207">
        <v>1</v>
      </c>
      <c r="J38" s="1209">
        <v>0</v>
      </c>
      <c r="K38" s="1206">
        <v>19.75</v>
      </c>
      <c r="L38" s="1207">
        <v>3128</v>
      </c>
      <c r="M38" s="1207">
        <v>4</v>
      </c>
      <c r="N38" s="1207">
        <v>324</v>
      </c>
      <c r="O38" s="1208">
        <v>283</v>
      </c>
      <c r="P38" s="1207">
        <v>32</v>
      </c>
      <c r="Q38" s="1207">
        <v>5</v>
      </c>
      <c r="R38" s="1207">
        <v>4</v>
      </c>
      <c r="S38" s="1209">
        <v>0</v>
      </c>
      <c r="T38" s="1210">
        <v>21</v>
      </c>
      <c r="U38" s="1207">
        <v>40</v>
      </c>
      <c r="V38" s="1207">
        <v>0</v>
      </c>
      <c r="W38" s="1207">
        <v>4</v>
      </c>
      <c r="X38" s="1208">
        <v>4</v>
      </c>
      <c r="Y38" s="1207">
        <v>0</v>
      </c>
      <c r="Z38" s="1207">
        <v>0</v>
      </c>
      <c r="AA38" s="1207">
        <v>0</v>
      </c>
      <c r="AB38" s="1207">
        <v>0</v>
      </c>
      <c r="AD38" s="1200"/>
    </row>
    <row r="39" spans="1:30" ht="19.5" customHeight="1">
      <c r="A39" s="1212" t="s">
        <v>772</v>
      </c>
      <c r="B39" s="1206">
        <v>18.785714285714288</v>
      </c>
      <c r="C39" s="1207">
        <v>853</v>
      </c>
      <c r="D39" s="1207">
        <v>7</v>
      </c>
      <c r="E39" s="1207">
        <v>185</v>
      </c>
      <c r="F39" s="1208">
        <v>157</v>
      </c>
      <c r="G39" s="1207">
        <v>26</v>
      </c>
      <c r="H39" s="1207">
        <v>2</v>
      </c>
      <c r="I39" s="1207">
        <v>0</v>
      </c>
      <c r="J39" s="1209">
        <v>0</v>
      </c>
      <c r="K39" s="1206">
        <v>18.812500000000004</v>
      </c>
      <c r="L39" s="1207">
        <v>5607</v>
      </c>
      <c r="M39" s="1207">
        <v>9</v>
      </c>
      <c r="N39" s="1207">
        <v>585</v>
      </c>
      <c r="O39" s="1208">
        <v>473</v>
      </c>
      <c r="P39" s="1207">
        <v>106</v>
      </c>
      <c r="Q39" s="1207">
        <v>6</v>
      </c>
      <c r="R39" s="1207">
        <v>0</v>
      </c>
      <c r="S39" s="1209">
        <v>0</v>
      </c>
      <c r="T39" s="1213" t="s">
        <v>1061</v>
      </c>
      <c r="U39" s="1207">
        <v>0</v>
      </c>
      <c r="V39" s="1207">
        <v>0</v>
      </c>
      <c r="W39" s="1207">
        <v>0</v>
      </c>
      <c r="X39" s="1208">
        <v>0</v>
      </c>
      <c r="Y39" s="1207">
        <v>0</v>
      </c>
      <c r="Z39" s="1207">
        <v>0</v>
      </c>
      <c r="AA39" s="1207">
        <v>0</v>
      </c>
      <c r="AB39" s="1207">
        <v>0</v>
      </c>
      <c r="AD39" s="1200"/>
    </row>
    <row r="40" spans="1:30" ht="19.5" customHeight="1">
      <c r="A40" s="1212" t="s">
        <v>773</v>
      </c>
      <c r="B40" s="1206">
        <v>16.727272727272727</v>
      </c>
      <c r="C40" s="1207">
        <v>304</v>
      </c>
      <c r="D40" s="1207">
        <v>5</v>
      </c>
      <c r="E40" s="1207">
        <v>136</v>
      </c>
      <c r="F40" s="1208">
        <v>119</v>
      </c>
      <c r="G40" s="1207">
        <v>17</v>
      </c>
      <c r="H40" s="1207">
        <v>0</v>
      </c>
      <c r="I40" s="1207">
        <v>0</v>
      </c>
      <c r="J40" s="1209">
        <v>0</v>
      </c>
      <c r="K40" s="1206">
        <v>20.083333333333329</v>
      </c>
      <c r="L40" s="1207">
        <v>5048</v>
      </c>
      <c r="M40" s="1207">
        <v>13</v>
      </c>
      <c r="N40" s="1207">
        <v>535</v>
      </c>
      <c r="O40" s="1208">
        <v>438</v>
      </c>
      <c r="P40" s="1207">
        <v>90</v>
      </c>
      <c r="Q40" s="1207">
        <v>7</v>
      </c>
      <c r="R40" s="1207">
        <v>0</v>
      </c>
      <c r="S40" s="1209">
        <v>0</v>
      </c>
      <c r="T40" s="1210">
        <v>21</v>
      </c>
      <c r="U40" s="1207">
        <v>365</v>
      </c>
      <c r="V40" s="1207">
        <v>1</v>
      </c>
      <c r="W40" s="1207">
        <v>38</v>
      </c>
      <c r="X40" s="1208">
        <v>13</v>
      </c>
      <c r="Y40" s="1207">
        <v>25</v>
      </c>
      <c r="Z40" s="1207">
        <v>0</v>
      </c>
      <c r="AA40" s="1207">
        <v>0</v>
      </c>
      <c r="AB40" s="1207">
        <v>0</v>
      </c>
      <c r="AD40" s="1200"/>
    </row>
    <row r="41" spans="1:30" ht="19.5" customHeight="1">
      <c r="A41" s="1212" t="s">
        <v>774</v>
      </c>
      <c r="B41" s="1206">
        <v>18.61538461538462</v>
      </c>
      <c r="C41" s="1207">
        <v>801</v>
      </c>
      <c r="D41" s="1207">
        <v>6</v>
      </c>
      <c r="E41" s="1207">
        <v>168</v>
      </c>
      <c r="F41" s="1208">
        <v>157</v>
      </c>
      <c r="G41" s="1207">
        <v>8</v>
      </c>
      <c r="H41" s="1207">
        <v>3</v>
      </c>
      <c r="I41" s="1207">
        <v>0</v>
      </c>
      <c r="J41" s="1209">
        <v>0</v>
      </c>
      <c r="K41" s="1206">
        <v>20.208333333333336</v>
      </c>
      <c r="L41" s="1207">
        <v>8527</v>
      </c>
      <c r="M41" s="1207">
        <v>11</v>
      </c>
      <c r="N41" s="1207">
        <v>942</v>
      </c>
      <c r="O41" s="1208">
        <v>846</v>
      </c>
      <c r="P41" s="1207">
        <v>89</v>
      </c>
      <c r="Q41" s="1207">
        <v>6</v>
      </c>
      <c r="R41" s="1207">
        <v>1</v>
      </c>
      <c r="S41" s="1209">
        <v>0</v>
      </c>
      <c r="T41" s="1210">
        <v>21</v>
      </c>
      <c r="U41" s="1207">
        <v>6</v>
      </c>
      <c r="V41" s="1207">
        <v>0</v>
      </c>
      <c r="W41" s="1207">
        <v>3</v>
      </c>
      <c r="X41" s="1208">
        <v>2</v>
      </c>
      <c r="Y41" s="1207">
        <v>1</v>
      </c>
      <c r="Z41" s="1207">
        <v>0</v>
      </c>
      <c r="AA41" s="1207">
        <v>0</v>
      </c>
      <c r="AB41" s="1207">
        <v>0</v>
      </c>
      <c r="AD41" s="1200"/>
    </row>
    <row r="42" spans="1:30" ht="19.5" customHeight="1">
      <c r="A42" s="1212" t="s">
        <v>775</v>
      </c>
      <c r="B42" s="1206">
        <v>17.294117647058822</v>
      </c>
      <c r="C42" s="1207">
        <v>1293</v>
      </c>
      <c r="D42" s="1207">
        <v>11</v>
      </c>
      <c r="E42" s="1207">
        <v>395</v>
      </c>
      <c r="F42" s="1208">
        <v>371</v>
      </c>
      <c r="G42" s="1207">
        <v>18</v>
      </c>
      <c r="H42" s="1207">
        <v>6</v>
      </c>
      <c r="I42" s="1207">
        <v>0</v>
      </c>
      <c r="J42" s="1209">
        <v>0</v>
      </c>
      <c r="K42" s="1206">
        <v>19.5</v>
      </c>
      <c r="L42" s="1207">
        <v>10101</v>
      </c>
      <c r="M42" s="1207">
        <v>34</v>
      </c>
      <c r="N42" s="1207">
        <v>1300</v>
      </c>
      <c r="O42" s="1208">
        <v>1165</v>
      </c>
      <c r="P42" s="1207">
        <v>119</v>
      </c>
      <c r="Q42" s="1207">
        <v>15</v>
      </c>
      <c r="R42" s="1207">
        <v>1</v>
      </c>
      <c r="S42" s="1209">
        <v>0</v>
      </c>
      <c r="T42" s="1210">
        <v>8</v>
      </c>
      <c r="U42" s="1207">
        <v>84</v>
      </c>
      <c r="V42" s="1207">
        <v>0</v>
      </c>
      <c r="W42" s="1207">
        <v>23</v>
      </c>
      <c r="X42" s="1208">
        <v>10</v>
      </c>
      <c r="Y42" s="1207">
        <v>13</v>
      </c>
      <c r="Z42" s="1207">
        <v>0</v>
      </c>
      <c r="AA42" s="1207">
        <v>0</v>
      </c>
      <c r="AB42" s="1207">
        <v>0</v>
      </c>
      <c r="AD42" s="1200"/>
    </row>
    <row r="43" spans="1:30" ht="19.5" customHeight="1">
      <c r="A43" s="1212" t="s">
        <v>776</v>
      </c>
      <c r="B43" s="1206">
        <v>16.785714285714285</v>
      </c>
      <c r="C43" s="1207">
        <v>688</v>
      </c>
      <c r="D43" s="1207">
        <v>9</v>
      </c>
      <c r="E43" s="1207">
        <v>174</v>
      </c>
      <c r="F43" s="1208">
        <v>133</v>
      </c>
      <c r="G43" s="1207">
        <v>41</v>
      </c>
      <c r="H43" s="1207">
        <v>0</v>
      </c>
      <c r="I43" s="1207">
        <v>0</v>
      </c>
      <c r="J43" s="1209">
        <v>0</v>
      </c>
      <c r="K43" s="1206">
        <v>19.315789473684209</v>
      </c>
      <c r="L43" s="1207">
        <v>5296</v>
      </c>
      <c r="M43" s="1207">
        <v>18</v>
      </c>
      <c r="N43" s="1207">
        <v>567</v>
      </c>
      <c r="O43" s="1208">
        <v>421</v>
      </c>
      <c r="P43" s="1207">
        <v>145</v>
      </c>
      <c r="Q43" s="1207">
        <v>1</v>
      </c>
      <c r="R43" s="1207">
        <v>0</v>
      </c>
      <c r="S43" s="1209">
        <v>0</v>
      </c>
      <c r="T43" s="1213" t="s">
        <v>1061</v>
      </c>
      <c r="U43" s="1207">
        <v>0</v>
      </c>
      <c r="V43" s="1207">
        <v>0</v>
      </c>
      <c r="W43" s="1207">
        <v>0</v>
      </c>
      <c r="X43" s="1208">
        <v>0</v>
      </c>
      <c r="Y43" s="1207">
        <v>0</v>
      </c>
      <c r="Z43" s="1207">
        <v>0</v>
      </c>
      <c r="AA43" s="1207">
        <v>0</v>
      </c>
      <c r="AB43" s="1207">
        <v>0</v>
      </c>
      <c r="AD43" s="1200"/>
    </row>
    <row r="44" spans="1:30" ht="19.5" customHeight="1">
      <c r="A44" s="1212" t="s">
        <v>777</v>
      </c>
      <c r="B44" s="1206">
        <v>15</v>
      </c>
      <c r="C44" s="1207">
        <v>586</v>
      </c>
      <c r="D44" s="1207">
        <v>3</v>
      </c>
      <c r="E44" s="1207">
        <v>107</v>
      </c>
      <c r="F44" s="1208">
        <v>86</v>
      </c>
      <c r="G44" s="1207">
        <v>19</v>
      </c>
      <c r="H44" s="1207">
        <v>2</v>
      </c>
      <c r="I44" s="1207">
        <v>0</v>
      </c>
      <c r="J44" s="1209">
        <v>0</v>
      </c>
      <c r="K44" s="1206">
        <v>21.642857142857142</v>
      </c>
      <c r="L44" s="1207">
        <v>5902</v>
      </c>
      <c r="M44" s="1207">
        <v>10</v>
      </c>
      <c r="N44" s="1207">
        <v>951</v>
      </c>
      <c r="O44" s="1208">
        <v>696</v>
      </c>
      <c r="P44" s="1207">
        <v>245</v>
      </c>
      <c r="Q44" s="1207">
        <v>7</v>
      </c>
      <c r="R44" s="1207">
        <v>3</v>
      </c>
      <c r="S44" s="1209">
        <v>0</v>
      </c>
      <c r="T44" s="1213" t="s">
        <v>1061</v>
      </c>
      <c r="U44" s="1207">
        <v>0</v>
      </c>
      <c r="V44" s="1207">
        <v>0</v>
      </c>
      <c r="W44" s="1207">
        <v>0</v>
      </c>
      <c r="X44" s="1208">
        <v>0</v>
      </c>
      <c r="Y44" s="1207">
        <v>0</v>
      </c>
      <c r="Z44" s="1207">
        <v>0</v>
      </c>
      <c r="AA44" s="1207">
        <v>0</v>
      </c>
      <c r="AB44" s="1207">
        <v>0</v>
      </c>
      <c r="AD44" s="1200"/>
    </row>
    <row r="45" spans="1:30" ht="19.5" customHeight="1">
      <c r="A45" s="1212" t="s">
        <v>778</v>
      </c>
      <c r="B45" s="1206">
        <v>15.937499999999998</v>
      </c>
      <c r="C45" s="1207">
        <v>1049</v>
      </c>
      <c r="D45" s="1207">
        <v>11</v>
      </c>
      <c r="E45" s="1207">
        <v>278</v>
      </c>
      <c r="F45" s="1208">
        <v>244</v>
      </c>
      <c r="G45" s="1207">
        <v>30</v>
      </c>
      <c r="H45" s="1207">
        <v>0</v>
      </c>
      <c r="I45" s="1207">
        <v>4</v>
      </c>
      <c r="J45" s="1209">
        <v>0</v>
      </c>
      <c r="K45" s="1206">
        <v>21.277777777777779</v>
      </c>
      <c r="L45" s="1207">
        <v>8293</v>
      </c>
      <c r="M45" s="1207">
        <v>20</v>
      </c>
      <c r="N45" s="1207">
        <v>1037</v>
      </c>
      <c r="O45" s="1208">
        <v>912</v>
      </c>
      <c r="P45" s="1207">
        <v>111</v>
      </c>
      <c r="Q45" s="1207">
        <v>2</v>
      </c>
      <c r="R45" s="1207">
        <v>12</v>
      </c>
      <c r="S45" s="1209">
        <v>0</v>
      </c>
      <c r="T45" s="1210">
        <v>21</v>
      </c>
      <c r="U45" s="1207">
        <v>613</v>
      </c>
      <c r="V45" s="1207">
        <v>0</v>
      </c>
      <c r="W45" s="1207">
        <v>58</v>
      </c>
      <c r="X45" s="1208">
        <v>17</v>
      </c>
      <c r="Y45" s="1207">
        <v>41</v>
      </c>
      <c r="Z45" s="1207">
        <v>0</v>
      </c>
      <c r="AA45" s="1207">
        <v>0</v>
      </c>
      <c r="AB45" s="1207">
        <v>0</v>
      </c>
      <c r="AD45" s="1200"/>
    </row>
    <row r="46" spans="1:30" ht="19.5" customHeight="1">
      <c r="A46" s="1212" t="s">
        <v>779</v>
      </c>
      <c r="B46" s="1206">
        <v>16.799999999999997</v>
      </c>
      <c r="C46" s="1207">
        <v>643</v>
      </c>
      <c r="D46" s="1207">
        <v>5</v>
      </c>
      <c r="E46" s="1207">
        <v>172</v>
      </c>
      <c r="F46" s="1208">
        <v>155</v>
      </c>
      <c r="G46" s="1207">
        <v>16</v>
      </c>
      <c r="H46" s="1207">
        <v>1</v>
      </c>
      <c r="I46" s="1207">
        <v>0</v>
      </c>
      <c r="J46" s="1209">
        <v>0</v>
      </c>
      <c r="K46" s="1206">
        <v>21.937499999999996</v>
      </c>
      <c r="L46" s="1207">
        <v>7158</v>
      </c>
      <c r="M46" s="1207">
        <v>27</v>
      </c>
      <c r="N46" s="1207">
        <v>720</v>
      </c>
      <c r="O46" s="1208">
        <v>562</v>
      </c>
      <c r="P46" s="1207">
        <v>142</v>
      </c>
      <c r="Q46" s="1207">
        <v>13</v>
      </c>
      <c r="R46" s="1207">
        <v>3</v>
      </c>
      <c r="S46" s="1209">
        <v>0</v>
      </c>
      <c r="T46" s="1213" t="s">
        <v>1061</v>
      </c>
      <c r="U46" s="1207">
        <v>0</v>
      </c>
      <c r="V46" s="1207">
        <v>0</v>
      </c>
      <c r="W46" s="1207">
        <v>0</v>
      </c>
      <c r="X46" s="1208">
        <v>0</v>
      </c>
      <c r="Y46" s="1207">
        <v>0</v>
      </c>
      <c r="Z46" s="1207">
        <v>0</v>
      </c>
      <c r="AA46" s="1207">
        <v>0</v>
      </c>
      <c r="AB46" s="1207">
        <v>0</v>
      </c>
      <c r="AD46" s="1200"/>
    </row>
    <row r="47" spans="1:30" ht="19.5" customHeight="1">
      <c r="A47" s="1212" t="s">
        <v>780</v>
      </c>
      <c r="B47" s="1206">
        <v>17.714285714285719</v>
      </c>
      <c r="C47" s="1207">
        <v>2989</v>
      </c>
      <c r="D47" s="1207">
        <v>22</v>
      </c>
      <c r="E47" s="1207">
        <v>814</v>
      </c>
      <c r="F47" s="1208">
        <v>720</v>
      </c>
      <c r="G47" s="1207">
        <v>82</v>
      </c>
      <c r="H47" s="1207">
        <v>1</v>
      </c>
      <c r="I47" s="1207">
        <v>11</v>
      </c>
      <c r="J47" s="1209">
        <v>0</v>
      </c>
      <c r="K47" s="1206">
        <v>21.089285714285719</v>
      </c>
      <c r="L47" s="1207">
        <v>21151</v>
      </c>
      <c r="M47" s="1207">
        <v>69</v>
      </c>
      <c r="N47" s="1207">
        <v>2615</v>
      </c>
      <c r="O47" s="1208">
        <v>2213</v>
      </c>
      <c r="P47" s="1207">
        <v>302</v>
      </c>
      <c r="Q47" s="1207">
        <v>13</v>
      </c>
      <c r="R47" s="1207">
        <v>87</v>
      </c>
      <c r="S47" s="1209">
        <v>0</v>
      </c>
      <c r="T47" s="1210">
        <v>19.399999999999999</v>
      </c>
      <c r="U47" s="1207">
        <v>1582</v>
      </c>
      <c r="V47" s="1207">
        <v>8</v>
      </c>
      <c r="W47" s="1207">
        <v>202</v>
      </c>
      <c r="X47" s="1208">
        <v>129</v>
      </c>
      <c r="Y47" s="1207">
        <v>73</v>
      </c>
      <c r="Z47" s="1207">
        <v>0</v>
      </c>
      <c r="AA47" s="1207">
        <v>0</v>
      </c>
      <c r="AB47" s="1207">
        <v>0</v>
      </c>
      <c r="AD47" s="1200"/>
    </row>
    <row r="48" spans="1:30" ht="19.5" customHeight="1">
      <c r="A48" s="1212" t="s">
        <v>781</v>
      </c>
      <c r="B48" s="1206">
        <v>20.384615384615383</v>
      </c>
      <c r="C48" s="1207">
        <v>410</v>
      </c>
      <c r="D48" s="1207">
        <v>3</v>
      </c>
      <c r="E48" s="1207">
        <v>122</v>
      </c>
      <c r="F48" s="1208">
        <v>99</v>
      </c>
      <c r="G48" s="1207">
        <v>23</v>
      </c>
      <c r="H48" s="1207">
        <v>0</v>
      </c>
      <c r="I48" s="1207">
        <v>0</v>
      </c>
      <c r="J48" s="1209">
        <v>0</v>
      </c>
      <c r="K48" s="1206">
        <v>22.047619047619047</v>
      </c>
      <c r="L48" s="1207">
        <v>8902</v>
      </c>
      <c r="M48" s="1207">
        <v>27</v>
      </c>
      <c r="N48" s="1207">
        <v>991</v>
      </c>
      <c r="O48" s="1208">
        <v>842</v>
      </c>
      <c r="P48" s="1207">
        <v>118</v>
      </c>
      <c r="Q48" s="1207">
        <v>30</v>
      </c>
      <c r="R48" s="1207">
        <v>1</v>
      </c>
      <c r="S48" s="1209">
        <v>0</v>
      </c>
      <c r="T48" s="1210">
        <v>18.5</v>
      </c>
      <c r="U48" s="1207">
        <v>427</v>
      </c>
      <c r="V48" s="1207">
        <v>1</v>
      </c>
      <c r="W48" s="1207">
        <v>60</v>
      </c>
      <c r="X48" s="1208">
        <v>53</v>
      </c>
      <c r="Y48" s="1207">
        <v>7</v>
      </c>
      <c r="Z48" s="1207">
        <v>0</v>
      </c>
      <c r="AA48" s="1207">
        <v>0</v>
      </c>
      <c r="AB48" s="1207">
        <v>0</v>
      </c>
      <c r="AD48" s="1200"/>
    </row>
    <row r="49" spans="1:30" ht="19.5" customHeight="1">
      <c r="A49" s="1212" t="s">
        <v>782</v>
      </c>
      <c r="B49" s="1206">
        <v>16.888888888888886</v>
      </c>
      <c r="C49" s="1207">
        <v>1434</v>
      </c>
      <c r="D49" s="1207">
        <v>28</v>
      </c>
      <c r="E49" s="1207">
        <v>378</v>
      </c>
      <c r="F49" s="1208">
        <v>361</v>
      </c>
      <c r="G49" s="1207">
        <v>16</v>
      </c>
      <c r="H49" s="1207">
        <v>1</v>
      </c>
      <c r="I49" s="1207">
        <v>0</v>
      </c>
      <c r="J49" s="1209">
        <v>0</v>
      </c>
      <c r="K49" s="1206">
        <v>19.760000000000002</v>
      </c>
      <c r="L49" s="1207">
        <v>8145</v>
      </c>
      <c r="M49" s="1207">
        <v>46</v>
      </c>
      <c r="N49" s="1207">
        <v>1050</v>
      </c>
      <c r="O49" s="1208">
        <v>860</v>
      </c>
      <c r="P49" s="1207">
        <v>165</v>
      </c>
      <c r="Q49" s="1207">
        <v>14</v>
      </c>
      <c r="R49" s="1207">
        <v>11</v>
      </c>
      <c r="S49" s="1209">
        <v>0</v>
      </c>
      <c r="T49" s="1210">
        <v>21</v>
      </c>
      <c r="U49" s="1207">
        <v>182</v>
      </c>
      <c r="V49" s="1207">
        <v>1</v>
      </c>
      <c r="W49" s="1207">
        <v>21</v>
      </c>
      <c r="X49" s="1208">
        <v>4</v>
      </c>
      <c r="Y49" s="1207">
        <v>17</v>
      </c>
      <c r="Z49" s="1207">
        <v>0</v>
      </c>
      <c r="AA49" s="1207">
        <v>0</v>
      </c>
      <c r="AB49" s="1207">
        <v>0</v>
      </c>
      <c r="AD49" s="1200"/>
    </row>
    <row r="50" spans="1:30" ht="19.5" customHeight="1">
      <c r="A50" s="1212" t="s">
        <v>783</v>
      </c>
      <c r="B50" s="1206">
        <v>15.294117647058824</v>
      </c>
      <c r="C50" s="1207">
        <v>606</v>
      </c>
      <c r="D50" s="1207">
        <v>48</v>
      </c>
      <c r="E50" s="1207">
        <v>257</v>
      </c>
      <c r="F50" s="1208">
        <v>223</v>
      </c>
      <c r="G50" s="1207">
        <v>34</v>
      </c>
      <c r="H50" s="1207">
        <v>0</v>
      </c>
      <c r="I50" s="1207">
        <v>0</v>
      </c>
      <c r="J50" s="1209">
        <v>0</v>
      </c>
      <c r="K50" s="1206">
        <v>19.857142857142861</v>
      </c>
      <c r="L50" s="1207">
        <v>8702</v>
      </c>
      <c r="M50" s="1207">
        <v>51</v>
      </c>
      <c r="N50" s="1207">
        <v>910</v>
      </c>
      <c r="O50" s="1208">
        <v>750</v>
      </c>
      <c r="P50" s="1207">
        <v>136</v>
      </c>
      <c r="Q50" s="1207">
        <v>6</v>
      </c>
      <c r="R50" s="1207">
        <v>18</v>
      </c>
      <c r="S50" s="1209">
        <v>0</v>
      </c>
      <c r="T50" s="1213" t="s">
        <v>1061</v>
      </c>
      <c r="U50" s="1207">
        <v>0</v>
      </c>
      <c r="V50" s="1207">
        <v>0</v>
      </c>
      <c r="W50" s="1207">
        <v>0</v>
      </c>
      <c r="X50" s="1208">
        <v>0</v>
      </c>
      <c r="Y50" s="1207">
        <v>0</v>
      </c>
      <c r="Z50" s="1207">
        <v>0</v>
      </c>
      <c r="AA50" s="1207">
        <v>0</v>
      </c>
      <c r="AB50" s="1207">
        <v>0</v>
      </c>
      <c r="AD50" s="1200"/>
    </row>
    <row r="51" spans="1:30" ht="19.5" customHeight="1">
      <c r="A51" s="1212" t="s">
        <v>784</v>
      </c>
      <c r="B51" s="1206">
        <v>22.117647058823529</v>
      </c>
      <c r="C51" s="1207">
        <v>856</v>
      </c>
      <c r="D51" s="1207">
        <v>20</v>
      </c>
      <c r="E51" s="1207">
        <v>258</v>
      </c>
      <c r="F51" s="1208">
        <v>224</v>
      </c>
      <c r="G51" s="1207">
        <v>34</v>
      </c>
      <c r="H51" s="1207">
        <v>0</v>
      </c>
      <c r="I51" s="1207">
        <v>0</v>
      </c>
      <c r="J51" s="1209">
        <v>0</v>
      </c>
      <c r="K51" s="1206">
        <v>22.625</v>
      </c>
      <c r="L51" s="1207">
        <v>12755</v>
      </c>
      <c r="M51" s="1207">
        <v>32</v>
      </c>
      <c r="N51" s="1207">
        <v>1456</v>
      </c>
      <c r="O51" s="1208">
        <v>1230</v>
      </c>
      <c r="P51" s="1207">
        <v>219</v>
      </c>
      <c r="Q51" s="1207">
        <v>4</v>
      </c>
      <c r="R51" s="1207">
        <v>3</v>
      </c>
      <c r="S51" s="1209">
        <v>0</v>
      </c>
      <c r="T51" s="1210">
        <v>22.333333333333332</v>
      </c>
      <c r="U51" s="1207">
        <v>445</v>
      </c>
      <c r="V51" s="1207">
        <v>0</v>
      </c>
      <c r="W51" s="1207">
        <v>87</v>
      </c>
      <c r="X51" s="1208">
        <v>76</v>
      </c>
      <c r="Y51" s="1207">
        <v>11</v>
      </c>
      <c r="Z51" s="1207">
        <v>0</v>
      </c>
      <c r="AA51" s="1207">
        <v>0</v>
      </c>
      <c r="AB51" s="1207">
        <v>0</v>
      </c>
      <c r="AD51" s="1200"/>
    </row>
    <row r="52" spans="1:30" ht="19.5" customHeight="1">
      <c r="A52" s="1212" t="s">
        <v>785</v>
      </c>
      <c r="B52" s="1206">
        <v>21.61538461538462</v>
      </c>
      <c r="C52" s="1207">
        <v>1268</v>
      </c>
      <c r="D52" s="1207">
        <v>10</v>
      </c>
      <c r="E52" s="1207">
        <v>316</v>
      </c>
      <c r="F52" s="1208">
        <v>276</v>
      </c>
      <c r="G52" s="1207">
        <v>40</v>
      </c>
      <c r="H52" s="1207">
        <v>0</v>
      </c>
      <c r="I52" s="1207">
        <v>0</v>
      </c>
      <c r="J52" s="1209">
        <v>0</v>
      </c>
      <c r="K52" s="1206">
        <v>22.090909090909093</v>
      </c>
      <c r="L52" s="1207">
        <v>11535</v>
      </c>
      <c r="M52" s="1207">
        <v>32</v>
      </c>
      <c r="N52" s="1207">
        <v>1256</v>
      </c>
      <c r="O52" s="1208">
        <v>1132</v>
      </c>
      <c r="P52" s="1207">
        <v>97</v>
      </c>
      <c r="Q52" s="1207">
        <v>26</v>
      </c>
      <c r="R52" s="1207">
        <v>1</v>
      </c>
      <c r="S52" s="1209">
        <v>0</v>
      </c>
      <c r="T52" s="1210">
        <v>18.25</v>
      </c>
      <c r="U52" s="1207">
        <v>549</v>
      </c>
      <c r="V52" s="1207">
        <v>0</v>
      </c>
      <c r="W52" s="1207">
        <v>90</v>
      </c>
      <c r="X52" s="1208">
        <v>76</v>
      </c>
      <c r="Y52" s="1207">
        <v>14</v>
      </c>
      <c r="Z52" s="1207">
        <v>0</v>
      </c>
      <c r="AA52" s="1207">
        <v>0</v>
      </c>
      <c r="AB52" s="1207">
        <v>0</v>
      </c>
      <c r="AD52" s="1200"/>
    </row>
    <row r="53" spans="1:30" ht="19.5" customHeight="1">
      <c r="A53" s="1212" t="s">
        <v>786</v>
      </c>
      <c r="B53" s="1206">
        <v>16.743589743589741</v>
      </c>
      <c r="C53" s="1207">
        <v>1398</v>
      </c>
      <c r="D53" s="1207">
        <v>24</v>
      </c>
      <c r="E53" s="1207">
        <v>453</v>
      </c>
      <c r="F53" s="1208">
        <v>376</v>
      </c>
      <c r="G53" s="1207">
        <v>76</v>
      </c>
      <c r="H53" s="1207">
        <v>1</v>
      </c>
      <c r="I53" s="1207">
        <v>0</v>
      </c>
      <c r="J53" s="1209">
        <v>0</v>
      </c>
      <c r="K53" s="1206">
        <v>22.133333333333333</v>
      </c>
      <c r="L53" s="1207">
        <v>16089</v>
      </c>
      <c r="M53" s="1207">
        <v>67</v>
      </c>
      <c r="N53" s="1207">
        <v>2035</v>
      </c>
      <c r="O53" s="1208">
        <v>1663</v>
      </c>
      <c r="P53" s="1207">
        <v>312</v>
      </c>
      <c r="Q53" s="1207">
        <v>48</v>
      </c>
      <c r="R53" s="1207">
        <v>12</v>
      </c>
      <c r="S53" s="1209">
        <v>0</v>
      </c>
      <c r="T53" s="1210">
        <v>15</v>
      </c>
      <c r="U53" s="1207">
        <v>471</v>
      </c>
      <c r="V53" s="1207">
        <v>1</v>
      </c>
      <c r="W53" s="1207">
        <v>66</v>
      </c>
      <c r="X53" s="1208">
        <v>47</v>
      </c>
      <c r="Y53" s="1207">
        <v>15</v>
      </c>
      <c r="Z53" s="1207">
        <v>0</v>
      </c>
      <c r="AA53" s="1207">
        <v>4</v>
      </c>
      <c r="AB53" s="1207">
        <v>0</v>
      </c>
      <c r="AD53" s="1200"/>
    </row>
    <row r="54" spans="1:30" ht="19.5" customHeight="1">
      <c r="A54" s="1212" t="s">
        <v>787</v>
      </c>
      <c r="B54" s="1206">
        <v>17.538461538461537</v>
      </c>
      <c r="C54" s="1207">
        <v>774</v>
      </c>
      <c r="D54" s="1207">
        <v>9</v>
      </c>
      <c r="E54" s="1207">
        <v>272</v>
      </c>
      <c r="F54" s="1208">
        <v>244</v>
      </c>
      <c r="G54" s="1207">
        <v>28</v>
      </c>
      <c r="H54" s="1207">
        <v>0</v>
      </c>
      <c r="I54" s="1207">
        <v>0</v>
      </c>
      <c r="J54" s="1209">
        <v>0</v>
      </c>
      <c r="K54" s="1206">
        <v>20.461538461538463</v>
      </c>
      <c r="L54" s="1207">
        <v>22122</v>
      </c>
      <c r="M54" s="1207">
        <v>55</v>
      </c>
      <c r="N54" s="1207">
        <v>2419</v>
      </c>
      <c r="O54" s="1208">
        <v>2259</v>
      </c>
      <c r="P54" s="1207">
        <v>135</v>
      </c>
      <c r="Q54" s="1207">
        <v>13</v>
      </c>
      <c r="R54" s="1207">
        <v>12</v>
      </c>
      <c r="S54" s="1209">
        <v>0</v>
      </c>
      <c r="T54" s="1210">
        <v>21</v>
      </c>
      <c r="U54" s="1207">
        <v>62</v>
      </c>
      <c r="V54" s="1207">
        <v>1</v>
      </c>
      <c r="W54" s="1207">
        <v>14</v>
      </c>
      <c r="X54" s="1208">
        <v>14</v>
      </c>
      <c r="Y54" s="1207">
        <v>0</v>
      </c>
      <c r="Z54" s="1207">
        <v>0</v>
      </c>
      <c r="AA54" s="1207">
        <v>0</v>
      </c>
      <c r="AB54" s="1207">
        <v>0</v>
      </c>
      <c r="AD54" s="1200"/>
    </row>
    <row r="55" spans="1:30" ht="19.5" customHeight="1">
      <c r="A55" s="1212" t="s">
        <v>788</v>
      </c>
      <c r="B55" s="1206">
        <v>16.454545454545453</v>
      </c>
      <c r="C55" s="1207">
        <v>2912</v>
      </c>
      <c r="D55" s="1207">
        <v>61</v>
      </c>
      <c r="E55" s="1207">
        <v>932</v>
      </c>
      <c r="F55" s="1208">
        <v>851</v>
      </c>
      <c r="G55" s="1207">
        <v>71</v>
      </c>
      <c r="H55" s="1207">
        <v>10</v>
      </c>
      <c r="I55" s="1207">
        <v>0</v>
      </c>
      <c r="J55" s="1209">
        <v>0</v>
      </c>
      <c r="K55" s="1206">
        <v>21.028571428571428</v>
      </c>
      <c r="L55" s="1207">
        <v>26219</v>
      </c>
      <c r="M55" s="1207">
        <v>142</v>
      </c>
      <c r="N55" s="1207">
        <v>3161</v>
      </c>
      <c r="O55" s="1208">
        <v>2666</v>
      </c>
      <c r="P55" s="1207">
        <v>472</v>
      </c>
      <c r="Q55" s="1207">
        <v>22</v>
      </c>
      <c r="R55" s="1207">
        <v>1</v>
      </c>
      <c r="S55" s="1209">
        <v>0</v>
      </c>
      <c r="T55" s="1210">
        <v>13.916666666666666</v>
      </c>
      <c r="U55" s="1207">
        <v>1295</v>
      </c>
      <c r="V55" s="1207">
        <v>5</v>
      </c>
      <c r="W55" s="1207">
        <v>314</v>
      </c>
      <c r="X55" s="1208">
        <v>261</v>
      </c>
      <c r="Y55" s="1207">
        <v>53</v>
      </c>
      <c r="Z55" s="1207">
        <v>0</v>
      </c>
      <c r="AA55" s="1207">
        <v>0</v>
      </c>
      <c r="AB55" s="1207">
        <v>0</v>
      </c>
      <c r="AD55" s="1200"/>
    </row>
    <row r="56" spans="1:30" ht="19.5" customHeight="1">
      <c r="A56" s="1212" t="s">
        <v>789</v>
      </c>
      <c r="B56" s="1206">
        <v>15.25</v>
      </c>
      <c r="C56" s="1207">
        <v>1005</v>
      </c>
      <c r="D56" s="1207">
        <v>5</v>
      </c>
      <c r="E56" s="1207">
        <v>319</v>
      </c>
      <c r="F56" s="1208">
        <v>297</v>
      </c>
      <c r="G56" s="1207">
        <v>22</v>
      </c>
      <c r="H56" s="1207">
        <v>0</v>
      </c>
      <c r="I56" s="1207">
        <v>0</v>
      </c>
      <c r="J56" s="1209">
        <v>0</v>
      </c>
      <c r="K56" s="1206">
        <v>18.866666666666671</v>
      </c>
      <c r="L56" s="1207">
        <v>4513</v>
      </c>
      <c r="M56" s="1207">
        <v>22</v>
      </c>
      <c r="N56" s="1207">
        <v>604</v>
      </c>
      <c r="O56" s="1208">
        <v>535</v>
      </c>
      <c r="P56" s="1207">
        <v>46</v>
      </c>
      <c r="Q56" s="1207">
        <v>22</v>
      </c>
      <c r="R56" s="1207">
        <v>1</v>
      </c>
      <c r="S56" s="1209">
        <v>0</v>
      </c>
      <c r="T56" s="1210">
        <v>2</v>
      </c>
      <c r="U56" s="1207">
        <v>10</v>
      </c>
      <c r="V56" s="1207">
        <v>0</v>
      </c>
      <c r="W56" s="1207">
        <v>7</v>
      </c>
      <c r="X56" s="1208">
        <v>7</v>
      </c>
      <c r="Y56" s="1207">
        <v>0</v>
      </c>
      <c r="Z56" s="1207">
        <v>0</v>
      </c>
      <c r="AA56" s="1207">
        <v>0</v>
      </c>
      <c r="AB56" s="1207">
        <v>0</v>
      </c>
      <c r="AD56" s="1200"/>
    </row>
    <row r="57" spans="1:30" ht="19.5" customHeight="1">
      <c r="A57" s="1212" t="s">
        <v>790</v>
      </c>
      <c r="B57" s="1206">
        <v>18.461538461538463</v>
      </c>
      <c r="C57" s="1207">
        <v>1262</v>
      </c>
      <c r="D57" s="1207">
        <v>14</v>
      </c>
      <c r="E57" s="1207">
        <v>401</v>
      </c>
      <c r="F57" s="1208">
        <v>392</v>
      </c>
      <c r="G57" s="1207">
        <v>8</v>
      </c>
      <c r="H57" s="1207">
        <v>1</v>
      </c>
      <c r="I57" s="1207">
        <v>0</v>
      </c>
      <c r="J57" s="1209">
        <v>0</v>
      </c>
      <c r="K57" s="1206">
        <v>21.999999999999996</v>
      </c>
      <c r="L57" s="1207">
        <v>6172</v>
      </c>
      <c r="M57" s="1207">
        <v>24</v>
      </c>
      <c r="N57" s="1207">
        <v>807</v>
      </c>
      <c r="O57" s="1208">
        <v>775</v>
      </c>
      <c r="P57" s="1207">
        <v>25</v>
      </c>
      <c r="Q57" s="1207">
        <v>7</v>
      </c>
      <c r="R57" s="1207">
        <v>0</v>
      </c>
      <c r="S57" s="1209">
        <v>0</v>
      </c>
      <c r="T57" s="1210">
        <v>12.666666666666666</v>
      </c>
      <c r="U57" s="1207">
        <v>84</v>
      </c>
      <c r="V57" s="1207">
        <v>0</v>
      </c>
      <c r="W57" s="1207">
        <v>13</v>
      </c>
      <c r="X57" s="1208">
        <v>13</v>
      </c>
      <c r="Y57" s="1207">
        <v>0</v>
      </c>
      <c r="Z57" s="1207">
        <v>0</v>
      </c>
      <c r="AA57" s="1207">
        <v>0</v>
      </c>
      <c r="AB57" s="1207">
        <v>0</v>
      </c>
      <c r="AD57" s="1200"/>
    </row>
    <row r="58" spans="1:30" ht="19.5" customHeight="1">
      <c r="A58" s="1212" t="s">
        <v>791</v>
      </c>
      <c r="B58" s="1206">
        <v>9.8333333333333321</v>
      </c>
      <c r="C58" s="1207">
        <v>244</v>
      </c>
      <c r="D58" s="1207">
        <v>2</v>
      </c>
      <c r="E58" s="1207">
        <v>111</v>
      </c>
      <c r="F58" s="1208">
        <v>104</v>
      </c>
      <c r="G58" s="1207">
        <v>7</v>
      </c>
      <c r="H58" s="1207">
        <v>0</v>
      </c>
      <c r="I58" s="1207">
        <v>0</v>
      </c>
      <c r="J58" s="1209">
        <v>0</v>
      </c>
      <c r="K58" s="1206">
        <v>18.249999999999996</v>
      </c>
      <c r="L58" s="1207">
        <v>2806</v>
      </c>
      <c r="M58" s="1207">
        <v>12</v>
      </c>
      <c r="N58" s="1207">
        <v>374</v>
      </c>
      <c r="O58" s="1208">
        <v>362</v>
      </c>
      <c r="P58" s="1207">
        <v>12</v>
      </c>
      <c r="Q58" s="1207">
        <v>0</v>
      </c>
      <c r="R58" s="1207">
        <v>0</v>
      </c>
      <c r="S58" s="1209">
        <v>0</v>
      </c>
      <c r="T58" s="1213" t="s">
        <v>1061</v>
      </c>
      <c r="U58" s="1207">
        <v>0</v>
      </c>
      <c r="V58" s="1207">
        <v>0</v>
      </c>
      <c r="W58" s="1207">
        <v>0</v>
      </c>
      <c r="X58" s="1208">
        <v>0</v>
      </c>
      <c r="Y58" s="1207">
        <v>0</v>
      </c>
      <c r="Z58" s="1207">
        <v>0</v>
      </c>
      <c r="AA58" s="1207">
        <v>0</v>
      </c>
      <c r="AB58" s="1207">
        <v>0</v>
      </c>
      <c r="AD58" s="1200"/>
    </row>
    <row r="59" spans="1:30" ht="19.5" customHeight="1">
      <c r="A59" s="1212" t="s">
        <v>792</v>
      </c>
      <c r="B59" s="1206">
        <v>18.958333333333336</v>
      </c>
      <c r="C59" s="1207">
        <v>4010</v>
      </c>
      <c r="D59" s="1207">
        <v>53</v>
      </c>
      <c r="E59" s="1207">
        <v>674</v>
      </c>
      <c r="F59" s="1208">
        <v>622</v>
      </c>
      <c r="G59" s="1207">
        <v>50</v>
      </c>
      <c r="H59" s="1207">
        <v>0</v>
      </c>
      <c r="I59" s="1207">
        <v>2</v>
      </c>
      <c r="J59" s="1209">
        <v>0</v>
      </c>
      <c r="K59" s="1206">
        <v>21.58064516129032</v>
      </c>
      <c r="L59" s="1207">
        <v>12091</v>
      </c>
      <c r="M59" s="1207">
        <v>94</v>
      </c>
      <c r="N59" s="1207">
        <v>1610</v>
      </c>
      <c r="O59" s="1208">
        <v>1477</v>
      </c>
      <c r="P59" s="1207">
        <v>127</v>
      </c>
      <c r="Q59" s="1207">
        <v>3</v>
      </c>
      <c r="R59" s="1207">
        <v>3</v>
      </c>
      <c r="S59" s="1209">
        <v>0</v>
      </c>
      <c r="T59" s="1210">
        <v>17</v>
      </c>
      <c r="U59" s="1207">
        <v>85</v>
      </c>
      <c r="V59" s="1207">
        <v>4</v>
      </c>
      <c r="W59" s="1207">
        <v>27</v>
      </c>
      <c r="X59" s="1208">
        <v>20</v>
      </c>
      <c r="Y59" s="1207">
        <v>7</v>
      </c>
      <c r="Z59" s="1207">
        <v>0</v>
      </c>
      <c r="AA59" s="1207">
        <v>0</v>
      </c>
      <c r="AB59" s="1207">
        <v>0</v>
      </c>
      <c r="AD59" s="1200"/>
    </row>
    <row r="60" spans="1:30" ht="19.5" customHeight="1">
      <c r="A60" s="1212" t="s">
        <v>793</v>
      </c>
      <c r="B60" s="1206">
        <v>18</v>
      </c>
      <c r="C60" s="1207">
        <v>356</v>
      </c>
      <c r="D60" s="1207">
        <v>9</v>
      </c>
      <c r="E60" s="1207">
        <v>66</v>
      </c>
      <c r="F60" s="1208">
        <v>65</v>
      </c>
      <c r="G60" s="1207">
        <v>1</v>
      </c>
      <c r="H60" s="1207">
        <v>0</v>
      </c>
      <c r="I60" s="1207">
        <v>0</v>
      </c>
      <c r="J60" s="1209">
        <v>0</v>
      </c>
      <c r="K60" s="1206">
        <v>20.125</v>
      </c>
      <c r="L60" s="1207">
        <v>4024</v>
      </c>
      <c r="M60" s="1207">
        <v>15</v>
      </c>
      <c r="N60" s="1207">
        <v>588</v>
      </c>
      <c r="O60" s="1208">
        <v>531</v>
      </c>
      <c r="P60" s="1207">
        <v>57</v>
      </c>
      <c r="Q60" s="1207">
        <v>0</v>
      </c>
      <c r="R60" s="1207">
        <v>0</v>
      </c>
      <c r="S60" s="1209">
        <v>0</v>
      </c>
      <c r="T60" s="1210">
        <v>21</v>
      </c>
      <c r="U60" s="1207">
        <v>75</v>
      </c>
      <c r="V60" s="1207">
        <v>0</v>
      </c>
      <c r="W60" s="1207">
        <v>20</v>
      </c>
      <c r="X60" s="1208">
        <v>19</v>
      </c>
      <c r="Y60" s="1207">
        <v>1</v>
      </c>
      <c r="Z60" s="1207">
        <v>0</v>
      </c>
      <c r="AA60" s="1207">
        <v>0</v>
      </c>
      <c r="AB60" s="1207">
        <v>0</v>
      </c>
      <c r="AD60" s="1200"/>
    </row>
    <row r="61" spans="1:30" ht="19.5" customHeight="1">
      <c r="A61" s="1212" t="s">
        <v>794</v>
      </c>
      <c r="B61" s="1206">
        <v>20.25</v>
      </c>
      <c r="C61" s="1207">
        <v>713</v>
      </c>
      <c r="D61" s="1207">
        <v>11</v>
      </c>
      <c r="E61" s="1207">
        <v>149</v>
      </c>
      <c r="F61" s="1208">
        <v>145</v>
      </c>
      <c r="G61" s="1207">
        <v>4</v>
      </c>
      <c r="H61" s="1207">
        <v>0</v>
      </c>
      <c r="I61" s="1207">
        <v>0</v>
      </c>
      <c r="J61" s="1209">
        <v>0</v>
      </c>
      <c r="K61" s="1206">
        <v>20.399999999999999</v>
      </c>
      <c r="L61" s="1207">
        <v>2285</v>
      </c>
      <c r="M61" s="1207">
        <v>11</v>
      </c>
      <c r="N61" s="1207">
        <v>285</v>
      </c>
      <c r="O61" s="1208">
        <v>267</v>
      </c>
      <c r="P61" s="1207">
        <v>18</v>
      </c>
      <c r="Q61" s="1207">
        <v>0</v>
      </c>
      <c r="R61" s="1207">
        <v>0</v>
      </c>
      <c r="S61" s="1209">
        <v>0</v>
      </c>
      <c r="T61" s="1210">
        <v>12</v>
      </c>
      <c r="U61" s="1207">
        <v>67</v>
      </c>
      <c r="V61" s="1207">
        <v>0</v>
      </c>
      <c r="W61" s="1207">
        <v>17</v>
      </c>
      <c r="X61" s="1208">
        <v>17</v>
      </c>
      <c r="Y61" s="1207">
        <v>0</v>
      </c>
      <c r="Z61" s="1207">
        <v>0</v>
      </c>
      <c r="AA61" s="1207">
        <v>0</v>
      </c>
      <c r="AB61" s="1207">
        <v>0</v>
      </c>
      <c r="AD61" s="1200"/>
    </row>
    <row r="62" spans="1:30" ht="19.5" customHeight="1">
      <c r="A62" s="1212" t="s">
        <v>820</v>
      </c>
      <c r="B62" s="1206">
        <v>20.7</v>
      </c>
      <c r="C62" s="1207">
        <v>829</v>
      </c>
      <c r="D62" s="1207">
        <v>12</v>
      </c>
      <c r="E62" s="1207">
        <v>232</v>
      </c>
      <c r="F62" s="1208">
        <v>204</v>
      </c>
      <c r="G62" s="1207">
        <v>24</v>
      </c>
      <c r="H62" s="1207">
        <v>3</v>
      </c>
      <c r="I62" s="1207">
        <v>1</v>
      </c>
      <c r="J62" s="1209">
        <v>0</v>
      </c>
      <c r="K62" s="1206">
        <v>20.888888888888889</v>
      </c>
      <c r="L62" s="1207">
        <v>3842</v>
      </c>
      <c r="M62" s="1207">
        <v>6</v>
      </c>
      <c r="N62" s="1207">
        <v>382</v>
      </c>
      <c r="O62" s="1208">
        <v>329</v>
      </c>
      <c r="P62" s="1207">
        <v>50</v>
      </c>
      <c r="Q62" s="1207">
        <v>3</v>
      </c>
      <c r="R62" s="1207">
        <v>0</v>
      </c>
      <c r="S62" s="1209">
        <v>0</v>
      </c>
      <c r="T62" s="1213" t="s">
        <v>1061</v>
      </c>
      <c r="U62" s="1207">
        <v>0</v>
      </c>
      <c r="V62" s="1207">
        <v>0</v>
      </c>
      <c r="W62" s="1207">
        <v>0</v>
      </c>
      <c r="X62" s="1208">
        <v>0</v>
      </c>
      <c r="Y62" s="1207">
        <v>0</v>
      </c>
      <c r="Z62" s="1207">
        <v>0</v>
      </c>
      <c r="AA62" s="1207">
        <v>0</v>
      </c>
      <c r="AB62" s="1207">
        <v>0</v>
      </c>
      <c r="AD62" s="1200"/>
    </row>
    <row r="63" spans="1:30" ht="19.5" customHeight="1">
      <c r="A63" s="1212" t="s">
        <v>1062</v>
      </c>
      <c r="B63" s="1206">
        <v>18</v>
      </c>
      <c r="C63" s="1207">
        <v>406</v>
      </c>
      <c r="D63" s="1207">
        <v>12</v>
      </c>
      <c r="E63" s="1207">
        <v>112</v>
      </c>
      <c r="F63" s="1208">
        <v>107</v>
      </c>
      <c r="G63" s="1207">
        <v>5</v>
      </c>
      <c r="H63" s="1207">
        <v>0</v>
      </c>
      <c r="I63" s="1207">
        <v>0</v>
      </c>
      <c r="J63" s="1209">
        <v>0</v>
      </c>
      <c r="K63" s="1206">
        <v>18.375</v>
      </c>
      <c r="L63" s="1207">
        <v>3027</v>
      </c>
      <c r="M63" s="1207">
        <v>9</v>
      </c>
      <c r="N63" s="1207">
        <v>269</v>
      </c>
      <c r="O63" s="1208">
        <v>209</v>
      </c>
      <c r="P63" s="1207">
        <v>59</v>
      </c>
      <c r="Q63" s="1207">
        <v>1</v>
      </c>
      <c r="R63" s="1207">
        <v>0</v>
      </c>
      <c r="S63" s="1209">
        <v>0</v>
      </c>
      <c r="T63" s="1213" t="s">
        <v>1061</v>
      </c>
      <c r="U63" s="1207">
        <v>0</v>
      </c>
      <c r="V63" s="1207">
        <v>0</v>
      </c>
      <c r="W63" s="1207">
        <v>0</v>
      </c>
      <c r="X63" s="1208">
        <v>0</v>
      </c>
      <c r="Y63" s="1207">
        <v>0</v>
      </c>
      <c r="Z63" s="1207">
        <v>0</v>
      </c>
      <c r="AA63" s="1207">
        <v>0</v>
      </c>
      <c r="AB63" s="1207">
        <v>0</v>
      </c>
      <c r="AD63" s="1200"/>
    </row>
    <row r="64" spans="1:30" ht="19.5" customHeight="1">
      <c r="A64" s="1212" t="s">
        <v>797</v>
      </c>
      <c r="B64" s="1206">
        <v>15.142857142857142</v>
      </c>
      <c r="C64" s="1207">
        <v>511</v>
      </c>
      <c r="D64" s="1207">
        <v>6</v>
      </c>
      <c r="E64" s="1207">
        <v>173</v>
      </c>
      <c r="F64" s="1208">
        <v>168</v>
      </c>
      <c r="G64" s="1207">
        <v>5</v>
      </c>
      <c r="H64" s="1207">
        <v>0</v>
      </c>
      <c r="I64" s="1207">
        <v>0</v>
      </c>
      <c r="J64" s="1209">
        <v>0</v>
      </c>
      <c r="K64" s="1206">
        <v>20.222222222222221</v>
      </c>
      <c r="L64" s="1207">
        <v>3467</v>
      </c>
      <c r="M64" s="1207">
        <v>10</v>
      </c>
      <c r="N64" s="1207">
        <v>497</v>
      </c>
      <c r="O64" s="1208">
        <v>453</v>
      </c>
      <c r="P64" s="1207">
        <v>29</v>
      </c>
      <c r="Q64" s="1207">
        <v>1</v>
      </c>
      <c r="R64" s="1207">
        <v>14</v>
      </c>
      <c r="S64" s="1209">
        <v>0</v>
      </c>
      <c r="T64" s="1210">
        <v>13.666666666666666</v>
      </c>
      <c r="U64" s="1207">
        <v>235</v>
      </c>
      <c r="V64" s="1207">
        <v>7</v>
      </c>
      <c r="W64" s="1207">
        <v>52</v>
      </c>
      <c r="X64" s="1208">
        <v>39</v>
      </c>
      <c r="Y64" s="1207">
        <v>8</v>
      </c>
      <c r="Z64" s="1207">
        <v>0</v>
      </c>
      <c r="AA64" s="1207">
        <v>5</v>
      </c>
      <c r="AB64" s="1207">
        <v>0</v>
      </c>
      <c r="AD64" s="1200"/>
    </row>
    <row r="65" spans="1:30" ht="19.5" customHeight="1">
      <c r="A65" s="1212" t="s">
        <v>798</v>
      </c>
      <c r="B65" s="1206">
        <v>20.285714285714285</v>
      </c>
      <c r="C65" s="1207">
        <v>1762</v>
      </c>
      <c r="D65" s="1207">
        <v>10</v>
      </c>
      <c r="E65" s="1207">
        <v>495</v>
      </c>
      <c r="F65" s="1208">
        <v>489</v>
      </c>
      <c r="G65" s="1207">
        <v>6</v>
      </c>
      <c r="H65" s="1207">
        <v>0</v>
      </c>
      <c r="I65" s="1207">
        <v>0</v>
      </c>
      <c r="J65" s="1209">
        <v>0</v>
      </c>
      <c r="K65" s="1206">
        <v>20.652173913043477</v>
      </c>
      <c r="L65" s="1207">
        <v>10184</v>
      </c>
      <c r="M65" s="1207">
        <v>81</v>
      </c>
      <c r="N65" s="1207">
        <v>1529</v>
      </c>
      <c r="O65" s="1208">
        <v>1493</v>
      </c>
      <c r="P65" s="1207">
        <v>33</v>
      </c>
      <c r="Q65" s="1207">
        <v>2</v>
      </c>
      <c r="R65" s="1207">
        <v>1</v>
      </c>
      <c r="S65" s="1209">
        <v>0</v>
      </c>
      <c r="T65" s="1210">
        <v>12.333333333333334</v>
      </c>
      <c r="U65" s="1207">
        <v>280</v>
      </c>
      <c r="V65" s="1207">
        <v>0</v>
      </c>
      <c r="W65" s="1207">
        <v>49</v>
      </c>
      <c r="X65" s="1208">
        <v>46</v>
      </c>
      <c r="Y65" s="1207">
        <v>3</v>
      </c>
      <c r="Z65" s="1207">
        <v>0</v>
      </c>
      <c r="AA65" s="1207">
        <v>0</v>
      </c>
      <c r="AB65" s="1207">
        <v>0</v>
      </c>
      <c r="AD65" s="1200"/>
    </row>
    <row r="66" spans="1:30" ht="19.5" customHeight="1">
      <c r="A66" s="1212" t="s">
        <v>799</v>
      </c>
      <c r="B66" s="1206">
        <v>18.857142857142854</v>
      </c>
      <c r="C66" s="1207">
        <v>1977</v>
      </c>
      <c r="D66" s="1207">
        <v>17</v>
      </c>
      <c r="E66" s="1207">
        <v>411</v>
      </c>
      <c r="F66" s="1208">
        <v>409</v>
      </c>
      <c r="G66" s="1207">
        <v>2</v>
      </c>
      <c r="H66" s="1207">
        <v>0</v>
      </c>
      <c r="I66" s="1207">
        <v>0</v>
      </c>
      <c r="J66" s="1209">
        <v>0</v>
      </c>
      <c r="K66" s="1206">
        <v>19.684210526315788</v>
      </c>
      <c r="L66" s="1207">
        <v>7896</v>
      </c>
      <c r="M66" s="1207">
        <v>15</v>
      </c>
      <c r="N66" s="1207">
        <v>1003</v>
      </c>
      <c r="O66" s="1208">
        <v>954</v>
      </c>
      <c r="P66" s="1207">
        <v>48</v>
      </c>
      <c r="Q66" s="1207">
        <v>1</v>
      </c>
      <c r="R66" s="1207">
        <v>0</v>
      </c>
      <c r="S66" s="1209">
        <v>0</v>
      </c>
      <c r="T66" s="1210">
        <v>13</v>
      </c>
      <c r="U66" s="1207">
        <v>715</v>
      </c>
      <c r="V66" s="1207">
        <v>2</v>
      </c>
      <c r="W66" s="1207">
        <v>130</v>
      </c>
      <c r="X66" s="1208">
        <v>125</v>
      </c>
      <c r="Y66" s="1207">
        <v>5</v>
      </c>
      <c r="Z66" s="1207">
        <v>0</v>
      </c>
      <c r="AA66" s="1207">
        <v>0</v>
      </c>
      <c r="AB66" s="1207">
        <v>0</v>
      </c>
      <c r="AD66" s="1200"/>
    </row>
    <row r="67" spans="1:30" ht="19.5" customHeight="1">
      <c r="A67" s="1212" t="s">
        <v>800</v>
      </c>
      <c r="B67" s="1206">
        <v>16.842105263157894</v>
      </c>
      <c r="C67" s="1207">
        <v>1336</v>
      </c>
      <c r="D67" s="1207">
        <v>22</v>
      </c>
      <c r="E67" s="1207">
        <v>393</v>
      </c>
      <c r="F67" s="1208">
        <v>387</v>
      </c>
      <c r="G67" s="1207">
        <v>5</v>
      </c>
      <c r="H67" s="1207">
        <v>1</v>
      </c>
      <c r="I67" s="1207">
        <v>0</v>
      </c>
      <c r="J67" s="1209">
        <v>0</v>
      </c>
      <c r="K67" s="1206">
        <v>21.458333333333336</v>
      </c>
      <c r="L67" s="1207">
        <v>7750</v>
      </c>
      <c r="M67" s="1207">
        <v>35</v>
      </c>
      <c r="N67" s="1207">
        <v>856</v>
      </c>
      <c r="O67" s="1208">
        <v>812</v>
      </c>
      <c r="P67" s="1207">
        <v>24</v>
      </c>
      <c r="Q67" s="1207">
        <v>19</v>
      </c>
      <c r="R67" s="1207">
        <v>1</v>
      </c>
      <c r="S67" s="1209">
        <v>0</v>
      </c>
      <c r="T67" s="1210">
        <v>16.333333333333332</v>
      </c>
      <c r="U67" s="1207">
        <v>290</v>
      </c>
      <c r="V67" s="1207">
        <v>1</v>
      </c>
      <c r="W67" s="1207">
        <v>40</v>
      </c>
      <c r="X67" s="1208">
        <v>39</v>
      </c>
      <c r="Y67" s="1207">
        <v>1</v>
      </c>
      <c r="Z67" s="1207">
        <v>0</v>
      </c>
      <c r="AA67" s="1207">
        <v>0</v>
      </c>
      <c r="AB67" s="1207">
        <v>0</v>
      </c>
      <c r="AD67" s="1200"/>
    </row>
    <row r="68" spans="1:30" ht="19.5" customHeight="1">
      <c r="A68" s="1212" t="s">
        <v>996</v>
      </c>
      <c r="B68" s="1206">
        <v>17.833333333333332</v>
      </c>
      <c r="C68" s="1207">
        <v>442</v>
      </c>
      <c r="D68" s="1207">
        <v>5</v>
      </c>
      <c r="E68" s="1207">
        <v>121</v>
      </c>
      <c r="F68" s="1208">
        <v>116</v>
      </c>
      <c r="G68" s="1207">
        <v>5</v>
      </c>
      <c r="H68" s="1207">
        <v>0</v>
      </c>
      <c r="I68" s="1207">
        <v>0</v>
      </c>
      <c r="J68" s="1209">
        <v>0</v>
      </c>
      <c r="K68" s="1206">
        <v>21.333333333333336</v>
      </c>
      <c r="L68" s="1207">
        <v>6381</v>
      </c>
      <c r="M68" s="1207">
        <v>18</v>
      </c>
      <c r="N68" s="1207">
        <v>615</v>
      </c>
      <c r="O68" s="1208">
        <v>571</v>
      </c>
      <c r="P68" s="1207">
        <v>42</v>
      </c>
      <c r="Q68" s="1207">
        <v>2</v>
      </c>
      <c r="R68" s="1207">
        <v>0</v>
      </c>
      <c r="S68" s="1209">
        <v>0</v>
      </c>
      <c r="T68" s="1210">
        <v>13</v>
      </c>
      <c r="U68" s="1207">
        <v>199</v>
      </c>
      <c r="V68" s="1207">
        <v>1</v>
      </c>
      <c r="W68" s="1207">
        <v>21</v>
      </c>
      <c r="X68" s="1208">
        <v>20</v>
      </c>
      <c r="Y68" s="1207">
        <v>1</v>
      </c>
      <c r="Z68" s="1207">
        <v>0</v>
      </c>
      <c r="AA68" s="1207">
        <v>0</v>
      </c>
      <c r="AB68" s="1207">
        <v>0</v>
      </c>
      <c r="AD68" s="1200"/>
    </row>
    <row r="69" spans="1:30" ht="19.5" customHeight="1">
      <c r="A69" s="1212" t="s">
        <v>802</v>
      </c>
      <c r="B69" s="1206">
        <v>22.666666666666668</v>
      </c>
      <c r="C69" s="1207">
        <v>714</v>
      </c>
      <c r="D69" s="1207">
        <v>10</v>
      </c>
      <c r="E69" s="1207">
        <v>229</v>
      </c>
      <c r="F69" s="1208">
        <v>214</v>
      </c>
      <c r="G69" s="1207">
        <v>14</v>
      </c>
      <c r="H69" s="1207">
        <v>0</v>
      </c>
      <c r="I69" s="1207">
        <v>1</v>
      </c>
      <c r="J69" s="1209">
        <v>0</v>
      </c>
      <c r="K69" s="1206">
        <v>22</v>
      </c>
      <c r="L69" s="1207">
        <v>5166</v>
      </c>
      <c r="M69" s="1207">
        <v>34</v>
      </c>
      <c r="N69" s="1207">
        <v>650</v>
      </c>
      <c r="O69" s="1208">
        <v>588</v>
      </c>
      <c r="P69" s="1207">
        <v>59</v>
      </c>
      <c r="Q69" s="1207">
        <v>3</v>
      </c>
      <c r="R69" s="1207">
        <v>0</v>
      </c>
      <c r="S69" s="1209">
        <v>0</v>
      </c>
      <c r="T69" s="1213" t="s">
        <v>1061</v>
      </c>
      <c r="U69" s="1207">
        <v>0</v>
      </c>
      <c r="V69" s="1207">
        <v>0</v>
      </c>
      <c r="W69" s="1207">
        <v>0</v>
      </c>
      <c r="X69" s="1208">
        <v>0</v>
      </c>
      <c r="Y69" s="1207">
        <v>0</v>
      </c>
      <c r="Z69" s="1207">
        <v>0</v>
      </c>
      <c r="AA69" s="1207">
        <v>0</v>
      </c>
      <c r="AB69" s="1207">
        <v>0</v>
      </c>
      <c r="AD69" s="1200"/>
    </row>
    <row r="70" spans="1:30" ht="19.5" customHeight="1">
      <c r="A70" s="1212" t="s">
        <v>841</v>
      </c>
      <c r="B70" s="1206">
        <v>22.285714285714285</v>
      </c>
      <c r="C70" s="1207">
        <v>1069</v>
      </c>
      <c r="D70" s="1207">
        <v>13</v>
      </c>
      <c r="E70" s="1207">
        <v>228</v>
      </c>
      <c r="F70" s="1208">
        <v>222</v>
      </c>
      <c r="G70" s="1207">
        <v>6</v>
      </c>
      <c r="H70" s="1207">
        <v>0</v>
      </c>
      <c r="I70" s="1207">
        <v>0</v>
      </c>
      <c r="J70" s="1209">
        <v>0</v>
      </c>
      <c r="K70" s="1206">
        <v>21.84615384615385</v>
      </c>
      <c r="L70" s="1207">
        <v>6628</v>
      </c>
      <c r="M70" s="1207">
        <v>21</v>
      </c>
      <c r="N70" s="1207">
        <v>730</v>
      </c>
      <c r="O70" s="1208">
        <v>646</v>
      </c>
      <c r="P70" s="1207">
        <v>68</v>
      </c>
      <c r="Q70" s="1207">
        <v>16</v>
      </c>
      <c r="R70" s="1207">
        <v>0</v>
      </c>
      <c r="S70" s="1209">
        <v>0</v>
      </c>
      <c r="T70" s="1210">
        <v>20</v>
      </c>
      <c r="U70" s="1207">
        <v>164</v>
      </c>
      <c r="V70" s="1207">
        <v>0</v>
      </c>
      <c r="W70" s="1207">
        <v>36</v>
      </c>
      <c r="X70" s="1208">
        <v>30</v>
      </c>
      <c r="Y70" s="1207">
        <v>6</v>
      </c>
      <c r="Z70" s="1207">
        <v>0</v>
      </c>
      <c r="AA70" s="1207">
        <v>0</v>
      </c>
      <c r="AB70" s="1207">
        <v>0</v>
      </c>
      <c r="AD70" s="1200"/>
    </row>
    <row r="71" spans="1:30" ht="19.5" customHeight="1">
      <c r="A71" s="1212" t="s">
        <v>804</v>
      </c>
      <c r="B71" s="1206">
        <v>18.666666666666668</v>
      </c>
      <c r="C71" s="1207">
        <v>1321</v>
      </c>
      <c r="D71" s="1207">
        <v>17</v>
      </c>
      <c r="E71" s="1207">
        <v>360</v>
      </c>
      <c r="F71" s="1208">
        <v>339</v>
      </c>
      <c r="G71" s="1207">
        <v>15</v>
      </c>
      <c r="H71" s="1207">
        <v>0</v>
      </c>
      <c r="I71" s="1207">
        <v>6</v>
      </c>
      <c r="J71" s="1209">
        <v>0</v>
      </c>
      <c r="K71" s="1206">
        <v>22.384615384615387</v>
      </c>
      <c r="L71" s="1207">
        <v>5046</v>
      </c>
      <c r="M71" s="1207">
        <v>9</v>
      </c>
      <c r="N71" s="1207">
        <v>581</v>
      </c>
      <c r="O71" s="1208">
        <v>559</v>
      </c>
      <c r="P71" s="1207">
        <v>21</v>
      </c>
      <c r="Q71" s="1207">
        <v>1</v>
      </c>
      <c r="R71" s="1207">
        <v>0</v>
      </c>
      <c r="S71" s="1209">
        <v>0</v>
      </c>
      <c r="T71" s="1213" t="s">
        <v>1061</v>
      </c>
      <c r="U71" s="1207">
        <v>0</v>
      </c>
      <c r="V71" s="1207">
        <v>0</v>
      </c>
      <c r="W71" s="1207">
        <v>0</v>
      </c>
      <c r="X71" s="1208">
        <v>0</v>
      </c>
      <c r="Y71" s="1207">
        <v>0</v>
      </c>
      <c r="Z71" s="1207">
        <v>0</v>
      </c>
      <c r="AA71" s="1207">
        <v>0</v>
      </c>
      <c r="AB71" s="1207">
        <v>0</v>
      </c>
      <c r="AD71" s="1200"/>
    </row>
    <row r="72" spans="1:30" ht="19.5" customHeight="1">
      <c r="A72" s="1212" t="s">
        <v>805</v>
      </c>
      <c r="B72" s="1206">
        <v>18.583333333333332</v>
      </c>
      <c r="C72" s="1207">
        <v>1103</v>
      </c>
      <c r="D72" s="1207">
        <v>30</v>
      </c>
      <c r="E72" s="1207">
        <v>288</v>
      </c>
      <c r="F72" s="1208">
        <v>270</v>
      </c>
      <c r="G72" s="1207">
        <v>17</v>
      </c>
      <c r="H72" s="1207">
        <v>1</v>
      </c>
      <c r="I72" s="1207">
        <v>0</v>
      </c>
      <c r="J72" s="1209">
        <v>0</v>
      </c>
      <c r="K72" s="1206">
        <v>21.8125</v>
      </c>
      <c r="L72" s="1207">
        <v>6795</v>
      </c>
      <c r="M72" s="1207">
        <v>18</v>
      </c>
      <c r="N72" s="1207">
        <v>770</v>
      </c>
      <c r="O72" s="1208">
        <v>683</v>
      </c>
      <c r="P72" s="1207">
        <v>79</v>
      </c>
      <c r="Q72" s="1207">
        <v>8</v>
      </c>
      <c r="R72" s="1207">
        <v>0</v>
      </c>
      <c r="S72" s="1209">
        <v>0</v>
      </c>
      <c r="T72" s="1210">
        <v>7.5</v>
      </c>
      <c r="U72" s="1207">
        <v>61</v>
      </c>
      <c r="V72" s="1207">
        <v>0</v>
      </c>
      <c r="W72" s="1207">
        <v>22</v>
      </c>
      <c r="X72" s="1208">
        <v>22</v>
      </c>
      <c r="Y72" s="1207">
        <v>0</v>
      </c>
      <c r="Z72" s="1207">
        <v>0</v>
      </c>
      <c r="AA72" s="1207">
        <v>0</v>
      </c>
      <c r="AB72" s="1207">
        <v>0</v>
      </c>
      <c r="AD72" s="1200"/>
    </row>
    <row r="73" spans="1:30" ht="19.5" customHeight="1">
      <c r="A73" s="1212" t="s">
        <v>806</v>
      </c>
      <c r="B73" s="1206">
        <v>16.5</v>
      </c>
      <c r="C73" s="1207">
        <v>1712</v>
      </c>
      <c r="D73" s="1207">
        <v>26</v>
      </c>
      <c r="E73" s="1207">
        <v>481</v>
      </c>
      <c r="F73" s="1208">
        <v>459</v>
      </c>
      <c r="G73" s="1207">
        <v>15</v>
      </c>
      <c r="H73" s="1207">
        <v>0</v>
      </c>
      <c r="I73" s="1207">
        <v>7</v>
      </c>
      <c r="J73" s="1209">
        <v>0</v>
      </c>
      <c r="K73" s="1206">
        <v>20.478260869565215</v>
      </c>
      <c r="L73" s="1207">
        <v>7610</v>
      </c>
      <c r="M73" s="1207">
        <v>66</v>
      </c>
      <c r="N73" s="1207">
        <v>950</v>
      </c>
      <c r="O73" s="1208">
        <v>863</v>
      </c>
      <c r="P73" s="1207">
        <v>73</v>
      </c>
      <c r="Q73" s="1207">
        <v>3</v>
      </c>
      <c r="R73" s="1207">
        <v>11</v>
      </c>
      <c r="S73" s="1209">
        <v>0</v>
      </c>
      <c r="T73" s="1210">
        <v>14.5</v>
      </c>
      <c r="U73" s="1207">
        <v>69</v>
      </c>
      <c r="V73" s="1207">
        <v>2</v>
      </c>
      <c r="W73" s="1207">
        <v>15</v>
      </c>
      <c r="X73" s="1208">
        <v>10</v>
      </c>
      <c r="Y73" s="1207">
        <v>5</v>
      </c>
      <c r="Z73" s="1207">
        <v>0</v>
      </c>
      <c r="AA73" s="1207">
        <v>0</v>
      </c>
      <c r="AB73" s="1207">
        <v>0</v>
      </c>
      <c r="AD73" s="1200"/>
    </row>
    <row r="74" spans="1:30" ht="19.5" customHeight="1">
      <c r="A74" s="1214" t="s">
        <v>807</v>
      </c>
      <c r="B74" s="1206">
        <v>17.823529411764707</v>
      </c>
      <c r="C74" s="1207">
        <v>1076</v>
      </c>
      <c r="D74" s="1207">
        <v>21</v>
      </c>
      <c r="E74" s="1207">
        <v>292</v>
      </c>
      <c r="F74" s="1208">
        <v>283</v>
      </c>
      <c r="G74" s="1207">
        <v>4</v>
      </c>
      <c r="H74" s="1207">
        <v>5</v>
      </c>
      <c r="I74" s="1207">
        <v>0</v>
      </c>
      <c r="J74" s="1209">
        <v>0</v>
      </c>
      <c r="K74" s="1206">
        <v>20.210526315789473</v>
      </c>
      <c r="L74" s="1207">
        <v>7323</v>
      </c>
      <c r="M74" s="1207">
        <v>28</v>
      </c>
      <c r="N74" s="1207">
        <v>754</v>
      </c>
      <c r="O74" s="1208">
        <v>656</v>
      </c>
      <c r="P74" s="1207">
        <v>74</v>
      </c>
      <c r="Q74" s="1207">
        <v>24</v>
      </c>
      <c r="R74" s="1207">
        <v>0</v>
      </c>
      <c r="S74" s="1209">
        <v>0</v>
      </c>
      <c r="T74" s="1213" t="s">
        <v>1061</v>
      </c>
      <c r="U74" s="1207">
        <v>0</v>
      </c>
      <c r="V74" s="1207">
        <v>0</v>
      </c>
      <c r="W74" s="1207">
        <v>0</v>
      </c>
      <c r="X74" s="1208">
        <v>0</v>
      </c>
      <c r="Y74" s="1207">
        <v>0</v>
      </c>
      <c r="Z74" s="1207">
        <v>0</v>
      </c>
      <c r="AA74" s="1207">
        <v>0</v>
      </c>
      <c r="AB74" s="1207">
        <v>0</v>
      </c>
      <c r="AD74" s="1200"/>
    </row>
    <row r="75" spans="1:30" ht="19.5" customHeight="1">
      <c r="A75" s="1215" t="s">
        <v>1063</v>
      </c>
      <c r="B75" s="1206">
        <v>18.30276816608999</v>
      </c>
      <c r="C75" s="1207">
        <v>101377</v>
      </c>
      <c r="D75" s="1207">
        <v>1418</v>
      </c>
      <c r="E75" s="1207">
        <v>25875</v>
      </c>
      <c r="F75" s="1208">
        <v>23379</v>
      </c>
      <c r="G75" s="1207">
        <v>2149</v>
      </c>
      <c r="H75" s="1207">
        <v>78</v>
      </c>
      <c r="I75" s="1207">
        <v>78</v>
      </c>
      <c r="J75" s="1209">
        <v>191</v>
      </c>
      <c r="K75" s="1206">
        <v>20.890593729152773</v>
      </c>
      <c r="L75" s="1207">
        <v>675095</v>
      </c>
      <c r="M75" s="1207">
        <v>2552</v>
      </c>
      <c r="N75" s="1207">
        <v>80089</v>
      </c>
      <c r="O75" s="1208">
        <v>69436</v>
      </c>
      <c r="P75" s="1207">
        <v>9096</v>
      </c>
      <c r="Q75" s="1207">
        <v>690</v>
      </c>
      <c r="R75" s="1207">
        <v>569</v>
      </c>
      <c r="S75" s="1209">
        <v>298</v>
      </c>
      <c r="T75" s="1210">
        <v>15.654545454545461</v>
      </c>
      <c r="U75" s="1207">
        <v>14556</v>
      </c>
      <c r="V75" s="1207">
        <v>68</v>
      </c>
      <c r="W75" s="1207">
        <v>2658</v>
      </c>
      <c r="X75" s="1208">
        <v>2156</v>
      </c>
      <c r="Y75" s="1207">
        <v>470</v>
      </c>
      <c r="Z75" s="1207">
        <v>0</v>
      </c>
      <c r="AA75" s="1207">
        <v>32</v>
      </c>
      <c r="AB75" s="1207">
        <v>0</v>
      </c>
      <c r="AD75" s="1200"/>
    </row>
  </sheetData>
  <mergeCells count="22">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 ref="X6:AB6"/>
    <mergeCell ref="T5:T7"/>
    <mergeCell ref="U5:U7"/>
    <mergeCell ref="V5:AB5"/>
    <mergeCell ref="O6:S6"/>
    <mergeCell ref="V6:V7"/>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16384" width="9" style="746"/>
  </cols>
  <sheetData>
    <row r="1" spans="1:20" s="744" customFormat="1" ht="18" customHeight="1">
      <c r="A1" s="945" t="s">
        <v>1046</v>
      </c>
    </row>
    <row r="2" spans="1:20" s="948" customFormat="1" ht="18" customHeight="1">
      <c r="A2" s="947" t="s">
        <v>1707</v>
      </c>
    </row>
    <row r="3" spans="1:20" ht="11.25" customHeight="1"/>
    <row r="4" spans="1:20" ht="24" customHeight="1">
      <c r="A4" s="2191"/>
      <c r="B4" s="2193" t="s">
        <v>1064</v>
      </c>
      <c r="C4" s="2194"/>
      <c r="D4" s="2194"/>
      <c r="E4" s="2194"/>
      <c r="F4" s="2194"/>
      <c r="G4" s="2194"/>
      <c r="H4" s="2194"/>
      <c r="I4" s="2194"/>
      <c r="J4" s="2195"/>
      <c r="K4" s="2194" t="s">
        <v>1065</v>
      </c>
      <c r="L4" s="2194"/>
      <c r="M4" s="2194"/>
      <c r="N4" s="2194"/>
      <c r="O4" s="2194"/>
      <c r="P4" s="2194"/>
      <c r="Q4" s="2194"/>
      <c r="R4" s="2194"/>
      <c r="S4" s="2196"/>
    </row>
    <row r="5" spans="1:20" ht="21" customHeight="1">
      <c r="A5" s="2192"/>
      <c r="B5" s="2182" t="s">
        <v>1050</v>
      </c>
      <c r="C5" s="2182" t="s">
        <v>1051</v>
      </c>
      <c r="D5" s="2185" t="s">
        <v>1052</v>
      </c>
      <c r="E5" s="2186"/>
      <c r="F5" s="2186"/>
      <c r="G5" s="2186"/>
      <c r="H5" s="2186"/>
      <c r="I5" s="2186"/>
      <c r="J5" s="2197"/>
      <c r="K5" s="2179" t="s">
        <v>1050</v>
      </c>
      <c r="L5" s="2182" t="s">
        <v>1053</v>
      </c>
      <c r="M5" s="2185" t="s">
        <v>1052</v>
      </c>
      <c r="N5" s="2186"/>
      <c r="O5" s="2186"/>
      <c r="P5" s="2186"/>
      <c r="Q5" s="2186"/>
      <c r="R5" s="2186"/>
      <c r="S5" s="2187"/>
    </row>
    <row r="6" spans="1:20" s="745" customFormat="1" ht="34.5" customHeight="1">
      <c r="A6" s="2192"/>
      <c r="B6" s="2183"/>
      <c r="C6" s="2183"/>
      <c r="D6" s="2189"/>
      <c r="E6" s="2198" t="s">
        <v>1054</v>
      </c>
      <c r="F6" s="2176" t="s">
        <v>1055</v>
      </c>
      <c r="G6" s="2177"/>
      <c r="H6" s="2177"/>
      <c r="I6" s="2177"/>
      <c r="J6" s="2188"/>
      <c r="K6" s="2180"/>
      <c r="L6" s="2183"/>
      <c r="M6" s="2189"/>
      <c r="N6" s="2198" t="s">
        <v>1054</v>
      </c>
      <c r="O6" s="2176" t="s">
        <v>1055</v>
      </c>
      <c r="P6" s="2177"/>
      <c r="Q6" s="2177"/>
      <c r="R6" s="2177"/>
      <c r="S6" s="2178"/>
    </row>
    <row r="7" spans="1:20" s="745" customFormat="1" ht="124.5" customHeight="1">
      <c r="A7" s="2192"/>
      <c r="B7" s="2184"/>
      <c r="C7" s="2184"/>
      <c r="D7" s="2190"/>
      <c r="E7" s="2199"/>
      <c r="F7" s="1201" t="s">
        <v>1056</v>
      </c>
      <c r="G7" s="1202" t="s">
        <v>1057</v>
      </c>
      <c r="H7" s="1201" t="s">
        <v>1058</v>
      </c>
      <c r="I7" s="1201" t="s">
        <v>1059</v>
      </c>
      <c r="J7" s="1203" t="s">
        <v>1060</v>
      </c>
      <c r="K7" s="2181"/>
      <c r="L7" s="2184"/>
      <c r="M7" s="2190"/>
      <c r="N7" s="2199"/>
      <c r="O7" s="1201" t="s">
        <v>1056</v>
      </c>
      <c r="P7" s="1202" t="s">
        <v>1057</v>
      </c>
      <c r="Q7" s="1201" t="s">
        <v>1058</v>
      </c>
      <c r="R7" s="1201" t="s">
        <v>1059</v>
      </c>
      <c r="S7" s="1201" t="s">
        <v>1060</v>
      </c>
      <c r="T7" s="1216"/>
    </row>
    <row r="8" spans="1:20" ht="19.5" customHeight="1">
      <c r="A8" s="1205" t="s">
        <v>741</v>
      </c>
      <c r="B8" s="1217">
        <v>16.5</v>
      </c>
      <c r="C8" s="1218">
        <v>5766</v>
      </c>
      <c r="D8" s="1218">
        <v>7</v>
      </c>
      <c r="E8" s="1218">
        <v>453</v>
      </c>
      <c r="F8" s="1219">
        <v>354</v>
      </c>
      <c r="G8" s="1218">
        <v>92</v>
      </c>
      <c r="H8" s="1218">
        <v>3</v>
      </c>
      <c r="I8" s="1218">
        <v>4</v>
      </c>
      <c r="J8" s="1220">
        <v>0</v>
      </c>
      <c r="K8" s="1221">
        <v>22.6</v>
      </c>
      <c r="L8" s="1218">
        <v>4249</v>
      </c>
      <c r="M8" s="1218">
        <v>18</v>
      </c>
      <c r="N8" s="1218">
        <v>333</v>
      </c>
      <c r="O8" s="1219">
        <v>241</v>
      </c>
      <c r="P8" s="1218">
        <v>1</v>
      </c>
      <c r="Q8" s="1218">
        <v>15</v>
      </c>
      <c r="R8" s="1218">
        <v>76</v>
      </c>
      <c r="S8" s="1218">
        <v>0</v>
      </c>
    </row>
    <row r="9" spans="1:20" ht="19.5" customHeight="1">
      <c r="A9" s="1211" t="s">
        <v>742</v>
      </c>
      <c r="B9" s="1217">
        <v>21.857142857142858</v>
      </c>
      <c r="C9" s="1218">
        <v>4624</v>
      </c>
      <c r="D9" s="1218">
        <v>11</v>
      </c>
      <c r="E9" s="1218">
        <v>337</v>
      </c>
      <c r="F9" s="1219">
        <v>278</v>
      </c>
      <c r="G9" s="1218">
        <v>57</v>
      </c>
      <c r="H9" s="1218">
        <v>1</v>
      </c>
      <c r="I9" s="1218">
        <v>1</v>
      </c>
      <c r="J9" s="1220">
        <v>0</v>
      </c>
      <c r="K9" s="1221">
        <v>25.5</v>
      </c>
      <c r="L9" s="1218">
        <v>529</v>
      </c>
      <c r="M9" s="1218">
        <v>0</v>
      </c>
      <c r="N9" s="1218">
        <v>28</v>
      </c>
      <c r="O9" s="1219">
        <v>7</v>
      </c>
      <c r="P9" s="1218">
        <v>1</v>
      </c>
      <c r="Q9" s="1218">
        <v>14</v>
      </c>
      <c r="R9" s="1218">
        <v>6</v>
      </c>
      <c r="S9" s="1218">
        <v>0</v>
      </c>
    </row>
    <row r="10" spans="1:20" ht="19.5" customHeight="1">
      <c r="A10" s="1212" t="s">
        <v>743</v>
      </c>
      <c r="B10" s="1217">
        <v>21</v>
      </c>
      <c r="C10" s="1218">
        <v>697</v>
      </c>
      <c r="D10" s="1218">
        <v>4</v>
      </c>
      <c r="E10" s="1218">
        <v>58</v>
      </c>
      <c r="F10" s="1219">
        <v>8</v>
      </c>
      <c r="G10" s="1218">
        <v>8</v>
      </c>
      <c r="H10" s="1218">
        <v>0</v>
      </c>
      <c r="I10" s="1218">
        <v>42</v>
      </c>
      <c r="J10" s="1220">
        <v>0</v>
      </c>
      <c r="K10" s="1222" t="s">
        <v>1061</v>
      </c>
      <c r="L10" s="1218">
        <v>0</v>
      </c>
      <c r="M10" s="1218">
        <v>0</v>
      </c>
      <c r="N10" s="1218">
        <v>0</v>
      </c>
      <c r="O10" s="1219">
        <v>0</v>
      </c>
      <c r="P10" s="1218">
        <v>0</v>
      </c>
      <c r="Q10" s="1218">
        <v>0</v>
      </c>
      <c r="R10" s="1218">
        <v>0</v>
      </c>
      <c r="S10" s="1218">
        <v>0</v>
      </c>
    </row>
    <row r="11" spans="1:20" ht="19.5" customHeight="1">
      <c r="A11" s="1212" t="s">
        <v>744</v>
      </c>
      <c r="B11" s="1217">
        <v>21</v>
      </c>
      <c r="C11" s="1218">
        <v>564</v>
      </c>
      <c r="D11" s="1218">
        <v>1</v>
      </c>
      <c r="E11" s="1218">
        <v>55</v>
      </c>
      <c r="F11" s="1219">
        <v>44</v>
      </c>
      <c r="G11" s="1218">
        <v>7</v>
      </c>
      <c r="H11" s="1218">
        <v>0</v>
      </c>
      <c r="I11" s="1218">
        <v>4</v>
      </c>
      <c r="J11" s="1220">
        <v>0</v>
      </c>
      <c r="K11" s="1221">
        <v>21</v>
      </c>
      <c r="L11" s="1218">
        <v>999</v>
      </c>
      <c r="M11" s="1218">
        <v>3</v>
      </c>
      <c r="N11" s="1218">
        <v>90</v>
      </c>
      <c r="O11" s="1219">
        <v>81</v>
      </c>
      <c r="P11" s="1218">
        <v>3</v>
      </c>
      <c r="Q11" s="1218">
        <v>6</v>
      </c>
      <c r="R11" s="1218">
        <v>0</v>
      </c>
      <c r="S11" s="1218">
        <v>0</v>
      </c>
    </row>
    <row r="12" spans="1:20" ht="19.5" customHeight="1">
      <c r="A12" s="1212" t="s">
        <v>745</v>
      </c>
      <c r="B12" s="1217">
        <v>18.399999999999999</v>
      </c>
      <c r="C12" s="1218">
        <v>1300</v>
      </c>
      <c r="D12" s="1218">
        <v>0</v>
      </c>
      <c r="E12" s="1218">
        <v>101</v>
      </c>
      <c r="F12" s="1219">
        <v>77</v>
      </c>
      <c r="G12" s="1218">
        <v>24</v>
      </c>
      <c r="H12" s="1218">
        <v>0</v>
      </c>
      <c r="I12" s="1218">
        <v>0</v>
      </c>
      <c r="J12" s="1220">
        <v>0</v>
      </c>
      <c r="K12" s="1221">
        <v>25</v>
      </c>
      <c r="L12" s="1218">
        <v>1687</v>
      </c>
      <c r="M12" s="1218">
        <v>4</v>
      </c>
      <c r="N12" s="1218">
        <v>148</v>
      </c>
      <c r="O12" s="1219">
        <v>67</v>
      </c>
      <c r="P12" s="1218">
        <v>1</v>
      </c>
      <c r="Q12" s="1218">
        <v>80</v>
      </c>
      <c r="R12" s="1218">
        <v>0</v>
      </c>
      <c r="S12" s="1218">
        <v>0</v>
      </c>
    </row>
    <row r="13" spans="1:20" ht="19.5" customHeight="1">
      <c r="A13" s="1212" t="s">
        <v>746</v>
      </c>
      <c r="B13" s="1217">
        <v>23</v>
      </c>
      <c r="C13" s="1218">
        <v>1761</v>
      </c>
      <c r="D13" s="1218">
        <v>1</v>
      </c>
      <c r="E13" s="1218">
        <v>101</v>
      </c>
      <c r="F13" s="1219">
        <v>61</v>
      </c>
      <c r="G13" s="1218">
        <v>40</v>
      </c>
      <c r="H13" s="1218">
        <v>0</v>
      </c>
      <c r="I13" s="1218">
        <v>0</v>
      </c>
      <c r="J13" s="1220">
        <v>0</v>
      </c>
      <c r="K13" s="1221">
        <v>25.111111111111111</v>
      </c>
      <c r="L13" s="1218">
        <v>9621</v>
      </c>
      <c r="M13" s="1218">
        <v>17</v>
      </c>
      <c r="N13" s="1218">
        <v>664</v>
      </c>
      <c r="O13" s="1219">
        <v>566</v>
      </c>
      <c r="P13" s="1218">
        <v>26</v>
      </c>
      <c r="Q13" s="1218">
        <v>72</v>
      </c>
      <c r="R13" s="1218">
        <v>0</v>
      </c>
      <c r="S13" s="1218">
        <v>0</v>
      </c>
    </row>
    <row r="14" spans="1:20" ht="19.5" customHeight="1">
      <c r="A14" s="1212" t="s">
        <v>747</v>
      </c>
      <c r="B14" s="1217">
        <v>13.666666666666666</v>
      </c>
      <c r="C14" s="1218">
        <v>1298</v>
      </c>
      <c r="D14" s="1218">
        <v>4</v>
      </c>
      <c r="E14" s="1218">
        <v>113</v>
      </c>
      <c r="F14" s="1219">
        <v>24</v>
      </c>
      <c r="G14" s="1218">
        <v>89</v>
      </c>
      <c r="H14" s="1218">
        <v>0</v>
      </c>
      <c r="I14" s="1218">
        <v>0</v>
      </c>
      <c r="J14" s="1220">
        <v>0</v>
      </c>
      <c r="K14" s="1221">
        <v>21</v>
      </c>
      <c r="L14" s="1218">
        <v>620</v>
      </c>
      <c r="M14" s="1218">
        <v>5</v>
      </c>
      <c r="N14" s="1218">
        <v>67</v>
      </c>
      <c r="O14" s="1219">
        <v>64</v>
      </c>
      <c r="P14" s="1218">
        <v>2</v>
      </c>
      <c r="Q14" s="1218">
        <v>1</v>
      </c>
      <c r="R14" s="1218">
        <v>0</v>
      </c>
      <c r="S14" s="1218">
        <v>0</v>
      </c>
    </row>
    <row r="15" spans="1:20" ht="19.5" customHeight="1">
      <c r="A15" s="1212" t="s">
        <v>748</v>
      </c>
      <c r="B15" s="1217">
        <v>19.5</v>
      </c>
      <c r="C15" s="1218">
        <v>2274</v>
      </c>
      <c r="D15" s="1218">
        <v>1</v>
      </c>
      <c r="E15" s="1218">
        <v>150</v>
      </c>
      <c r="F15" s="1219">
        <v>54</v>
      </c>
      <c r="G15" s="1218">
        <v>96</v>
      </c>
      <c r="H15" s="1218">
        <v>0</v>
      </c>
      <c r="I15" s="1218">
        <v>0</v>
      </c>
      <c r="J15" s="1220">
        <v>0</v>
      </c>
      <c r="K15" s="1221">
        <v>23</v>
      </c>
      <c r="L15" s="1218">
        <v>1359</v>
      </c>
      <c r="M15" s="1218">
        <v>2</v>
      </c>
      <c r="N15" s="1218">
        <v>158</v>
      </c>
      <c r="O15" s="1219">
        <v>101</v>
      </c>
      <c r="P15" s="1218">
        <v>57</v>
      </c>
      <c r="Q15" s="1218">
        <v>0</v>
      </c>
      <c r="R15" s="1218">
        <v>0</v>
      </c>
      <c r="S15" s="1218">
        <v>0</v>
      </c>
    </row>
    <row r="16" spans="1:20" ht="19.5" customHeight="1">
      <c r="A16" s="1212" t="s">
        <v>749</v>
      </c>
      <c r="B16" s="1217">
        <v>17.5</v>
      </c>
      <c r="C16" s="1218">
        <v>2273</v>
      </c>
      <c r="D16" s="1218">
        <v>0</v>
      </c>
      <c r="E16" s="1218">
        <v>163</v>
      </c>
      <c r="F16" s="1219">
        <v>82</v>
      </c>
      <c r="G16" s="1218">
        <v>81</v>
      </c>
      <c r="H16" s="1218">
        <v>0</v>
      </c>
      <c r="I16" s="1218">
        <v>0</v>
      </c>
      <c r="J16" s="1220">
        <v>0</v>
      </c>
      <c r="K16" s="1222" t="s">
        <v>1061</v>
      </c>
      <c r="L16" s="1218">
        <v>0</v>
      </c>
      <c r="M16" s="1218">
        <v>0</v>
      </c>
      <c r="N16" s="1218">
        <v>0</v>
      </c>
      <c r="O16" s="1219">
        <v>0</v>
      </c>
      <c r="P16" s="1218">
        <v>0</v>
      </c>
      <c r="Q16" s="1218">
        <v>0</v>
      </c>
      <c r="R16" s="1218">
        <v>0</v>
      </c>
      <c r="S16" s="1218">
        <v>0</v>
      </c>
    </row>
    <row r="17" spans="1:19" ht="19.5" customHeight="1">
      <c r="A17" s="1212" t="s">
        <v>750</v>
      </c>
      <c r="B17" s="1217">
        <v>23.333333333333332</v>
      </c>
      <c r="C17" s="1218">
        <v>4075</v>
      </c>
      <c r="D17" s="1218">
        <v>3</v>
      </c>
      <c r="E17" s="1218">
        <v>309</v>
      </c>
      <c r="F17" s="1219">
        <v>61</v>
      </c>
      <c r="G17" s="1218">
        <v>248</v>
      </c>
      <c r="H17" s="1218">
        <v>0</v>
      </c>
      <c r="I17" s="1218">
        <v>0</v>
      </c>
      <c r="J17" s="1220">
        <v>0</v>
      </c>
      <c r="K17" s="1222" t="s">
        <v>1061</v>
      </c>
      <c r="L17" s="1218">
        <v>0</v>
      </c>
      <c r="M17" s="1218">
        <v>0</v>
      </c>
      <c r="N17" s="1218">
        <v>0</v>
      </c>
      <c r="O17" s="1219">
        <v>0</v>
      </c>
      <c r="P17" s="1218">
        <v>0</v>
      </c>
      <c r="Q17" s="1218">
        <v>0</v>
      </c>
      <c r="R17" s="1218">
        <v>0</v>
      </c>
      <c r="S17" s="1218">
        <v>0</v>
      </c>
    </row>
    <row r="18" spans="1:19" ht="19.5" customHeight="1">
      <c r="A18" s="1212" t="s">
        <v>751</v>
      </c>
      <c r="B18" s="1217">
        <v>20.8</v>
      </c>
      <c r="C18" s="1218">
        <v>2446</v>
      </c>
      <c r="D18" s="1218">
        <v>4</v>
      </c>
      <c r="E18" s="1218">
        <v>178</v>
      </c>
      <c r="F18" s="1219">
        <v>78</v>
      </c>
      <c r="G18" s="1218">
        <v>95</v>
      </c>
      <c r="H18" s="1218">
        <v>0</v>
      </c>
      <c r="I18" s="1218">
        <v>5</v>
      </c>
      <c r="J18" s="1220">
        <v>0</v>
      </c>
      <c r="K18" s="1221">
        <v>24.166666666666668</v>
      </c>
      <c r="L18" s="1218">
        <v>5152</v>
      </c>
      <c r="M18" s="1218">
        <v>17</v>
      </c>
      <c r="N18" s="1218">
        <v>502</v>
      </c>
      <c r="O18" s="1219">
        <v>427</v>
      </c>
      <c r="P18" s="1218">
        <v>4</v>
      </c>
      <c r="Q18" s="1218">
        <v>71</v>
      </c>
      <c r="R18" s="1218">
        <v>0</v>
      </c>
      <c r="S18" s="1218">
        <v>0</v>
      </c>
    </row>
    <row r="19" spans="1:19" ht="19.5" customHeight="1">
      <c r="A19" s="1212" t="s">
        <v>752</v>
      </c>
      <c r="B19" s="1217">
        <v>18</v>
      </c>
      <c r="C19" s="1218">
        <v>2227</v>
      </c>
      <c r="D19" s="1218">
        <v>5</v>
      </c>
      <c r="E19" s="1218">
        <v>365</v>
      </c>
      <c r="F19" s="1219">
        <v>292</v>
      </c>
      <c r="G19" s="1218">
        <v>73</v>
      </c>
      <c r="H19" s="1218">
        <v>0</v>
      </c>
      <c r="I19" s="1218">
        <v>0</v>
      </c>
      <c r="J19" s="1220">
        <v>0</v>
      </c>
      <c r="K19" s="1221">
        <v>25</v>
      </c>
      <c r="L19" s="1218">
        <v>350</v>
      </c>
      <c r="M19" s="1218">
        <v>1</v>
      </c>
      <c r="N19" s="1218">
        <v>52</v>
      </c>
      <c r="O19" s="1219">
        <v>51</v>
      </c>
      <c r="P19" s="1218">
        <v>0</v>
      </c>
      <c r="Q19" s="1218">
        <v>0</v>
      </c>
      <c r="R19" s="1218">
        <v>1</v>
      </c>
      <c r="S19" s="1218">
        <v>0</v>
      </c>
    </row>
    <row r="20" spans="1:19" ht="19.5" customHeight="1">
      <c r="A20" s="1212" t="s">
        <v>753</v>
      </c>
      <c r="B20" s="1217">
        <v>17.969696969696972</v>
      </c>
      <c r="C20" s="1218">
        <v>24724</v>
      </c>
      <c r="D20" s="1218">
        <v>124</v>
      </c>
      <c r="E20" s="1218">
        <v>2269</v>
      </c>
      <c r="F20" s="1219">
        <v>2114</v>
      </c>
      <c r="G20" s="1218">
        <v>133</v>
      </c>
      <c r="H20" s="1218">
        <v>3</v>
      </c>
      <c r="I20" s="1218">
        <v>19</v>
      </c>
      <c r="J20" s="1220">
        <v>0</v>
      </c>
      <c r="K20" s="1221">
        <v>22.6</v>
      </c>
      <c r="L20" s="1218">
        <v>2973</v>
      </c>
      <c r="M20" s="1218">
        <v>8</v>
      </c>
      <c r="N20" s="1218">
        <v>325</v>
      </c>
      <c r="O20" s="1219">
        <v>285</v>
      </c>
      <c r="P20" s="1218">
        <v>4</v>
      </c>
      <c r="Q20" s="1218">
        <v>32</v>
      </c>
      <c r="R20" s="1218">
        <v>4</v>
      </c>
      <c r="S20" s="1218">
        <v>0</v>
      </c>
    </row>
    <row r="21" spans="1:19" ht="19.5" customHeight="1">
      <c r="A21" s="1212" t="s">
        <v>754</v>
      </c>
      <c r="B21" s="1217">
        <v>18.749999999999996</v>
      </c>
      <c r="C21" s="1218">
        <v>2672</v>
      </c>
      <c r="D21" s="1218">
        <v>3</v>
      </c>
      <c r="E21" s="1218">
        <v>203</v>
      </c>
      <c r="F21" s="1219">
        <v>197</v>
      </c>
      <c r="G21" s="1218">
        <v>6</v>
      </c>
      <c r="H21" s="1218">
        <v>0</v>
      </c>
      <c r="I21" s="1218">
        <v>0</v>
      </c>
      <c r="J21" s="1220">
        <v>0</v>
      </c>
      <c r="K21" s="1222" t="s">
        <v>1061</v>
      </c>
      <c r="L21" s="1218">
        <v>0</v>
      </c>
      <c r="M21" s="1218">
        <v>0</v>
      </c>
      <c r="N21" s="1218">
        <v>0</v>
      </c>
      <c r="O21" s="1219">
        <v>0</v>
      </c>
      <c r="P21" s="1218">
        <v>0</v>
      </c>
      <c r="Q21" s="1218">
        <v>0</v>
      </c>
      <c r="R21" s="1218">
        <v>0</v>
      </c>
      <c r="S21" s="1218">
        <v>0</v>
      </c>
    </row>
    <row r="22" spans="1:19" ht="19.5" customHeight="1">
      <c r="A22" s="1212" t="s">
        <v>755</v>
      </c>
      <c r="B22" s="1217">
        <v>21</v>
      </c>
      <c r="C22" s="1218">
        <v>241</v>
      </c>
      <c r="D22" s="1218">
        <v>0</v>
      </c>
      <c r="E22" s="1218">
        <v>12</v>
      </c>
      <c r="F22" s="1219">
        <v>12</v>
      </c>
      <c r="G22" s="1218">
        <v>0</v>
      </c>
      <c r="H22" s="1218">
        <v>0</v>
      </c>
      <c r="I22" s="1218">
        <v>0</v>
      </c>
      <c r="J22" s="1220">
        <v>0</v>
      </c>
      <c r="K22" s="1221">
        <v>25</v>
      </c>
      <c r="L22" s="1218">
        <v>211</v>
      </c>
      <c r="M22" s="1218">
        <v>0</v>
      </c>
      <c r="N22" s="1218">
        <v>24</v>
      </c>
      <c r="O22" s="1219">
        <v>24</v>
      </c>
      <c r="P22" s="1218">
        <v>0</v>
      </c>
      <c r="Q22" s="1218">
        <v>0</v>
      </c>
      <c r="R22" s="1218">
        <v>0</v>
      </c>
      <c r="S22" s="1218">
        <v>0</v>
      </c>
    </row>
    <row r="23" spans="1:19" ht="19.5" customHeight="1">
      <c r="A23" s="1212" t="s">
        <v>756</v>
      </c>
      <c r="B23" s="1217">
        <v>18.5</v>
      </c>
      <c r="C23" s="1218">
        <v>2215</v>
      </c>
      <c r="D23" s="1218">
        <v>1</v>
      </c>
      <c r="E23" s="1218">
        <v>157</v>
      </c>
      <c r="F23" s="1219">
        <v>34</v>
      </c>
      <c r="G23" s="1218">
        <v>85</v>
      </c>
      <c r="H23" s="1218">
        <v>0</v>
      </c>
      <c r="I23" s="1218">
        <v>38</v>
      </c>
      <c r="J23" s="1220">
        <v>0</v>
      </c>
      <c r="K23" s="1221">
        <v>21</v>
      </c>
      <c r="L23" s="1218">
        <v>394</v>
      </c>
      <c r="M23" s="1218">
        <v>4</v>
      </c>
      <c r="N23" s="1218">
        <v>33</v>
      </c>
      <c r="O23" s="1219">
        <v>22</v>
      </c>
      <c r="P23" s="1218">
        <v>6</v>
      </c>
      <c r="Q23" s="1218">
        <v>5</v>
      </c>
      <c r="R23" s="1218">
        <v>0</v>
      </c>
      <c r="S23" s="1218">
        <v>0</v>
      </c>
    </row>
    <row r="24" spans="1:19" ht="19.5" customHeight="1">
      <c r="A24" s="1212" t="s">
        <v>757</v>
      </c>
      <c r="B24" s="1217">
        <v>21</v>
      </c>
      <c r="C24" s="1218">
        <v>1658</v>
      </c>
      <c r="D24" s="1218">
        <v>5</v>
      </c>
      <c r="E24" s="1218">
        <v>118</v>
      </c>
      <c r="F24" s="1219">
        <v>44</v>
      </c>
      <c r="G24" s="1218">
        <v>74</v>
      </c>
      <c r="H24" s="1218">
        <v>0</v>
      </c>
      <c r="I24" s="1218">
        <v>0</v>
      </c>
      <c r="J24" s="1220">
        <v>0</v>
      </c>
      <c r="K24" s="1221">
        <v>22.333333333333332</v>
      </c>
      <c r="L24" s="1218">
        <v>1021</v>
      </c>
      <c r="M24" s="1218">
        <v>1</v>
      </c>
      <c r="N24" s="1218">
        <v>83</v>
      </c>
      <c r="O24" s="1219">
        <v>78</v>
      </c>
      <c r="P24" s="1218">
        <v>3</v>
      </c>
      <c r="Q24" s="1218">
        <v>2</v>
      </c>
      <c r="R24" s="1218">
        <v>0</v>
      </c>
      <c r="S24" s="1218">
        <v>0</v>
      </c>
    </row>
    <row r="25" spans="1:19" ht="19.5" customHeight="1">
      <c r="A25" s="1212" t="s">
        <v>758</v>
      </c>
      <c r="B25" s="1217">
        <v>17</v>
      </c>
      <c r="C25" s="1218">
        <v>169</v>
      </c>
      <c r="D25" s="1218">
        <v>0</v>
      </c>
      <c r="E25" s="1218">
        <v>24</v>
      </c>
      <c r="F25" s="1219">
        <v>20</v>
      </c>
      <c r="G25" s="1218">
        <v>4</v>
      </c>
      <c r="H25" s="1218">
        <v>0</v>
      </c>
      <c r="I25" s="1218">
        <v>0</v>
      </c>
      <c r="J25" s="1220">
        <v>0</v>
      </c>
      <c r="K25" s="1221">
        <v>23.666666666666668</v>
      </c>
      <c r="L25" s="1218">
        <v>2355</v>
      </c>
      <c r="M25" s="1218">
        <v>8</v>
      </c>
      <c r="N25" s="1218">
        <v>242</v>
      </c>
      <c r="O25" s="1219">
        <v>242</v>
      </c>
      <c r="P25" s="1218">
        <v>0</v>
      </c>
      <c r="Q25" s="1218">
        <v>0</v>
      </c>
      <c r="R25" s="1218">
        <v>0</v>
      </c>
      <c r="S25" s="1218">
        <v>0</v>
      </c>
    </row>
    <row r="26" spans="1:19" ht="19.5" customHeight="1">
      <c r="A26" s="1212" t="s">
        <v>759</v>
      </c>
      <c r="B26" s="1217">
        <v>23</v>
      </c>
      <c r="C26" s="1218">
        <v>468</v>
      </c>
      <c r="D26" s="1218">
        <v>0</v>
      </c>
      <c r="E26" s="1218">
        <v>41</v>
      </c>
      <c r="F26" s="1219">
        <v>34</v>
      </c>
      <c r="G26" s="1218">
        <v>7</v>
      </c>
      <c r="H26" s="1218">
        <v>0</v>
      </c>
      <c r="I26" s="1218">
        <v>0</v>
      </c>
      <c r="J26" s="1220">
        <v>0</v>
      </c>
      <c r="K26" s="1222" t="s">
        <v>1061</v>
      </c>
      <c r="L26" s="1218">
        <v>0</v>
      </c>
      <c r="M26" s="1218">
        <v>0</v>
      </c>
      <c r="N26" s="1218">
        <v>0</v>
      </c>
      <c r="O26" s="1219">
        <v>0</v>
      </c>
      <c r="P26" s="1218">
        <v>0</v>
      </c>
      <c r="Q26" s="1218">
        <v>0</v>
      </c>
      <c r="R26" s="1218">
        <v>0</v>
      </c>
      <c r="S26" s="1218">
        <v>0</v>
      </c>
    </row>
    <row r="27" spans="1:19" ht="19.5" customHeight="1">
      <c r="A27" s="1212" t="s">
        <v>760</v>
      </c>
      <c r="B27" s="1217">
        <v>17</v>
      </c>
      <c r="C27" s="1218">
        <v>573</v>
      </c>
      <c r="D27" s="1218">
        <v>1</v>
      </c>
      <c r="E27" s="1218">
        <v>74</v>
      </c>
      <c r="F27" s="1219">
        <v>63</v>
      </c>
      <c r="G27" s="1218">
        <v>11</v>
      </c>
      <c r="H27" s="1218">
        <v>0</v>
      </c>
      <c r="I27" s="1218">
        <v>0</v>
      </c>
      <c r="J27" s="1220">
        <v>0</v>
      </c>
      <c r="K27" s="1221">
        <v>23.571428571428573</v>
      </c>
      <c r="L27" s="1218">
        <v>3622</v>
      </c>
      <c r="M27" s="1218">
        <v>13</v>
      </c>
      <c r="N27" s="1218">
        <v>335</v>
      </c>
      <c r="O27" s="1219">
        <v>294</v>
      </c>
      <c r="P27" s="1218">
        <v>14</v>
      </c>
      <c r="Q27" s="1218">
        <v>12</v>
      </c>
      <c r="R27" s="1218">
        <v>15</v>
      </c>
      <c r="S27" s="1218">
        <v>0</v>
      </c>
    </row>
    <row r="28" spans="1:19" ht="19.5" customHeight="1">
      <c r="A28" s="1212" t="s">
        <v>761</v>
      </c>
      <c r="B28" s="1217">
        <v>14</v>
      </c>
      <c r="C28" s="1218">
        <v>281</v>
      </c>
      <c r="D28" s="1218">
        <v>1</v>
      </c>
      <c r="E28" s="1218">
        <v>24</v>
      </c>
      <c r="F28" s="1219">
        <v>18</v>
      </c>
      <c r="G28" s="1218">
        <v>6</v>
      </c>
      <c r="H28" s="1218">
        <v>0</v>
      </c>
      <c r="I28" s="1218">
        <v>0</v>
      </c>
      <c r="J28" s="1220">
        <v>0</v>
      </c>
      <c r="K28" s="1221">
        <v>25</v>
      </c>
      <c r="L28" s="1218">
        <v>854</v>
      </c>
      <c r="M28" s="1218">
        <v>3</v>
      </c>
      <c r="N28" s="1218">
        <v>70</v>
      </c>
      <c r="O28" s="1219">
        <v>60</v>
      </c>
      <c r="P28" s="1218">
        <v>4</v>
      </c>
      <c r="Q28" s="1218">
        <v>5</v>
      </c>
      <c r="R28" s="1218">
        <v>1</v>
      </c>
      <c r="S28" s="1218">
        <v>0</v>
      </c>
    </row>
    <row r="29" spans="1:19" ht="19.5" customHeight="1">
      <c r="A29" s="1212" t="s">
        <v>762</v>
      </c>
      <c r="B29" s="1217">
        <v>14</v>
      </c>
      <c r="C29" s="1218">
        <v>293</v>
      </c>
      <c r="D29" s="1218">
        <v>1</v>
      </c>
      <c r="E29" s="1218">
        <v>26</v>
      </c>
      <c r="F29" s="1219">
        <v>15</v>
      </c>
      <c r="G29" s="1218">
        <v>11</v>
      </c>
      <c r="H29" s="1218">
        <v>0</v>
      </c>
      <c r="I29" s="1218">
        <v>0</v>
      </c>
      <c r="J29" s="1220">
        <v>0</v>
      </c>
      <c r="K29" s="1222" t="s">
        <v>1061</v>
      </c>
      <c r="L29" s="1218">
        <v>0</v>
      </c>
      <c r="M29" s="1218">
        <v>0</v>
      </c>
      <c r="N29" s="1218">
        <v>0</v>
      </c>
      <c r="O29" s="1219">
        <v>0</v>
      </c>
      <c r="P29" s="1218">
        <v>0</v>
      </c>
      <c r="Q29" s="1218">
        <v>0</v>
      </c>
      <c r="R29" s="1218">
        <v>0</v>
      </c>
      <c r="S29" s="1218">
        <v>0</v>
      </c>
    </row>
    <row r="30" spans="1:19" ht="19.5" customHeight="1">
      <c r="A30" s="1212" t="s">
        <v>763</v>
      </c>
      <c r="B30" s="1217">
        <v>19.117647058823525</v>
      </c>
      <c r="C30" s="1218">
        <v>6268</v>
      </c>
      <c r="D30" s="1218">
        <v>7</v>
      </c>
      <c r="E30" s="1218">
        <v>832</v>
      </c>
      <c r="F30" s="1219">
        <v>371</v>
      </c>
      <c r="G30" s="1218">
        <v>440</v>
      </c>
      <c r="H30" s="1218">
        <v>4</v>
      </c>
      <c r="I30" s="1218">
        <v>17</v>
      </c>
      <c r="J30" s="1220">
        <v>0</v>
      </c>
      <c r="K30" s="1221">
        <v>21.5</v>
      </c>
      <c r="L30" s="1218">
        <v>948</v>
      </c>
      <c r="M30" s="1218">
        <v>1</v>
      </c>
      <c r="N30" s="1218">
        <v>71</v>
      </c>
      <c r="O30" s="1219">
        <v>70</v>
      </c>
      <c r="P30" s="1218">
        <v>0</v>
      </c>
      <c r="Q30" s="1218">
        <v>0</v>
      </c>
      <c r="R30" s="1218">
        <v>1</v>
      </c>
      <c r="S30" s="1218">
        <v>0</v>
      </c>
    </row>
    <row r="31" spans="1:19" ht="19.5" customHeight="1">
      <c r="A31" s="1212" t="s">
        <v>764</v>
      </c>
      <c r="B31" s="1217">
        <v>22.333333333333332</v>
      </c>
      <c r="C31" s="1218">
        <v>6856</v>
      </c>
      <c r="D31" s="1218">
        <v>6</v>
      </c>
      <c r="E31" s="1218">
        <v>469</v>
      </c>
      <c r="F31" s="1219">
        <v>279</v>
      </c>
      <c r="G31" s="1218">
        <v>182</v>
      </c>
      <c r="H31" s="1218">
        <v>0</v>
      </c>
      <c r="I31" s="1218">
        <v>8</v>
      </c>
      <c r="J31" s="1220">
        <v>0</v>
      </c>
      <c r="K31" s="1222" t="s">
        <v>1061</v>
      </c>
      <c r="L31" s="1218">
        <v>0</v>
      </c>
      <c r="M31" s="1218">
        <v>0</v>
      </c>
      <c r="N31" s="1218">
        <v>0</v>
      </c>
      <c r="O31" s="1219">
        <v>0</v>
      </c>
      <c r="P31" s="1218">
        <v>0</v>
      </c>
      <c r="Q31" s="1218">
        <v>0</v>
      </c>
      <c r="R31" s="1218">
        <v>0</v>
      </c>
      <c r="S31" s="1218">
        <v>0</v>
      </c>
    </row>
    <row r="32" spans="1:19" ht="19.5" customHeight="1">
      <c r="A32" s="1212" t="s">
        <v>765</v>
      </c>
      <c r="B32" s="1223" t="s">
        <v>1061</v>
      </c>
      <c r="C32" s="1218">
        <v>0</v>
      </c>
      <c r="D32" s="1218">
        <v>0</v>
      </c>
      <c r="E32" s="1218">
        <v>0</v>
      </c>
      <c r="F32" s="1219">
        <v>0</v>
      </c>
      <c r="G32" s="1218">
        <v>0</v>
      </c>
      <c r="H32" s="1218">
        <v>0</v>
      </c>
      <c r="I32" s="1218">
        <v>0</v>
      </c>
      <c r="J32" s="1220">
        <v>0</v>
      </c>
      <c r="K32" s="1221">
        <v>21</v>
      </c>
      <c r="L32" s="1218">
        <v>758</v>
      </c>
      <c r="M32" s="1218">
        <v>9</v>
      </c>
      <c r="N32" s="1218">
        <v>82</v>
      </c>
      <c r="O32" s="1219">
        <v>80</v>
      </c>
      <c r="P32" s="1218">
        <v>0</v>
      </c>
      <c r="Q32" s="1218">
        <v>0</v>
      </c>
      <c r="R32" s="1218">
        <v>2</v>
      </c>
      <c r="S32" s="1218">
        <v>0</v>
      </c>
    </row>
    <row r="33" spans="1:19" ht="19.5" customHeight="1">
      <c r="A33" s="1212" t="s">
        <v>766</v>
      </c>
      <c r="B33" s="1223" t="s">
        <v>1061</v>
      </c>
      <c r="C33" s="1218">
        <v>0</v>
      </c>
      <c r="D33" s="1218">
        <v>0</v>
      </c>
      <c r="E33" s="1218">
        <v>0</v>
      </c>
      <c r="F33" s="1219">
        <v>0</v>
      </c>
      <c r="G33" s="1218">
        <v>0</v>
      </c>
      <c r="H33" s="1218">
        <v>0</v>
      </c>
      <c r="I33" s="1218">
        <v>0</v>
      </c>
      <c r="J33" s="1220">
        <v>0</v>
      </c>
      <c r="K33" s="1222" t="s">
        <v>1061</v>
      </c>
      <c r="L33" s="1218">
        <v>0</v>
      </c>
      <c r="M33" s="1218">
        <v>0</v>
      </c>
      <c r="N33" s="1218">
        <v>0</v>
      </c>
      <c r="O33" s="1219">
        <v>0</v>
      </c>
      <c r="P33" s="1218">
        <v>0</v>
      </c>
      <c r="Q33" s="1218">
        <v>0</v>
      </c>
      <c r="R33" s="1218">
        <v>0</v>
      </c>
      <c r="S33" s="1218">
        <v>0</v>
      </c>
    </row>
    <row r="34" spans="1:19" ht="19.5" customHeight="1">
      <c r="A34" s="1212" t="s">
        <v>767</v>
      </c>
      <c r="B34" s="1217">
        <v>16.199999999999996</v>
      </c>
      <c r="C34" s="1218">
        <v>5943</v>
      </c>
      <c r="D34" s="1218">
        <v>7</v>
      </c>
      <c r="E34" s="1218">
        <v>521</v>
      </c>
      <c r="F34" s="1219">
        <v>382</v>
      </c>
      <c r="G34" s="1218">
        <v>137</v>
      </c>
      <c r="H34" s="1218">
        <v>1</v>
      </c>
      <c r="I34" s="1218">
        <v>1</v>
      </c>
      <c r="J34" s="1220">
        <v>0</v>
      </c>
      <c r="K34" s="1221">
        <v>23.25</v>
      </c>
      <c r="L34" s="1218">
        <v>3510</v>
      </c>
      <c r="M34" s="1218">
        <v>14</v>
      </c>
      <c r="N34" s="1218">
        <v>338</v>
      </c>
      <c r="O34" s="1219">
        <v>243</v>
      </c>
      <c r="P34" s="1218">
        <v>17</v>
      </c>
      <c r="Q34" s="1218">
        <v>63</v>
      </c>
      <c r="R34" s="1218">
        <v>15</v>
      </c>
      <c r="S34" s="1218">
        <v>0</v>
      </c>
    </row>
    <row r="35" spans="1:19" ht="19.5" customHeight="1">
      <c r="A35" s="1212" t="s">
        <v>768</v>
      </c>
      <c r="B35" s="1217">
        <v>14.857142857142858</v>
      </c>
      <c r="C35" s="1218">
        <v>2619</v>
      </c>
      <c r="D35" s="1218">
        <v>1</v>
      </c>
      <c r="E35" s="1218">
        <v>213</v>
      </c>
      <c r="F35" s="1219">
        <v>155</v>
      </c>
      <c r="G35" s="1218">
        <v>58</v>
      </c>
      <c r="H35" s="1218">
        <v>0</v>
      </c>
      <c r="I35" s="1218">
        <v>0</v>
      </c>
      <c r="J35" s="1220">
        <v>0</v>
      </c>
      <c r="K35" s="1221">
        <v>24.5</v>
      </c>
      <c r="L35" s="1218">
        <v>1544</v>
      </c>
      <c r="M35" s="1218">
        <v>0</v>
      </c>
      <c r="N35" s="1218">
        <v>113</v>
      </c>
      <c r="O35" s="1219">
        <v>99</v>
      </c>
      <c r="P35" s="1218">
        <v>10</v>
      </c>
      <c r="Q35" s="1218">
        <v>4</v>
      </c>
      <c r="R35" s="1218">
        <v>0</v>
      </c>
      <c r="S35" s="1218">
        <v>0</v>
      </c>
    </row>
    <row r="36" spans="1:19" ht="19.5" customHeight="1">
      <c r="A36" s="1212" t="s">
        <v>769</v>
      </c>
      <c r="B36" s="1217">
        <v>24.666666666666668</v>
      </c>
      <c r="C36" s="1218">
        <v>2033</v>
      </c>
      <c r="D36" s="1218">
        <v>3</v>
      </c>
      <c r="E36" s="1218">
        <v>156</v>
      </c>
      <c r="F36" s="1219">
        <v>108</v>
      </c>
      <c r="G36" s="1218">
        <v>3</v>
      </c>
      <c r="H36" s="1218">
        <v>3</v>
      </c>
      <c r="I36" s="1218">
        <v>42</v>
      </c>
      <c r="J36" s="1220">
        <v>0</v>
      </c>
      <c r="K36" s="1221">
        <v>21</v>
      </c>
      <c r="L36" s="1218">
        <v>301</v>
      </c>
      <c r="M36" s="1218">
        <v>1</v>
      </c>
      <c r="N36" s="1218">
        <v>29</v>
      </c>
      <c r="O36" s="1219">
        <v>29</v>
      </c>
      <c r="P36" s="1218">
        <v>0</v>
      </c>
      <c r="Q36" s="1218">
        <v>0</v>
      </c>
      <c r="R36" s="1218">
        <v>0</v>
      </c>
      <c r="S36" s="1218">
        <v>0</v>
      </c>
    </row>
    <row r="37" spans="1:19" ht="19.5" customHeight="1">
      <c r="A37" s="1212" t="s">
        <v>770</v>
      </c>
      <c r="B37" s="1223" t="s">
        <v>1061</v>
      </c>
      <c r="C37" s="1218">
        <v>0</v>
      </c>
      <c r="D37" s="1218">
        <v>0</v>
      </c>
      <c r="E37" s="1218">
        <v>0</v>
      </c>
      <c r="F37" s="1219">
        <v>0</v>
      </c>
      <c r="G37" s="1218">
        <v>0</v>
      </c>
      <c r="H37" s="1218">
        <v>0</v>
      </c>
      <c r="I37" s="1218">
        <v>0</v>
      </c>
      <c r="J37" s="1220">
        <v>0</v>
      </c>
      <c r="K37" s="1222" t="s">
        <v>1061</v>
      </c>
      <c r="L37" s="1218">
        <v>0</v>
      </c>
      <c r="M37" s="1218">
        <v>0</v>
      </c>
      <c r="N37" s="1218">
        <v>0</v>
      </c>
      <c r="O37" s="1219">
        <v>0</v>
      </c>
      <c r="P37" s="1218">
        <v>0</v>
      </c>
      <c r="Q37" s="1218">
        <v>0</v>
      </c>
      <c r="R37" s="1218">
        <v>0</v>
      </c>
      <c r="S37" s="1218">
        <v>0</v>
      </c>
    </row>
    <row r="38" spans="1:19" ht="19.5" customHeight="1">
      <c r="A38" s="1212" t="s">
        <v>771</v>
      </c>
      <c r="B38" s="1217">
        <v>21</v>
      </c>
      <c r="C38" s="1218">
        <v>1531</v>
      </c>
      <c r="D38" s="1218">
        <v>1</v>
      </c>
      <c r="E38" s="1218">
        <v>79</v>
      </c>
      <c r="F38" s="1219">
        <v>36</v>
      </c>
      <c r="G38" s="1218">
        <v>40</v>
      </c>
      <c r="H38" s="1218">
        <v>3</v>
      </c>
      <c r="I38" s="1218">
        <v>0</v>
      </c>
      <c r="J38" s="1220">
        <v>0</v>
      </c>
      <c r="K38" s="1221">
        <v>22</v>
      </c>
      <c r="L38" s="1218">
        <v>1309</v>
      </c>
      <c r="M38" s="1218">
        <v>2</v>
      </c>
      <c r="N38" s="1218">
        <v>106</v>
      </c>
      <c r="O38" s="1219">
        <v>97</v>
      </c>
      <c r="P38" s="1218">
        <v>0</v>
      </c>
      <c r="Q38" s="1218">
        <v>9</v>
      </c>
      <c r="R38" s="1218">
        <v>0</v>
      </c>
      <c r="S38" s="1218">
        <v>0</v>
      </c>
    </row>
    <row r="39" spans="1:19" ht="19.5" customHeight="1">
      <c r="A39" s="1212" t="s">
        <v>772</v>
      </c>
      <c r="B39" s="1223" t="s">
        <v>1061</v>
      </c>
      <c r="C39" s="1218">
        <v>0</v>
      </c>
      <c r="D39" s="1218">
        <v>0</v>
      </c>
      <c r="E39" s="1218">
        <v>0</v>
      </c>
      <c r="F39" s="1219">
        <v>0</v>
      </c>
      <c r="G39" s="1218">
        <v>0</v>
      </c>
      <c r="H39" s="1218">
        <v>0</v>
      </c>
      <c r="I39" s="1218">
        <v>0</v>
      </c>
      <c r="J39" s="1220">
        <v>0</v>
      </c>
      <c r="K39" s="1221">
        <v>23.666666666666668</v>
      </c>
      <c r="L39" s="1218">
        <v>1194</v>
      </c>
      <c r="M39" s="1218">
        <v>1</v>
      </c>
      <c r="N39" s="1218">
        <v>103</v>
      </c>
      <c r="O39" s="1219">
        <v>97</v>
      </c>
      <c r="P39" s="1218">
        <v>1</v>
      </c>
      <c r="Q39" s="1218">
        <v>4</v>
      </c>
      <c r="R39" s="1218">
        <v>1</v>
      </c>
      <c r="S39" s="1218">
        <v>0</v>
      </c>
    </row>
    <row r="40" spans="1:19" ht="19.5" customHeight="1">
      <c r="A40" s="1212" t="s">
        <v>773</v>
      </c>
      <c r="B40" s="1217">
        <v>21</v>
      </c>
      <c r="C40" s="1218">
        <v>258</v>
      </c>
      <c r="D40" s="1218">
        <v>1</v>
      </c>
      <c r="E40" s="1218">
        <v>25</v>
      </c>
      <c r="F40" s="1219">
        <v>16</v>
      </c>
      <c r="G40" s="1218">
        <v>9</v>
      </c>
      <c r="H40" s="1218">
        <v>0</v>
      </c>
      <c r="I40" s="1218">
        <v>0</v>
      </c>
      <c r="J40" s="1220">
        <v>0</v>
      </c>
      <c r="K40" s="1221">
        <v>20</v>
      </c>
      <c r="L40" s="1218">
        <v>1845</v>
      </c>
      <c r="M40" s="1218">
        <v>8</v>
      </c>
      <c r="N40" s="1218">
        <v>168</v>
      </c>
      <c r="O40" s="1219">
        <v>153</v>
      </c>
      <c r="P40" s="1218">
        <v>0</v>
      </c>
      <c r="Q40" s="1218">
        <v>15</v>
      </c>
      <c r="R40" s="1218">
        <v>0</v>
      </c>
      <c r="S40" s="1218">
        <v>0</v>
      </c>
    </row>
    <row r="41" spans="1:19" ht="19.5" customHeight="1">
      <c r="A41" s="1212" t="s">
        <v>774</v>
      </c>
      <c r="B41" s="1217">
        <v>21</v>
      </c>
      <c r="C41" s="1218">
        <v>9764</v>
      </c>
      <c r="D41" s="1218">
        <v>2</v>
      </c>
      <c r="E41" s="1218">
        <v>557</v>
      </c>
      <c r="F41" s="1219">
        <v>311</v>
      </c>
      <c r="G41" s="1218">
        <v>162</v>
      </c>
      <c r="H41" s="1218">
        <v>0</v>
      </c>
      <c r="I41" s="1218">
        <v>84</v>
      </c>
      <c r="J41" s="1220">
        <v>0</v>
      </c>
      <c r="K41" s="1221">
        <v>23.636363636363637</v>
      </c>
      <c r="L41" s="1218">
        <v>5817</v>
      </c>
      <c r="M41" s="1218">
        <v>14</v>
      </c>
      <c r="N41" s="1218">
        <v>432</v>
      </c>
      <c r="O41" s="1219">
        <v>377</v>
      </c>
      <c r="P41" s="1218">
        <v>4</v>
      </c>
      <c r="Q41" s="1218">
        <v>27</v>
      </c>
      <c r="R41" s="1218">
        <v>24</v>
      </c>
      <c r="S41" s="1218">
        <v>0</v>
      </c>
    </row>
    <row r="42" spans="1:19" ht="19.5" customHeight="1">
      <c r="A42" s="1212" t="s">
        <v>775</v>
      </c>
      <c r="B42" s="1217">
        <v>19</v>
      </c>
      <c r="C42" s="1218">
        <v>5313</v>
      </c>
      <c r="D42" s="1218">
        <v>3</v>
      </c>
      <c r="E42" s="1218">
        <v>349</v>
      </c>
      <c r="F42" s="1219">
        <v>215</v>
      </c>
      <c r="G42" s="1218">
        <v>131</v>
      </c>
      <c r="H42" s="1218">
        <v>3</v>
      </c>
      <c r="I42" s="1218">
        <v>0</v>
      </c>
      <c r="J42" s="1220">
        <v>0</v>
      </c>
      <c r="K42" s="1221">
        <v>22.833333333333332</v>
      </c>
      <c r="L42" s="1218">
        <v>2814</v>
      </c>
      <c r="M42" s="1218">
        <v>9</v>
      </c>
      <c r="N42" s="1218">
        <v>233</v>
      </c>
      <c r="O42" s="1219">
        <v>202</v>
      </c>
      <c r="P42" s="1218">
        <v>0</v>
      </c>
      <c r="Q42" s="1218">
        <v>1</v>
      </c>
      <c r="R42" s="1218">
        <v>30</v>
      </c>
      <c r="S42" s="1218">
        <v>0</v>
      </c>
    </row>
    <row r="43" spans="1:19" ht="19.5" customHeight="1">
      <c r="A43" s="1212" t="s">
        <v>776</v>
      </c>
      <c r="B43" s="1217">
        <v>25</v>
      </c>
      <c r="C43" s="1218">
        <v>372</v>
      </c>
      <c r="D43" s="1218">
        <v>0</v>
      </c>
      <c r="E43" s="1218">
        <v>44</v>
      </c>
      <c r="F43" s="1219">
        <v>33</v>
      </c>
      <c r="G43" s="1218">
        <v>11</v>
      </c>
      <c r="H43" s="1218">
        <v>0</v>
      </c>
      <c r="I43" s="1218">
        <v>0</v>
      </c>
      <c r="J43" s="1220">
        <v>0</v>
      </c>
      <c r="K43" s="1221">
        <v>23</v>
      </c>
      <c r="L43" s="1218">
        <v>412</v>
      </c>
      <c r="M43" s="1218">
        <v>5</v>
      </c>
      <c r="N43" s="1218">
        <v>38</v>
      </c>
      <c r="O43" s="1219">
        <v>37</v>
      </c>
      <c r="P43" s="1218">
        <v>0</v>
      </c>
      <c r="Q43" s="1218">
        <v>0</v>
      </c>
      <c r="R43" s="1218">
        <v>1</v>
      </c>
      <c r="S43" s="1218">
        <v>0</v>
      </c>
    </row>
    <row r="44" spans="1:19" ht="19.5" customHeight="1">
      <c r="A44" s="1212" t="s">
        <v>777</v>
      </c>
      <c r="B44" s="1217">
        <v>21.8</v>
      </c>
      <c r="C44" s="1218">
        <v>4969</v>
      </c>
      <c r="D44" s="1218">
        <v>2</v>
      </c>
      <c r="E44" s="1218">
        <v>499</v>
      </c>
      <c r="F44" s="1219">
        <v>164</v>
      </c>
      <c r="G44" s="1218">
        <v>335</v>
      </c>
      <c r="H44" s="1218">
        <v>0</v>
      </c>
      <c r="I44" s="1218">
        <v>0</v>
      </c>
      <c r="J44" s="1220">
        <v>0</v>
      </c>
      <c r="K44" s="1221">
        <v>23.6</v>
      </c>
      <c r="L44" s="1218">
        <v>4365</v>
      </c>
      <c r="M44" s="1218">
        <v>8</v>
      </c>
      <c r="N44" s="1218">
        <v>389</v>
      </c>
      <c r="O44" s="1219">
        <v>340</v>
      </c>
      <c r="P44" s="1218">
        <v>0</v>
      </c>
      <c r="Q44" s="1218">
        <v>48</v>
      </c>
      <c r="R44" s="1218">
        <v>1</v>
      </c>
      <c r="S44" s="1218">
        <v>0</v>
      </c>
    </row>
    <row r="45" spans="1:19" ht="19.5" customHeight="1">
      <c r="A45" s="1212" t="s">
        <v>778</v>
      </c>
      <c r="B45" s="1217">
        <v>22</v>
      </c>
      <c r="C45" s="1218">
        <v>2440</v>
      </c>
      <c r="D45" s="1218">
        <v>3</v>
      </c>
      <c r="E45" s="1218">
        <v>186</v>
      </c>
      <c r="F45" s="1219">
        <v>139</v>
      </c>
      <c r="G45" s="1218">
        <v>47</v>
      </c>
      <c r="H45" s="1218">
        <v>0</v>
      </c>
      <c r="I45" s="1218">
        <v>0</v>
      </c>
      <c r="J45" s="1220">
        <v>0</v>
      </c>
      <c r="K45" s="1221">
        <v>25.25</v>
      </c>
      <c r="L45" s="1218">
        <v>2064</v>
      </c>
      <c r="M45" s="1218">
        <v>2</v>
      </c>
      <c r="N45" s="1218">
        <v>138</v>
      </c>
      <c r="O45" s="1219">
        <v>135</v>
      </c>
      <c r="P45" s="1218">
        <v>0</v>
      </c>
      <c r="Q45" s="1218">
        <v>3</v>
      </c>
      <c r="R45" s="1218">
        <v>0</v>
      </c>
      <c r="S45" s="1218">
        <v>0</v>
      </c>
    </row>
    <row r="46" spans="1:19" ht="19.5" customHeight="1">
      <c r="A46" s="1212" t="s">
        <v>779</v>
      </c>
      <c r="B46" s="1217">
        <v>20.833333333333336</v>
      </c>
      <c r="C46" s="1218">
        <v>1528</v>
      </c>
      <c r="D46" s="1218">
        <v>2</v>
      </c>
      <c r="E46" s="1218">
        <v>115</v>
      </c>
      <c r="F46" s="1219">
        <v>98</v>
      </c>
      <c r="G46" s="1218">
        <v>17</v>
      </c>
      <c r="H46" s="1218">
        <v>0</v>
      </c>
      <c r="I46" s="1218">
        <v>0</v>
      </c>
      <c r="J46" s="1220">
        <v>0</v>
      </c>
      <c r="K46" s="1221">
        <v>23.666666666666668</v>
      </c>
      <c r="L46" s="1218">
        <v>1347</v>
      </c>
      <c r="M46" s="1218">
        <v>7</v>
      </c>
      <c r="N46" s="1218">
        <v>95</v>
      </c>
      <c r="O46" s="1219">
        <v>81</v>
      </c>
      <c r="P46" s="1218">
        <v>3</v>
      </c>
      <c r="Q46" s="1218">
        <v>10</v>
      </c>
      <c r="R46" s="1218">
        <v>1</v>
      </c>
      <c r="S46" s="1218">
        <v>0</v>
      </c>
    </row>
    <row r="47" spans="1:19" ht="19.5" customHeight="1">
      <c r="A47" s="1212" t="s">
        <v>780</v>
      </c>
      <c r="B47" s="1217">
        <v>20.090909090909093</v>
      </c>
      <c r="C47" s="1218">
        <v>9730</v>
      </c>
      <c r="D47" s="1218">
        <v>30</v>
      </c>
      <c r="E47" s="1218">
        <v>840</v>
      </c>
      <c r="F47" s="1219">
        <v>612</v>
      </c>
      <c r="G47" s="1218">
        <v>212</v>
      </c>
      <c r="H47" s="1218">
        <v>1</v>
      </c>
      <c r="I47" s="1218">
        <v>15</v>
      </c>
      <c r="J47" s="1220">
        <v>0</v>
      </c>
      <c r="K47" s="1221">
        <v>25.416666666666664</v>
      </c>
      <c r="L47" s="1218">
        <v>7356</v>
      </c>
      <c r="M47" s="1218">
        <v>29</v>
      </c>
      <c r="N47" s="1218">
        <v>529</v>
      </c>
      <c r="O47" s="1219">
        <v>440</v>
      </c>
      <c r="P47" s="1218">
        <v>4</v>
      </c>
      <c r="Q47" s="1218">
        <v>51</v>
      </c>
      <c r="R47" s="1218">
        <v>34</v>
      </c>
      <c r="S47" s="1218">
        <v>0</v>
      </c>
    </row>
    <row r="48" spans="1:19" ht="19.5" customHeight="1">
      <c r="A48" s="1212" t="s">
        <v>781</v>
      </c>
      <c r="B48" s="1217">
        <v>19.625</v>
      </c>
      <c r="C48" s="1218">
        <v>1755</v>
      </c>
      <c r="D48" s="1218">
        <v>1</v>
      </c>
      <c r="E48" s="1218">
        <v>139</v>
      </c>
      <c r="F48" s="1219">
        <v>101</v>
      </c>
      <c r="G48" s="1218">
        <v>38</v>
      </c>
      <c r="H48" s="1218">
        <v>0</v>
      </c>
      <c r="I48" s="1218">
        <v>0</v>
      </c>
      <c r="J48" s="1220">
        <v>0</v>
      </c>
      <c r="K48" s="1221">
        <v>26.5</v>
      </c>
      <c r="L48" s="1218">
        <v>2384</v>
      </c>
      <c r="M48" s="1218">
        <v>7</v>
      </c>
      <c r="N48" s="1218">
        <v>182</v>
      </c>
      <c r="O48" s="1219">
        <v>148</v>
      </c>
      <c r="P48" s="1218">
        <v>7</v>
      </c>
      <c r="Q48" s="1218">
        <v>26</v>
      </c>
      <c r="R48" s="1218">
        <v>1</v>
      </c>
      <c r="S48" s="1218">
        <v>0</v>
      </c>
    </row>
    <row r="49" spans="1:19" ht="19.5" customHeight="1">
      <c r="A49" s="1212" t="s">
        <v>782</v>
      </c>
      <c r="B49" s="1217">
        <v>19.714285714285715</v>
      </c>
      <c r="C49" s="1218">
        <v>2788</v>
      </c>
      <c r="D49" s="1218">
        <v>2</v>
      </c>
      <c r="E49" s="1218">
        <v>287</v>
      </c>
      <c r="F49" s="1219">
        <v>208</v>
      </c>
      <c r="G49" s="1218">
        <v>76</v>
      </c>
      <c r="H49" s="1218">
        <v>0</v>
      </c>
      <c r="I49" s="1218">
        <v>3</v>
      </c>
      <c r="J49" s="1220">
        <v>0</v>
      </c>
      <c r="K49" s="1221">
        <v>23</v>
      </c>
      <c r="L49" s="1218">
        <v>993</v>
      </c>
      <c r="M49" s="1218">
        <v>1</v>
      </c>
      <c r="N49" s="1218">
        <v>76</v>
      </c>
      <c r="O49" s="1219">
        <v>74</v>
      </c>
      <c r="P49" s="1218">
        <v>0</v>
      </c>
      <c r="Q49" s="1218">
        <v>2</v>
      </c>
      <c r="R49" s="1218">
        <v>0</v>
      </c>
      <c r="S49" s="1218">
        <v>0</v>
      </c>
    </row>
    <row r="50" spans="1:19" ht="19.5" customHeight="1">
      <c r="A50" s="1212" t="s">
        <v>783</v>
      </c>
      <c r="B50" s="1217">
        <v>17.875</v>
      </c>
      <c r="C50" s="1218">
        <v>2669</v>
      </c>
      <c r="D50" s="1218">
        <v>14</v>
      </c>
      <c r="E50" s="1218">
        <v>219</v>
      </c>
      <c r="F50" s="1219">
        <v>128</v>
      </c>
      <c r="G50" s="1218">
        <v>69</v>
      </c>
      <c r="H50" s="1218">
        <v>0</v>
      </c>
      <c r="I50" s="1218">
        <v>22</v>
      </c>
      <c r="J50" s="1220">
        <v>0</v>
      </c>
      <c r="K50" s="1221">
        <v>21.8</v>
      </c>
      <c r="L50" s="1218">
        <v>2296</v>
      </c>
      <c r="M50" s="1218">
        <v>5</v>
      </c>
      <c r="N50" s="1218">
        <v>173</v>
      </c>
      <c r="O50" s="1219">
        <v>126</v>
      </c>
      <c r="P50" s="1218">
        <v>0</v>
      </c>
      <c r="Q50" s="1218">
        <v>47</v>
      </c>
      <c r="R50" s="1218">
        <v>0</v>
      </c>
      <c r="S50" s="1218">
        <v>0</v>
      </c>
    </row>
    <row r="51" spans="1:19" ht="19.5" customHeight="1">
      <c r="A51" s="1212" t="s">
        <v>784</v>
      </c>
      <c r="B51" s="1217">
        <v>22.222222222222221</v>
      </c>
      <c r="C51" s="1218">
        <v>4206</v>
      </c>
      <c r="D51" s="1218">
        <v>1</v>
      </c>
      <c r="E51" s="1218">
        <v>333</v>
      </c>
      <c r="F51" s="1219">
        <v>252</v>
      </c>
      <c r="G51" s="1218">
        <v>79</v>
      </c>
      <c r="H51" s="1218">
        <v>0</v>
      </c>
      <c r="I51" s="1218">
        <v>2</v>
      </c>
      <c r="J51" s="1220">
        <v>0</v>
      </c>
      <c r="K51" s="1221">
        <v>25.333333333333332</v>
      </c>
      <c r="L51" s="1218">
        <v>5414</v>
      </c>
      <c r="M51" s="1218">
        <v>17</v>
      </c>
      <c r="N51" s="1218">
        <v>384</v>
      </c>
      <c r="O51" s="1219">
        <v>255</v>
      </c>
      <c r="P51" s="1218">
        <v>39</v>
      </c>
      <c r="Q51" s="1218">
        <v>82</v>
      </c>
      <c r="R51" s="1218">
        <v>8</v>
      </c>
      <c r="S51" s="1218">
        <v>0</v>
      </c>
    </row>
    <row r="52" spans="1:19" ht="19.5" customHeight="1">
      <c r="A52" s="1212" t="s">
        <v>785</v>
      </c>
      <c r="B52" s="1217">
        <v>18.777777777777779</v>
      </c>
      <c r="C52" s="1218">
        <v>5311</v>
      </c>
      <c r="D52" s="1218">
        <v>5</v>
      </c>
      <c r="E52" s="1218">
        <v>428</v>
      </c>
      <c r="F52" s="1219">
        <v>349</v>
      </c>
      <c r="G52" s="1218">
        <v>63</v>
      </c>
      <c r="H52" s="1218">
        <v>16</v>
      </c>
      <c r="I52" s="1218">
        <v>0</v>
      </c>
      <c r="J52" s="1220">
        <v>0</v>
      </c>
      <c r="K52" s="1221">
        <v>25.142857142857142</v>
      </c>
      <c r="L52" s="1218">
        <v>3508</v>
      </c>
      <c r="M52" s="1218">
        <v>16</v>
      </c>
      <c r="N52" s="1218">
        <v>276</v>
      </c>
      <c r="O52" s="1219">
        <v>240</v>
      </c>
      <c r="P52" s="1218">
        <v>5</v>
      </c>
      <c r="Q52" s="1218">
        <v>31</v>
      </c>
      <c r="R52" s="1218">
        <v>0</v>
      </c>
      <c r="S52" s="1218">
        <v>0</v>
      </c>
    </row>
    <row r="53" spans="1:19" ht="19.5" customHeight="1">
      <c r="A53" s="1212" t="s">
        <v>786</v>
      </c>
      <c r="B53" s="1217">
        <v>21.5</v>
      </c>
      <c r="C53" s="1218">
        <v>10036</v>
      </c>
      <c r="D53" s="1218">
        <v>13</v>
      </c>
      <c r="E53" s="1218">
        <v>733</v>
      </c>
      <c r="F53" s="1219">
        <v>443</v>
      </c>
      <c r="G53" s="1218">
        <v>231</v>
      </c>
      <c r="H53" s="1218">
        <v>0</v>
      </c>
      <c r="I53" s="1218">
        <v>59</v>
      </c>
      <c r="J53" s="1220">
        <v>0</v>
      </c>
      <c r="K53" s="1221">
        <v>22.333333333333332</v>
      </c>
      <c r="L53" s="1218">
        <v>902</v>
      </c>
      <c r="M53" s="1218">
        <v>6</v>
      </c>
      <c r="N53" s="1218">
        <v>88</v>
      </c>
      <c r="O53" s="1219">
        <v>62</v>
      </c>
      <c r="P53" s="1218">
        <v>0</v>
      </c>
      <c r="Q53" s="1218">
        <v>26</v>
      </c>
      <c r="R53" s="1218">
        <v>0</v>
      </c>
      <c r="S53" s="1218">
        <v>0</v>
      </c>
    </row>
    <row r="54" spans="1:19" ht="19.5" customHeight="1">
      <c r="A54" s="1212" t="s">
        <v>787</v>
      </c>
      <c r="B54" s="1217">
        <v>21.888888888888893</v>
      </c>
      <c r="C54" s="1218">
        <v>15094</v>
      </c>
      <c r="D54" s="1218">
        <v>17</v>
      </c>
      <c r="E54" s="1218">
        <v>1208</v>
      </c>
      <c r="F54" s="1219">
        <v>1114</v>
      </c>
      <c r="G54" s="1218">
        <v>89</v>
      </c>
      <c r="H54" s="1218">
        <v>2</v>
      </c>
      <c r="I54" s="1218">
        <v>3</v>
      </c>
      <c r="J54" s="1220">
        <v>0</v>
      </c>
      <c r="K54" s="1221">
        <v>23</v>
      </c>
      <c r="L54" s="1218">
        <v>8580</v>
      </c>
      <c r="M54" s="1218">
        <v>19</v>
      </c>
      <c r="N54" s="1218">
        <v>616</v>
      </c>
      <c r="O54" s="1219">
        <v>546</v>
      </c>
      <c r="P54" s="1218">
        <v>20</v>
      </c>
      <c r="Q54" s="1218">
        <v>47</v>
      </c>
      <c r="R54" s="1218">
        <v>3</v>
      </c>
      <c r="S54" s="1218">
        <v>0</v>
      </c>
    </row>
    <row r="55" spans="1:19" ht="19.5" customHeight="1">
      <c r="A55" s="1212" t="s">
        <v>788</v>
      </c>
      <c r="B55" s="1217">
        <v>16.266666666666666</v>
      </c>
      <c r="C55" s="1218">
        <v>6428</v>
      </c>
      <c r="D55" s="1218">
        <v>13</v>
      </c>
      <c r="E55" s="1218">
        <v>614</v>
      </c>
      <c r="F55" s="1219">
        <v>485</v>
      </c>
      <c r="G55" s="1218">
        <v>126</v>
      </c>
      <c r="H55" s="1218">
        <v>3</v>
      </c>
      <c r="I55" s="1218">
        <v>0</v>
      </c>
      <c r="J55" s="1220">
        <v>0</v>
      </c>
      <c r="K55" s="1221">
        <v>21.571428571428573</v>
      </c>
      <c r="L55" s="1218">
        <v>4059</v>
      </c>
      <c r="M55" s="1218">
        <v>16</v>
      </c>
      <c r="N55" s="1218">
        <v>327</v>
      </c>
      <c r="O55" s="1219">
        <v>172</v>
      </c>
      <c r="P55" s="1218">
        <v>6</v>
      </c>
      <c r="Q55" s="1218">
        <v>142</v>
      </c>
      <c r="R55" s="1218">
        <v>7</v>
      </c>
      <c r="S55" s="1218">
        <v>0</v>
      </c>
    </row>
    <row r="56" spans="1:19" ht="19.5" customHeight="1">
      <c r="A56" s="1212" t="s">
        <v>789</v>
      </c>
      <c r="B56" s="1223" t="s">
        <v>1061</v>
      </c>
      <c r="C56" s="1218">
        <v>0</v>
      </c>
      <c r="D56" s="1218">
        <v>0</v>
      </c>
      <c r="E56" s="1218">
        <v>0</v>
      </c>
      <c r="F56" s="1219">
        <v>0</v>
      </c>
      <c r="G56" s="1218">
        <v>0</v>
      </c>
      <c r="H56" s="1218">
        <v>0</v>
      </c>
      <c r="I56" s="1218">
        <v>0</v>
      </c>
      <c r="J56" s="1220">
        <v>0</v>
      </c>
      <c r="K56" s="1221">
        <v>26.6</v>
      </c>
      <c r="L56" s="1218">
        <v>2687</v>
      </c>
      <c r="M56" s="1218">
        <v>2</v>
      </c>
      <c r="N56" s="1218">
        <v>237</v>
      </c>
      <c r="O56" s="1219">
        <v>193</v>
      </c>
      <c r="P56" s="1218">
        <v>1</v>
      </c>
      <c r="Q56" s="1218">
        <v>43</v>
      </c>
      <c r="R56" s="1218">
        <v>0</v>
      </c>
      <c r="S56" s="1218">
        <v>0</v>
      </c>
    </row>
    <row r="57" spans="1:19" ht="19.5" customHeight="1">
      <c r="A57" s="1212" t="s">
        <v>790</v>
      </c>
      <c r="B57" s="1217">
        <v>12.5</v>
      </c>
      <c r="C57" s="1218">
        <v>213</v>
      </c>
      <c r="D57" s="1218">
        <v>1</v>
      </c>
      <c r="E57" s="1218">
        <v>23</v>
      </c>
      <c r="F57" s="1219">
        <v>15</v>
      </c>
      <c r="G57" s="1218">
        <v>8</v>
      </c>
      <c r="H57" s="1218">
        <v>0</v>
      </c>
      <c r="I57" s="1218">
        <v>0</v>
      </c>
      <c r="J57" s="1220">
        <v>0</v>
      </c>
      <c r="K57" s="1221">
        <v>25</v>
      </c>
      <c r="L57" s="1218">
        <v>1770</v>
      </c>
      <c r="M57" s="1218">
        <v>5</v>
      </c>
      <c r="N57" s="1218">
        <v>152</v>
      </c>
      <c r="O57" s="1219">
        <v>143</v>
      </c>
      <c r="P57" s="1218">
        <v>0</v>
      </c>
      <c r="Q57" s="1218">
        <v>4</v>
      </c>
      <c r="R57" s="1218">
        <v>5</v>
      </c>
      <c r="S57" s="1218">
        <v>0</v>
      </c>
    </row>
    <row r="58" spans="1:19" ht="19.5" customHeight="1">
      <c r="A58" s="1212" t="s">
        <v>791</v>
      </c>
      <c r="B58" s="1217">
        <v>9</v>
      </c>
      <c r="C58" s="1218">
        <v>133</v>
      </c>
      <c r="D58" s="1218">
        <v>0</v>
      </c>
      <c r="E58" s="1218">
        <v>14</v>
      </c>
      <c r="F58" s="1219">
        <v>14</v>
      </c>
      <c r="G58" s="1218">
        <v>0</v>
      </c>
      <c r="H58" s="1218">
        <v>0</v>
      </c>
      <c r="I58" s="1218">
        <v>0</v>
      </c>
      <c r="J58" s="1220">
        <v>0</v>
      </c>
      <c r="K58" s="1221">
        <v>25</v>
      </c>
      <c r="L58" s="1218">
        <v>597</v>
      </c>
      <c r="M58" s="1218">
        <v>3</v>
      </c>
      <c r="N58" s="1218">
        <v>57</v>
      </c>
      <c r="O58" s="1219">
        <v>42</v>
      </c>
      <c r="P58" s="1218">
        <v>1</v>
      </c>
      <c r="Q58" s="1218">
        <v>1</v>
      </c>
      <c r="R58" s="1218">
        <v>13</v>
      </c>
      <c r="S58" s="1218">
        <v>0</v>
      </c>
    </row>
    <row r="59" spans="1:19" ht="19.5" customHeight="1">
      <c r="A59" s="1212" t="s">
        <v>792</v>
      </c>
      <c r="B59" s="1217">
        <v>18</v>
      </c>
      <c r="C59" s="1218">
        <v>462</v>
      </c>
      <c r="D59" s="1218">
        <v>8</v>
      </c>
      <c r="E59" s="1218">
        <v>66</v>
      </c>
      <c r="F59" s="1219">
        <v>60</v>
      </c>
      <c r="G59" s="1218">
        <v>6</v>
      </c>
      <c r="H59" s="1218">
        <v>0</v>
      </c>
      <c r="I59" s="1218">
        <v>0</v>
      </c>
      <c r="J59" s="1220">
        <v>0</v>
      </c>
      <c r="K59" s="1221">
        <v>25</v>
      </c>
      <c r="L59" s="1218">
        <v>851</v>
      </c>
      <c r="M59" s="1218">
        <v>2</v>
      </c>
      <c r="N59" s="1218">
        <v>84</v>
      </c>
      <c r="O59" s="1219">
        <v>80</v>
      </c>
      <c r="P59" s="1218">
        <v>4</v>
      </c>
      <c r="Q59" s="1218">
        <v>0</v>
      </c>
      <c r="R59" s="1218">
        <v>0</v>
      </c>
      <c r="S59" s="1218">
        <v>0</v>
      </c>
    </row>
    <row r="60" spans="1:19" ht="19.5" customHeight="1">
      <c r="A60" s="1212" t="s">
        <v>793</v>
      </c>
      <c r="B60" s="1217">
        <v>24.5</v>
      </c>
      <c r="C60" s="1218">
        <v>482</v>
      </c>
      <c r="D60" s="1218">
        <v>0</v>
      </c>
      <c r="E60" s="1218">
        <v>54</v>
      </c>
      <c r="F60" s="1219">
        <v>51</v>
      </c>
      <c r="G60" s="1218">
        <v>3</v>
      </c>
      <c r="H60" s="1218">
        <v>0</v>
      </c>
      <c r="I60" s="1218">
        <v>0</v>
      </c>
      <c r="J60" s="1220">
        <v>0</v>
      </c>
      <c r="K60" s="1222" t="s">
        <v>1061</v>
      </c>
      <c r="L60" s="1218">
        <v>0</v>
      </c>
      <c r="M60" s="1218">
        <v>0</v>
      </c>
      <c r="N60" s="1218">
        <v>0</v>
      </c>
      <c r="O60" s="1219">
        <v>0</v>
      </c>
      <c r="P60" s="1218">
        <v>0</v>
      </c>
      <c r="Q60" s="1218">
        <v>0</v>
      </c>
      <c r="R60" s="1218">
        <v>0</v>
      </c>
      <c r="S60" s="1218">
        <v>0</v>
      </c>
    </row>
    <row r="61" spans="1:19" ht="19.5" customHeight="1">
      <c r="A61" s="1212" t="s">
        <v>794</v>
      </c>
      <c r="B61" s="1217">
        <v>19</v>
      </c>
      <c r="C61" s="1218">
        <v>218</v>
      </c>
      <c r="D61" s="1218">
        <v>1</v>
      </c>
      <c r="E61" s="1218">
        <v>25</v>
      </c>
      <c r="F61" s="1219">
        <v>20</v>
      </c>
      <c r="G61" s="1218">
        <v>5</v>
      </c>
      <c r="H61" s="1218">
        <v>0</v>
      </c>
      <c r="I61" s="1218">
        <v>0</v>
      </c>
      <c r="J61" s="1220">
        <v>0</v>
      </c>
      <c r="K61" s="1222" t="s">
        <v>1061</v>
      </c>
      <c r="L61" s="1218">
        <v>0</v>
      </c>
      <c r="M61" s="1218">
        <v>0</v>
      </c>
      <c r="N61" s="1218">
        <v>0</v>
      </c>
      <c r="O61" s="1219">
        <v>0</v>
      </c>
      <c r="P61" s="1218">
        <v>0</v>
      </c>
      <c r="Q61" s="1218">
        <v>0</v>
      </c>
      <c r="R61" s="1218">
        <v>0</v>
      </c>
      <c r="S61" s="1218">
        <v>0</v>
      </c>
    </row>
    <row r="62" spans="1:19" ht="19.5" customHeight="1">
      <c r="A62" s="1212" t="s">
        <v>820</v>
      </c>
      <c r="B62" s="1223" t="s">
        <v>1061</v>
      </c>
      <c r="C62" s="1218">
        <v>0</v>
      </c>
      <c r="D62" s="1218">
        <v>0</v>
      </c>
      <c r="E62" s="1218">
        <v>0</v>
      </c>
      <c r="F62" s="1219">
        <v>0</v>
      </c>
      <c r="G62" s="1218">
        <v>0</v>
      </c>
      <c r="H62" s="1218">
        <v>0</v>
      </c>
      <c r="I62" s="1218">
        <v>0</v>
      </c>
      <c r="J62" s="1220">
        <v>0</v>
      </c>
      <c r="K62" s="1222" t="s">
        <v>1061</v>
      </c>
      <c r="L62" s="1218">
        <v>0</v>
      </c>
      <c r="M62" s="1218">
        <v>0</v>
      </c>
      <c r="N62" s="1218">
        <v>0</v>
      </c>
      <c r="O62" s="1219">
        <v>0</v>
      </c>
      <c r="P62" s="1218">
        <v>0</v>
      </c>
      <c r="Q62" s="1218">
        <v>0</v>
      </c>
      <c r="R62" s="1218">
        <v>0</v>
      </c>
      <c r="S62" s="1218">
        <v>0</v>
      </c>
    </row>
    <row r="63" spans="1:19" ht="19.5" customHeight="1">
      <c r="A63" s="1212" t="s">
        <v>1062</v>
      </c>
      <c r="B63" s="1217">
        <v>17</v>
      </c>
      <c r="C63" s="1218">
        <v>1510</v>
      </c>
      <c r="D63" s="1218">
        <v>5</v>
      </c>
      <c r="E63" s="1218">
        <v>132</v>
      </c>
      <c r="F63" s="1219">
        <v>25</v>
      </c>
      <c r="G63" s="1218">
        <v>102</v>
      </c>
      <c r="H63" s="1218">
        <v>0</v>
      </c>
      <c r="I63" s="1218">
        <v>5</v>
      </c>
      <c r="J63" s="1220">
        <v>0</v>
      </c>
      <c r="K63" s="1222" t="s">
        <v>1061</v>
      </c>
      <c r="L63" s="1218">
        <v>0</v>
      </c>
      <c r="M63" s="1218">
        <v>0</v>
      </c>
      <c r="N63" s="1218">
        <v>0</v>
      </c>
      <c r="O63" s="1219">
        <v>0</v>
      </c>
      <c r="P63" s="1218">
        <v>0</v>
      </c>
      <c r="Q63" s="1218">
        <v>0</v>
      </c>
      <c r="R63" s="1218">
        <v>0</v>
      </c>
      <c r="S63" s="1218">
        <v>0</v>
      </c>
    </row>
    <row r="64" spans="1:19" ht="19.5" customHeight="1">
      <c r="A64" s="1212" t="s">
        <v>797</v>
      </c>
      <c r="B64" s="1217">
        <v>17.2</v>
      </c>
      <c r="C64" s="1218">
        <v>990</v>
      </c>
      <c r="D64" s="1218">
        <v>5</v>
      </c>
      <c r="E64" s="1218">
        <v>115</v>
      </c>
      <c r="F64" s="1219">
        <v>82</v>
      </c>
      <c r="G64" s="1218">
        <v>18</v>
      </c>
      <c r="H64" s="1218">
        <v>0</v>
      </c>
      <c r="I64" s="1218">
        <v>15</v>
      </c>
      <c r="J64" s="1220">
        <v>0</v>
      </c>
      <c r="K64" s="1221">
        <v>25</v>
      </c>
      <c r="L64" s="1218">
        <v>463</v>
      </c>
      <c r="M64" s="1218">
        <v>3</v>
      </c>
      <c r="N64" s="1218">
        <v>47</v>
      </c>
      <c r="O64" s="1219">
        <v>36</v>
      </c>
      <c r="P64" s="1218">
        <v>0</v>
      </c>
      <c r="Q64" s="1218">
        <v>11</v>
      </c>
      <c r="R64" s="1218">
        <v>0</v>
      </c>
      <c r="S64" s="1218">
        <v>0</v>
      </c>
    </row>
    <row r="65" spans="1:19" ht="19.5" customHeight="1">
      <c r="A65" s="1212" t="s">
        <v>798</v>
      </c>
      <c r="B65" s="1217">
        <v>20.428571428571427</v>
      </c>
      <c r="C65" s="1218">
        <v>3360</v>
      </c>
      <c r="D65" s="1218">
        <v>5</v>
      </c>
      <c r="E65" s="1218">
        <v>291</v>
      </c>
      <c r="F65" s="1219">
        <v>261</v>
      </c>
      <c r="G65" s="1218">
        <v>30</v>
      </c>
      <c r="H65" s="1218">
        <v>0</v>
      </c>
      <c r="I65" s="1218">
        <v>0</v>
      </c>
      <c r="J65" s="1220">
        <v>0</v>
      </c>
      <c r="K65" s="1222" t="s">
        <v>1061</v>
      </c>
      <c r="L65" s="1218">
        <v>0</v>
      </c>
      <c r="M65" s="1218">
        <v>0</v>
      </c>
      <c r="N65" s="1218">
        <v>0</v>
      </c>
      <c r="O65" s="1219">
        <v>0</v>
      </c>
      <c r="P65" s="1218">
        <v>0</v>
      </c>
      <c r="Q65" s="1218">
        <v>0</v>
      </c>
      <c r="R65" s="1218">
        <v>0</v>
      </c>
      <c r="S65" s="1218">
        <v>0</v>
      </c>
    </row>
    <row r="66" spans="1:19" ht="19.5" customHeight="1">
      <c r="A66" s="1212" t="s">
        <v>799</v>
      </c>
      <c r="B66" s="1217">
        <v>13.285714285714286</v>
      </c>
      <c r="C66" s="1218">
        <v>2615</v>
      </c>
      <c r="D66" s="1218">
        <v>3</v>
      </c>
      <c r="E66" s="1218">
        <v>348</v>
      </c>
      <c r="F66" s="1219">
        <v>332</v>
      </c>
      <c r="G66" s="1218">
        <v>16</v>
      </c>
      <c r="H66" s="1218">
        <v>0</v>
      </c>
      <c r="I66" s="1218">
        <v>0</v>
      </c>
      <c r="J66" s="1220">
        <v>0</v>
      </c>
      <c r="K66" s="1221">
        <v>25.25</v>
      </c>
      <c r="L66" s="1218">
        <v>4183</v>
      </c>
      <c r="M66" s="1218">
        <v>6</v>
      </c>
      <c r="N66" s="1218">
        <v>299</v>
      </c>
      <c r="O66" s="1219">
        <v>295</v>
      </c>
      <c r="P66" s="1218">
        <v>4</v>
      </c>
      <c r="Q66" s="1218">
        <v>0</v>
      </c>
      <c r="R66" s="1218">
        <v>0</v>
      </c>
      <c r="S66" s="1218">
        <v>0</v>
      </c>
    </row>
    <row r="67" spans="1:19" ht="19.5" customHeight="1">
      <c r="A67" s="1212" t="s">
        <v>800</v>
      </c>
      <c r="B67" s="1217">
        <v>17</v>
      </c>
      <c r="C67" s="1218">
        <v>1152</v>
      </c>
      <c r="D67" s="1218">
        <v>0</v>
      </c>
      <c r="E67" s="1218">
        <v>133</v>
      </c>
      <c r="F67" s="1219">
        <v>109</v>
      </c>
      <c r="G67" s="1218">
        <v>23</v>
      </c>
      <c r="H67" s="1218">
        <v>1</v>
      </c>
      <c r="I67" s="1218">
        <v>0</v>
      </c>
      <c r="J67" s="1220">
        <v>0</v>
      </c>
      <c r="K67" s="1221">
        <v>24</v>
      </c>
      <c r="L67" s="1218">
        <v>608</v>
      </c>
      <c r="M67" s="1218">
        <v>0</v>
      </c>
      <c r="N67" s="1218">
        <v>60</v>
      </c>
      <c r="O67" s="1219">
        <v>45</v>
      </c>
      <c r="P67" s="1218">
        <v>0</v>
      </c>
      <c r="Q67" s="1218">
        <v>15</v>
      </c>
      <c r="R67" s="1218">
        <v>0</v>
      </c>
      <c r="S67" s="1218">
        <v>0</v>
      </c>
    </row>
    <row r="68" spans="1:19" ht="19.5" customHeight="1">
      <c r="A68" s="1212" t="s">
        <v>996</v>
      </c>
      <c r="B68" s="1217">
        <v>17</v>
      </c>
      <c r="C68" s="1218">
        <v>221</v>
      </c>
      <c r="D68" s="1218">
        <v>0</v>
      </c>
      <c r="E68" s="1218">
        <v>16</v>
      </c>
      <c r="F68" s="1219">
        <v>16</v>
      </c>
      <c r="G68" s="1218">
        <v>0</v>
      </c>
      <c r="H68" s="1218">
        <v>0</v>
      </c>
      <c r="I68" s="1218">
        <v>0</v>
      </c>
      <c r="J68" s="1220">
        <v>0</v>
      </c>
      <c r="K68" s="1222" t="s">
        <v>1061</v>
      </c>
      <c r="L68" s="1218">
        <v>0</v>
      </c>
      <c r="M68" s="1218">
        <v>0</v>
      </c>
      <c r="N68" s="1218">
        <v>0</v>
      </c>
      <c r="O68" s="1219">
        <v>0</v>
      </c>
      <c r="P68" s="1218">
        <v>0</v>
      </c>
      <c r="Q68" s="1218">
        <v>0</v>
      </c>
      <c r="R68" s="1218">
        <v>0</v>
      </c>
      <c r="S68" s="1218">
        <v>0</v>
      </c>
    </row>
    <row r="69" spans="1:19" ht="19.5" customHeight="1">
      <c r="A69" s="1212" t="s">
        <v>802</v>
      </c>
      <c r="B69" s="1217">
        <v>20.5</v>
      </c>
      <c r="C69" s="1218">
        <v>355</v>
      </c>
      <c r="D69" s="1218">
        <v>0</v>
      </c>
      <c r="E69" s="1218">
        <v>32</v>
      </c>
      <c r="F69" s="1219">
        <v>32</v>
      </c>
      <c r="G69" s="1218">
        <v>0</v>
      </c>
      <c r="H69" s="1218">
        <v>0</v>
      </c>
      <c r="I69" s="1218">
        <v>0</v>
      </c>
      <c r="J69" s="1220">
        <v>0</v>
      </c>
      <c r="K69" s="1221">
        <v>23</v>
      </c>
      <c r="L69" s="1218">
        <v>1096</v>
      </c>
      <c r="M69" s="1218">
        <v>12</v>
      </c>
      <c r="N69" s="1218">
        <v>143</v>
      </c>
      <c r="O69" s="1219">
        <v>137</v>
      </c>
      <c r="P69" s="1218">
        <v>6</v>
      </c>
      <c r="Q69" s="1218">
        <v>0</v>
      </c>
      <c r="R69" s="1218">
        <v>0</v>
      </c>
      <c r="S69" s="1218">
        <v>0</v>
      </c>
    </row>
    <row r="70" spans="1:19" ht="19.5" customHeight="1">
      <c r="A70" s="1212" t="s">
        <v>841</v>
      </c>
      <c r="B70" s="1217">
        <v>20</v>
      </c>
      <c r="C70" s="1218">
        <v>973</v>
      </c>
      <c r="D70" s="1218">
        <v>0</v>
      </c>
      <c r="E70" s="1218">
        <v>87</v>
      </c>
      <c r="F70" s="1219">
        <v>68</v>
      </c>
      <c r="G70" s="1218">
        <v>18</v>
      </c>
      <c r="H70" s="1218">
        <v>1</v>
      </c>
      <c r="I70" s="1218">
        <v>0</v>
      </c>
      <c r="J70" s="1220">
        <v>0</v>
      </c>
      <c r="K70" s="1221">
        <v>24</v>
      </c>
      <c r="L70" s="1218">
        <v>1787</v>
      </c>
      <c r="M70" s="1218">
        <v>7</v>
      </c>
      <c r="N70" s="1218">
        <v>121</v>
      </c>
      <c r="O70" s="1219">
        <v>99</v>
      </c>
      <c r="P70" s="1218">
        <v>3</v>
      </c>
      <c r="Q70" s="1218">
        <v>19</v>
      </c>
      <c r="R70" s="1218">
        <v>0</v>
      </c>
      <c r="S70" s="1218">
        <v>0</v>
      </c>
    </row>
    <row r="71" spans="1:19" ht="19.5" customHeight="1">
      <c r="A71" s="1212" t="s">
        <v>804</v>
      </c>
      <c r="B71" s="1217">
        <v>24.000000000000004</v>
      </c>
      <c r="C71" s="1218">
        <v>9228</v>
      </c>
      <c r="D71" s="1218">
        <v>6</v>
      </c>
      <c r="E71" s="1218">
        <v>569</v>
      </c>
      <c r="F71" s="1219">
        <v>372</v>
      </c>
      <c r="G71" s="1218">
        <v>113</v>
      </c>
      <c r="H71" s="1218">
        <v>7</v>
      </c>
      <c r="I71" s="1218">
        <v>77</v>
      </c>
      <c r="J71" s="1220">
        <v>0</v>
      </c>
      <c r="K71" s="1221">
        <v>25.285714285714285</v>
      </c>
      <c r="L71" s="1218">
        <v>5312</v>
      </c>
      <c r="M71" s="1218">
        <v>27</v>
      </c>
      <c r="N71" s="1218">
        <v>400</v>
      </c>
      <c r="O71" s="1219">
        <v>291</v>
      </c>
      <c r="P71" s="1218">
        <v>16</v>
      </c>
      <c r="Q71" s="1218">
        <v>73</v>
      </c>
      <c r="R71" s="1218">
        <v>20</v>
      </c>
      <c r="S71" s="1218">
        <v>0</v>
      </c>
    </row>
    <row r="72" spans="1:19" ht="19.5" customHeight="1">
      <c r="A72" s="1212" t="s">
        <v>805</v>
      </c>
      <c r="B72" s="1217">
        <v>13.5</v>
      </c>
      <c r="C72" s="1218">
        <v>361</v>
      </c>
      <c r="D72" s="1218">
        <v>1</v>
      </c>
      <c r="E72" s="1218">
        <v>49</v>
      </c>
      <c r="F72" s="1219">
        <v>46</v>
      </c>
      <c r="G72" s="1218">
        <v>3</v>
      </c>
      <c r="H72" s="1218">
        <v>0</v>
      </c>
      <c r="I72" s="1218">
        <v>0</v>
      </c>
      <c r="J72" s="1220">
        <v>0</v>
      </c>
      <c r="K72" s="1221">
        <v>24.428571428571427</v>
      </c>
      <c r="L72" s="1218">
        <v>2577</v>
      </c>
      <c r="M72" s="1218">
        <v>5</v>
      </c>
      <c r="N72" s="1218">
        <v>221</v>
      </c>
      <c r="O72" s="1219">
        <v>204</v>
      </c>
      <c r="P72" s="1218">
        <v>4</v>
      </c>
      <c r="Q72" s="1218">
        <v>12</v>
      </c>
      <c r="R72" s="1218">
        <v>1</v>
      </c>
      <c r="S72" s="1218">
        <v>0</v>
      </c>
    </row>
    <row r="73" spans="1:19" ht="19.5" customHeight="1">
      <c r="A73" s="1212" t="s">
        <v>806</v>
      </c>
      <c r="B73" s="1217">
        <v>17.5</v>
      </c>
      <c r="C73" s="1218">
        <v>515</v>
      </c>
      <c r="D73" s="1218">
        <v>7</v>
      </c>
      <c r="E73" s="1218">
        <v>65</v>
      </c>
      <c r="F73" s="1219">
        <v>34</v>
      </c>
      <c r="G73" s="1218">
        <v>31</v>
      </c>
      <c r="H73" s="1218">
        <v>0</v>
      </c>
      <c r="I73" s="1218">
        <v>0</v>
      </c>
      <c r="J73" s="1220">
        <v>0</v>
      </c>
      <c r="K73" s="1221">
        <v>24.875</v>
      </c>
      <c r="L73" s="1218">
        <v>5050</v>
      </c>
      <c r="M73" s="1218">
        <v>17</v>
      </c>
      <c r="N73" s="1218">
        <v>403</v>
      </c>
      <c r="O73" s="1219">
        <v>327</v>
      </c>
      <c r="P73" s="1218">
        <v>9</v>
      </c>
      <c r="Q73" s="1218">
        <v>67</v>
      </c>
      <c r="R73" s="1218">
        <v>0</v>
      </c>
      <c r="S73" s="1218">
        <v>0</v>
      </c>
    </row>
    <row r="74" spans="1:19" ht="19.5" customHeight="1">
      <c r="A74" s="1214" t="s">
        <v>807</v>
      </c>
      <c r="B74" s="1217">
        <v>21</v>
      </c>
      <c r="C74" s="1218">
        <v>2257</v>
      </c>
      <c r="D74" s="1218">
        <v>8</v>
      </c>
      <c r="E74" s="1218">
        <v>145</v>
      </c>
      <c r="F74" s="1219">
        <v>65</v>
      </c>
      <c r="G74" s="1218">
        <v>61</v>
      </c>
      <c r="H74" s="1218">
        <v>7</v>
      </c>
      <c r="I74" s="1218">
        <v>12</v>
      </c>
      <c r="J74" s="1220">
        <v>0</v>
      </c>
      <c r="K74" s="1221">
        <v>28</v>
      </c>
      <c r="L74" s="1218">
        <v>948</v>
      </c>
      <c r="M74" s="1218">
        <v>1</v>
      </c>
      <c r="N74" s="1218">
        <v>46</v>
      </c>
      <c r="O74" s="1219">
        <v>22</v>
      </c>
      <c r="P74" s="1218">
        <v>0</v>
      </c>
      <c r="Q74" s="1218">
        <v>24</v>
      </c>
      <c r="R74" s="1218">
        <v>0</v>
      </c>
      <c r="S74" s="1218">
        <v>0</v>
      </c>
    </row>
    <row r="75" spans="1:19" ht="19.5" customHeight="1">
      <c r="A75" s="1215" t="s">
        <v>1063</v>
      </c>
      <c r="B75" s="1217">
        <v>19.113065326633158</v>
      </c>
      <c r="C75" s="1218">
        <v>195555</v>
      </c>
      <c r="D75" s="1218">
        <v>361</v>
      </c>
      <c r="E75" s="1218">
        <v>16341</v>
      </c>
      <c r="F75" s="1219">
        <v>11565</v>
      </c>
      <c r="G75" s="1218">
        <v>4239</v>
      </c>
      <c r="H75" s="1218">
        <v>59</v>
      </c>
      <c r="I75" s="1218">
        <v>478</v>
      </c>
      <c r="J75" s="1220">
        <v>0</v>
      </c>
      <c r="K75" s="1221">
        <v>23.824324324324333</v>
      </c>
      <c r="L75" s="1218">
        <v>127645</v>
      </c>
      <c r="M75" s="1218">
        <v>391</v>
      </c>
      <c r="N75" s="1218">
        <v>10410</v>
      </c>
      <c r="O75" s="1219">
        <v>8627</v>
      </c>
      <c r="P75" s="1218">
        <v>290</v>
      </c>
      <c r="Q75" s="1218">
        <v>1222</v>
      </c>
      <c r="R75" s="1218">
        <v>271</v>
      </c>
      <c r="S75" s="1218">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20" width="5" style="746" customWidth="1"/>
    <col min="21" max="21" width="7.109375" style="746" customWidth="1"/>
    <col min="22" max="22" width="5.6640625" style="746" customWidth="1"/>
    <col min="23" max="24" width="6.33203125" style="746" customWidth="1"/>
    <col min="25" max="25" width="5.6640625" style="746" customWidth="1"/>
    <col min="26" max="28" width="4.44140625" style="746" customWidth="1"/>
    <col min="29" max="16384" width="9" style="746"/>
  </cols>
  <sheetData>
    <row r="1" spans="1:28" s="744" customFormat="1" ht="18" customHeight="1">
      <c r="A1" s="945" t="s">
        <v>1046</v>
      </c>
    </row>
    <row r="2" spans="1:28" s="992" customFormat="1" ht="18" customHeight="1">
      <c r="A2" s="1009" t="s">
        <v>1066</v>
      </c>
      <c r="B2" s="991"/>
      <c r="C2" s="991"/>
      <c r="D2" s="991"/>
      <c r="E2" s="991"/>
      <c r="F2" s="991"/>
      <c r="G2" s="991"/>
      <c r="H2" s="991"/>
      <c r="I2" s="991"/>
      <c r="J2" s="991"/>
      <c r="K2" s="991"/>
      <c r="L2" s="991"/>
      <c r="M2" s="991"/>
      <c r="N2" s="991"/>
    </row>
    <row r="3" spans="1:28" ht="11.25" customHeight="1"/>
    <row r="4" spans="1:28" ht="24" customHeight="1">
      <c r="A4" s="2215"/>
      <c r="B4" s="2217" t="s">
        <v>1067</v>
      </c>
      <c r="C4" s="2218"/>
      <c r="D4" s="2218"/>
      <c r="E4" s="2218"/>
      <c r="F4" s="2218"/>
      <c r="G4" s="2218"/>
      <c r="H4" s="2218"/>
      <c r="I4" s="2218"/>
      <c r="J4" s="2219"/>
      <c r="K4" s="2220" t="s">
        <v>1068</v>
      </c>
      <c r="L4" s="2218"/>
      <c r="M4" s="2218"/>
      <c r="N4" s="2218"/>
      <c r="O4" s="2218"/>
      <c r="P4" s="2218"/>
      <c r="Q4" s="2218"/>
      <c r="R4" s="2218"/>
      <c r="S4" s="2219"/>
      <c r="T4" s="2220" t="s">
        <v>1069</v>
      </c>
      <c r="U4" s="2218"/>
      <c r="V4" s="2218"/>
      <c r="W4" s="2218"/>
      <c r="X4" s="2218"/>
      <c r="Y4" s="2218"/>
      <c r="Z4" s="2218"/>
      <c r="AA4" s="2218"/>
      <c r="AB4" s="2221"/>
    </row>
    <row r="5" spans="1:28" ht="21" customHeight="1">
      <c r="A5" s="2216"/>
      <c r="B5" s="2206" t="s">
        <v>1050</v>
      </c>
      <c r="C5" s="2206" t="s">
        <v>1051</v>
      </c>
      <c r="D5" s="2209" t="s">
        <v>1052</v>
      </c>
      <c r="E5" s="2210"/>
      <c r="F5" s="2210"/>
      <c r="G5" s="2210"/>
      <c r="H5" s="2210"/>
      <c r="I5" s="2210"/>
      <c r="J5" s="2222"/>
      <c r="K5" s="2203" t="s">
        <v>1050</v>
      </c>
      <c r="L5" s="2206" t="s">
        <v>1053</v>
      </c>
      <c r="M5" s="2209" t="s">
        <v>1052</v>
      </c>
      <c r="N5" s="2210"/>
      <c r="O5" s="2210"/>
      <c r="P5" s="2210"/>
      <c r="Q5" s="2210"/>
      <c r="R5" s="2210"/>
      <c r="S5" s="2222"/>
      <c r="T5" s="2203" t="s">
        <v>1050</v>
      </c>
      <c r="U5" s="2206" t="s">
        <v>1053</v>
      </c>
      <c r="V5" s="2209" t="s">
        <v>1052</v>
      </c>
      <c r="W5" s="2210"/>
      <c r="X5" s="2210"/>
      <c r="Y5" s="2210"/>
      <c r="Z5" s="2210"/>
      <c r="AA5" s="2210"/>
      <c r="AB5" s="2211"/>
    </row>
    <row r="6" spans="1:28" s="745" customFormat="1" ht="34.5" customHeight="1">
      <c r="A6" s="2216"/>
      <c r="B6" s="2207"/>
      <c r="C6" s="2207"/>
      <c r="D6" s="2213"/>
      <c r="E6" s="2223" t="s">
        <v>496</v>
      </c>
      <c r="F6" s="2200" t="s">
        <v>1055</v>
      </c>
      <c r="G6" s="2201"/>
      <c r="H6" s="2201"/>
      <c r="I6" s="2201"/>
      <c r="J6" s="2212"/>
      <c r="K6" s="2204"/>
      <c r="L6" s="2207"/>
      <c r="M6" s="2213"/>
      <c r="N6" s="2223" t="s">
        <v>496</v>
      </c>
      <c r="O6" s="2200" t="s">
        <v>1055</v>
      </c>
      <c r="P6" s="2201"/>
      <c r="Q6" s="2201"/>
      <c r="R6" s="2201"/>
      <c r="S6" s="2212"/>
      <c r="T6" s="2204"/>
      <c r="U6" s="2207"/>
      <c r="V6" s="2213"/>
      <c r="W6" s="2223" t="s">
        <v>496</v>
      </c>
      <c r="X6" s="2200" t="s">
        <v>1055</v>
      </c>
      <c r="Y6" s="2201"/>
      <c r="Z6" s="2201"/>
      <c r="AA6" s="2201"/>
      <c r="AB6" s="2202"/>
    </row>
    <row r="7" spans="1:28" s="745" customFormat="1" ht="124.5" customHeight="1">
      <c r="A7" s="2216"/>
      <c r="B7" s="2208"/>
      <c r="C7" s="2208"/>
      <c r="D7" s="2214"/>
      <c r="E7" s="2224"/>
      <c r="F7" s="1224" t="s">
        <v>1056</v>
      </c>
      <c r="G7" s="1225" t="s">
        <v>1057</v>
      </c>
      <c r="H7" s="1224" t="s">
        <v>1058</v>
      </c>
      <c r="I7" s="1224" t="s">
        <v>1059</v>
      </c>
      <c r="J7" s="1226" t="s">
        <v>1060</v>
      </c>
      <c r="K7" s="2205"/>
      <c r="L7" s="2208"/>
      <c r="M7" s="2214"/>
      <c r="N7" s="2224"/>
      <c r="O7" s="1224" t="s">
        <v>1056</v>
      </c>
      <c r="P7" s="1225" t="s">
        <v>1057</v>
      </c>
      <c r="Q7" s="1224" t="s">
        <v>1058</v>
      </c>
      <c r="R7" s="1224" t="s">
        <v>1059</v>
      </c>
      <c r="S7" s="1226" t="s">
        <v>1060</v>
      </c>
      <c r="T7" s="2205"/>
      <c r="U7" s="2208"/>
      <c r="V7" s="2214"/>
      <c r="W7" s="2224"/>
      <c r="X7" s="1224" t="s">
        <v>1056</v>
      </c>
      <c r="Y7" s="1225" t="s">
        <v>1057</v>
      </c>
      <c r="Z7" s="1224" t="s">
        <v>1058</v>
      </c>
      <c r="AA7" s="1224" t="s">
        <v>1059</v>
      </c>
      <c r="AB7" s="1224" t="s">
        <v>1060</v>
      </c>
    </row>
    <row r="8" spans="1:28" ht="19.5" customHeight="1">
      <c r="A8" s="1227" t="s">
        <v>741</v>
      </c>
      <c r="B8" s="1217">
        <v>19.842105263157894</v>
      </c>
      <c r="C8" s="1218">
        <v>1367</v>
      </c>
      <c r="D8" s="1218">
        <v>8</v>
      </c>
      <c r="E8" s="1218">
        <v>338</v>
      </c>
      <c r="F8" s="1219">
        <v>278</v>
      </c>
      <c r="G8" s="1218">
        <v>53</v>
      </c>
      <c r="H8" s="1218">
        <v>3</v>
      </c>
      <c r="I8" s="1218">
        <v>4</v>
      </c>
      <c r="J8" s="1220">
        <v>0</v>
      </c>
      <c r="K8" s="1217">
        <v>21.03846153846154</v>
      </c>
      <c r="L8" s="1218">
        <v>11371</v>
      </c>
      <c r="M8" s="1218">
        <v>24</v>
      </c>
      <c r="N8" s="1218">
        <v>1098</v>
      </c>
      <c r="O8" s="1219">
        <v>829</v>
      </c>
      <c r="P8" s="1218">
        <v>175</v>
      </c>
      <c r="Q8" s="1218">
        <v>18</v>
      </c>
      <c r="R8" s="1218">
        <v>76</v>
      </c>
      <c r="S8" s="1220">
        <v>0</v>
      </c>
      <c r="T8" s="1222" t="s">
        <v>1061</v>
      </c>
      <c r="U8" s="1218">
        <v>0</v>
      </c>
      <c r="V8" s="1218">
        <v>0</v>
      </c>
      <c r="W8" s="1218">
        <v>0</v>
      </c>
      <c r="X8" s="1219">
        <v>0</v>
      </c>
      <c r="Y8" s="1218">
        <v>0</v>
      </c>
      <c r="Z8" s="1218">
        <v>0</v>
      </c>
      <c r="AA8" s="1218">
        <v>0</v>
      </c>
      <c r="AB8" s="1218">
        <v>0</v>
      </c>
    </row>
    <row r="9" spans="1:28" ht="19.5" customHeight="1">
      <c r="A9" s="1228" t="s">
        <v>742</v>
      </c>
      <c r="B9" s="1217">
        <v>19.666666666666668</v>
      </c>
      <c r="C9" s="1218">
        <v>842</v>
      </c>
      <c r="D9" s="1218">
        <v>6</v>
      </c>
      <c r="E9" s="1218">
        <v>226</v>
      </c>
      <c r="F9" s="1219">
        <v>194</v>
      </c>
      <c r="G9" s="1218">
        <v>32</v>
      </c>
      <c r="H9" s="1218">
        <v>0</v>
      </c>
      <c r="I9" s="1218">
        <v>0</v>
      </c>
      <c r="J9" s="1220">
        <v>0</v>
      </c>
      <c r="K9" s="1217">
        <v>21.72727272727273</v>
      </c>
      <c r="L9" s="1218">
        <v>6355</v>
      </c>
      <c r="M9" s="1218">
        <v>14</v>
      </c>
      <c r="N9" s="1218">
        <v>720</v>
      </c>
      <c r="O9" s="1219">
        <v>569</v>
      </c>
      <c r="P9" s="1218">
        <v>146</v>
      </c>
      <c r="Q9" s="1218">
        <v>5</v>
      </c>
      <c r="R9" s="1218">
        <v>0</v>
      </c>
      <c r="S9" s="1220">
        <v>0</v>
      </c>
      <c r="T9" s="1221">
        <v>21</v>
      </c>
      <c r="U9" s="1218">
        <v>309</v>
      </c>
      <c r="V9" s="1218">
        <v>0</v>
      </c>
      <c r="W9" s="1218">
        <v>35</v>
      </c>
      <c r="X9" s="1219">
        <v>24</v>
      </c>
      <c r="Y9" s="1218">
        <v>11</v>
      </c>
      <c r="Z9" s="1218">
        <v>0</v>
      </c>
      <c r="AA9" s="1218">
        <v>0</v>
      </c>
      <c r="AB9" s="1218">
        <v>0</v>
      </c>
    </row>
    <row r="10" spans="1:28" ht="19.5" customHeight="1">
      <c r="A10" s="1229" t="s">
        <v>743</v>
      </c>
      <c r="B10" s="1217">
        <v>19.899999999999999</v>
      </c>
      <c r="C10" s="1218">
        <v>673</v>
      </c>
      <c r="D10" s="1218">
        <v>5</v>
      </c>
      <c r="E10" s="1218">
        <v>140</v>
      </c>
      <c r="F10" s="1219">
        <v>128</v>
      </c>
      <c r="G10" s="1218">
        <v>9</v>
      </c>
      <c r="H10" s="1218">
        <v>1</v>
      </c>
      <c r="I10" s="1218">
        <v>2</v>
      </c>
      <c r="J10" s="1220">
        <v>0</v>
      </c>
      <c r="K10" s="1217">
        <v>21.46153846153846</v>
      </c>
      <c r="L10" s="1218">
        <v>6859</v>
      </c>
      <c r="M10" s="1218">
        <v>26</v>
      </c>
      <c r="N10" s="1218">
        <v>891</v>
      </c>
      <c r="O10" s="1219">
        <v>726</v>
      </c>
      <c r="P10" s="1218">
        <v>124</v>
      </c>
      <c r="Q10" s="1218">
        <v>35</v>
      </c>
      <c r="R10" s="1218">
        <v>6</v>
      </c>
      <c r="S10" s="1220">
        <v>0</v>
      </c>
      <c r="T10" s="1222" t="s">
        <v>1061</v>
      </c>
      <c r="U10" s="1218">
        <v>0</v>
      </c>
      <c r="V10" s="1218">
        <v>0</v>
      </c>
      <c r="W10" s="1218">
        <v>0</v>
      </c>
      <c r="X10" s="1219">
        <v>0</v>
      </c>
      <c r="Y10" s="1218">
        <v>0</v>
      </c>
      <c r="Z10" s="1218">
        <v>0</v>
      </c>
      <c r="AA10" s="1218">
        <v>0</v>
      </c>
      <c r="AB10" s="1218">
        <v>0</v>
      </c>
    </row>
    <row r="11" spans="1:28" ht="19.5" customHeight="1">
      <c r="A11" s="1229" t="s">
        <v>744</v>
      </c>
      <c r="B11" s="1217">
        <v>16.333333333333332</v>
      </c>
      <c r="C11" s="1218">
        <v>336</v>
      </c>
      <c r="D11" s="1218">
        <v>4</v>
      </c>
      <c r="E11" s="1218">
        <v>123</v>
      </c>
      <c r="F11" s="1219">
        <v>100</v>
      </c>
      <c r="G11" s="1218">
        <v>17</v>
      </c>
      <c r="H11" s="1218">
        <v>1</v>
      </c>
      <c r="I11" s="1218">
        <v>5</v>
      </c>
      <c r="J11" s="1220">
        <v>0</v>
      </c>
      <c r="K11" s="1217">
        <v>20.444444444444443</v>
      </c>
      <c r="L11" s="1218">
        <v>3682</v>
      </c>
      <c r="M11" s="1218">
        <v>14</v>
      </c>
      <c r="N11" s="1218">
        <v>367</v>
      </c>
      <c r="O11" s="1219">
        <v>292</v>
      </c>
      <c r="P11" s="1218">
        <v>44</v>
      </c>
      <c r="Q11" s="1218">
        <v>4</v>
      </c>
      <c r="R11" s="1218">
        <v>27</v>
      </c>
      <c r="S11" s="1220">
        <v>0</v>
      </c>
      <c r="T11" s="1221">
        <v>21</v>
      </c>
      <c r="U11" s="1218">
        <v>149</v>
      </c>
      <c r="V11" s="1218">
        <v>0</v>
      </c>
      <c r="W11" s="1218">
        <v>26</v>
      </c>
      <c r="X11" s="1219">
        <v>18</v>
      </c>
      <c r="Y11" s="1218">
        <v>6</v>
      </c>
      <c r="Z11" s="1218">
        <v>0</v>
      </c>
      <c r="AA11" s="1218">
        <v>2</v>
      </c>
      <c r="AB11" s="1218">
        <v>0</v>
      </c>
    </row>
    <row r="12" spans="1:28" ht="19.5" customHeight="1">
      <c r="A12" s="1229" t="s">
        <v>745</v>
      </c>
      <c r="B12" s="1217">
        <v>12.8</v>
      </c>
      <c r="C12" s="1218">
        <v>253</v>
      </c>
      <c r="D12" s="1218">
        <v>4</v>
      </c>
      <c r="E12" s="1218">
        <v>96</v>
      </c>
      <c r="F12" s="1219">
        <v>62</v>
      </c>
      <c r="G12" s="1218">
        <v>31</v>
      </c>
      <c r="H12" s="1218">
        <v>0</v>
      </c>
      <c r="I12" s="1218">
        <v>0</v>
      </c>
      <c r="J12" s="1220">
        <v>3</v>
      </c>
      <c r="K12" s="1217">
        <v>21</v>
      </c>
      <c r="L12" s="1218">
        <v>3139</v>
      </c>
      <c r="M12" s="1218">
        <v>7</v>
      </c>
      <c r="N12" s="1218">
        <v>294</v>
      </c>
      <c r="O12" s="1219">
        <v>162</v>
      </c>
      <c r="P12" s="1218">
        <v>107</v>
      </c>
      <c r="Q12" s="1218">
        <v>24</v>
      </c>
      <c r="R12" s="1218">
        <v>0</v>
      </c>
      <c r="S12" s="1220">
        <v>1</v>
      </c>
      <c r="T12" s="1221">
        <v>21</v>
      </c>
      <c r="U12" s="1218">
        <v>142</v>
      </c>
      <c r="V12" s="1218">
        <v>0</v>
      </c>
      <c r="W12" s="1218">
        <v>11</v>
      </c>
      <c r="X12" s="1219">
        <v>6</v>
      </c>
      <c r="Y12" s="1218">
        <v>5</v>
      </c>
      <c r="Z12" s="1218">
        <v>0</v>
      </c>
      <c r="AA12" s="1218">
        <v>0</v>
      </c>
      <c r="AB12" s="1218">
        <v>0</v>
      </c>
    </row>
    <row r="13" spans="1:28" ht="19.5" customHeight="1">
      <c r="A13" s="1229" t="s">
        <v>746</v>
      </c>
      <c r="B13" s="1217">
        <v>19</v>
      </c>
      <c r="C13" s="1218">
        <v>366</v>
      </c>
      <c r="D13" s="1218">
        <v>11</v>
      </c>
      <c r="E13" s="1218">
        <v>130</v>
      </c>
      <c r="F13" s="1219">
        <v>118</v>
      </c>
      <c r="G13" s="1218">
        <v>12</v>
      </c>
      <c r="H13" s="1218">
        <v>0</v>
      </c>
      <c r="I13" s="1218">
        <v>0</v>
      </c>
      <c r="J13" s="1220">
        <v>0</v>
      </c>
      <c r="K13" s="1217">
        <v>22.249999999999996</v>
      </c>
      <c r="L13" s="1218">
        <v>5922</v>
      </c>
      <c r="M13" s="1218">
        <v>13</v>
      </c>
      <c r="N13" s="1218">
        <v>591</v>
      </c>
      <c r="O13" s="1219">
        <v>531</v>
      </c>
      <c r="P13" s="1218">
        <v>59</v>
      </c>
      <c r="Q13" s="1218">
        <v>1</v>
      </c>
      <c r="R13" s="1218">
        <v>0</v>
      </c>
      <c r="S13" s="1220">
        <v>0</v>
      </c>
      <c r="T13" s="1221">
        <v>25</v>
      </c>
      <c r="U13" s="1218">
        <v>24</v>
      </c>
      <c r="V13" s="1218">
        <v>0</v>
      </c>
      <c r="W13" s="1218">
        <v>7</v>
      </c>
      <c r="X13" s="1219">
        <v>7</v>
      </c>
      <c r="Y13" s="1218">
        <v>0</v>
      </c>
      <c r="Z13" s="1218">
        <v>0</v>
      </c>
      <c r="AA13" s="1218">
        <v>0</v>
      </c>
      <c r="AB13" s="1218">
        <v>0</v>
      </c>
    </row>
    <row r="14" spans="1:28" ht="19.5" customHeight="1">
      <c r="A14" s="1229" t="s">
        <v>747</v>
      </c>
      <c r="B14" s="1217">
        <v>19.384615384615383</v>
      </c>
      <c r="C14" s="1218">
        <v>906</v>
      </c>
      <c r="D14" s="1218">
        <v>6</v>
      </c>
      <c r="E14" s="1218">
        <v>256</v>
      </c>
      <c r="F14" s="1219">
        <v>195</v>
      </c>
      <c r="G14" s="1218">
        <v>61</v>
      </c>
      <c r="H14" s="1218">
        <v>0</v>
      </c>
      <c r="I14" s="1218">
        <v>0</v>
      </c>
      <c r="J14" s="1220">
        <v>0</v>
      </c>
      <c r="K14" s="1217">
        <v>21.105263157894736</v>
      </c>
      <c r="L14" s="1218">
        <v>8550</v>
      </c>
      <c r="M14" s="1218">
        <v>24</v>
      </c>
      <c r="N14" s="1218">
        <v>913</v>
      </c>
      <c r="O14" s="1219">
        <v>697</v>
      </c>
      <c r="P14" s="1218">
        <v>208</v>
      </c>
      <c r="Q14" s="1218">
        <v>8</v>
      </c>
      <c r="R14" s="1218">
        <v>0</v>
      </c>
      <c r="S14" s="1220">
        <v>0</v>
      </c>
      <c r="T14" s="1221">
        <v>8</v>
      </c>
      <c r="U14" s="1218">
        <v>114</v>
      </c>
      <c r="V14" s="1218">
        <v>2</v>
      </c>
      <c r="W14" s="1218">
        <v>23</v>
      </c>
      <c r="X14" s="1219">
        <v>18</v>
      </c>
      <c r="Y14" s="1218">
        <v>5</v>
      </c>
      <c r="Z14" s="1218">
        <v>0</v>
      </c>
      <c r="AA14" s="1218">
        <v>0</v>
      </c>
      <c r="AB14" s="1218">
        <v>0</v>
      </c>
    </row>
    <row r="15" spans="1:28" ht="19.5" customHeight="1">
      <c r="A15" s="1229" t="s">
        <v>748</v>
      </c>
      <c r="B15" s="1217">
        <v>17.818181818181817</v>
      </c>
      <c r="C15" s="1218">
        <v>849</v>
      </c>
      <c r="D15" s="1218">
        <v>6</v>
      </c>
      <c r="E15" s="1218">
        <v>189</v>
      </c>
      <c r="F15" s="1219">
        <v>166</v>
      </c>
      <c r="G15" s="1218">
        <v>23</v>
      </c>
      <c r="H15" s="1218">
        <v>0</v>
      </c>
      <c r="I15" s="1218">
        <v>0</v>
      </c>
      <c r="J15" s="1220">
        <v>0</v>
      </c>
      <c r="K15" s="1217">
        <v>21.866666666666667</v>
      </c>
      <c r="L15" s="1218">
        <v>5573</v>
      </c>
      <c r="M15" s="1218">
        <v>14</v>
      </c>
      <c r="N15" s="1218">
        <v>663</v>
      </c>
      <c r="O15" s="1219">
        <v>549</v>
      </c>
      <c r="P15" s="1218">
        <v>112</v>
      </c>
      <c r="Q15" s="1218">
        <v>1</v>
      </c>
      <c r="R15" s="1218">
        <v>1</v>
      </c>
      <c r="S15" s="1220">
        <v>0</v>
      </c>
      <c r="T15" s="1222" t="s">
        <v>1061</v>
      </c>
      <c r="U15" s="1218">
        <v>0</v>
      </c>
      <c r="V15" s="1218">
        <v>0</v>
      </c>
      <c r="W15" s="1218">
        <v>0</v>
      </c>
      <c r="X15" s="1219">
        <v>0</v>
      </c>
      <c r="Y15" s="1218">
        <v>0</v>
      </c>
      <c r="Z15" s="1218">
        <v>0</v>
      </c>
      <c r="AA15" s="1218">
        <v>0</v>
      </c>
      <c r="AB15" s="1218">
        <v>0</v>
      </c>
    </row>
    <row r="16" spans="1:28" ht="19.5" customHeight="1">
      <c r="A16" s="1229" t="s">
        <v>749</v>
      </c>
      <c r="B16" s="1217">
        <v>18.5</v>
      </c>
      <c r="C16" s="1218">
        <v>556</v>
      </c>
      <c r="D16" s="1218">
        <v>4</v>
      </c>
      <c r="E16" s="1218">
        <v>183</v>
      </c>
      <c r="F16" s="1219">
        <v>160</v>
      </c>
      <c r="G16" s="1218">
        <v>23</v>
      </c>
      <c r="H16" s="1218">
        <v>0</v>
      </c>
      <c r="I16" s="1218">
        <v>0</v>
      </c>
      <c r="J16" s="1220">
        <v>0</v>
      </c>
      <c r="K16" s="1217">
        <v>22.153846153846153</v>
      </c>
      <c r="L16" s="1218">
        <v>7112</v>
      </c>
      <c r="M16" s="1218">
        <v>13</v>
      </c>
      <c r="N16" s="1218">
        <v>1065</v>
      </c>
      <c r="O16" s="1219">
        <v>725</v>
      </c>
      <c r="P16" s="1218">
        <v>336</v>
      </c>
      <c r="Q16" s="1218">
        <v>4</v>
      </c>
      <c r="R16" s="1218">
        <v>0</v>
      </c>
      <c r="S16" s="1220">
        <v>0</v>
      </c>
      <c r="T16" s="1221">
        <v>20</v>
      </c>
      <c r="U16" s="1218">
        <v>55</v>
      </c>
      <c r="V16" s="1218">
        <v>0</v>
      </c>
      <c r="W16" s="1218">
        <v>5</v>
      </c>
      <c r="X16" s="1219">
        <v>0</v>
      </c>
      <c r="Y16" s="1218">
        <v>5</v>
      </c>
      <c r="Z16" s="1218">
        <v>0</v>
      </c>
      <c r="AA16" s="1218">
        <v>0</v>
      </c>
      <c r="AB16" s="1218">
        <v>0</v>
      </c>
    </row>
    <row r="17" spans="1:28" ht="19.5" customHeight="1">
      <c r="A17" s="1229" t="s">
        <v>750</v>
      </c>
      <c r="B17" s="1217">
        <v>22.2</v>
      </c>
      <c r="C17" s="1218">
        <v>754</v>
      </c>
      <c r="D17" s="1218">
        <v>4</v>
      </c>
      <c r="E17" s="1218">
        <v>170</v>
      </c>
      <c r="F17" s="1219">
        <v>113</v>
      </c>
      <c r="G17" s="1218">
        <v>56</v>
      </c>
      <c r="H17" s="1218">
        <v>1</v>
      </c>
      <c r="I17" s="1218">
        <v>0</v>
      </c>
      <c r="J17" s="1220">
        <v>0</v>
      </c>
      <c r="K17" s="1217">
        <v>21.777777777777779</v>
      </c>
      <c r="L17" s="1218">
        <v>4546</v>
      </c>
      <c r="M17" s="1218">
        <v>17</v>
      </c>
      <c r="N17" s="1218">
        <v>558</v>
      </c>
      <c r="O17" s="1219">
        <v>367</v>
      </c>
      <c r="P17" s="1218">
        <v>186</v>
      </c>
      <c r="Q17" s="1218">
        <v>5</v>
      </c>
      <c r="R17" s="1218">
        <v>0</v>
      </c>
      <c r="S17" s="1220">
        <v>0</v>
      </c>
      <c r="T17" s="1221">
        <v>17</v>
      </c>
      <c r="U17" s="1218">
        <v>22</v>
      </c>
      <c r="V17" s="1218">
        <v>0</v>
      </c>
      <c r="W17" s="1218">
        <v>5</v>
      </c>
      <c r="X17" s="1219">
        <v>5</v>
      </c>
      <c r="Y17" s="1218">
        <v>0</v>
      </c>
      <c r="Z17" s="1218">
        <v>0</v>
      </c>
      <c r="AA17" s="1218">
        <v>0</v>
      </c>
      <c r="AB17" s="1218">
        <v>0</v>
      </c>
    </row>
    <row r="18" spans="1:28" ht="19.5" customHeight="1">
      <c r="A18" s="1229" t="s">
        <v>751</v>
      </c>
      <c r="B18" s="1217">
        <v>22.545454545454543</v>
      </c>
      <c r="C18" s="1218">
        <v>1034</v>
      </c>
      <c r="D18" s="1218">
        <v>8</v>
      </c>
      <c r="E18" s="1218">
        <v>220</v>
      </c>
      <c r="F18" s="1219">
        <v>211</v>
      </c>
      <c r="G18" s="1218">
        <v>9</v>
      </c>
      <c r="H18" s="1218">
        <v>0</v>
      </c>
      <c r="I18" s="1218">
        <v>0</v>
      </c>
      <c r="J18" s="1220">
        <v>0</v>
      </c>
      <c r="K18" s="1217">
        <v>22.444444444444446</v>
      </c>
      <c r="L18" s="1218">
        <v>11057</v>
      </c>
      <c r="M18" s="1218">
        <v>37</v>
      </c>
      <c r="N18" s="1218">
        <v>1260</v>
      </c>
      <c r="O18" s="1219">
        <v>1183</v>
      </c>
      <c r="P18" s="1218">
        <v>59</v>
      </c>
      <c r="Q18" s="1218">
        <v>8</v>
      </c>
      <c r="R18" s="1218">
        <v>10</v>
      </c>
      <c r="S18" s="1220">
        <v>0</v>
      </c>
      <c r="T18" s="1221">
        <v>18</v>
      </c>
      <c r="U18" s="1218">
        <v>250</v>
      </c>
      <c r="V18" s="1218">
        <v>2</v>
      </c>
      <c r="W18" s="1218">
        <v>37</v>
      </c>
      <c r="X18" s="1219">
        <v>27</v>
      </c>
      <c r="Y18" s="1218">
        <v>10</v>
      </c>
      <c r="Z18" s="1218">
        <v>0</v>
      </c>
      <c r="AA18" s="1218">
        <v>0</v>
      </c>
      <c r="AB18" s="1218">
        <v>0</v>
      </c>
    </row>
    <row r="19" spans="1:28" ht="19.5" customHeight="1">
      <c r="A19" s="1229" t="s">
        <v>752</v>
      </c>
      <c r="B19" s="1217">
        <v>17.461538461538463</v>
      </c>
      <c r="C19" s="1218">
        <v>1048</v>
      </c>
      <c r="D19" s="1218">
        <v>5</v>
      </c>
      <c r="E19" s="1218">
        <v>293</v>
      </c>
      <c r="F19" s="1219">
        <v>276</v>
      </c>
      <c r="G19" s="1218">
        <v>16</v>
      </c>
      <c r="H19" s="1218">
        <v>1</v>
      </c>
      <c r="I19" s="1218">
        <v>0</v>
      </c>
      <c r="J19" s="1220">
        <v>0</v>
      </c>
      <c r="K19" s="1217">
        <v>21.227272727272727</v>
      </c>
      <c r="L19" s="1218">
        <v>8526</v>
      </c>
      <c r="M19" s="1218">
        <v>30</v>
      </c>
      <c r="N19" s="1218">
        <v>1057</v>
      </c>
      <c r="O19" s="1219">
        <v>948</v>
      </c>
      <c r="P19" s="1218">
        <v>99</v>
      </c>
      <c r="Q19" s="1218">
        <v>3</v>
      </c>
      <c r="R19" s="1218">
        <v>7</v>
      </c>
      <c r="S19" s="1220">
        <v>0</v>
      </c>
      <c r="T19" s="1222" t="s">
        <v>1061</v>
      </c>
      <c r="U19" s="1218">
        <v>0</v>
      </c>
      <c r="V19" s="1218">
        <v>0</v>
      </c>
      <c r="W19" s="1218">
        <v>0</v>
      </c>
      <c r="X19" s="1219">
        <v>0</v>
      </c>
      <c r="Y19" s="1218">
        <v>0</v>
      </c>
      <c r="Z19" s="1218">
        <v>0</v>
      </c>
      <c r="AA19" s="1218">
        <v>0</v>
      </c>
      <c r="AB19" s="1218">
        <v>0</v>
      </c>
    </row>
    <row r="20" spans="1:28" ht="19.5" customHeight="1">
      <c r="A20" s="1229" t="s">
        <v>753</v>
      </c>
      <c r="B20" s="1217">
        <v>20</v>
      </c>
      <c r="C20" s="1218">
        <v>2783</v>
      </c>
      <c r="D20" s="1218">
        <v>78</v>
      </c>
      <c r="E20" s="1218">
        <v>711</v>
      </c>
      <c r="F20" s="1219">
        <v>682</v>
      </c>
      <c r="G20" s="1218">
        <v>26</v>
      </c>
      <c r="H20" s="1218">
        <v>1</v>
      </c>
      <c r="I20" s="1218">
        <v>2</v>
      </c>
      <c r="J20" s="1220">
        <v>0</v>
      </c>
      <c r="K20" s="1217">
        <v>21.558823529411764</v>
      </c>
      <c r="L20" s="1218">
        <v>19679</v>
      </c>
      <c r="M20" s="1218">
        <v>89</v>
      </c>
      <c r="N20" s="1218">
        <v>2580</v>
      </c>
      <c r="O20" s="1219">
        <v>2418</v>
      </c>
      <c r="P20" s="1218">
        <v>157</v>
      </c>
      <c r="Q20" s="1218">
        <v>3</v>
      </c>
      <c r="R20" s="1218">
        <v>2</v>
      </c>
      <c r="S20" s="1220">
        <v>0</v>
      </c>
      <c r="T20" s="1221">
        <v>16.428571428571427</v>
      </c>
      <c r="U20" s="1218">
        <v>581</v>
      </c>
      <c r="V20" s="1218">
        <v>2</v>
      </c>
      <c r="W20" s="1218">
        <v>116</v>
      </c>
      <c r="X20" s="1219">
        <v>115</v>
      </c>
      <c r="Y20" s="1218">
        <v>1</v>
      </c>
      <c r="Z20" s="1218">
        <v>0</v>
      </c>
      <c r="AA20" s="1218">
        <v>0</v>
      </c>
      <c r="AB20" s="1218">
        <v>0</v>
      </c>
    </row>
    <row r="21" spans="1:28" ht="19.5" customHeight="1">
      <c r="A21" s="1229" t="s">
        <v>754</v>
      </c>
      <c r="B21" s="1217">
        <v>22.833333333333332</v>
      </c>
      <c r="C21" s="1218">
        <v>2403</v>
      </c>
      <c r="D21" s="1218">
        <v>26</v>
      </c>
      <c r="E21" s="1218">
        <v>515</v>
      </c>
      <c r="F21" s="1219">
        <v>482</v>
      </c>
      <c r="G21" s="1218">
        <v>31</v>
      </c>
      <c r="H21" s="1218">
        <v>1</v>
      </c>
      <c r="I21" s="1218">
        <v>1</v>
      </c>
      <c r="J21" s="1220">
        <v>0</v>
      </c>
      <c r="K21" s="1217">
        <v>23.000000000000004</v>
      </c>
      <c r="L21" s="1218">
        <v>6941</v>
      </c>
      <c r="M21" s="1218">
        <v>34</v>
      </c>
      <c r="N21" s="1218">
        <v>897</v>
      </c>
      <c r="O21" s="1219">
        <v>785</v>
      </c>
      <c r="P21" s="1218">
        <v>110</v>
      </c>
      <c r="Q21" s="1218">
        <v>1</v>
      </c>
      <c r="R21" s="1218">
        <v>1</v>
      </c>
      <c r="S21" s="1220">
        <v>0</v>
      </c>
      <c r="T21" s="1221">
        <v>14.5</v>
      </c>
      <c r="U21" s="1218">
        <v>41</v>
      </c>
      <c r="V21" s="1218">
        <v>1</v>
      </c>
      <c r="W21" s="1218">
        <v>17</v>
      </c>
      <c r="X21" s="1219">
        <v>16</v>
      </c>
      <c r="Y21" s="1218">
        <v>1</v>
      </c>
      <c r="Z21" s="1218">
        <v>0</v>
      </c>
      <c r="AA21" s="1218">
        <v>0</v>
      </c>
      <c r="AB21" s="1218">
        <v>0</v>
      </c>
    </row>
    <row r="22" spans="1:28" ht="19.5" customHeight="1">
      <c r="A22" s="1229" t="s">
        <v>755</v>
      </c>
      <c r="B22" s="1217">
        <v>19.09090909090909</v>
      </c>
      <c r="C22" s="1218">
        <v>992</v>
      </c>
      <c r="D22" s="1218">
        <v>2</v>
      </c>
      <c r="E22" s="1218">
        <v>203</v>
      </c>
      <c r="F22" s="1219">
        <v>141</v>
      </c>
      <c r="G22" s="1218">
        <v>58</v>
      </c>
      <c r="H22" s="1218">
        <v>4</v>
      </c>
      <c r="I22" s="1218">
        <v>0</v>
      </c>
      <c r="J22" s="1220">
        <v>0</v>
      </c>
      <c r="K22" s="1217">
        <v>20.636363636363637</v>
      </c>
      <c r="L22" s="1218">
        <v>4227</v>
      </c>
      <c r="M22" s="1218">
        <v>10</v>
      </c>
      <c r="N22" s="1218">
        <v>397</v>
      </c>
      <c r="O22" s="1219">
        <v>282</v>
      </c>
      <c r="P22" s="1218">
        <v>108</v>
      </c>
      <c r="Q22" s="1218">
        <v>7</v>
      </c>
      <c r="R22" s="1218">
        <v>0</v>
      </c>
      <c r="S22" s="1220">
        <v>0</v>
      </c>
      <c r="T22" s="1222" t="s">
        <v>1061</v>
      </c>
      <c r="U22" s="1218">
        <v>0</v>
      </c>
      <c r="V22" s="1218">
        <v>0</v>
      </c>
      <c r="W22" s="1218">
        <v>0</v>
      </c>
      <c r="X22" s="1219">
        <v>0</v>
      </c>
      <c r="Y22" s="1218">
        <v>0</v>
      </c>
      <c r="Z22" s="1218">
        <v>0</v>
      </c>
      <c r="AA22" s="1218">
        <v>0</v>
      </c>
      <c r="AB22" s="1218">
        <v>0</v>
      </c>
    </row>
    <row r="23" spans="1:28" ht="19.5" customHeight="1">
      <c r="A23" s="1229" t="s">
        <v>756</v>
      </c>
      <c r="B23" s="1217">
        <v>15.571428571428571</v>
      </c>
      <c r="C23" s="1218">
        <v>423</v>
      </c>
      <c r="D23" s="1218">
        <v>2</v>
      </c>
      <c r="E23" s="1218">
        <v>131</v>
      </c>
      <c r="F23" s="1219">
        <v>91</v>
      </c>
      <c r="G23" s="1218">
        <v>31</v>
      </c>
      <c r="H23" s="1218">
        <v>6</v>
      </c>
      <c r="I23" s="1218">
        <v>3</v>
      </c>
      <c r="J23" s="1220">
        <v>0</v>
      </c>
      <c r="K23" s="1217">
        <v>20.933333333333337</v>
      </c>
      <c r="L23" s="1218">
        <v>5434</v>
      </c>
      <c r="M23" s="1218">
        <v>5</v>
      </c>
      <c r="N23" s="1218">
        <v>490</v>
      </c>
      <c r="O23" s="1219">
        <v>306</v>
      </c>
      <c r="P23" s="1218">
        <v>153</v>
      </c>
      <c r="Q23" s="1218">
        <v>7</v>
      </c>
      <c r="R23" s="1218">
        <v>24</v>
      </c>
      <c r="S23" s="1220">
        <v>0</v>
      </c>
      <c r="T23" s="1221">
        <v>21</v>
      </c>
      <c r="U23" s="1218">
        <v>34</v>
      </c>
      <c r="V23" s="1218">
        <v>0</v>
      </c>
      <c r="W23" s="1218">
        <v>8</v>
      </c>
      <c r="X23" s="1219">
        <v>0</v>
      </c>
      <c r="Y23" s="1218">
        <v>5</v>
      </c>
      <c r="Z23" s="1218">
        <v>0</v>
      </c>
      <c r="AA23" s="1218">
        <v>3</v>
      </c>
      <c r="AB23" s="1218">
        <v>0</v>
      </c>
    </row>
    <row r="24" spans="1:28" ht="19.5" customHeight="1">
      <c r="A24" s="1229" t="s">
        <v>757</v>
      </c>
      <c r="B24" s="1217">
        <v>21</v>
      </c>
      <c r="C24" s="1218">
        <v>709</v>
      </c>
      <c r="D24" s="1218">
        <v>5</v>
      </c>
      <c r="E24" s="1218">
        <v>192</v>
      </c>
      <c r="F24" s="1219">
        <v>108</v>
      </c>
      <c r="G24" s="1218">
        <v>84</v>
      </c>
      <c r="H24" s="1218">
        <v>0</v>
      </c>
      <c r="I24" s="1218">
        <v>0</v>
      </c>
      <c r="J24" s="1220">
        <v>0</v>
      </c>
      <c r="K24" s="1217">
        <v>21</v>
      </c>
      <c r="L24" s="1218">
        <v>4382</v>
      </c>
      <c r="M24" s="1218">
        <v>10</v>
      </c>
      <c r="N24" s="1218">
        <v>454</v>
      </c>
      <c r="O24" s="1219">
        <v>283</v>
      </c>
      <c r="P24" s="1218">
        <v>171</v>
      </c>
      <c r="Q24" s="1218">
        <v>0</v>
      </c>
      <c r="R24" s="1218">
        <v>0</v>
      </c>
      <c r="S24" s="1220">
        <v>0</v>
      </c>
      <c r="T24" s="1222" t="s">
        <v>1061</v>
      </c>
      <c r="U24" s="1218">
        <v>0</v>
      </c>
      <c r="V24" s="1218">
        <v>0</v>
      </c>
      <c r="W24" s="1218">
        <v>0</v>
      </c>
      <c r="X24" s="1219">
        <v>0</v>
      </c>
      <c r="Y24" s="1218">
        <v>0</v>
      </c>
      <c r="Z24" s="1218">
        <v>0</v>
      </c>
      <c r="AA24" s="1218">
        <v>0</v>
      </c>
      <c r="AB24" s="1218">
        <v>0</v>
      </c>
    </row>
    <row r="25" spans="1:28" ht="19.5" customHeight="1">
      <c r="A25" s="1229" t="s">
        <v>758</v>
      </c>
      <c r="B25" s="1217">
        <v>23.75</v>
      </c>
      <c r="C25" s="1218">
        <v>272</v>
      </c>
      <c r="D25" s="1218">
        <v>2</v>
      </c>
      <c r="E25" s="1218">
        <v>83</v>
      </c>
      <c r="F25" s="1219">
        <v>80</v>
      </c>
      <c r="G25" s="1218">
        <v>1</v>
      </c>
      <c r="H25" s="1218">
        <v>2</v>
      </c>
      <c r="I25" s="1218">
        <v>0</v>
      </c>
      <c r="J25" s="1220">
        <v>0</v>
      </c>
      <c r="K25" s="1217">
        <v>23.75</v>
      </c>
      <c r="L25" s="1218">
        <v>3158</v>
      </c>
      <c r="M25" s="1218">
        <v>9</v>
      </c>
      <c r="N25" s="1218">
        <v>340</v>
      </c>
      <c r="O25" s="1219">
        <v>332</v>
      </c>
      <c r="P25" s="1218">
        <v>7</v>
      </c>
      <c r="Q25" s="1218">
        <v>1</v>
      </c>
      <c r="R25" s="1218">
        <v>0</v>
      </c>
      <c r="S25" s="1220">
        <v>0</v>
      </c>
      <c r="T25" s="1221">
        <v>17</v>
      </c>
      <c r="U25" s="1218">
        <v>106</v>
      </c>
      <c r="V25" s="1218">
        <v>0</v>
      </c>
      <c r="W25" s="1218">
        <v>21</v>
      </c>
      <c r="X25" s="1219">
        <v>19</v>
      </c>
      <c r="Y25" s="1218">
        <v>2</v>
      </c>
      <c r="Z25" s="1218">
        <v>0</v>
      </c>
      <c r="AA25" s="1218">
        <v>0</v>
      </c>
      <c r="AB25" s="1218">
        <v>0</v>
      </c>
    </row>
    <row r="26" spans="1:28" ht="19.5" customHeight="1">
      <c r="A26" s="1229" t="s">
        <v>759</v>
      </c>
      <c r="B26" s="1217">
        <v>22</v>
      </c>
      <c r="C26" s="1218">
        <v>657</v>
      </c>
      <c r="D26" s="1218">
        <v>3</v>
      </c>
      <c r="E26" s="1218">
        <v>172</v>
      </c>
      <c r="F26" s="1219">
        <v>151</v>
      </c>
      <c r="G26" s="1218">
        <v>21</v>
      </c>
      <c r="H26" s="1218">
        <v>0</v>
      </c>
      <c r="I26" s="1218">
        <v>0</v>
      </c>
      <c r="J26" s="1220">
        <v>0</v>
      </c>
      <c r="K26" s="1217">
        <v>21.875</v>
      </c>
      <c r="L26" s="1218">
        <v>5274</v>
      </c>
      <c r="M26" s="1218">
        <v>10</v>
      </c>
      <c r="N26" s="1218">
        <v>539</v>
      </c>
      <c r="O26" s="1219">
        <v>475</v>
      </c>
      <c r="P26" s="1218">
        <v>62</v>
      </c>
      <c r="Q26" s="1218">
        <v>2</v>
      </c>
      <c r="R26" s="1218">
        <v>0</v>
      </c>
      <c r="S26" s="1220">
        <v>0</v>
      </c>
      <c r="T26" s="1221">
        <v>25</v>
      </c>
      <c r="U26" s="1218">
        <v>31</v>
      </c>
      <c r="V26" s="1218">
        <v>0</v>
      </c>
      <c r="W26" s="1218">
        <v>4</v>
      </c>
      <c r="X26" s="1219">
        <v>3</v>
      </c>
      <c r="Y26" s="1218">
        <v>1</v>
      </c>
      <c r="Z26" s="1218">
        <v>0</v>
      </c>
      <c r="AA26" s="1218">
        <v>0</v>
      </c>
      <c r="AB26" s="1218">
        <v>0</v>
      </c>
    </row>
    <row r="27" spans="1:28" ht="19.5" customHeight="1">
      <c r="A27" s="1229" t="s">
        <v>760</v>
      </c>
      <c r="B27" s="1217">
        <v>19.571428571428573</v>
      </c>
      <c r="C27" s="1218">
        <v>609</v>
      </c>
      <c r="D27" s="1218">
        <v>4</v>
      </c>
      <c r="E27" s="1218">
        <v>171</v>
      </c>
      <c r="F27" s="1219">
        <v>160</v>
      </c>
      <c r="G27" s="1218">
        <v>9</v>
      </c>
      <c r="H27" s="1218">
        <v>1</v>
      </c>
      <c r="I27" s="1218">
        <v>1</v>
      </c>
      <c r="J27" s="1220">
        <v>0</v>
      </c>
      <c r="K27" s="1217">
        <v>21.7</v>
      </c>
      <c r="L27" s="1218">
        <v>3245</v>
      </c>
      <c r="M27" s="1218">
        <v>13</v>
      </c>
      <c r="N27" s="1218">
        <v>346</v>
      </c>
      <c r="O27" s="1219">
        <v>289</v>
      </c>
      <c r="P27" s="1218">
        <v>56</v>
      </c>
      <c r="Q27" s="1218">
        <v>0</v>
      </c>
      <c r="R27" s="1218">
        <v>1</v>
      </c>
      <c r="S27" s="1220">
        <v>0</v>
      </c>
      <c r="T27" s="1222" t="s">
        <v>1061</v>
      </c>
      <c r="U27" s="1218">
        <v>0</v>
      </c>
      <c r="V27" s="1218">
        <v>0</v>
      </c>
      <c r="W27" s="1218">
        <v>0</v>
      </c>
      <c r="X27" s="1219">
        <v>0</v>
      </c>
      <c r="Y27" s="1218">
        <v>0</v>
      </c>
      <c r="Z27" s="1218">
        <v>0</v>
      </c>
      <c r="AA27" s="1218">
        <v>0</v>
      </c>
      <c r="AB27" s="1218">
        <v>0</v>
      </c>
    </row>
    <row r="28" spans="1:28" ht="19.5" customHeight="1">
      <c r="A28" s="1229" t="s">
        <v>761</v>
      </c>
      <c r="B28" s="1217">
        <v>19.222222222222221</v>
      </c>
      <c r="C28" s="1218">
        <v>1821</v>
      </c>
      <c r="D28" s="1218">
        <v>5</v>
      </c>
      <c r="E28" s="1218">
        <v>198</v>
      </c>
      <c r="F28" s="1219">
        <v>169</v>
      </c>
      <c r="G28" s="1218">
        <v>29</v>
      </c>
      <c r="H28" s="1218">
        <v>0</v>
      </c>
      <c r="I28" s="1218">
        <v>0</v>
      </c>
      <c r="J28" s="1220">
        <v>0</v>
      </c>
      <c r="K28" s="1217">
        <v>21.818181818181813</v>
      </c>
      <c r="L28" s="1218">
        <v>6899</v>
      </c>
      <c r="M28" s="1218">
        <v>16</v>
      </c>
      <c r="N28" s="1218">
        <v>675</v>
      </c>
      <c r="O28" s="1219">
        <v>582</v>
      </c>
      <c r="P28" s="1218">
        <v>89</v>
      </c>
      <c r="Q28" s="1218">
        <v>4</v>
      </c>
      <c r="R28" s="1218">
        <v>0</v>
      </c>
      <c r="S28" s="1220">
        <v>0</v>
      </c>
      <c r="T28" s="1221">
        <v>8</v>
      </c>
      <c r="U28" s="1218">
        <v>82</v>
      </c>
      <c r="V28" s="1218">
        <v>1</v>
      </c>
      <c r="W28" s="1218">
        <v>12</v>
      </c>
      <c r="X28" s="1219">
        <v>6</v>
      </c>
      <c r="Y28" s="1218">
        <v>6</v>
      </c>
      <c r="Z28" s="1218">
        <v>0</v>
      </c>
      <c r="AA28" s="1218">
        <v>0</v>
      </c>
      <c r="AB28" s="1218">
        <v>0</v>
      </c>
    </row>
    <row r="29" spans="1:28" ht="19.5" customHeight="1">
      <c r="A29" s="1229" t="s">
        <v>762</v>
      </c>
      <c r="B29" s="1217">
        <v>19.8</v>
      </c>
      <c r="C29" s="1218">
        <v>669</v>
      </c>
      <c r="D29" s="1218">
        <v>10</v>
      </c>
      <c r="E29" s="1218">
        <v>179</v>
      </c>
      <c r="F29" s="1219">
        <v>163</v>
      </c>
      <c r="G29" s="1218">
        <v>16</v>
      </c>
      <c r="H29" s="1218">
        <v>0</v>
      </c>
      <c r="I29" s="1218">
        <v>0</v>
      </c>
      <c r="J29" s="1220">
        <v>0</v>
      </c>
      <c r="K29" s="1217">
        <v>21.285714285714281</v>
      </c>
      <c r="L29" s="1218">
        <v>5640</v>
      </c>
      <c r="M29" s="1218">
        <v>17</v>
      </c>
      <c r="N29" s="1218">
        <v>529</v>
      </c>
      <c r="O29" s="1219">
        <v>433</v>
      </c>
      <c r="P29" s="1218">
        <v>94</v>
      </c>
      <c r="Q29" s="1218">
        <v>0</v>
      </c>
      <c r="R29" s="1218">
        <v>2</v>
      </c>
      <c r="S29" s="1220">
        <v>0</v>
      </c>
      <c r="T29" s="1221">
        <v>10.5</v>
      </c>
      <c r="U29" s="1218">
        <v>39</v>
      </c>
      <c r="V29" s="1218">
        <v>0</v>
      </c>
      <c r="W29" s="1218">
        <v>15</v>
      </c>
      <c r="X29" s="1219">
        <v>12</v>
      </c>
      <c r="Y29" s="1218">
        <v>3</v>
      </c>
      <c r="Z29" s="1218">
        <v>0</v>
      </c>
      <c r="AA29" s="1218">
        <v>0</v>
      </c>
      <c r="AB29" s="1218">
        <v>0</v>
      </c>
    </row>
    <row r="30" spans="1:28" ht="19.5" customHeight="1">
      <c r="A30" s="1229" t="s">
        <v>763</v>
      </c>
      <c r="B30" s="1217">
        <v>22.454545454545457</v>
      </c>
      <c r="C30" s="1218">
        <v>593</v>
      </c>
      <c r="D30" s="1218">
        <v>20</v>
      </c>
      <c r="E30" s="1218">
        <v>221</v>
      </c>
      <c r="F30" s="1219">
        <v>207</v>
      </c>
      <c r="G30" s="1218">
        <v>14</v>
      </c>
      <c r="H30" s="1218">
        <v>0</v>
      </c>
      <c r="I30" s="1218">
        <v>0</v>
      </c>
      <c r="J30" s="1220">
        <v>0</v>
      </c>
      <c r="K30" s="1217">
        <v>22.450000000000003</v>
      </c>
      <c r="L30" s="1218">
        <v>12634</v>
      </c>
      <c r="M30" s="1218">
        <v>54</v>
      </c>
      <c r="N30" s="1218">
        <v>1619</v>
      </c>
      <c r="O30" s="1219">
        <v>1513</v>
      </c>
      <c r="P30" s="1218">
        <v>83</v>
      </c>
      <c r="Q30" s="1218">
        <v>8</v>
      </c>
      <c r="R30" s="1218">
        <v>15</v>
      </c>
      <c r="S30" s="1220">
        <v>0</v>
      </c>
      <c r="T30" s="1221">
        <v>21</v>
      </c>
      <c r="U30" s="1218">
        <v>490</v>
      </c>
      <c r="V30" s="1218">
        <v>3</v>
      </c>
      <c r="W30" s="1218">
        <v>77</v>
      </c>
      <c r="X30" s="1219">
        <v>58</v>
      </c>
      <c r="Y30" s="1218">
        <v>16</v>
      </c>
      <c r="Z30" s="1218">
        <v>0</v>
      </c>
      <c r="AA30" s="1218">
        <v>3</v>
      </c>
      <c r="AB30" s="1218">
        <v>0</v>
      </c>
    </row>
    <row r="31" spans="1:28" ht="19.5" customHeight="1">
      <c r="A31" s="1229" t="s">
        <v>764</v>
      </c>
      <c r="B31" s="1217">
        <v>18.53846153846154</v>
      </c>
      <c r="C31" s="1218">
        <v>1124</v>
      </c>
      <c r="D31" s="1218">
        <v>9</v>
      </c>
      <c r="E31" s="1218">
        <v>326</v>
      </c>
      <c r="F31" s="1219">
        <v>273</v>
      </c>
      <c r="G31" s="1218">
        <v>34</v>
      </c>
      <c r="H31" s="1218">
        <v>0</v>
      </c>
      <c r="I31" s="1218">
        <v>19</v>
      </c>
      <c r="J31" s="1220">
        <v>0</v>
      </c>
      <c r="K31" s="1217">
        <v>21.916666666666664</v>
      </c>
      <c r="L31" s="1218">
        <v>7138</v>
      </c>
      <c r="M31" s="1218">
        <v>22</v>
      </c>
      <c r="N31" s="1218">
        <v>730</v>
      </c>
      <c r="O31" s="1219">
        <v>578</v>
      </c>
      <c r="P31" s="1218">
        <v>64</v>
      </c>
      <c r="Q31" s="1218">
        <v>51</v>
      </c>
      <c r="R31" s="1218">
        <v>37</v>
      </c>
      <c r="S31" s="1220">
        <v>0</v>
      </c>
      <c r="T31" s="1221">
        <v>23</v>
      </c>
      <c r="U31" s="1218">
        <v>186</v>
      </c>
      <c r="V31" s="1218">
        <v>0</v>
      </c>
      <c r="W31" s="1218">
        <v>31</v>
      </c>
      <c r="X31" s="1219">
        <v>31</v>
      </c>
      <c r="Y31" s="1218">
        <v>0</v>
      </c>
      <c r="Z31" s="1218">
        <v>0</v>
      </c>
      <c r="AA31" s="1218">
        <v>0</v>
      </c>
      <c r="AB31" s="1218">
        <v>0</v>
      </c>
    </row>
    <row r="32" spans="1:28" ht="19.5" customHeight="1">
      <c r="A32" s="1229" t="s">
        <v>765</v>
      </c>
      <c r="B32" s="1217">
        <v>19.5</v>
      </c>
      <c r="C32" s="1218">
        <v>368</v>
      </c>
      <c r="D32" s="1218">
        <v>6</v>
      </c>
      <c r="E32" s="1218">
        <v>89</v>
      </c>
      <c r="F32" s="1219">
        <v>86</v>
      </c>
      <c r="G32" s="1218">
        <v>3</v>
      </c>
      <c r="H32" s="1218">
        <v>0</v>
      </c>
      <c r="I32" s="1218">
        <v>0</v>
      </c>
      <c r="J32" s="1220">
        <v>0</v>
      </c>
      <c r="K32" s="1217">
        <v>19.8</v>
      </c>
      <c r="L32" s="1218">
        <v>1301</v>
      </c>
      <c r="M32" s="1218">
        <v>3</v>
      </c>
      <c r="N32" s="1218">
        <v>173</v>
      </c>
      <c r="O32" s="1219">
        <v>151</v>
      </c>
      <c r="P32" s="1218">
        <v>21</v>
      </c>
      <c r="Q32" s="1218">
        <v>1</v>
      </c>
      <c r="R32" s="1218">
        <v>0</v>
      </c>
      <c r="S32" s="1220">
        <v>0</v>
      </c>
      <c r="T32" s="1222" t="s">
        <v>1061</v>
      </c>
      <c r="U32" s="1218">
        <v>0</v>
      </c>
      <c r="V32" s="1218">
        <v>0</v>
      </c>
      <c r="W32" s="1218">
        <v>0</v>
      </c>
      <c r="X32" s="1219">
        <v>0</v>
      </c>
      <c r="Y32" s="1218">
        <v>0</v>
      </c>
      <c r="Z32" s="1218">
        <v>0</v>
      </c>
      <c r="AA32" s="1218">
        <v>0</v>
      </c>
      <c r="AB32" s="1218">
        <v>0</v>
      </c>
    </row>
    <row r="33" spans="1:28" ht="19.5" customHeight="1">
      <c r="A33" s="1229" t="s">
        <v>766</v>
      </c>
      <c r="B33" s="1217">
        <v>21</v>
      </c>
      <c r="C33" s="1218">
        <v>330</v>
      </c>
      <c r="D33" s="1218">
        <v>3</v>
      </c>
      <c r="E33" s="1218">
        <v>73</v>
      </c>
      <c r="F33" s="1219">
        <v>70</v>
      </c>
      <c r="G33" s="1218">
        <v>3</v>
      </c>
      <c r="H33" s="1218">
        <v>0</v>
      </c>
      <c r="I33" s="1218">
        <v>0</v>
      </c>
      <c r="J33" s="1220">
        <v>0</v>
      </c>
      <c r="K33" s="1217">
        <v>21</v>
      </c>
      <c r="L33" s="1218">
        <v>621</v>
      </c>
      <c r="M33" s="1218">
        <v>4</v>
      </c>
      <c r="N33" s="1218">
        <v>123</v>
      </c>
      <c r="O33" s="1219">
        <v>118</v>
      </c>
      <c r="P33" s="1218">
        <v>5</v>
      </c>
      <c r="Q33" s="1218">
        <v>0</v>
      </c>
      <c r="R33" s="1218">
        <v>0</v>
      </c>
      <c r="S33" s="1220">
        <v>0</v>
      </c>
      <c r="T33" s="1222" t="s">
        <v>1061</v>
      </c>
      <c r="U33" s="1218">
        <v>0</v>
      </c>
      <c r="V33" s="1218">
        <v>0</v>
      </c>
      <c r="W33" s="1218">
        <v>0</v>
      </c>
      <c r="X33" s="1219">
        <v>0</v>
      </c>
      <c r="Y33" s="1218">
        <v>0</v>
      </c>
      <c r="Z33" s="1218">
        <v>0</v>
      </c>
      <c r="AA33" s="1218">
        <v>0</v>
      </c>
      <c r="AB33" s="1218">
        <v>0</v>
      </c>
    </row>
    <row r="34" spans="1:28" ht="19.5" customHeight="1">
      <c r="A34" s="1229" t="s">
        <v>767</v>
      </c>
      <c r="B34" s="1217">
        <v>20.333333333333332</v>
      </c>
      <c r="C34" s="1218">
        <v>3435</v>
      </c>
      <c r="D34" s="1218">
        <v>56</v>
      </c>
      <c r="E34" s="1218">
        <v>771</v>
      </c>
      <c r="F34" s="1219">
        <v>704</v>
      </c>
      <c r="G34" s="1218">
        <v>63</v>
      </c>
      <c r="H34" s="1218">
        <v>3</v>
      </c>
      <c r="I34" s="1218">
        <v>1</v>
      </c>
      <c r="J34" s="1220">
        <v>0</v>
      </c>
      <c r="K34" s="1217">
        <v>22.516129032258061</v>
      </c>
      <c r="L34" s="1218">
        <v>22074</v>
      </c>
      <c r="M34" s="1218">
        <v>81</v>
      </c>
      <c r="N34" s="1218">
        <v>2278</v>
      </c>
      <c r="O34" s="1219">
        <v>1999</v>
      </c>
      <c r="P34" s="1218">
        <v>239</v>
      </c>
      <c r="Q34" s="1218">
        <v>17</v>
      </c>
      <c r="R34" s="1218">
        <v>23</v>
      </c>
      <c r="S34" s="1220">
        <v>0</v>
      </c>
      <c r="T34" s="1221">
        <v>14.000000000000002</v>
      </c>
      <c r="U34" s="1218">
        <v>481</v>
      </c>
      <c r="V34" s="1218">
        <v>2</v>
      </c>
      <c r="W34" s="1218">
        <v>73</v>
      </c>
      <c r="X34" s="1219">
        <v>57</v>
      </c>
      <c r="Y34" s="1218">
        <v>10</v>
      </c>
      <c r="Z34" s="1218">
        <v>0</v>
      </c>
      <c r="AA34" s="1218">
        <v>6</v>
      </c>
      <c r="AB34" s="1218">
        <v>0</v>
      </c>
    </row>
    <row r="35" spans="1:28" ht="19.5" customHeight="1">
      <c r="A35" s="1229" t="s">
        <v>768</v>
      </c>
      <c r="B35" s="1217">
        <v>21.916666666666671</v>
      </c>
      <c r="C35" s="1218">
        <v>1182</v>
      </c>
      <c r="D35" s="1218">
        <v>16</v>
      </c>
      <c r="E35" s="1218">
        <v>322</v>
      </c>
      <c r="F35" s="1219">
        <v>292</v>
      </c>
      <c r="G35" s="1218">
        <v>29</v>
      </c>
      <c r="H35" s="1218">
        <v>1</v>
      </c>
      <c r="I35" s="1218">
        <v>0</v>
      </c>
      <c r="J35" s="1220">
        <v>0</v>
      </c>
      <c r="K35" s="1217">
        <v>22.882352941176471</v>
      </c>
      <c r="L35" s="1218">
        <v>9151</v>
      </c>
      <c r="M35" s="1218">
        <v>24</v>
      </c>
      <c r="N35" s="1218">
        <v>899</v>
      </c>
      <c r="O35" s="1219">
        <v>739</v>
      </c>
      <c r="P35" s="1218">
        <v>157</v>
      </c>
      <c r="Q35" s="1218">
        <v>3</v>
      </c>
      <c r="R35" s="1218">
        <v>0</v>
      </c>
      <c r="S35" s="1220">
        <v>0</v>
      </c>
      <c r="T35" s="1221">
        <v>4</v>
      </c>
      <c r="U35" s="1218">
        <v>28</v>
      </c>
      <c r="V35" s="1218">
        <v>0</v>
      </c>
      <c r="W35" s="1218">
        <v>11</v>
      </c>
      <c r="X35" s="1219">
        <v>10</v>
      </c>
      <c r="Y35" s="1218">
        <v>1</v>
      </c>
      <c r="Z35" s="1218">
        <v>0</v>
      </c>
      <c r="AA35" s="1218">
        <v>0</v>
      </c>
      <c r="AB35" s="1218">
        <v>0</v>
      </c>
    </row>
    <row r="36" spans="1:28" ht="19.5" customHeight="1">
      <c r="A36" s="1229" t="s">
        <v>769</v>
      </c>
      <c r="B36" s="1217">
        <v>18.333333333333332</v>
      </c>
      <c r="C36" s="1218">
        <v>26</v>
      </c>
      <c r="D36" s="1218">
        <v>2</v>
      </c>
      <c r="E36" s="1218">
        <v>13</v>
      </c>
      <c r="F36" s="1219">
        <v>13</v>
      </c>
      <c r="G36" s="1218">
        <v>0</v>
      </c>
      <c r="H36" s="1218">
        <v>0</v>
      </c>
      <c r="I36" s="1218">
        <v>0</v>
      </c>
      <c r="J36" s="1220">
        <v>0</v>
      </c>
      <c r="K36" s="1217">
        <v>23.333333333333332</v>
      </c>
      <c r="L36" s="1218">
        <v>1926</v>
      </c>
      <c r="M36" s="1218">
        <v>6</v>
      </c>
      <c r="N36" s="1218">
        <v>268</v>
      </c>
      <c r="O36" s="1219">
        <v>244</v>
      </c>
      <c r="P36" s="1218">
        <v>23</v>
      </c>
      <c r="Q36" s="1218">
        <v>1</v>
      </c>
      <c r="R36" s="1218">
        <v>0</v>
      </c>
      <c r="S36" s="1220">
        <v>0</v>
      </c>
      <c r="T36" s="1222" t="s">
        <v>1061</v>
      </c>
      <c r="U36" s="1218">
        <v>0</v>
      </c>
      <c r="V36" s="1218">
        <v>0</v>
      </c>
      <c r="W36" s="1218">
        <v>0</v>
      </c>
      <c r="X36" s="1219">
        <v>0</v>
      </c>
      <c r="Y36" s="1218">
        <v>0</v>
      </c>
      <c r="Z36" s="1218">
        <v>0</v>
      </c>
      <c r="AA36" s="1218">
        <v>0</v>
      </c>
      <c r="AB36" s="1218">
        <v>0</v>
      </c>
    </row>
    <row r="37" spans="1:28" ht="19.5" customHeight="1">
      <c r="A37" s="1229" t="s">
        <v>770</v>
      </c>
      <c r="B37" s="1217">
        <v>16.833333333333336</v>
      </c>
      <c r="C37" s="1218">
        <v>324</v>
      </c>
      <c r="D37" s="1218">
        <v>4</v>
      </c>
      <c r="E37" s="1218">
        <v>105</v>
      </c>
      <c r="F37" s="1219">
        <v>95</v>
      </c>
      <c r="G37" s="1218">
        <v>10</v>
      </c>
      <c r="H37" s="1218">
        <v>0</v>
      </c>
      <c r="I37" s="1218">
        <v>0</v>
      </c>
      <c r="J37" s="1220">
        <v>0</v>
      </c>
      <c r="K37" s="1217">
        <v>21.714285714285715</v>
      </c>
      <c r="L37" s="1218">
        <v>2897</v>
      </c>
      <c r="M37" s="1218">
        <v>7</v>
      </c>
      <c r="N37" s="1218">
        <v>294</v>
      </c>
      <c r="O37" s="1219">
        <v>232</v>
      </c>
      <c r="P37" s="1218">
        <v>55</v>
      </c>
      <c r="Q37" s="1218">
        <v>7</v>
      </c>
      <c r="R37" s="1218">
        <v>0</v>
      </c>
      <c r="S37" s="1220">
        <v>0</v>
      </c>
      <c r="T37" s="1222" t="s">
        <v>1061</v>
      </c>
      <c r="U37" s="1218">
        <v>0</v>
      </c>
      <c r="V37" s="1218">
        <v>0</v>
      </c>
      <c r="W37" s="1218">
        <v>0</v>
      </c>
      <c r="X37" s="1219">
        <v>0</v>
      </c>
      <c r="Y37" s="1218">
        <v>0</v>
      </c>
      <c r="Z37" s="1218">
        <v>0</v>
      </c>
      <c r="AA37" s="1218">
        <v>0</v>
      </c>
      <c r="AB37" s="1218">
        <v>0</v>
      </c>
    </row>
    <row r="38" spans="1:28" ht="19.5" customHeight="1">
      <c r="A38" s="1229" t="s">
        <v>771</v>
      </c>
      <c r="B38" s="1217">
        <v>19.5</v>
      </c>
      <c r="C38" s="1218">
        <v>464</v>
      </c>
      <c r="D38" s="1218">
        <v>2</v>
      </c>
      <c r="E38" s="1218">
        <v>62</v>
      </c>
      <c r="F38" s="1219">
        <v>44</v>
      </c>
      <c r="G38" s="1218">
        <v>17</v>
      </c>
      <c r="H38" s="1218">
        <v>0</v>
      </c>
      <c r="I38" s="1218">
        <v>1</v>
      </c>
      <c r="J38" s="1220">
        <v>0</v>
      </c>
      <c r="K38" s="1217">
        <v>19.5</v>
      </c>
      <c r="L38" s="1218">
        <v>946</v>
      </c>
      <c r="M38" s="1218">
        <v>3</v>
      </c>
      <c r="N38" s="1218">
        <v>104</v>
      </c>
      <c r="O38" s="1219">
        <v>95</v>
      </c>
      <c r="P38" s="1218">
        <v>4</v>
      </c>
      <c r="Q38" s="1218">
        <v>1</v>
      </c>
      <c r="R38" s="1218">
        <v>4</v>
      </c>
      <c r="S38" s="1220">
        <v>0</v>
      </c>
      <c r="T38" s="1222" t="s">
        <v>1061</v>
      </c>
      <c r="U38" s="1218">
        <v>0</v>
      </c>
      <c r="V38" s="1218">
        <v>0</v>
      </c>
      <c r="W38" s="1218">
        <v>0</v>
      </c>
      <c r="X38" s="1219">
        <v>0</v>
      </c>
      <c r="Y38" s="1218">
        <v>0</v>
      </c>
      <c r="Z38" s="1218">
        <v>0</v>
      </c>
      <c r="AA38" s="1218">
        <v>0</v>
      </c>
      <c r="AB38" s="1218">
        <v>0</v>
      </c>
    </row>
    <row r="39" spans="1:28" ht="19.5" customHeight="1">
      <c r="A39" s="1229" t="s">
        <v>772</v>
      </c>
      <c r="B39" s="1217">
        <v>19.666666666666664</v>
      </c>
      <c r="C39" s="1218">
        <v>511</v>
      </c>
      <c r="D39" s="1218">
        <v>7</v>
      </c>
      <c r="E39" s="1218">
        <v>108</v>
      </c>
      <c r="F39" s="1219">
        <v>85</v>
      </c>
      <c r="G39" s="1218">
        <v>22</v>
      </c>
      <c r="H39" s="1218">
        <v>1</v>
      </c>
      <c r="I39" s="1218">
        <v>0</v>
      </c>
      <c r="J39" s="1220">
        <v>0</v>
      </c>
      <c r="K39" s="1217">
        <v>19.285714285714285</v>
      </c>
      <c r="L39" s="1218">
        <v>2505</v>
      </c>
      <c r="M39" s="1218">
        <v>8</v>
      </c>
      <c r="N39" s="1218">
        <v>286</v>
      </c>
      <c r="O39" s="1219">
        <v>210</v>
      </c>
      <c r="P39" s="1218">
        <v>74</v>
      </c>
      <c r="Q39" s="1218">
        <v>2</v>
      </c>
      <c r="R39" s="1218">
        <v>0</v>
      </c>
      <c r="S39" s="1220">
        <v>0</v>
      </c>
      <c r="T39" s="1222" t="s">
        <v>1061</v>
      </c>
      <c r="U39" s="1218">
        <v>0</v>
      </c>
      <c r="V39" s="1218">
        <v>0</v>
      </c>
      <c r="W39" s="1218">
        <v>0</v>
      </c>
      <c r="X39" s="1219">
        <v>0</v>
      </c>
      <c r="Y39" s="1218">
        <v>0</v>
      </c>
      <c r="Z39" s="1218">
        <v>0</v>
      </c>
      <c r="AA39" s="1218">
        <v>0</v>
      </c>
      <c r="AB39" s="1218">
        <v>0</v>
      </c>
    </row>
    <row r="40" spans="1:28" ht="19.5" customHeight="1">
      <c r="A40" s="1229" t="s">
        <v>773</v>
      </c>
      <c r="B40" s="1217">
        <v>21.8</v>
      </c>
      <c r="C40" s="1218">
        <v>186</v>
      </c>
      <c r="D40" s="1218">
        <v>2</v>
      </c>
      <c r="E40" s="1218">
        <v>84</v>
      </c>
      <c r="F40" s="1219">
        <v>68</v>
      </c>
      <c r="G40" s="1218">
        <v>16</v>
      </c>
      <c r="H40" s="1218">
        <v>0</v>
      </c>
      <c r="I40" s="1218">
        <v>0</v>
      </c>
      <c r="J40" s="1220">
        <v>0</v>
      </c>
      <c r="K40" s="1217">
        <v>21.999999999999996</v>
      </c>
      <c r="L40" s="1218">
        <v>3335</v>
      </c>
      <c r="M40" s="1218">
        <v>8</v>
      </c>
      <c r="N40" s="1218">
        <v>367</v>
      </c>
      <c r="O40" s="1219">
        <v>277</v>
      </c>
      <c r="P40" s="1218">
        <v>89</v>
      </c>
      <c r="Q40" s="1218">
        <v>1</v>
      </c>
      <c r="R40" s="1218">
        <v>0</v>
      </c>
      <c r="S40" s="1220">
        <v>0</v>
      </c>
      <c r="T40" s="1221">
        <v>21</v>
      </c>
      <c r="U40" s="1218">
        <v>365</v>
      </c>
      <c r="V40" s="1218">
        <v>1</v>
      </c>
      <c r="W40" s="1218">
        <v>38</v>
      </c>
      <c r="X40" s="1219">
        <v>13</v>
      </c>
      <c r="Y40" s="1218">
        <v>25</v>
      </c>
      <c r="Z40" s="1218">
        <v>0</v>
      </c>
      <c r="AA40" s="1218">
        <v>0</v>
      </c>
      <c r="AB40" s="1218">
        <v>0</v>
      </c>
    </row>
    <row r="41" spans="1:28" ht="19.5" customHeight="1">
      <c r="A41" s="1229" t="s">
        <v>774</v>
      </c>
      <c r="B41" s="1217">
        <v>18.666666666666671</v>
      </c>
      <c r="C41" s="1218">
        <v>436</v>
      </c>
      <c r="D41" s="1218">
        <v>5</v>
      </c>
      <c r="E41" s="1218">
        <v>88</v>
      </c>
      <c r="F41" s="1219">
        <v>79</v>
      </c>
      <c r="G41" s="1218">
        <v>7</v>
      </c>
      <c r="H41" s="1218">
        <v>2</v>
      </c>
      <c r="I41" s="1218">
        <v>0</v>
      </c>
      <c r="J41" s="1220">
        <v>0</v>
      </c>
      <c r="K41" s="1217">
        <v>22.375</v>
      </c>
      <c r="L41" s="1218">
        <v>6965</v>
      </c>
      <c r="M41" s="1218">
        <v>10</v>
      </c>
      <c r="N41" s="1218">
        <v>749</v>
      </c>
      <c r="O41" s="1219">
        <v>665</v>
      </c>
      <c r="P41" s="1218">
        <v>78</v>
      </c>
      <c r="Q41" s="1218">
        <v>5</v>
      </c>
      <c r="R41" s="1218">
        <v>1</v>
      </c>
      <c r="S41" s="1220">
        <v>0</v>
      </c>
      <c r="T41" s="1221">
        <v>21</v>
      </c>
      <c r="U41" s="1218">
        <v>6</v>
      </c>
      <c r="V41" s="1218">
        <v>0</v>
      </c>
      <c r="W41" s="1218">
        <v>3</v>
      </c>
      <c r="X41" s="1219">
        <v>2</v>
      </c>
      <c r="Y41" s="1218">
        <v>1</v>
      </c>
      <c r="Z41" s="1218">
        <v>0</v>
      </c>
      <c r="AA41" s="1218">
        <v>0</v>
      </c>
      <c r="AB41" s="1218">
        <v>0</v>
      </c>
    </row>
    <row r="42" spans="1:28" ht="19.5" customHeight="1">
      <c r="A42" s="1229" t="s">
        <v>775</v>
      </c>
      <c r="B42" s="1217">
        <v>19.333333333333336</v>
      </c>
      <c r="C42" s="1218">
        <v>1066</v>
      </c>
      <c r="D42" s="1218">
        <v>10</v>
      </c>
      <c r="E42" s="1218">
        <v>311</v>
      </c>
      <c r="F42" s="1219">
        <v>288</v>
      </c>
      <c r="G42" s="1218">
        <v>17</v>
      </c>
      <c r="H42" s="1218">
        <v>6</v>
      </c>
      <c r="I42" s="1218">
        <v>0</v>
      </c>
      <c r="J42" s="1220">
        <v>0</v>
      </c>
      <c r="K42" s="1217">
        <v>19.842105263157894</v>
      </c>
      <c r="L42" s="1218">
        <v>8543</v>
      </c>
      <c r="M42" s="1218">
        <v>32</v>
      </c>
      <c r="N42" s="1218">
        <v>1059</v>
      </c>
      <c r="O42" s="1219">
        <v>941</v>
      </c>
      <c r="P42" s="1218">
        <v>103</v>
      </c>
      <c r="Q42" s="1218">
        <v>15</v>
      </c>
      <c r="R42" s="1218">
        <v>0</v>
      </c>
      <c r="S42" s="1220">
        <v>0</v>
      </c>
      <c r="T42" s="1222" t="s">
        <v>1061</v>
      </c>
      <c r="U42" s="1218">
        <v>0</v>
      </c>
      <c r="V42" s="1218">
        <v>0</v>
      </c>
      <c r="W42" s="1218">
        <v>0</v>
      </c>
      <c r="X42" s="1219">
        <v>0</v>
      </c>
      <c r="Y42" s="1218">
        <v>0</v>
      </c>
      <c r="Z42" s="1218">
        <v>0</v>
      </c>
      <c r="AA42" s="1218">
        <v>0</v>
      </c>
      <c r="AB42" s="1218">
        <v>0</v>
      </c>
    </row>
    <row r="43" spans="1:28" ht="19.5" customHeight="1">
      <c r="A43" s="1229" t="s">
        <v>776</v>
      </c>
      <c r="B43" s="1217">
        <v>20.714285714285715</v>
      </c>
      <c r="C43" s="1218">
        <v>497</v>
      </c>
      <c r="D43" s="1218">
        <v>3</v>
      </c>
      <c r="E43" s="1218">
        <v>106</v>
      </c>
      <c r="F43" s="1219">
        <v>66</v>
      </c>
      <c r="G43" s="1218">
        <v>40</v>
      </c>
      <c r="H43" s="1218">
        <v>0</v>
      </c>
      <c r="I43" s="1218">
        <v>0</v>
      </c>
      <c r="J43" s="1220">
        <v>0</v>
      </c>
      <c r="K43" s="1217">
        <v>20.818181818181817</v>
      </c>
      <c r="L43" s="1218">
        <v>4313</v>
      </c>
      <c r="M43" s="1218">
        <v>10</v>
      </c>
      <c r="N43" s="1218">
        <v>427</v>
      </c>
      <c r="O43" s="1219">
        <v>304</v>
      </c>
      <c r="P43" s="1218">
        <v>122</v>
      </c>
      <c r="Q43" s="1218">
        <v>1</v>
      </c>
      <c r="R43" s="1218">
        <v>0</v>
      </c>
      <c r="S43" s="1220">
        <v>0</v>
      </c>
      <c r="T43" s="1222" t="s">
        <v>1061</v>
      </c>
      <c r="U43" s="1218">
        <v>0</v>
      </c>
      <c r="V43" s="1218">
        <v>0</v>
      </c>
      <c r="W43" s="1218">
        <v>0</v>
      </c>
      <c r="X43" s="1219">
        <v>0</v>
      </c>
      <c r="Y43" s="1218">
        <v>0</v>
      </c>
      <c r="Z43" s="1218">
        <v>0</v>
      </c>
      <c r="AA43" s="1218">
        <v>0</v>
      </c>
      <c r="AB43" s="1218">
        <v>0</v>
      </c>
    </row>
    <row r="44" spans="1:28" ht="19.5" customHeight="1">
      <c r="A44" s="1229" t="s">
        <v>777</v>
      </c>
      <c r="B44" s="1217">
        <v>14.6</v>
      </c>
      <c r="C44" s="1218">
        <v>481</v>
      </c>
      <c r="D44" s="1218">
        <v>2</v>
      </c>
      <c r="E44" s="1218">
        <v>89</v>
      </c>
      <c r="F44" s="1219">
        <v>68</v>
      </c>
      <c r="G44" s="1218">
        <v>19</v>
      </c>
      <c r="H44" s="1218">
        <v>2</v>
      </c>
      <c r="I44" s="1218">
        <v>0</v>
      </c>
      <c r="J44" s="1220">
        <v>0</v>
      </c>
      <c r="K44" s="1217">
        <v>22.333333333333332</v>
      </c>
      <c r="L44" s="1218">
        <v>4259</v>
      </c>
      <c r="M44" s="1218">
        <v>7</v>
      </c>
      <c r="N44" s="1218">
        <v>810</v>
      </c>
      <c r="O44" s="1219">
        <v>589</v>
      </c>
      <c r="P44" s="1218">
        <v>213</v>
      </c>
      <c r="Q44" s="1218">
        <v>5</v>
      </c>
      <c r="R44" s="1218">
        <v>3</v>
      </c>
      <c r="S44" s="1220">
        <v>0</v>
      </c>
      <c r="T44" s="1222" t="s">
        <v>1061</v>
      </c>
      <c r="U44" s="1218">
        <v>0</v>
      </c>
      <c r="V44" s="1218">
        <v>0</v>
      </c>
      <c r="W44" s="1218">
        <v>0</v>
      </c>
      <c r="X44" s="1219">
        <v>0</v>
      </c>
      <c r="Y44" s="1218">
        <v>0</v>
      </c>
      <c r="Z44" s="1218">
        <v>0</v>
      </c>
      <c r="AA44" s="1218">
        <v>0</v>
      </c>
      <c r="AB44" s="1218">
        <v>0</v>
      </c>
    </row>
    <row r="45" spans="1:28" ht="19.5" customHeight="1">
      <c r="A45" s="1229" t="s">
        <v>778</v>
      </c>
      <c r="B45" s="1217">
        <v>14.9</v>
      </c>
      <c r="C45" s="1218">
        <v>704</v>
      </c>
      <c r="D45" s="1218">
        <v>8</v>
      </c>
      <c r="E45" s="1218">
        <v>217</v>
      </c>
      <c r="F45" s="1219">
        <v>183</v>
      </c>
      <c r="G45" s="1218">
        <v>30</v>
      </c>
      <c r="H45" s="1218">
        <v>0</v>
      </c>
      <c r="I45" s="1218">
        <v>4</v>
      </c>
      <c r="J45" s="1220">
        <v>0</v>
      </c>
      <c r="K45" s="1217">
        <v>21.615384615384617</v>
      </c>
      <c r="L45" s="1218">
        <v>6953</v>
      </c>
      <c r="M45" s="1218">
        <v>17</v>
      </c>
      <c r="N45" s="1218">
        <v>878</v>
      </c>
      <c r="O45" s="1219">
        <v>767</v>
      </c>
      <c r="P45" s="1218">
        <v>97</v>
      </c>
      <c r="Q45" s="1218">
        <v>2</v>
      </c>
      <c r="R45" s="1218">
        <v>12</v>
      </c>
      <c r="S45" s="1220">
        <v>0</v>
      </c>
      <c r="T45" s="1221">
        <v>21</v>
      </c>
      <c r="U45" s="1218">
        <v>613</v>
      </c>
      <c r="V45" s="1218">
        <v>0</v>
      </c>
      <c r="W45" s="1218">
        <v>58</v>
      </c>
      <c r="X45" s="1219">
        <v>17</v>
      </c>
      <c r="Y45" s="1218">
        <v>41</v>
      </c>
      <c r="Z45" s="1218">
        <v>0</v>
      </c>
      <c r="AA45" s="1218">
        <v>0</v>
      </c>
      <c r="AB45" s="1218">
        <v>0</v>
      </c>
    </row>
    <row r="46" spans="1:28" ht="19.5" customHeight="1">
      <c r="A46" s="1229" t="s">
        <v>779</v>
      </c>
      <c r="B46" s="1217">
        <v>18.666666666666664</v>
      </c>
      <c r="C46" s="1218">
        <v>414</v>
      </c>
      <c r="D46" s="1218">
        <v>5</v>
      </c>
      <c r="E46" s="1218">
        <v>103</v>
      </c>
      <c r="F46" s="1219">
        <v>91</v>
      </c>
      <c r="G46" s="1218">
        <v>12</v>
      </c>
      <c r="H46" s="1218">
        <v>0</v>
      </c>
      <c r="I46" s="1218">
        <v>0</v>
      </c>
      <c r="J46" s="1220">
        <v>0</v>
      </c>
      <c r="K46" s="1217">
        <v>21.428571428571427</v>
      </c>
      <c r="L46" s="1218">
        <v>2683</v>
      </c>
      <c r="M46" s="1218">
        <v>7</v>
      </c>
      <c r="N46" s="1218">
        <v>282</v>
      </c>
      <c r="O46" s="1219">
        <v>182</v>
      </c>
      <c r="P46" s="1218">
        <v>90</v>
      </c>
      <c r="Q46" s="1218">
        <v>7</v>
      </c>
      <c r="R46" s="1218">
        <v>3</v>
      </c>
      <c r="S46" s="1220">
        <v>0</v>
      </c>
      <c r="T46" s="1222" t="s">
        <v>1061</v>
      </c>
      <c r="U46" s="1218">
        <v>0</v>
      </c>
      <c r="V46" s="1218">
        <v>0</v>
      </c>
      <c r="W46" s="1218">
        <v>0</v>
      </c>
      <c r="X46" s="1219">
        <v>0</v>
      </c>
      <c r="Y46" s="1218">
        <v>0</v>
      </c>
      <c r="Z46" s="1218">
        <v>0</v>
      </c>
      <c r="AA46" s="1218">
        <v>0</v>
      </c>
      <c r="AB46" s="1218">
        <v>0</v>
      </c>
    </row>
    <row r="47" spans="1:28" ht="19.5" customHeight="1">
      <c r="A47" s="1229" t="s">
        <v>780</v>
      </c>
      <c r="B47" s="1217">
        <v>18.666666666666664</v>
      </c>
      <c r="C47" s="1218">
        <v>1244</v>
      </c>
      <c r="D47" s="1218">
        <v>14</v>
      </c>
      <c r="E47" s="1218">
        <v>370</v>
      </c>
      <c r="F47" s="1219">
        <v>328</v>
      </c>
      <c r="G47" s="1218">
        <v>41</v>
      </c>
      <c r="H47" s="1218">
        <v>1</v>
      </c>
      <c r="I47" s="1218">
        <v>0</v>
      </c>
      <c r="J47" s="1220">
        <v>0</v>
      </c>
      <c r="K47" s="1217">
        <v>21.724137931034484</v>
      </c>
      <c r="L47" s="1218">
        <v>12633</v>
      </c>
      <c r="M47" s="1218">
        <v>46</v>
      </c>
      <c r="N47" s="1218">
        <v>1634</v>
      </c>
      <c r="O47" s="1219">
        <v>1435</v>
      </c>
      <c r="P47" s="1218">
        <v>191</v>
      </c>
      <c r="Q47" s="1218">
        <v>7</v>
      </c>
      <c r="R47" s="1218">
        <v>1</v>
      </c>
      <c r="S47" s="1220">
        <v>0</v>
      </c>
      <c r="T47" s="1221">
        <v>20.333333333333332</v>
      </c>
      <c r="U47" s="1218">
        <v>1248</v>
      </c>
      <c r="V47" s="1218">
        <v>7</v>
      </c>
      <c r="W47" s="1218">
        <v>154</v>
      </c>
      <c r="X47" s="1219">
        <v>100</v>
      </c>
      <c r="Y47" s="1218">
        <v>54</v>
      </c>
      <c r="Z47" s="1218">
        <v>0</v>
      </c>
      <c r="AA47" s="1218">
        <v>0</v>
      </c>
      <c r="AB47" s="1218">
        <v>0</v>
      </c>
    </row>
    <row r="48" spans="1:28" ht="19.5" customHeight="1">
      <c r="A48" s="1229" t="s">
        <v>781</v>
      </c>
      <c r="B48" s="1217">
        <v>20.444444444444443</v>
      </c>
      <c r="C48" s="1218">
        <v>199</v>
      </c>
      <c r="D48" s="1218">
        <v>2</v>
      </c>
      <c r="E48" s="1218">
        <v>73</v>
      </c>
      <c r="F48" s="1219">
        <v>59</v>
      </c>
      <c r="G48" s="1218">
        <v>14</v>
      </c>
      <c r="H48" s="1218">
        <v>0</v>
      </c>
      <c r="I48" s="1218">
        <v>0</v>
      </c>
      <c r="J48" s="1220">
        <v>0</v>
      </c>
      <c r="K48" s="1217">
        <v>22.785714285714288</v>
      </c>
      <c r="L48" s="1218">
        <v>4892</v>
      </c>
      <c r="M48" s="1218">
        <v>12</v>
      </c>
      <c r="N48" s="1218">
        <v>569</v>
      </c>
      <c r="O48" s="1219">
        <v>482</v>
      </c>
      <c r="P48" s="1218">
        <v>73</v>
      </c>
      <c r="Q48" s="1218">
        <v>14</v>
      </c>
      <c r="R48" s="1218">
        <v>0</v>
      </c>
      <c r="S48" s="1220">
        <v>0</v>
      </c>
      <c r="T48" s="1221">
        <v>15.666666666666666</v>
      </c>
      <c r="U48" s="1218">
        <v>79</v>
      </c>
      <c r="V48" s="1218">
        <v>1</v>
      </c>
      <c r="W48" s="1218">
        <v>21</v>
      </c>
      <c r="X48" s="1219">
        <v>20</v>
      </c>
      <c r="Y48" s="1218">
        <v>1</v>
      </c>
      <c r="Z48" s="1218">
        <v>0</v>
      </c>
      <c r="AA48" s="1218">
        <v>0</v>
      </c>
      <c r="AB48" s="1218">
        <v>0</v>
      </c>
    </row>
    <row r="49" spans="1:28" ht="19.5" customHeight="1">
      <c r="A49" s="1229" t="s">
        <v>782</v>
      </c>
      <c r="B49" s="1217">
        <v>19.454545454545457</v>
      </c>
      <c r="C49" s="1218">
        <v>1247</v>
      </c>
      <c r="D49" s="1218">
        <v>21</v>
      </c>
      <c r="E49" s="1218">
        <v>333</v>
      </c>
      <c r="F49" s="1219">
        <v>319</v>
      </c>
      <c r="G49" s="1218">
        <v>14</v>
      </c>
      <c r="H49" s="1218">
        <v>0</v>
      </c>
      <c r="I49" s="1218">
        <v>0</v>
      </c>
      <c r="J49" s="1220">
        <v>0</v>
      </c>
      <c r="K49" s="1217">
        <v>20.473684210526319</v>
      </c>
      <c r="L49" s="1218">
        <v>6537</v>
      </c>
      <c r="M49" s="1218">
        <v>39</v>
      </c>
      <c r="N49" s="1218">
        <v>870</v>
      </c>
      <c r="O49" s="1219">
        <v>709</v>
      </c>
      <c r="P49" s="1218">
        <v>140</v>
      </c>
      <c r="Q49" s="1218">
        <v>10</v>
      </c>
      <c r="R49" s="1218">
        <v>11</v>
      </c>
      <c r="S49" s="1220">
        <v>0</v>
      </c>
      <c r="T49" s="1221">
        <v>21</v>
      </c>
      <c r="U49" s="1218">
        <v>182</v>
      </c>
      <c r="V49" s="1218">
        <v>1</v>
      </c>
      <c r="W49" s="1218">
        <v>21</v>
      </c>
      <c r="X49" s="1219">
        <v>4</v>
      </c>
      <c r="Y49" s="1218">
        <v>17</v>
      </c>
      <c r="Z49" s="1218">
        <v>0</v>
      </c>
      <c r="AA49" s="1218">
        <v>0</v>
      </c>
      <c r="AB49" s="1218">
        <v>0</v>
      </c>
    </row>
    <row r="50" spans="1:28" ht="19.5" customHeight="1">
      <c r="A50" s="1229" t="s">
        <v>783</v>
      </c>
      <c r="B50" s="1217">
        <v>15.066666666666668</v>
      </c>
      <c r="C50" s="1218">
        <v>538</v>
      </c>
      <c r="D50" s="1218">
        <v>46</v>
      </c>
      <c r="E50" s="1218">
        <v>230</v>
      </c>
      <c r="F50" s="1219">
        <v>198</v>
      </c>
      <c r="G50" s="1218">
        <v>32</v>
      </c>
      <c r="H50" s="1218">
        <v>0</v>
      </c>
      <c r="I50" s="1218">
        <v>0</v>
      </c>
      <c r="J50" s="1220">
        <v>0</v>
      </c>
      <c r="K50" s="1217">
        <v>20.111111111111111</v>
      </c>
      <c r="L50" s="1218">
        <v>7885</v>
      </c>
      <c r="M50" s="1218">
        <v>48</v>
      </c>
      <c r="N50" s="1218">
        <v>807</v>
      </c>
      <c r="O50" s="1219">
        <v>660</v>
      </c>
      <c r="P50" s="1218">
        <v>130</v>
      </c>
      <c r="Q50" s="1218">
        <v>5</v>
      </c>
      <c r="R50" s="1218">
        <v>12</v>
      </c>
      <c r="S50" s="1220">
        <v>0</v>
      </c>
      <c r="T50" s="1222" t="s">
        <v>1061</v>
      </c>
      <c r="U50" s="1218">
        <v>0</v>
      </c>
      <c r="V50" s="1218">
        <v>0</v>
      </c>
      <c r="W50" s="1218">
        <v>0</v>
      </c>
      <c r="X50" s="1219">
        <v>0</v>
      </c>
      <c r="Y50" s="1218">
        <v>0</v>
      </c>
      <c r="Z50" s="1218">
        <v>0</v>
      </c>
      <c r="AA50" s="1218">
        <v>0</v>
      </c>
      <c r="AB50" s="1218">
        <v>0</v>
      </c>
    </row>
    <row r="51" spans="1:28" ht="19.5" customHeight="1">
      <c r="A51" s="1229" t="s">
        <v>784</v>
      </c>
      <c r="B51" s="1217">
        <v>22</v>
      </c>
      <c r="C51" s="1218">
        <v>760</v>
      </c>
      <c r="D51" s="1218">
        <v>14</v>
      </c>
      <c r="E51" s="1218">
        <v>221</v>
      </c>
      <c r="F51" s="1219">
        <v>194</v>
      </c>
      <c r="G51" s="1218">
        <v>27</v>
      </c>
      <c r="H51" s="1218">
        <v>0</v>
      </c>
      <c r="I51" s="1218">
        <v>0</v>
      </c>
      <c r="J51" s="1220">
        <v>0</v>
      </c>
      <c r="K51" s="1217">
        <v>23.05263157894737</v>
      </c>
      <c r="L51" s="1218">
        <v>9638</v>
      </c>
      <c r="M51" s="1218">
        <v>28</v>
      </c>
      <c r="N51" s="1218">
        <v>1076</v>
      </c>
      <c r="O51" s="1219">
        <v>906</v>
      </c>
      <c r="P51" s="1218">
        <v>163</v>
      </c>
      <c r="Q51" s="1218">
        <v>4</v>
      </c>
      <c r="R51" s="1218">
        <v>3</v>
      </c>
      <c r="S51" s="1220">
        <v>0</v>
      </c>
      <c r="T51" s="1221">
        <v>21</v>
      </c>
      <c r="U51" s="1218">
        <v>163</v>
      </c>
      <c r="V51" s="1218">
        <v>0</v>
      </c>
      <c r="W51" s="1218">
        <v>37</v>
      </c>
      <c r="X51" s="1219">
        <v>37</v>
      </c>
      <c r="Y51" s="1218">
        <v>0</v>
      </c>
      <c r="Z51" s="1218">
        <v>0</v>
      </c>
      <c r="AA51" s="1218">
        <v>0</v>
      </c>
      <c r="AB51" s="1218">
        <v>0</v>
      </c>
    </row>
    <row r="52" spans="1:28" ht="19.5" customHeight="1">
      <c r="A52" s="1229" t="s">
        <v>785</v>
      </c>
      <c r="B52" s="1217">
        <v>22.333333333333332</v>
      </c>
      <c r="C52" s="1218">
        <v>643</v>
      </c>
      <c r="D52" s="1218">
        <v>2</v>
      </c>
      <c r="E52" s="1218">
        <v>139</v>
      </c>
      <c r="F52" s="1219">
        <v>118</v>
      </c>
      <c r="G52" s="1218">
        <v>21</v>
      </c>
      <c r="H52" s="1218">
        <v>0</v>
      </c>
      <c r="I52" s="1218">
        <v>0</v>
      </c>
      <c r="J52" s="1220">
        <v>0</v>
      </c>
      <c r="K52" s="1217">
        <v>21.416666666666664</v>
      </c>
      <c r="L52" s="1218">
        <v>6463</v>
      </c>
      <c r="M52" s="1218">
        <v>13</v>
      </c>
      <c r="N52" s="1218">
        <v>689</v>
      </c>
      <c r="O52" s="1219">
        <v>612</v>
      </c>
      <c r="P52" s="1218">
        <v>56</v>
      </c>
      <c r="Q52" s="1218">
        <v>21</v>
      </c>
      <c r="R52" s="1218">
        <v>0</v>
      </c>
      <c r="S52" s="1220">
        <v>0</v>
      </c>
      <c r="T52" s="1221">
        <v>2</v>
      </c>
      <c r="U52" s="1218">
        <v>3</v>
      </c>
      <c r="V52" s="1218">
        <v>0</v>
      </c>
      <c r="W52" s="1218">
        <v>2</v>
      </c>
      <c r="X52" s="1219">
        <v>2</v>
      </c>
      <c r="Y52" s="1218">
        <v>0</v>
      </c>
      <c r="Z52" s="1218">
        <v>0</v>
      </c>
      <c r="AA52" s="1218">
        <v>0</v>
      </c>
      <c r="AB52" s="1218">
        <v>0</v>
      </c>
    </row>
    <row r="53" spans="1:28" ht="19.5" customHeight="1">
      <c r="A53" s="1229" t="s">
        <v>786</v>
      </c>
      <c r="B53" s="1217">
        <v>16.678571428571431</v>
      </c>
      <c r="C53" s="1218">
        <v>1000</v>
      </c>
      <c r="D53" s="1218">
        <v>13</v>
      </c>
      <c r="E53" s="1218">
        <v>308</v>
      </c>
      <c r="F53" s="1219">
        <v>239</v>
      </c>
      <c r="G53" s="1218">
        <v>68</v>
      </c>
      <c r="H53" s="1218">
        <v>1</v>
      </c>
      <c r="I53" s="1218">
        <v>0</v>
      </c>
      <c r="J53" s="1220">
        <v>0</v>
      </c>
      <c r="K53" s="1217">
        <v>22.323529411764703</v>
      </c>
      <c r="L53" s="1218">
        <v>13232</v>
      </c>
      <c r="M53" s="1218">
        <v>51</v>
      </c>
      <c r="N53" s="1218">
        <v>1689</v>
      </c>
      <c r="O53" s="1219">
        <v>1355</v>
      </c>
      <c r="P53" s="1218">
        <v>274</v>
      </c>
      <c r="Q53" s="1218">
        <v>48</v>
      </c>
      <c r="R53" s="1218">
        <v>12</v>
      </c>
      <c r="S53" s="1220">
        <v>0</v>
      </c>
      <c r="T53" s="1221">
        <v>15</v>
      </c>
      <c r="U53" s="1218">
        <v>471</v>
      </c>
      <c r="V53" s="1218">
        <v>1</v>
      </c>
      <c r="W53" s="1218">
        <v>66</v>
      </c>
      <c r="X53" s="1219">
        <v>47</v>
      </c>
      <c r="Y53" s="1218">
        <v>15</v>
      </c>
      <c r="Z53" s="1218">
        <v>0</v>
      </c>
      <c r="AA53" s="1218">
        <v>4</v>
      </c>
      <c r="AB53" s="1218">
        <v>0</v>
      </c>
    </row>
    <row r="54" spans="1:28" ht="19.5" customHeight="1">
      <c r="A54" s="1229" t="s">
        <v>787</v>
      </c>
      <c r="B54" s="1221">
        <v>21.75</v>
      </c>
      <c r="C54" s="1218">
        <v>363</v>
      </c>
      <c r="D54" s="1218">
        <v>2</v>
      </c>
      <c r="E54" s="1218">
        <v>152</v>
      </c>
      <c r="F54" s="1219">
        <v>134</v>
      </c>
      <c r="G54" s="1218">
        <v>18</v>
      </c>
      <c r="H54" s="1218">
        <v>0</v>
      </c>
      <c r="I54" s="1218">
        <v>0</v>
      </c>
      <c r="J54" s="1220">
        <v>0</v>
      </c>
      <c r="K54" s="1217">
        <v>21.299999999999997</v>
      </c>
      <c r="L54" s="1218">
        <v>12336</v>
      </c>
      <c r="M54" s="1218">
        <v>34</v>
      </c>
      <c r="N54" s="1218">
        <v>1382</v>
      </c>
      <c r="O54" s="1219">
        <v>1287</v>
      </c>
      <c r="P54" s="1218">
        <v>83</v>
      </c>
      <c r="Q54" s="1218">
        <v>9</v>
      </c>
      <c r="R54" s="1218">
        <v>3</v>
      </c>
      <c r="S54" s="1220">
        <v>0</v>
      </c>
      <c r="T54" s="1221">
        <v>21</v>
      </c>
      <c r="U54" s="1218">
        <v>62</v>
      </c>
      <c r="V54" s="1218">
        <v>1</v>
      </c>
      <c r="W54" s="1218">
        <v>14</v>
      </c>
      <c r="X54" s="1219">
        <v>14</v>
      </c>
      <c r="Y54" s="1218">
        <v>0</v>
      </c>
      <c r="Z54" s="1218">
        <v>0</v>
      </c>
      <c r="AA54" s="1218">
        <v>0</v>
      </c>
      <c r="AB54" s="1218">
        <v>0</v>
      </c>
    </row>
    <row r="55" spans="1:28" ht="19.5" customHeight="1">
      <c r="A55" s="1229" t="s">
        <v>788</v>
      </c>
      <c r="B55" s="1217">
        <v>15.705882352941174</v>
      </c>
      <c r="C55" s="1218">
        <v>1310</v>
      </c>
      <c r="D55" s="1218">
        <v>39</v>
      </c>
      <c r="E55" s="1218">
        <v>430</v>
      </c>
      <c r="F55" s="1219">
        <v>374</v>
      </c>
      <c r="G55" s="1218">
        <v>48</v>
      </c>
      <c r="H55" s="1218">
        <v>8</v>
      </c>
      <c r="I55" s="1218">
        <v>0</v>
      </c>
      <c r="J55" s="1220">
        <v>0</v>
      </c>
      <c r="K55" s="1217">
        <v>21.315789473684209</v>
      </c>
      <c r="L55" s="1218">
        <v>13322</v>
      </c>
      <c r="M55" s="1218">
        <v>71</v>
      </c>
      <c r="N55" s="1218">
        <v>1534</v>
      </c>
      <c r="O55" s="1219">
        <v>1251</v>
      </c>
      <c r="P55" s="1218">
        <v>263</v>
      </c>
      <c r="Q55" s="1218">
        <v>19</v>
      </c>
      <c r="R55" s="1218">
        <v>1</v>
      </c>
      <c r="S55" s="1220">
        <v>0</v>
      </c>
      <c r="T55" s="1221">
        <v>16.666666666666668</v>
      </c>
      <c r="U55" s="1218">
        <v>245</v>
      </c>
      <c r="V55" s="1218">
        <v>1</v>
      </c>
      <c r="W55" s="1218">
        <v>54</v>
      </c>
      <c r="X55" s="1219">
        <v>31</v>
      </c>
      <c r="Y55" s="1218">
        <v>23</v>
      </c>
      <c r="Z55" s="1218">
        <v>0</v>
      </c>
      <c r="AA55" s="1218">
        <v>0</v>
      </c>
      <c r="AB55" s="1218">
        <v>0</v>
      </c>
    </row>
    <row r="56" spans="1:28" ht="19.5" customHeight="1">
      <c r="A56" s="1229" t="s">
        <v>789</v>
      </c>
      <c r="B56" s="1217">
        <v>14</v>
      </c>
      <c r="C56" s="1218">
        <v>768</v>
      </c>
      <c r="D56" s="1218">
        <v>4</v>
      </c>
      <c r="E56" s="1218">
        <v>242</v>
      </c>
      <c r="F56" s="1219">
        <v>227</v>
      </c>
      <c r="G56" s="1218">
        <v>15</v>
      </c>
      <c r="H56" s="1218">
        <v>0</v>
      </c>
      <c r="I56" s="1218">
        <v>0</v>
      </c>
      <c r="J56" s="1220">
        <v>0</v>
      </c>
      <c r="K56" s="1217">
        <v>19.375</v>
      </c>
      <c r="L56" s="1218">
        <v>2816</v>
      </c>
      <c r="M56" s="1218">
        <v>11</v>
      </c>
      <c r="N56" s="1218">
        <v>366</v>
      </c>
      <c r="O56" s="1219">
        <v>316</v>
      </c>
      <c r="P56" s="1218">
        <v>27</v>
      </c>
      <c r="Q56" s="1218">
        <v>22</v>
      </c>
      <c r="R56" s="1218">
        <v>1</v>
      </c>
      <c r="S56" s="1220">
        <v>0</v>
      </c>
      <c r="T56" s="1222" t="s">
        <v>1061</v>
      </c>
      <c r="U56" s="1218">
        <v>0</v>
      </c>
      <c r="V56" s="1218">
        <v>0</v>
      </c>
      <c r="W56" s="1218">
        <v>0</v>
      </c>
      <c r="X56" s="1219">
        <v>0</v>
      </c>
      <c r="Y56" s="1218">
        <v>0</v>
      </c>
      <c r="Z56" s="1218">
        <v>0</v>
      </c>
      <c r="AA56" s="1218">
        <v>0</v>
      </c>
      <c r="AB56" s="1218">
        <v>0</v>
      </c>
    </row>
    <row r="57" spans="1:28" ht="19.5" customHeight="1">
      <c r="A57" s="1229" t="s">
        <v>790</v>
      </c>
      <c r="B57" s="1217">
        <v>19.666666666666668</v>
      </c>
      <c r="C57" s="1218">
        <v>379</v>
      </c>
      <c r="D57" s="1218">
        <v>3</v>
      </c>
      <c r="E57" s="1218">
        <v>122</v>
      </c>
      <c r="F57" s="1219">
        <v>115</v>
      </c>
      <c r="G57" s="1218">
        <v>6</v>
      </c>
      <c r="H57" s="1218">
        <v>1</v>
      </c>
      <c r="I57" s="1218">
        <v>0</v>
      </c>
      <c r="J57" s="1220">
        <v>0</v>
      </c>
      <c r="K57" s="1217">
        <v>22.333333333333332</v>
      </c>
      <c r="L57" s="1218">
        <v>1344</v>
      </c>
      <c r="M57" s="1218">
        <v>10</v>
      </c>
      <c r="N57" s="1218">
        <v>189</v>
      </c>
      <c r="O57" s="1219">
        <v>174</v>
      </c>
      <c r="P57" s="1218">
        <v>13</v>
      </c>
      <c r="Q57" s="1218">
        <v>2</v>
      </c>
      <c r="R57" s="1218">
        <v>0</v>
      </c>
      <c r="S57" s="1220">
        <v>0</v>
      </c>
      <c r="T57" s="1222" t="s">
        <v>1061</v>
      </c>
      <c r="U57" s="1218">
        <v>0</v>
      </c>
      <c r="V57" s="1218">
        <v>0</v>
      </c>
      <c r="W57" s="1218">
        <v>0</v>
      </c>
      <c r="X57" s="1219">
        <v>0</v>
      </c>
      <c r="Y57" s="1218">
        <v>0</v>
      </c>
      <c r="Z57" s="1218">
        <v>0</v>
      </c>
      <c r="AA57" s="1218">
        <v>0</v>
      </c>
      <c r="AB57" s="1218">
        <v>0</v>
      </c>
    </row>
    <row r="58" spans="1:28" ht="19.5" customHeight="1">
      <c r="A58" s="1229" t="s">
        <v>791</v>
      </c>
      <c r="B58" s="1217">
        <v>19</v>
      </c>
      <c r="C58" s="1218">
        <v>94</v>
      </c>
      <c r="D58" s="1218">
        <v>0</v>
      </c>
      <c r="E58" s="1218">
        <v>22</v>
      </c>
      <c r="F58" s="1219">
        <v>16</v>
      </c>
      <c r="G58" s="1218">
        <v>6</v>
      </c>
      <c r="H58" s="1218">
        <v>0</v>
      </c>
      <c r="I58" s="1218">
        <v>0</v>
      </c>
      <c r="J58" s="1220">
        <v>0</v>
      </c>
      <c r="K58" s="1217">
        <v>17.2</v>
      </c>
      <c r="L58" s="1218">
        <v>2080</v>
      </c>
      <c r="M58" s="1218">
        <v>7</v>
      </c>
      <c r="N58" s="1218">
        <v>305</v>
      </c>
      <c r="O58" s="1219">
        <v>294</v>
      </c>
      <c r="P58" s="1218">
        <v>11</v>
      </c>
      <c r="Q58" s="1218">
        <v>0</v>
      </c>
      <c r="R58" s="1218">
        <v>0</v>
      </c>
      <c r="S58" s="1220">
        <v>0</v>
      </c>
      <c r="T58" s="1222" t="s">
        <v>1061</v>
      </c>
      <c r="U58" s="1218">
        <v>0</v>
      </c>
      <c r="V58" s="1218">
        <v>0</v>
      </c>
      <c r="W58" s="1218">
        <v>0</v>
      </c>
      <c r="X58" s="1219">
        <v>0</v>
      </c>
      <c r="Y58" s="1218">
        <v>0</v>
      </c>
      <c r="Z58" s="1218">
        <v>0</v>
      </c>
      <c r="AA58" s="1218">
        <v>0</v>
      </c>
      <c r="AB58" s="1218">
        <v>0</v>
      </c>
    </row>
    <row r="59" spans="1:28" ht="19.5" customHeight="1">
      <c r="A59" s="1229" t="s">
        <v>792</v>
      </c>
      <c r="B59" s="1217">
        <v>22.5</v>
      </c>
      <c r="C59" s="1218">
        <v>2236</v>
      </c>
      <c r="D59" s="1218">
        <v>32</v>
      </c>
      <c r="E59" s="1218">
        <v>333</v>
      </c>
      <c r="F59" s="1219">
        <v>282</v>
      </c>
      <c r="G59" s="1218">
        <v>49</v>
      </c>
      <c r="H59" s="1218">
        <v>0</v>
      </c>
      <c r="I59" s="1218">
        <v>2</v>
      </c>
      <c r="J59" s="1220">
        <v>0</v>
      </c>
      <c r="K59" s="1217">
        <v>22.142857142857146</v>
      </c>
      <c r="L59" s="1218">
        <v>5133</v>
      </c>
      <c r="M59" s="1218">
        <v>70</v>
      </c>
      <c r="N59" s="1218">
        <v>818</v>
      </c>
      <c r="O59" s="1219">
        <v>719</v>
      </c>
      <c r="P59" s="1218">
        <v>94</v>
      </c>
      <c r="Q59" s="1218">
        <v>2</v>
      </c>
      <c r="R59" s="1218">
        <v>3</v>
      </c>
      <c r="S59" s="1220">
        <v>0</v>
      </c>
      <c r="T59" s="1221">
        <v>17</v>
      </c>
      <c r="U59" s="1218">
        <v>85</v>
      </c>
      <c r="V59" s="1218">
        <v>4</v>
      </c>
      <c r="W59" s="1218">
        <v>27</v>
      </c>
      <c r="X59" s="1219">
        <v>20</v>
      </c>
      <c r="Y59" s="1218">
        <v>7</v>
      </c>
      <c r="Z59" s="1218">
        <v>0</v>
      </c>
      <c r="AA59" s="1218">
        <v>0</v>
      </c>
      <c r="AB59" s="1218">
        <v>0</v>
      </c>
    </row>
    <row r="60" spans="1:28" ht="19.5" customHeight="1">
      <c r="A60" s="1229" t="s">
        <v>793</v>
      </c>
      <c r="B60" s="1217">
        <v>21.75</v>
      </c>
      <c r="C60" s="1218">
        <v>337</v>
      </c>
      <c r="D60" s="1218">
        <v>6</v>
      </c>
      <c r="E60" s="1218">
        <v>54</v>
      </c>
      <c r="F60" s="1219">
        <v>53</v>
      </c>
      <c r="G60" s="1218">
        <v>1</v>
      </c>
      <c r="H60" s="1218">
        <v>0</v>
      </c>
      <c r="I60" s="1218">
        <v>0</v>
      </c>
      <c r="J60" s="1220">
        <v>0</v>
      </c>
      <c r="K60" s="1217">
        <v>23</v>
      </c>
      <c r="L60" s="1218">
        <v>3699</v>
      </c>
      <c r="M60" s="1218">
        <v>13</v>
      </c>
      <c r="N60" s="1218">
        <v>535</v>
      </c>
      <c r="O60" s="1219">
        <v>479</v>
      </c>
      <c r="P60" s="1218">
        <v>56</v>
      </c>
      <c r="Q60" s="1218">
        <v>0</v>
      </c>
      <c r="R60" s="1218">
        <v>0</v>
      </c>
      <c r="S60" s="1220">
        <v>0</v>
      </c>
      <c r="T60" s="1221">
        <v>21</v>
      </c>
      <c r="U60" s="1218">
        <v>75</v>
      </c>
      <c r="V60" s="1218">
        <v>0</v>
      </c>
      <c r="W60" s="1218">
        <v>20</v>
      </c>
      <c r="X60" s="1219">
        <v>19</v>
      </c>
      <c r="Y60" s="1218">
        <v>1</v>
      </c>
      <c r="Z60" s="1218">
        <v>0</v>
      </c>
      <c r="AA60" s="1218">
        <v>0</v>
      </c>
      <c r="AB60" s="1218">
        <v>0</v>
      </c>
    </row>
    <row r="61" spans="1:28" ht="19.5" customHeight="1">
      <c r="A61" s="1229" t="s">
        <v>794</v>
      </c>
      <c r="B61" s="1217">
        <v>19</v>
      </c>
      <c r="C61" s="1218">
        <v>100</v>
      </c>
      <c r="D61" s="1218">
        <v>2</v>
      </c>
      <c r="E61" s="1218">
        <v>25</v>
      </c>
      <c r="F61" s="1219">
        <v>25</v>
      </c>
      <c r="G61" s="1218">
        <v>0</v>
      </c>
      <c r="H61" s="1218">
        <v>0</v>
      </c>
      <c r="I61" s="1218">
        <v>0</v>
      </c>
      <c r="J61" s="1220">
        <v>0</v>
      </c>
      <c r="K61" s="1217">
        <v>20</v>
      </c>
      <c r="L61" s="1218">
        <v>580</v>
      </c>
      <c r="M61" s="1218">
        <v>6</v>
      </c>
      <c r="N61" s="1218">
        <v>92</v>
      </c>
      <c r="O61" s="1219">
        <v>85</v>
      </c>
      <c r="P61" s="1218">
        <v>7</v>
      </c>
      <c r="Q61" s="1218">
        <v>0</v>
      </c>
      <c r="R61" s="1218">
        <v>0</v>
      </c>
      <c r="S61" s="1220">
        <v>0</v>
      </c>
      <c r="T61" s="1221">
        <v>19</v>
      </c>
      <c r="U61" s="1218">
        <v>30</v>
      </c>
      <c r="V61" s="1218">
        <v>0</v>
      </c>
      <c r="W61" s="1218">
        <v>6</v>
      </c>
      <c r="X61" s="1219">
        <v>6</v>
      </c>
      <c r="Y61" s="1218">
        <v>0</v>
      </c>
      <c r="Z61" s="1218">
        <v>0</v>
      </c>
      <c r="AA61" s="1218">
        <v>0</v>
      </c>
      <c r="AB61" s="1218">
        <v>0</v>
      </c>
    </row>
    <row r="62" spans="1:28" ht="19.5" customHeight="1">
      <c r="A62" s="1229" t="s">
        <v>820</v>
      </c>
      <c r="B62" s="1217">
        <v>21</v>
      </c>
      <c r="C62" s="1218">
        <v>462</v>
      </c>
      <c r="D62" s="1218">
        <v>3</v>
      </c>
      <c r="E62" s="1218">
        <v>179</v>
      </c>
      <c r="F62" s="1219">
        <v>152</v>
      </c>
      <c r="G62" s="1218">
        <v>23</v>
      </c>
      <c r="H62" s="1218">
        <v>3</v>
      </c>
      <c r="I62" s="1218">
        <v>1</v>
      </c>
      <c r="J62" s="1220">
        <v>0</v>
      </c>
      <c r="K62" s="1217">
        <v>21</v>
      </c>
      <c r="L62" s="1218">
        <v>3567</v>
      </c>
      <c r="M62" s="1218">
        <v>4</v>
      </c>
      <c r="N62" s="1218">
        <v>339</v>
      </c>
      <c r="O62" s="1219">
        <v>287</v>
      </c>
      <c r="P62" s="1218">
        <v>49</v>
      </c>
      <c r="Q62" s="1218">
        <v>3</v>
      </c>
      <c r="R62" s="1218">
        <v>0</v>
      </c>
      <c r="S62" s="1220">
        <v>0</v>
      </c>
      <c r="T62" s="1222" t="s">
        <v>1061</v>
      </c>
      <c r="U62" s="1218">
        <v>0</v>
      </c>
      <c r="V62" s="1218">
        <v>0</v>
      </c>
      <c r="W62" s="1218">
        <v>0</v>
      </c>
      <c r="X62" s="1219">
        <v>0</v>
      </c>
      <c r="Y62" s="1218">
        <v>0</v>
      </c>
      <c r="Z62" s="1218">
        <v>0</v>
      </c>
      <c r="AA62" s="1218">
        <v>0</v>
      </c>
      <c r="AB62" s="1218">
        <v>0</v>
      </c>
    </row>
    <row r="63" spans="1:28" ht="19.5" customHeight="1">
      <c r="A63" s="1229" t="s">
        <v>1062</v>
      </c>
      <c r="B63" s="1217">
        <v>21</v>
      </c>
      <c r="C63" s="1218">
        <v>185</v>
      </c>
      <c r="D63" s="1218">
        <v>4</v>
      </c>
      <c r="E63" s="1218">
        <v>56</v>
      </c>
      <c r="F63" s="1219">
        <v>51</v>
      </c>
      <c r="G63" s="1218">
        <v>5</v>
      </c>
      <c r="H63" s="1218">
        <v>0</v>
      </c>
      <c r="I63" s="1218">
        <v>0</v>
      </c>
      <c r="J63" s="1220">
        <v>0</v>
      </c>
      <c r="K63" s="1217">
        <v>21</v>
      </c>
      <c r="L63" s="1218">
        <v>1992</v>
      </c>
      <c r="M63" s="1218">
        <v>7</v>
      </c>
      <c r="N63" s="1218">
        <v>155</v>
      </c>
      <c r="O63" s="1219">
        <v>151</v>
      </c>
      <c r="P63" s="1218">
        <v>4</v>
      </c>
      <c r="Q63" s="1218">
        <v>0</v>
      </c>
      <c r="R63" s="1218">
        <v>0</v>
      </c>
      <c r="S63" s="1220">
        <v>0</v>
      </c>
      <c r="T63" s="1222" t="s">
        <v>1061</v>
      </c>
      <c r="U63" s="1218">
        <v>0</v>
      </c>
      <c r="V63" s="1218">
        <v>0</v>
      </c>
      <c r="W63" s="1218">
        <v>0</v>
      </c>
      <c r="X63" s="1219">
        <v>0</v>
      </c>
      <c r="Y63" s="1218">
        <v>0</v>
      </c>
      <c r="Z63" s="1218">
        <v>0</v>
      </c>
      <c r="AA63" s="1218">
        <v>0</v>
      </c>
      <c r="AB63" s="1218">
        <v>0</v>
      </c>
    </row>
    <row r="64" spans="1:28" ht="19.5" customHeight="1">
      <c r="A64" s="1229" t="s">
        <v>797</v>
      </c>
      <c r="B64" s="1217">
        <v>15.75</v>
      </c>
      <c r="C64" s="1218">
        <v>293</v>
      </c>
      <c r="D64" s="1218">
        <v>4</v>
      </c>
      <c r="E64" s="1218">
        <v>87</v>
      </c>
      <c r="F64" s="1219">
        <v>82</v>
      </c>
      <c r="G64" s="1218">
        <v>5</v>
      </c>
      <c r="H64" s="1218">
        <v>0</v>
      </c>
      <c r="I64" s="1218">
        <v>0</v>
      </c>
      <c r="J64" s="1220">
        <v>0</v>
      </c>
      <c r="K64" s="1217">
        <v>21.6</v>
      </c>
      <c r="L64" s="1218">
        <v>1716</v>
      </c>
      <c r="M64" s="1218">
        <v>5</v>
      </c>
      <c r="N64" s="1218">
        <v>219</v>
      </c>
      <c r="O64" s="1219">
        <v>208</v>
      </c>
      <c r="P64" s="1218">
        <v>10</v>
      </c>
      <c r="Q64" s="1218">
        <v>1</v>
      </c>
      <c r="R64" s="1218">
        <v>0</v>
      </c>
      <c r="S64" s="1220">
        <v>0</v>
      </c>
      <c r="T64" s="1221">
        <v>3</v>
      </c>
      <c r="U64" s="1218">
        <v>4</v>
      </c>
      <c r="V64" s="1218">
        <v>1</v>
      </c>
      <c r="W64" s="1218">
        <v>4</v>
      </c>
      <c r="X64" s="1219">
        <v>4</v>
      </c>
      <c r="Y64" s="1218">
        <v>0</v>
      </c>
      <c r="Z64" s="1218">
        <v>0</v>
      </c>
      <c r="AA64" s="1218">
        <v>0</v>
      </c>
      <c r="AB64" s="1218">
        <v>0</v>
      </c>
    </row>
    <row r="65" spans="1:28" ht="19.5" customHeight="1">
      <c r="A65" s="1229" t="s">
        <v>798</v>
      </c>
      <c r="B65" s="1217">
        <v>20.142857142857142</v>
      </c>
      <c r="C65" s="1218">
        <v>1055</v>
      </c>
      <c r="D65" s="1218">
        <v>5</v>
      </c>
      <c r="E65" s="1218">
        <v>293</v>
      </c>
      <c r="F65" s="1219">
        <v>289</v>
      </c>
      <c r="G65" s="1218">
        <v>4</v>
      </c>
      <c r="H65" s="1218">
        <v>0</v>
      </c>
      <c r="I65" s="1218">
        <v>0</v>
      </c>
      <c r="J65" s="1220">
        <v>0</v>
      </c>
      <c r="K65" s="1217">
        <v>21.2</v>
      </c>
      <c r="L65" s="1218">
        <v>4518</v>
      </c>
      <c r="M65" s="1218">
        <v>28</v>
      </c>
      <c r="N65" s="1218">
        <v>637</v>
      </c>
      <c r="O65" s="1219">
        <v>622</v>
      </c>
      <c r="P65" s="1218">
        <v>13</v>
      </c>
      <c r="Q65" s="1218">
        <v>1</v>
      </c>
      <c r="R65" s="1218">
        <v>1</v>
      </c>
      <c r="S65" s="1220">
        <v>0</v>
      </c>
      <c r="T65" s="1221">
        <v>15</v>
      </c>
      <c r="U65" s="1218">
        <v>252</v>
      </c>
      <c r="V65" s="1218">
        <v>0</v>
      </c>
      <c r="W65" s="1218">
        <v>21</v>
      </c>
      <c r="X65" s="1219">
        <v>18</v>
      </c>
      <c r="Y65" s="1218">
        <v>3</v>
      </c>
      <c r="Z65" s="1218">
        <v>0</v>
      </c>
      <c r="AA65" s="1218">
        <v>0</v>
      </c>
      <c r="AB65" s="1218">
        <v>0</v>
      </c>
    </row>
    <row r="66" spans="1:28" ht="19.5" customHeight="1">
      <c r="A66" s="1229" t="s">
        <v>799</v>
      </c>
      <c r="B66" s="1221">
        <v>25</v>
      </c>
      <c r="C66" s="1218">
        <v>44</v>
      </c>
      <c r="D66" s="1218">
        <v>1</v>
      </c>
      <c r="E66" s="1218">
        <v>11</v>
      </c>
      <c r="F66" s="1219">
        <v>11</v>
      </c>
      <c r="G66" s="1218">
        <v>0</v>
      </c>
      <c r="H66" s="1218">
        <v>0</v>
      </c>
      <c r="I66" s="1218">
        <v>0</v>
      </c>
      <c r="J66" s="1220">
        <v>0</v>
      </c>
      <c r="K66" s="1217">
        <v>23</v>
      </c>
      <c r="L66" s="1218">
        <v>2287</v>
      </c>
      <c r="M66" s="1218">
        <v>1</v>
      </c>
      <c r="N66" s="1218">
        <v>219</v>
      </c>
      <c r="O66" s="1219">
        <v>190</v>
      </c>
      <c r="P66" s="1218">
        <v>28</v>
      </c>
      <c r="Q66" s="1218">
        <v>1</v>
      </c>
      <c r="R66" s="1218">
        <v>0</v>
      </c>
      <c r="S66" s="1220">
        <v>0</v>
      </c>
      <c r="T66" s="1222" t="s">
        <v>1061</v>
      </c>
      <c r="U66" s="1218">
        <v>0</v>
      </c>
      <c r="V66" s="1218">
        <v>0</v>
      </c>
      <c r="W66" s="1218">
        <v>0</v>
      </c>
      <c r="X66" s="1219">
        <v>0</v>
      </c>
      <c r="Y66" s="1218">
        <v>0</v>
      </c>
      <c r="Z66" s="1218">
        <v>0</v>
      </c>
      <c r="AA66" s="1218">
        <v>0</v>
      </c>
      <c r="AB66" s="1218">
        <v>0</v>
      </c>
    </row>
    <row r="67" spans="1:28" ht="19.5" customHeight="1">
      <c r="A67" s="1229" t="s">
        <v>800</v>
      </c>
      <c r="B67" s="1221">
        <v>21</v>
      </c>
      <c r="C67" s="1218">
        <v>112</v>
      </c>
      <c r="D67" s="1218">
        <v>0</v>
      </c>
      <c r="E67" s="1218">
        <v>12</v>
      </c>
      <c r="F67" s="1219">
        <v>12</v>
      </c>
      <c r="G67" s="1218">
        <v>0</v>
      </c>
      <c r="H67" s="1218">
        <v>0</v>
      </c>
      <c r="I67" s="1218">
        <v>0</v>
      </c>
      <c r="J67" s="1220">
        <v>0</v>
      </c>
      <c r="K67" s="1221">
        <v>21</v>
      </c>
      <c r="L67" s="1218">
        <v>367</v>
      </c>
      <c r="M67" s="1218">
        <v>5</v>
      </c>
      <c r="N67" s="1218">
        <v>46</v>
      </c>
      <c r="O67" s="1219">
        <v>46</v>
      </c>
      <c r="P67" s="1218">
        <v>0</v>
      </c>
      <c r="Q67" s="1218">
        <v>0</v>
      </c>
      <c r="R67" s="1218">
        <v>0</v>
      </c>
      <c r="S67" s="1220">
        <v>0</v>
      </c>
      <c r="T67" s="1222" t="s">
        <v>1061</v>
      </c>
      <c r="U67" s="1218">
        <v>0</v>
      </c>
      <c r="V67" s="1218">
        <v>0</v>
      </c>
      <c r="W67" s="1218">
        <v>0</v>
      </c>
      <c r="X67" s="1219">
        <v>0</v>
      </c>
      <c r="Y67" s="1218">
        <v>0</v>
      </c>
      <c r="Z67" s="1218">
        <v>0</v>
      </c>
      <c r="AA67" s="1218">
        <v>0</v>
      </c>
      <c r="AB67" s="1218">
        <v>0</v>
      </c>
    </row>
    <row r="68" spans="1:28" ht="19.5" customHeight="1">
      <c r="A68" s="1229" t="s">
        <v>996</v>
      </c>
      <c r="B68" s="1217">
        <v>19.5</v>
      </c>
      <c r="C68" s="1218">
        <v>382</v>
      </c>
      <c r="D68" s="1218">
        <v>5</v>
      </c>
      <c r="E68" s="1218">
        <v>93</v>
      </c>
      <c r="F68" s="1219">
        <v>88</v>
      </c>
      <c r="G68" s="1218">
        <v>5</v>
      </c>
      <c r="H68" s="1218">
        <v>0</v>
      </c>
      <c r="I68" s="1218">
        <v>0</v>
      </c>
      <c r="J68" s="1220">
        <v>0</v>
      </c>
      <c r="K68" s="1217">
        <v>23</v>
      </c>
      <c r="L68" s="1218">
        <v>4608</v>
      </c>
      <c r="M68" s="1218">
        <v>10</v>
      </c>
      <c r="N68" s="1218">
        <v>417</v>
      </c>
      <c r="O68" s="1219">
        <v>382</v>
      </c>
      <c r="P68" s="1218">
        <v>35</v>
      </c>
      <c r="Q68" s="1218">
        <v>0</v>
      </c>
      <c r="R68" s="1218">
        <v>0</v>
      </c>
      <c r="S68" s="1220">
        <v>0</v>
      </c>
      <c r="T68" s="1222" t="s">
        <v>1061</v>
      </c>
      <c r="U68" s="1218">
        <v>0</v>
      </c>
      <c r="V68" s="1218">
        <v>0</v>
      </c>
      <c r="W68" s="1218">
        <v>0</v>
      </c>
      <c r="X68" s="1219">
        <v>0</v>
      </c>
      <c r="Y68" s="1218">
        <v>0</v>
      </c>
      <c r="Z68" s="1218">
        <v>0</v>
      </c>
      <c r="AA68" s="1218">
        <v>0</v>
      </c>
      <c r="AB68" s="1218">
        <v>0</v>
      </c>
    </row>
    <row r="69" spans="1:28" ht="19.5" customHeight="1">
      <c r="A69" s="1229" t="s">
        <v>802</v>
      </c>
      <c r="B69" s="1217">
        <v>23</v>
      </c>
      <c r="C69" s="1218">
        <v>533</v>
      </c>
      <c r="D69" s="1218">
        <v>7</v>
      </c>
      <c r="E69" s="1218">
        <v>158</v>
      </c>
      <c r="F69" s="1219">
        <v>147</v>
      </c>
      <c r="G69" s="1218">
        <v>10</v>
      </c>
      <c r="H69" s="1218">
        <v>0</v>
      </c>
      <c r="I69" s="1218">
        <v>1</v>
      </c>
      <c r="J69" s="1220">
        <v>0</v>
      </c>
      <c r="K69" s="1217">
        <v>22.428571428571427</v>
      </c>
      <c r="L69" s="1218">
        <v>4236</v>
      </c>
      <c r="M69" s="1218">
        <v>19</v>
      </c>
      <c r="N69" s="1218">
        <v>528</v>
      </c>
      <c r="O69" s="1219">
        <v>475</v>
      </c>
      <c r="P69" s="1218">
        <v>52</v>
      </c>
      <c r="Q69" s="1218">
        <v>1</v>
      </c>
      <c r="R69" s="1218">
        <v>0</v>
      </c>
      <c r="S69" s="1220">
        <v>0</v>
      </c>
      <c r="T69" s="1222" t="s">
        <v>1061</v>
      </c>
      <c r="U69" s="1218">
        <v>0</v>
      </c>
      <c r="V69" s="1218">
        <v>0</v>
      </c>
      <c r="W69" s="1218">
        <v>0</v>
      </c>
      <c r="X69" s="1219">
        <v>0</v>
      </c>
      <c r="Y69" s="1218">
        <v>0</v>
      </c>
      <c r="Z69" s="1218">
        <v>0</v>
      </c>
      <c r="AA69" s="1218">
        <v>0</v>
      </c>
      <c r="AB69" s="1218">
        <v>0</v>
      </c>
    </row>
    <row r="70" spans="1:28" ht="19.5" customHeight="1">
      <c r="A70" s="1229" t="s">
        <v>841</v>
      </c>
      <c r="B70" s="1217">
        <v>21.25</v>
      </c>
      <c r="C70" s="1218">
        <v>593</v>
      </c>
      <c r="D70" s="1218">
        <v>11</v>
      </c>
      <c r="E70" s="1218">
        <v>140</v>
      </c>
      <c r="F70" s="1219">
        <v>134</v>
      </c>
      <c r="G70" s="1218">
        <v>6</v>
      </c>
      <c r="H70" s="1218">
        <v>0</v>
      </c>
      <c r="I70" s="1218">
        <v>0</v>
      </c>
      <c r="J70" s="1220">
        <v>0</v>
      </c>
      <c r="K70" s="1217">
        <v>22.6</v>
      </c>
      <c r="L70" s="1218">
        <v>3528</v>
      </c>
      <c r="M70" s="1218">
        <v>11</v>
      </c>
      <c r="N70" s="1218">
        <v>360</v>
      </c>
      <c r="O70" s="1219">
        <v>293</v>
      </c>
      <c r="P70" s="1218">
        <v>67</v>
      </c>
      <c r="Q70" s="1218">
        <v>0</v>
      </c>
      <c r="R70" s="1218">
        <v>0</v>
      </c>
      <c r="S70" s="1220">
        <v>0</v>
      </c>
      <c r="T70" s="1221">
        <v>19</v>
      </c>
      <c r="U70" s="1218">
        <v>109</v>
      </c>
      <c r="V70" s="1218">
        <v>0</v>
      </c>
      <c r="W70" s="1218">
        <v>25</v>
      </c>
      <c r="X70" s="1219">
        <v>19</v>
      </c>
      <c r="Y70" s="1218">
        <v>6</v>
      </c>
      <c r="Z70" s="1218">
        <v>0</v>
      </c>
      <c r="AA70" s="1218">
        <v>0</v>
      </c>
      <c r="AB70" s="1218">
        <v>0</v>
      </c>
    </row>
    <row r="71" spans="1:28" ht="19.5" customHeight="1">
      <c r="A71" s="1229" t="s">
        <v>804</v>
      </c>
      <c r="B71" s="1217">
        <v>18.571428571428573</v>
      </c>
      <c r="C71" s="1218">
        <v>1041</v>
      </c>
      <c r="D71" s="1218">
        <v>14</v>
      </c>
      <c r="E71" s="1218">
        <v>295</v>
      </c>
      <c r="F71" s="1219">
        <v>274</v>
      </c>
      <c r="G71" s="1218">
        <v>15</v>
      </c>
      <c r="H71" s="1218">
        <v>0</v>
      </c>
      <c r="I71" s="1218">
        <v>6</v>
      </c>
      <c r="J71" s="1220">
        <v>0</v>
      </c>
      <c r="K71" s="1217">
        <v>22.500000000000004</v>
      </c>
      <c r="L71" s="1218">
        <v>3465</v>
      </c>
      <c r="M71" s="1218">
        <v>6</v>
      </c>
      <c r="N71" s="1218">
        <v>417</v>
      </c>
      <c r="O71" s="1219">
        <v>403</v>
      </c>
      <c r="P71" s="1218">
        <v>14</v>
      </c>
      <c r="Q71" s="1218">
        <v>0</v>
      </c>
      <c r="R71" s="1218">
        <v>0</v>
      </c>
      <c r="S71" s="1220">
        <v>0</v>
      </c>
      <c r="T71" s="1222" t="s">
        <v>1061</v>
      </c>
      <c r="U71" s="1218">
        <v>0</v>
      </c>
      <c r="V71" s="1218">
        <v>0</v>
      </c>
      <c r="W71" s="1218">
        <v>0</v>
      </c>
      <c r="X71" s="1219">
        <v>0</v>
      </c>
      <c r="Y71" s="1218">
        <v>0</v>
      </c>
      <c r="Z71" s="1218">
        <v>0</v>
      </c>
      <c r="AA71" s="1218">
        <v>0</v>
      </c>
      <c r="AB71" s="1218">
        <v>0</v>
      </c>
    </row>
    <row r="72" spans="1:28" ht="19.5" customHeight="1">
      <c r="A72" s="1229" t="s">
        <v>805</v>
      </c>
      <c r="B72" s="1217">
        <v>17.666666666666668</v>
      </c>
      <c r="C72" s="1218">
        <v>255</v>
      </c>
      <c r="D72" s="1218">
        <v>2</v>
      </c>
      <c r="E72" s="1218">
        <v>103</v>
      </c>
      <c r="F72" s="1219">
        <v>90</v>
      </c>
      <c r="G72" s="1218">
        <v>12</v>
      </c>
      <c r="H72" s="1218">
        <v>1</v>
      </c>
      <c r="I72" s="1218">
        <v>0</v>
      </c>
      <c r="J72" s="1220">
        <v>0</v>
      </c>
      <c r="K72" s="1217">
        <v>21.599999999999998</v>
      </c>
      <c r="L72" s="1218">
        <v>5524</v>
      </c>
      <c r="M72" s="1218">
        <v>12</v>
      </c>
      <c r="N72" s="1218">
        <v>608</v>
      </c>
      <c r="O72" s="1219">
        <v>526</v>
      </c>
      <c r="P72" s="1218">
        <v>75</v>
      </c>
      <c r="Q72" s="1218">
        <v>7</v>
      </c>
      <c r="R72" s="1218">
        <v>0</v>
      </c>
      <c r="S72" s="1220">
        <v>0</v>
      </c>
      <c r="T72" s="1221">
        <v>13</v>
      </c>
      <c r="U72" s="1218">
        <v>57</v>
      </c>
      <c r="V72" s="1218">
        <v>0</v>
      </c>
      <c r="W72" s="1218">
        <v>20</v>
      </c>
      <c r="X72" s="1219">
        <v>20</v>
      </c>
      <c r="Y72" s="1218">
        <v>0</v>
      </c>
      <c r="Z72" s="1218">
        <v>0</v>
      </c>
      <c r="AA72" s="1218">
        <v>0</v>
      </c>
      <c r="AB72" s="1218">
        <v>0</v>
      </c>
    </row>
    <row r="73" spans="1:28" ht="19.5" customHeight="1">
      <c r="A73" s="1229" t="s">
        <v>806</v>
      </c>
      <c r="B73" s="1217">
        <v>15.714285714285715</v>
      </c>
      <c r="C73" s="1218">
        <v>242</v>
      </c>
      <c r="D73" s="1218">
        <v>3</v>
      </c>
      <c r="E73" s="1218">
        <v>68</v>
      </c>
      <c r="F73" s="1219">
        <v>58</v>
      </c>
      <c r="G73" s="1218">
        <v>10</v>
      </c>
      <c r="H73" s="1218">
        <v>0</v>
      </c>
      <c r="I73" s="1218">
        <v>0</v>
      </c>
      <c r="J73" s="1220">
        <v>0</v>
      </c>
      <c r="K73" s="1217">
        <v>20.428571428571427</v>
      </c>
      <c r="L73" s="1218">
        <v>2481</v>
      </c>
      <c r="M73" s="1218">
        <v>10</v>
      </c>
      <c r="N73" s="1218">
        <v>299</v>
      </c>
      <c r="O73" s="1219">
        <v>255</v>
      </c>
      <c r="P73" s="1218">
        <v>42</v>
      </c>
      <c r="Q73" s="1218">
        <v>2</v>
      </c>
      <c r="R73" s="1218">
        <v>0</v>
      </c>
      <c r="S73" s="1220">
        <v>0</v>
      </c>
      <c r="T73" s="1222" t="s">
        <v>1061</v>
      </c>
      <c r="U73" s="1218">
        <v>0</v>
      </c>
      <c r="V73" s="1218">
        <v>0</v>
      </c>
      <c r="W73" s="1218">
        <v>0</v>
      </c>
      <c r="X73" s="1219">
        <v>0</v>
      </c>
      <c r="Y73" s="1218">
        <v>0</v>
      </c>
      <c r="Z73" s="1218">
        <v>0</v>
      </c>
      <c r="AA73" s="1218">
        <v>0</v>
      </c>
      <c r="AB73" s="1218">
        <v>0</v>
      </c>
    </row>
    <row r="74" spans="1:28" ht="19.5" customHeight="1">
      <c r="A74" s="1230" t="s">
        <v>807</v>
      </c>
      <c r="B74" s="1217">
        <v>18.272727272727273</v>
      </c>
      <c r="C74" s="1218">
        <v>665</v>
      </c>
      <c r="D74" s="1218">
        <v>11</v>
      </c>
      <c r="E74" s="1218">
        <v>190</v>
      </c>
      <c r="F74" s="1219">
        <v>187</v>
      </c>
      <c r="G74" s="1218">
        <v>3</v>
      </c>
      <c r="H74" s="1218">
        <v>0</v>
      </c>
      <c r="I74" s="1218">
        <v>0</v>
      </c>
      <c r="J74" s="1220">
        <v>0</v>
      </c>
      <c r="K74" s="1217">
        <v>20.692307692307693</v>
      </c>
      <c r="L74" s="1218">
        <v>5874</v>
      </c>
      <c r="M74" s="1218">
        <v>24</v>
      </c>
      <c r="N74" s="1218">
        <v>584</v>
      </c>
      <c r="O74" s="1219">
        <v>531</v>
      </c>
      <c r="P74" s="1218">
        <v>40</v>
      </c>
      <c r="Q74" s="1218">
        <v>13</v>
      </c>
      <c r="R74" s="1218">
        <v>0</v>
      </c>
      <c r="S74" s="1220">
        <v>0</v>
      </c>
      <c r="T74" s="1222" t="s">
        <v>1061</v>
      </c>
      <c r="U74" s="1218">
        <v>0</v>
      </c>
      <c r="V74" s="1218">
        <v>0</v>
      </c>
      <c r="W74" s="1218">
        <v>0</v>
      </c>
      <c r="X74" s="1219">
        <v>0</v>
      </c>
      <c r="Y74" s="1218">
        <v>0</v>
      </c>
      <c r="Z74" s="1218">
        <v>0</v>
      </c>
      <c r="AA74" s="1218">
        <v>0</v>
      </c>
      <c r="AB74" s="1218">
        <v>0</v>
      </c>
    </row>
    <row r="75" spans="1:28" ht="19.5" customHeight="1">
      <c r="A75" s="1231" t="s">
        <v>1063</v>
      </c>
      <c r="B75" s="1217">
        <v>19.173174872665523</v>
      </c>
      <c r="C75" s="1218">
        <v>49543</v>
      </c>
      <c r="D75" s="1218">
        <v>638</v>
      </c>
      <c r="E75" s="1218">
        <v>12746</v>
      </c>
      <c r="F75" s="1219">
        <v>11196</v>
      </c>
      <c r="G75" s="1218">
        <v>1442</v>
      </c>
      <c r="H75" s="1218">
        <v>52</v>
      </c>
      <c r="I75" s="1218">
        <v>53</v>
      </c>
      <c r="J75" s="1220">
        <v>3</v>
      </c>
      <c r="K75" s="1217">
        <v>21.599493029150825</v>
      </c>
      <c r="L75" s="1218">
        <v>392568</v>
      </c>
      <c r="M75" s="1218">
        <v>1350</v>
      </c>
      <c r="N75" s="1218">
        <v>45453</v>
      </c>
      <c r="O75" s="1219">
        <v>38500</v>
      </c>
      <c r="P75" s="1218">
        <v>6189</v>
      </c>
      <c r="Q75" s="1218">
        <v>460</v>
      </c>
      <c r="R75" s="1218">
        <v>303</v>
      </c>
      <c r="S75" s="1220">
        <v>1</v>
      </c>
      <c r="T75" s="1221">
        <v>16.759493670886076</v>
      </c>
      <c r="U75" s="1218">
        <v>7213</v>
      </c>
      <c r="V75" s="1218">
        <v>31</v>
      </c>
      <c r="W75" s="1218">
        <v>1125</v>
      </c>
      <c r="X75" s="1219">
        <v>825</v>
      </c>
      <c r="Y75" s="1218">
        <v>282</v>
      </c>
      <c r="Z75" s="1218">
        <v>0</v>
      </c>
      <c r="AA75" s="1218">
        <v>18</v>
      </c>
      <c r="AB75" s="1218">
        <v>0</v>
      </c>
    </row>
  </sheetData>
  <mergeCells count="22">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 ref="X6:AB6"/>
    <mergeCell ref="T5:T7"/>
    <mergeCell ref="U5:U7"/>
    <mergeCell ref="V5:AB5"/>
    <mergeCell ref="O6:S6"/>
    <mergeCell ref="V6:V7"/>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16384" width="9" style="746"/>
  </cols>
  <sheetData>
    <row r="1" spans="1:19" s="744" customFormat="1" ht="18" customHeight="1">
      <c r="A1" s="945" t="s">
        <v>1046</v>
      </c>
    </row>
    <row r="2" spans="1:19" s="992" customFormat="1" ht="18" customHeight="1">
      <c r="A2" s="1009" t="s">
        <v>1070</v>
      </c>
      <c r="B2" s="991"/>
      <c r="C2" s="991"/>
      <c r="D2" s="991"/>
      <c r="E2" s="991"/>
      <c r="F2" s="991"/>
      <c r="G2" s="991"/>
      <c r="H2" s="991"/>
      <c r="I2" s="991"/>
      <c r="J2" s="991"/>
      <c r="K2" s="991"/>
      <c r="L2" s="991"/>
      <c r="M2" s="991"/>
      <c r="N2" s="991"/>
    </row>
    <row r="3" spans="1:19" ht="11.25" customHeight="1"/>
    <row r="4" spans="1:19" ht="24" customHeight="1">
      <c r="A4" s="2215"/>
      <c r="B4" s="2217" t="s">
        <v>1071</v>
      </c>
      <c r="C4" s="2218"/>
      <c r="D4" s="2218"/>
      <c r="E4" s="2218"/>
      <c r="F4" s="2218"/>
      <c r="G4" s="2218"/>
      <c r="H4" s="2218"/>
      <c r="I4" s="2218"/>
      <c r="J4" s="2219"/>
      <c r="K4" s="2220" t="s">
        <v>1072</v>
      </c>
      <c r="L4" s="2218"/>
      <c r="M4" s="2218"/>
      <c r="N4" s="2218"/>
      <c r="O4" s="2218"/>
      <c r="P4" s="2218"/>
      <c r="Q4" s="2218"/>
      <c r="R4" s="2218"/>
      <c r="S4" s="2221"/>
    </row>
    <row r="5" spans="1:19" ht="21" customHeight="1">
      <c r="A5" s="2216"/>
      <c r="B5" s="2206" t="s">
        <v>1050</v>
      </c>
      <c r="C5" s="2206" t="s">
        <v>1051</v>
      </c>
      <c r="D5" s="2209" t="s">
        <v>1052</v>
      </c>
      <c r="E5" s="2210"/>
      <c r="F5" s="2210"/>
      <c r="G5" s="2210"/>
      <c r="H5" s="2210"/>
      <c r="I5" s="2210"/>
      <c r="J5" s="2222"/>
      <c r="K5" s="2203" t="s">
        <v>1050</v>
      </c>
      <c r="L5" s="2206" t="s">
        <v>1053</v>
      </c>
      <c r="M5" s="2209" t="s">
        <v>1052</v>
      </c>
      <c r="N5" s="2210"/>
      <c r="O5" s="2210"/>
      <c r="P5" s="2210"/>
      <c r="Q5" s="2210"/>
      <c r="R5" s="2210"/>
      <c r="S5" s="2211"/>
    </row>
    <row r="6" spans="1:19" s="745" customFormat="1" ht="34.5" customHeight="1">
      <c r="A6" s="2216"/>
      <c r="B6" s="2207"/>
      <c r="C6" s="2207"/>
      <c r="D6" s="2213"/>
      <c r="E6" s="2223" t="s">
        <v>496</v>
      </c>
      <c r="F6" s="2200" t="s">
        <v>1055</v>
      </c>
      <c r="G6" s="2201"/>
      <c r="H6" s="2201"/>
      <c r="I6" s="2201"/>
      <c r="J6" s="2212"/>
      <c r="K6" s="2204"/>
      <c r="L6" s="2207"/>
      <c r="M6" s="2213"/>
      <c r="N6" s="2223" t="s">
        <v>496</v>
      </c>
      <c r="O6" s="2200" t="s">
        <v>1055</v>
      </c>
      <c r="P6" s="2201"/>
      <c r="Q6" s="2201"/>
      <c r="R6" s="2201"/>
      <c r="S6" s="2202"/>
    </row>
    <row r="7" spans="1:19" s="745" customFormat="1" ht="124.5" customHeight="1">
      <c r="A7" s="2216"/>
      <c r="B7" s="2208"/>
      <c r="C7" s="2208"/>
      <c r="D7" s="2214"/>
      <c r="E7" s="2224"/>
      <c r="F7" s="1224" t="s">
        <v>1056</v>
      </c>
      <c r="G7" s="1225" t="s">
        <v>1057</v>
      </c>
      <c r="H7" s="1224" t="s">
        <v>1058</v>
      </c>
      <c r="I7" s="1224" t="s">
        <v>1059</v>
      </c>
      <c r="J7" s="1226" t="s">
        <v>1060</v>
      </c>
      <c r="K7" s="2205"/>
      <c r="L7" s="2208"/>
      <c r="M7" s="2214"/>
      <c r="N7" s="2224"/>
      <c r="O7" s="1224" t="s">
        <v>1056</v>
      </c>
      <c r="P7" s="1225" t="s">
        <v>1057</v>
      </c>
      <c r="Q7" s="1224" t="s">
        <v>1058</v>
      </c>
      <c r="R7" s="1224" t="s">
        <v>1059</v>
      </c>
      <c r="S7" s="1224" t="s">
        <v>1060</v>
      </c>
    </row>
    <row r="8" spans="1:19" ht="19.5" customHeight="1">
      <c r="A8" s="1227" t="s">
        <v>741</v>
      </c>
      <c r="B8" s="1217">
        <v>20.666666666666668</v>
      </c>
      <c r="C8" s="1207">
        <v>3284</v>
      </c>
      <c r="D8" s="1207">
        <v>3</v>
      </c>
      <c r="E8" s="1207">
        <v>230</v>
      </c>
      <c r="F8" s="1208">
        <v>153</v>
      </c>
      <c r="G8" s="1207">
        <v>71</v>
      </c>
      <c r="H8" s="1207">
        <v>2</v>
      </c>
      <c r="I8" s="1207">
        <v>4</v>
      </c>
      <c r="J8" s="1209">
        <v>0</v>
      </c>
      <c r="K8" s="1210">
        <v>21</v>
      </c>
      <c r="L8" s="1207">
        <v>919</v>
      </c>
      <c r="M8" s="1207">
        <v>8</v>
      </c>
      <c r="N8" s="1207">
        <v>84</v>
      </c>
      <c r="O8" s="1208">
        <v>42</v>
      </c>
      <c r="P8" s="1207">
        <v>1</v>
      </c>
      <c r="Q8" s="1207">
        <v>8</v>
      </c>
      <c r="R8" s="1207">
        <v>33</v>
      </c>
      <c r="S8" s="1207">
        <v>0</v>
      </c>
    </row>
    <row r="9" spans="1:19" ht="19.5" customHeight="1">
      <c r="A9" s="1228" t="s">
        <v>742</v>
      </c>
      <c r="B9" s="1217">
        <v>21.333333333333332</v>
      </c>
      <c r="C9" s="1207">
        <v>1958</v>
      </c>
      <c r="D9" s="1207">
        <v>1</v>
      </c>
      <c r="E9" s="1207">
        <v>165</v>
      </c>
      <c r="F9" s="1208">
        <v>109</v>
      </c>
      <c r="G9" s="1207">
        <v>54</v>
      </c>
      <c r="H9" s="1207">
        <v>1</v>
      </c>
      <c r="I9" s="1207">
        <v>1</v>
      </c>
      <c r="J9" s="1209">
        <v>0</v>
      </c>
      <c r="K9" s="1213" t="s">
        <v>1061</v>
      </c>
      <c r="L9" s="1207">
        <v>0</v>
      </c>
      <c r="M9" s="1207">
        <v>0</v>
      </c>
      <c r="N9" s="1207">
        <v>0</v>
      </c>
      <c r="O9" s="1208">
        <v>0</v>
      </c>
      <c r="P9" s="1207">
        <v>0</v>
      </c>
      <c r="Q9" s="1207">
        <v>0</v>
      </c>
      <c r="R9" s="1207">
        <v>0</v>
      </c>
      <c r="S9" s="1207">
        <v>0</v>
      </c>
    </row>
    <row r="10" spans="1:19" ht="19.5" customHeight="1">
      <c r="A10" s="1229" t="s">
        <v>743</v>
      </c>
      <c r="B10" s="1217">
        <v>21</v>
      </c>
      <c r="C10" s="1218">
        <v>697</v>
      </c>
      <c r="D10" s="1218">
        <v>4</v>
      </c>
      <c r="E10" s="1218">
        <v>58</v>
      </c>
      <c r="F10" s="1219">
        <v>8</v>
      </c>
      <c r="G10" s="1218">
        <v>8</v>
      </c>
      <c r="H10" s="1218">
        <v>0</v>
      </c>
      <c r="I10" s="1218">
        <v>42</v>
      </c>
      <c r="J10" s="1220">
        <v>0</v>
      </c>
      <c r="K10" s="1213" t="s">
        <v>1061</v>
      </c>
      <c r="L10" s="1218">
        <v>0</v>
      </c>
      <c r="M10" s="1218">
        <v>0</v>
      </c>
      <c r="N10" s="1218">
        <v>0</v>
      </c>
      <c r="O10" s="1219">
        <v>0</v>
      </c>
      <c r="P10" s="1218">
        <v>0</v>
      </c>
      <c r="Q10" s="1218">
        <v>0</v>
      </c>
      <c r="R10" s="1218">
        <v>0</v>
      </c>
      <c r="S10" s="1218">
        <v>0</v>
      </c>
    </row>
    <row r="11" spans="1:19" ht="19.5" customHeight="1">
      <c r="A11" s="1229" t="s">
        <v>744</v>
      </c>
      <c r="B11" s="1217">
        <v>21</v>
      </c>
      <c r="C11" s="1218">
        <v>564</v>
      </c>
      <c r="D11" s="1218">
        <v>1</v>
      </c>
      <c r="E11" s="1218">
        <v>55</v>
      </c>
      <c r="F11" s="1219">
        <v>44</v>
      </c>
      <c r="G11" s="1218">
        <v>7</v>
      </c>
      <c r="H11" s="1218">
        <v>0</v>
      </c>
      <c r="I11" s="1218">
        <v>4</v>
      </c>
      <c r="J11" s="1220">
        <v>0</v>
      </c>
      <c r="K11" s="1213" t="s">
        <v>1061</v>
      </c>
      <c r="L11" s="1218">
        <v>0</v>
      </c>
      <c r="M11" s="1218">
        <v>0</v>
      </c>
      <c r="N11" s="1218">
        <v>0</v>
      </c>
      <c r="O11" s="1219">
        <v>0</v>
      </c>
      <c r="P11" s="1218">
        <v>0</v>
      </c>
      <c r="Q11" s="1218">
        <v>0</v>
      </c>
      <c r="R11" s="1218">
        <v>0</v>
      </c>
      <c r="S11" s="1218">
        <v>0</v>
      </c>
    </row>
    <row r="12" spans="1:19" ht="19.5" customHeight="1">
      <c r="A12" s="1229" t="s">
        <v>745</v>
      </c>
      <c r="B12" s="1217">
        <v>16.666666666666668</v>
      </c>
      <c r="C12" s="1218">
        <v>463</v>
      </c>
      <c r="D12" s="1218">
        <v>0</v>
      </c>
      <c r="E12" s="1218">
        <v>46</v>
      </c>
      <c r="F12" s="1219">
        <v>22</v>
      </c>
      <c r="G12" s="1218">
        <v>24</v>
      </c>
      <c r="H12" s="1218">
        <v>0</v>
      </c>
      <c r="I12" s="1218">
        <v>0</v>
      </c>
      <c r="J12" s="1220">
        <v>0</v>
      </c>
      <c r="K12" s="1221">
        <v>25</v>
      </c>
      <c r="L12" s="1218">
        <v>863</v>
      </c>
      <c r="M12" s="1218">
        <v>2</v>
      </c>
      <c r="N12" s="1218">
        <v>81</v>
      </c>
      <c r="O12" s="1219">
        <v>5</v>
      </c>
      <c r="P12" s="1218">
        <v>0</v>
      </c>
      <c r="Q12" s="1218">
        <v>76</v>
      </c>
      <c r="R12" s="1218">
        <v>0</v>
      </c>
      <c r="S12" s="1218">
        <v>0</v>
      </c>
    </row>
    <row r="13" spans="1:19" ht="19.5" customHeight="1">
      <c r="A13" s="1229" t="s">
        <v>746</v>
      </c>
      <c r="B13" s="1217">
        <v>25</v>
      </c>
      <c r="C13" s="1218">
        <v>123</v>
      </c>
      <c r="D13" s="1218">
        <v>0</v>
      </c>
      <c r="E13" s="1218">
        <v>12</v>
      </c>
      <c r="F13" s="1219">
        <v>12</v>
      </c>
      <c r="G13" s="1218">
        <v>0</v>
      </c>
      <c r="H13" s="1218">
        <v>0</v>
      </c>
      <c r="I13" s="1218">
        <v>0</v>
      </c>
      <c r="J13" s="1220">
        <v>0</v>
      </c>
      <c r="K13" s="1221">
        <v>27</v>
      </c>
      <c r="L13" s="1218">
        <v>4341</v>
      </c>
      <c r="M13" s="1218">
        <v>4</v>
      </c>
      <c r="N13" s="1218">
        <v>302</v>
      </c>
      <c r="O13" s="1219">
        <v>263</v>
      </c>
      <c r="P13" s="1218">
        <v>2</v>
      </c>
      <c r="Q13" s="1218">
        <v>37</v>
      </c>
      <c r="R13" s="1218">
        <v>0</v>
      </c>
      <c r="S13" s="1218">
        <v>0</v>
      </c>
    </row>
    <row r="14" spans="1:19" ht="19.5" customHeight="1">
      <c r="A14" s="1229" t="s">
        <v>747</v>
      </c>
      <c r="B14" s="1217">
        <v>16.5</v>
      </c>
      <c r="C14" s="1218">
        <v>1251</v>
      </c>
      <c r="D14" s="1218">
        <v>4</v>
      </c>
      <c r="E14" s="1218">
        <v>104</v>
      </c>
      <c r="F14" s="1219">
        <v>19</v>
      </c>
      <c r="G14" s="1218">
        <v>85</v>
      </c>
      <c r="H14" s="1218">
        <v>0</v>
      </c>
      <c r="I14" s="1218">
        <v>0</v>
      </c>
      <c r="J14" s="1220">
        <v>0</v>
      </c>
      <c r="K14" s="1221">
        <v>25</v>
      </c>
      <c r="L14" s="1218">
        <v>435</v>
      </c>
      <c r="M14" s="1218">
        <v>2</v>
      </c>
      <c r="N14" s="1218">
        <v>32</v>
      </c>
      <c r="O14" s="1219">
        <v>29</v>
      </c>
      <c r="P14" s="1218">
        <v>2</v>
      </c>
      <c r="Q14" s="1218">
        <v>1</v>
      </c>
      <c r="R14" s="1218">
        <v>0</v>
      </c>
      <c r="S14" s="1218">
        <v>0</v>
      </c>
    </row>
    <row r="15" spans="1:19" ht="19.5" customHeight="1">
      <c r="A15" s="1229" t="s">
        <v>748</v>
      </c>
      <c r="B15" s="1217">
        <v>22</v>
      </c>
      <c r="C15" s="1218">
        <v>1837</v>
      </c>
      <c r="D15" s="1218">
        <v>0</v>
      </c>
      <c r="E15" s="1218">
        <v>119</v>
      </c>
      <c r="F15" s="1219">
        <v>45</v>
      </c>
      <c r="G15" s="1218">
        <v>74</v>
      </c>
      <c r="H15" s="1218">
        <v>0</v>
      </c>
      <c r="I15" s="1218">
        <v>0</v>
      </c>
      <c r="J15" s="1220">
        <v>0</v>
      </c>
      <c r="K15" s="1221">
        <v>23</v>
      </c>
      <c r="L15" s="1218">
        <v>517</v>
      </c>
      <c r="M15" s="1218">
        <v>1</v>
      </c>
      <c r="N15" s="1218">
        <v>44</v>
      </c>
      <c r="O15" s="1219">
        <v>44</v>
      </c>
      <c r="P15" s="1218">
        <v>0</v>
      </c>
      <c r="Q15" s="1218">
        <v>0</v>
      </c>
      <c r="R15" s="1218">
        <v>0</v>
      </c>
      <c r="S15" s="1218">
        <v>0</v>
      </c>
    </row>
    <row r="16" spans="1:19" ht="19.5" customHeight="1">
      <c r="A16" s="1229" t="s">
        <v>749</v>
      </c>
      <c r="B16" s="1217">
        <v>18.399999999999999</v>
      </c>
      <c r="C16" s="1218">
        <v>2089</v>
      </c>
      <c r="D16" s="1218">
        <v>0</v>
      </c>
      <c r="E16" s="1218">
        <v>143</v>
      </c>
      <c r="F16" s="1219">
        <v>68</v>
      </c>
      <c r="G16" s="1218">
        <v>75</v>
      </c>
      <c r="H16" s="1218">
        <v>0</v>
      </c>
      <c r="I16" s="1218">
        <v>0</v>
      </c>
      <c r="J16" s="1220">
        <v>0</v>
      </c>
      <c r="K16" s="1213" t="s">
        <v>1061</v>
      </c>
      <c r="L16" s="1218">
        <v>0</v>
      </c>
      <c r="M16" s="1218">
        <v>0</v>
      </c>
      <c r="N16" s="1218">
        <v>0</v>
      </c>
      <c r="O16" s="1219">
        <v>0</v>
      </c>
      <c r="P16" s="1218">
        <v>0</v>
      </c>
      <c r="Q16" s="1218">
        <v>0</v>
      </c>
      <c r="R16" s="1218">
        <v>0</v>
      </c>
      <c r="S16" s="1218">
        <v>0</v>
      </c>
    </row>
    <row r="17" spans="1:19" ht="19.5" customHeight="1">
      <c r="A17" s="1229" t="s">
        <v>750</v>
      </c>
      <c r="B17" s="1217">
        <v>22.333333333333332</v>
      </c>
      <c r="C17" s="1218">
        <v>1632</v>
      </c>
      <c r="D17" s="1218">
        <v>0</v>
      </c>
      <c r="E17" s="1218">
        <v>116</v>
      </c>
      <c r="F17" s="1219">
        <v>44</v>
      </c>
      <c r="G17" s="1218">
        <v>72</v>
      </c>
      <c r="H17" s="1218">
        <v>0</v>
      </c>
      <c r="I17" s="1218">
        <v>0</v>
      </c>
      <c r="J17" s="1220">
        <v>0</v>
      </c>
      <c r="K17" s="1213" t="s">
        <v>1061</v>
      </c>
      <c r="L17" s="1218">
        <v>0</v>
      </c>
      <c r="M17" s="1218">
        <v>0</v>
      </c>
      <c r="N17" s="1218">
        <v>0</v>
      </c>
      <c r="O17" s="1219">
        <v>0</v>
      </c>
      <c r="P17" s="1218">
        <v>0</v>
      </c>
      <c r="Q17" s="1218">
        <v>0</v>
      </c>
      <c r="R17" s="1218">
        <v>0</v>
      </c>
      <c r="S17" s="1218">
        <v>0</v>
      </c>
    </row>
    <row r="18" spans="1:19" ht="19.5" customHeight="1">
      <c r="A18" s="1229" t="s">
        <v>751</v>
      </c>
      <c r="B18" s="1217">
        <v>20.8</v>
      </c>
      <c r="C18" s="1218">
        <v>2446</v>
      </c>
      <c r="D18" s="1218">
        <v>4</v>
      </c>
      <c r="E18" s="1218">
        <v>178</v>
      </c>
      <c r="F18" s="1219">
        <v>78</v>
      </c>
      <c r="G18" s="1218">
        <v>95</v>
      </c>
      <c r="H18" s="1218">
        <v>0</v>
      </c>
      <c r="I18" s="1218">
        <v>5</v>
      </c>
      <c r="J18" s="1220">
        <v>0</v>
      </c>
      <c r="K18" s="1221">
        <v>22.5</v>
      </c>
      <c r="L18" s="1218">
        <v>3471</v>
      </c>
      <c r="M18" s="1218">
        <v>12</v>
      </c>
      <c r="N18" s="1218">
        <v>322</v>
      </c>
      <c r="O18" s="1219">
        <v>308</v>
      </c>
      <c r="P18" s="1218">
        <v>4</v>
      </c>
      <c r="Q18" s="1218">
        <v>10</v>
      </c>
      <c r="R18" s="1218">
        <v>0</v>
      </c>
      <c r="S18" s="1218">
        <v>0</v>
      </c>
    </row>
    <row r="19" spans="1:19" ht="19.5" customHeight="1">
      <c r="A19" s="1229" t="s">
        <v>752</v>
      </c>
      <c r="B19" s="1213" t="s">
        <v>1061</v>
      </c>
      <c r="C19" s="1218">
        <v>0</v>
      </c>
      <c r="D19" s="1218">
        <v>0</v>
      </c>
      <c r="E19" s="1218">
        <v>0</v>
      </c>
      <c r="F19" s="1219">
        <v>0</v>
      </c>
      <c r="G19" s="1218">
        <v>0</v>
      </c>
      <c r="H19" s="1218">
        <v>0</v>
      </c>
      <c r="I19" s="1218">
        <v>0</v>
      </c>
      <c r="J19" s="1220">
        <v>0</v>
      </c>
      <c r="K19" s="1213" t="s">
        <v>1061</v>
      </c>
      <c r="L19" s="1218">
        <v>0</v>
      </c>
      <c r="M19" s="1218">
        <v>0</v>
      </c>
      <c r="N19" s="1218">
        <v>0</v>
      </c>
      <c r="O19" s="1219">
        <v>0</v>
      </c>
      <c r="P19" s="1218">
        <v>0</v>
      </c>
      <c r="Q19" s="1218">
        <v>0</v>
      </c>
      <c r="R19" s="1218">
        <v>0</v>
      </c>
      <c r="S19" s="1218">
        <v>0</v>
      </c>
    </row>
    <row r="20" spans="1:19" ht="19.5" customHeight="1">
      <c r="A20" s="1229" t="s">
        <v>753</v>
      </c>
      <c r="B20" s="1217">
        <v>17.357142857142854</v>
      </c>
      <c r="C20" s="1218">
        <v>4305</v>
      </c>
      <c r="D20" s="1218">
        <v>15</v>
      </c>
      <c r="E20" s="1218">
        <v>494</v>
      </c>
      <c r="F20" s="1219">
        <v>480</v>
      </c>
      <c r="G20" s="1218">
        <v>12</v>
      </c>
      <c r="H20" s="1218">
        <v>2</v>
      </c>
      <c r="I20" s="1218">
        <v>0</v>
      </c>
      <c r="J20" s="1220">
        <v>0</v>
      </c>
      <c r="K20" s="1221">
        <v>25</v>
      </c>
      <c r="L20" s="1218">
        <v>416</v>
      </c>
      <c r="M20" s="1218">
        <v>1</v>
      </c>
      <c r="N20" s="1218">
        <v>34</v>
      </c>
      <c r="O20" s="1219">
        <v>34</v>
      </c>
      <c r="P20" s="1218">
        <v>0</v>
      </c>
      <c r="Q20" s="1218">
        <v>0</v>
      </c>
      <c r="R20" s="1218">
        <v>0</v>
      </c>
      <c r="S20" s="1218">
        <v>0</v>
      </c>
    </row>
    <row r="21" spans="1:19" ht="19.5" customHeight="1">
      <c r="A21" s="1229" t="s">
        <v>754</v>
      </c>
      <c r="B21" s="1217">
        <v>18.399999999999999</v>
      </c>
      <c r="C21" s="1218">
        <v>1171</v>
      </c>
      <c r="D21" s="1218">
        <v>3</v>
      </c>
      <c r="E21" s="1218">
        <v>100</v>
      </c>
      <c r="F21" s="1219">
        <v>95</v>
      </c>
      <c r="G21" s="1218">
        <v>5</v>
      </c>
      <c r="H21" s="1218">
        <v>0</v>
      </c>
      <c r="I21" s="1218">
        <v>0</v>
      </c>
      <c r="J21" s="1220">
        <v>0</v>
      </c>
      <c r="K21" s="1213" t="s">
        <v>1061</v>
      </c>
      <c r="L21" s="1218">
        <v>0</v>
      </c>
      <c r="M21" s="1218">
        <v>0</v>
      </c>
      <c r="N21" s="1218">
        <v>0</v>
      </c>
      <c r="O21" s="1219">
        <v>0</v>
      </c>
      <c r="P21" s="1218">
        <v>0</v>
      </c>
      <c r="Q21" s="1218">
        <v>0</v>
      </c>
      <c r="R21" s="1218">
        <v>0</v>
      </c>
      <c r="S21" s="1218">
        <v>0</v>
      </c>
    </row>
    <row r="22" spans="1:19" ht="19.5" customHeight="1">
      <c r="A22" s="1229" t="s">
        <v>755</v>
      </c>
      <c r="B22" s="1217">
        <v>21</v>
      </c>
      <c r="C22" s="1218">
        <v>241</v>
      </c>
      <c r="D22" s="1218">
        <v>0</v>
      </c>
      <c r="E22" s="1218">
        <v>12</v>
      </c>
      <c r="F22" s="1219">
        <v>12</v>
      </c>
      <c r="G22" s="1218">
        <v>0</v>
      </c>
      <c r="H22" s="1218">
        <v>0</v>
      </c>
      <c r="I22" s="1218">
        <v>0</v>
      </c>
      <c r="J22" s="1220">
        <v>0</v>
      </c>
      <c r="K22" s="1213" t="s">
        <v>1061</v>
      </c>
      <c r="L22" s="1218">
        <v>0</v>
      </c>
      <c r="M22" s="1218">
        <v>0</v>
      </c>
      <c r="N22" s="1218">
        <v>0</v>
      </c>
      <c r="O22" s="1219">
        <v>0</v>
      </c>
      <c r="P22" s="1218">
        <v>0</v>
      </c>
      <c r="Q22" s="1218">
        <v>0</v>
      </c>
      <c r="R22" s="1218">
        <v>0</v>
      </c>
      <c r="S22" s="1218">
        <v>0</v>
      </c>
    </row>
    <row r="23" spans="1:19" ht="19.5" customHeight="1">
      <c r="A23" s="1229" t="s">
        <v>756</v>
      </c>
      <c r="B23" s="1217">
        <v>18.5</v>
      </c>
      <c r="C23" s="1218">
        <v>2215</v>
      </c>
      <c r="D23" s="1218">
        <v>1</v>
      </c>
      <c r="E23" s="1218">
        <v>157</v>
      </c>
      <c r="F23" s="1219">
        <v>34</v>
      </c>
      <c r="G23" s="1218">
        <v>85</v>
      </c>
      <c r="H23" s="1218">
        <v>0</v>
      </c>
      <c r="I23" s="1218">
        <v>38</v>
      </c>
      <c r="J23" s="1220">
        <v>0</v>
      </c>
      <c r="K23" s="1221">
        <v>21</v>
      </c>
      <c r="L23" s="1218">
        <v>394</v>
      </c>
      <c r="M23" s="1218">
        <v>4</v>
      </c>
      <c r="N23" s="1218">
        <v>33</v>
      </c>
      <c r="O23" s="1219">
        <v>22</v>
      </c>
      <c r="P23" s="1218">
        <v>6</v>
      </c>
      <c r="Q23" s="1218">
        <v>5</v>
      </c>
      <c r="R23" s="1218">
        <v>0</v>
      </c>
      <c r="S23" s="1218">
        <v>0</v>
      </c>
    </row>
    <row r="24" spans="1:19" ht="19.5" customHeight="1">
      <c r="A24" s="1229" t="s">
        <v>757</v>
      </c>
      <c r="B24" s="1217">
        <v>21</v>
      </c>
      <c r="C24" s="1218">
        <v>1300</v>
      </c>
      <c r="D24" s="1218">
        <v>0</v>
      </c>
      <c r="E24" s="1218">
        <v>83</v>
      </c>
      <c r="F24" s="1219">
        <v>13</v>
      </c>
      <c r="G24" s="1218">
        <v>70</v>
      </c>
      <c r="H24" s="1218">
        <v>0</v>
      </c>
      <c r="I24" s="1218">
        <v>0</v>
      </c>
      <c r="J24" s="1220">
        <v>0</v>
      </c>
      <c r="K24" s="1221">
        <v>23</v>
      </c>
      <c r="L24" s="1218">
        <v>510</v>
      </c>
      <c r="M24" s="1218">
        <v>1</v>
      </c>
      <c r="N24" s="1218">
        <v>32</v>
      </c>
      <c r="O24" s="1219">
        <v>28</v>
      </c>
      <c r="P24" s="1218">
        <v>2</v>
      </c>
      <c r="Q24" s="1218">
        <v>2</v>
      </c>
      <c r="R24" s="1218">
        <v>0</v>
      </c>
      <c r="S24" s="1218">
        <v>0</v>
      </c>
    </row>
    <row r="25" spans="1:19" ht="19.5" customHeight="1">
      <c r="A25" s="1229" t="s">
        <v>758</v>
      </c>
      <c r="B25" s="1217">
        <v>17</v>
      </c>
      <c r="C25" s="1218">
        <v>169</v>
      </c>
      <c r="D25" s="1218">
        <v>0</v>
      </c>
      <c r="E25" s="1218">
        <v>24</v>
      </c>
      <c r="F25" s="1219">
        <v>20</v>
      </c>
      <c r="G25" s="1218">
        <v>4</v>
      </c>
      <c r="H25" s="1218">
        <v>0</v>
      </c>
      <c r="I25" s="1218">
        <v>0</v>
      </c>
      <c r="J25" s="1220">
        <v>0</v>
      </c>
      <c r="K25" s="1221">
        <v>23.666666666666668</v>
      </c>
      <c r="L25" s="1218">
        <v>2355</v>
      </c>
      <c r="M25" s="1218">
        <v>8</v>
      </c>
      <c r="N25" s="1218">
        <v>242</v>
      </c>
      <c r="O25" s="1219">
        <v>242</v>
      </c>
      <c r="P25" s="1218">
        <v>0</v>
      </c>
      <c r="Q25" s="1218">
        <v>0</v>
      </c>
      <c r="R25" s="1218">
        <v>0</v>
      </c>
      <c r="S25" s="1218">
        <v>0</v>
      </c>
    </row>
    <row r="26" spans="1:19" ht="19.5" customHeight="1">
      <c r="A26" s="1229" t="s">
        <v>759</v>
      </c>
      <c r="B26" s="1217">
        <v>23</v>
      </c>
      <c r="C26" s="1218">
        <v>468</v>
      </c>
      <c r="D26" s="1218">
        <v>0</v>
      </c>
      <c r="E26" s="1218">
        <v>41</v>
      </c>
      <c r="F26" s="1219">
        <v>34</v>
      </c>
      <c r="G26" s="1218">
        <v>7</v>
      </c>
      <c r="H26" s="1218">
        <v>0</v>
      </c>
      <c r="I26" s="1218">
        <v>0</v>
      </c>
      <c r="J26" s="1220">
        <v>0</v>
      </c>
      <c r="K26" s="1213" t="s">
        <v>1061</v>
      </c>
      <c r="L26" s="1218">
        <v>0</v>
      </c>
      <c r="M26" s="1218">
        <v>0</v>
      </c>
      <c r="N26" s="1218">
        <v>0</v>
      </c>
      <c r="O26" s="1219">
        <v>0</v>
      </c>
      <c r="P26" s="1218">
        <v>0</v>
      </c>
      <c r="Q26" s="1218">
        <v>0</v>
      </c>
      <c r="R26" s="1218">
        <v>0</v>
      </c>
      <c r="S26" s="1218">
        <v>0</v>
      </c>
    </row>
    <row r="27" spans="1:19" ht="19.5" customHeight="1">
      <c r="A27" s="1229" t="s">
        <v>760</v>
      </c>
      <c r="B27" s="1213" t="s">
        <v>1061</v>
      </c>
      <c r="C27" s="1218">
        <v>0</v>
      </c>
      <c r="D27" s="1218">
        <v>0</v>
      </c>
      <c r="E27" s="1218">
        <v>0</v>
      </c>
      <c r="F27" s="1219">
        <v>0</v>
      </c>
      <c r="G27" s="1218">
        <v>0</v>
      </c>
      <c r="H27" s="1218">
        <v>0</v>
      </c>
      <c r="I27" s="1218">
        <v>0</v>
      </c>
      <c r="J27" s="1220">
        <v>0</v>
      </c>
      <c r="K27" s="1221">
        <v>21</v>
      </c>
      <c r="L27" s="1218">
        <v>392</v>
      </c>
      <c r="M27" s="1218">
        <v>0</v>
      </c>
      <c r="N27" s="1218">
        <v>41</v>
      </c>
      <c r="O27" s="1219">
        <v>26</v>
      </c>
      <c r="P27" s="1218">
        <v>2</v>
      </c>
      <c r="Q27" s="1218">
        <v>0</v>
      </c>
      <c r="R27" s="1218">
        <v>13</v>
      </c>
      <c r="S27" s="1218">
        <v>0</v>
      </c>
    </row>
    <row r="28" spans="1:19" ht="19.5" customHeight="1">
      <c r="A28" s="1229" t="s">
        <v>761</v>
      </c>
      <c r="B28" s="1217">
        <v>17</v>
      </c>
      <c r="C28" s="1218">
        <v>265</v>
      </c>
      <c r="D28" s="1218">
        <v>0</v>
      </c>
      <c r="E28" s="1218">
        <v>20</v>
      </c>
      <c r="F28" s="1219">
        <v>15</v>
      </c>
      <c r="G28" s="1218">
        <v>5</v>
      </c>
      <c r="H28" s="1218">
        <v>0</v>
      </c>
      <c r="I28" s="1218">
        <v>0</v>
      </c>
      <c r="J28" s="1220">
        <v>0</v>
      </c>
      <c r="K28" s="1213" t="s">
        <v>1061</v>
      </c>
      <c r="L28" s="1218">
        <v>0</v>
      </c>
      <c r="M28" s="1218">
        <v>0</v>
      </c>
      <c r="N28" s="1218">
        <v>0</v>
      </c>
      <c r="O28" s="1219">
        <v>0</v>
      </c>
      <c r="P28" s="1218">
        <v>0</v>
      </c>
      <c r="Q28" s="1218">
        <v>0</v>
      </c>
      <c r="R28" s="1218">
        <v>0</v>
      </c>
      <c r="S28" s="1218">
        <v>0</v>
      </c>
    </row>
    <row r="29" spans="1:19" ht="19.5" customHeight="1">
      <c r="A29" s="1229" t="s">
        <v>762</v>
      </c>
      <c r="B29" s="1217">
        <v>14</v>
      </c>
      <c r="C29" s="1218">
        <v>293</v>
      </c>
      <c r="D29" s="1218">
        <v>1</v>
      </c>
      <c r="E29" s="1218">
        <v>26</v>
      </c>
      <c r="F29" s="1219">
        <v>15</v>
      </c>
      <c r="G29" s="1218">
        <v>11</v>
      </c>
      <c r="H29" s="1218">
        <v>0</v>
      </c>
      <c r="I29" s="1218">
        <v>0</v>
      </c>
      <c r="J29" s="1220">
        <v>0</v>
      </c>
      <c r="K29" s="1213" t="s">
        <v>1061</v>
      </c>
      <c r="L29" s="1218">
        <v>0</v>
      </c>
      <c r="M29" s="1218">
        <v>0</v>
      </c>
      <c r="N29" s="1218">
        <v>0</v>
      </c>
      <c r="O29" s="1219">
        <v>0</v>
      </c>
      <c r="P29" s="1218">
        <v>0</v>
      </c>
      <c r="Q29" s="1218">
        <v>0</v>
      </c>
      <c r="R29" s="1218">
        <v>0</v>
      </c>
      <c r="S29" s="1218">
        <v>0</v>
      </c>
    </row>
    <row r="30" spans="1:19" ht="19.5" customHeight="1">
      <c r="A30" s="1229" t="s">
        <v>763</v>
      </c>
      <c r="B30" s="1217">
        <v>21.499999999999996</v>
      </c>
      <c r="C30" s="1218">
        <v>5163</v>
      </c>
      <c r="D30" s="1218">
        <v>5</v>
      </c>
      <c r="E30" s="1218">
        <v>695</v>
      </c>
      <c r="F30" s="1219">
        <v>257</v>
      </c>
      <c r="G30" s="1218">
        <v>417</v>
      </c>
      <c r="H30" s="1218">
        <v>4</v>
      </c>
      <c r="I30" s="1218">
        <v>17</v>
      </c>
      <c r="J30" s="1220">
        <v>0</v>
      </c>
      <c r="K30" s="1221">
        <v>21.5</v>
      </c>
      <c r="L30" s="1218">
        <v>948</v>
      </c>
      <c r="M30" s="1218">
        <v>1</v>
      </c>
      <c r="N30" s="1218">
        <v>71</v>
      </c>
      <c r="O30" s="1219">
        <v>70</v>
      </c>
      <c r="P30" s="1218">
        <v>0</v>
      </c>
      <c r="Q30" s="1218">
        <v>0</v>
      </c>
      <c r="R30" s="1218">
        <v>1</v>
      </c>
      <c r="S30" s="1218">
        <v>0</v>
      </c>
    </row>
    <row r="31" spans="1:19" ht="19.5" customHeight="1">
      <c r="A31" s="1229" t="s">
        <v>764</v>
      </c>
      <c r="B31" s="1217">
        <v>22.714285714285715</v>
      </c>
      <c r="C31" s="1218">
        <v>5526</v>
      </c>
      <c r="D31" s="1218">
        <v>6</v>
      </c>
      <c r="E31" s="1218">
        <v>365</v>
      </c>
      <c r="F31" s="1219">
        <v>254</v>
      </c>
      <c r="G31" s="1218">
        <v>103</v>
      </c>
      <c r="H31" s="1218">
        <v>0</v>
      </c>
      <c r="I31" s="1218">
        <v>8</v>
      </c>
      <c r="J31" s="1220">
        <v>0</v>
      </c>
      <c r="K31" s="1213" t="s">
        <v>1061</v>
      </c>
      <c r="L31" s="1218">
        <v>0</v>
      </c>
      <c r="M31" s="1218">
        <v>0</v>
      </c>
      <c r="N31" s="1218">
        <v>0</v>
      </c>
      <c r="O31" s="1219">
        <v>0</v>
      </c>
      <c r="P31" s="1218">
        <v>0</v>
      </c>
      <c r="Q31" s="1218">
        <v>0</v>
      </c>
      <c r="R31" s="1218">
        <v>0</v>
      </c>
      <c r="S31" s="1218">
        <v>0</v>
      </c>
    </row>
    <row r="32" spans="1:19" ht="19.5" customHeight="1">
      <c r="A32" s="1229" t="s">
        <v>765</v>
      </c>
      <c r="B32" s="1213" t="s">
        <v>1061</v>
      </c>
      <c r="C32" s="1218">
        <v>0</v>
      </c>
      <c r="D32" s="1218">
        <v>0</v>
      </c>
      <c r="E32" s="1218">
        <v>0</v>
      </c>
      <c r="F32" s="1219">
        <v>0</v>
      </c>
      <c r="G32" s="1218">
        <v>0</v>
      </c>
      <c r="H32" s="1218">
        <v>0</v>
      </c>
      <c r="I32" s="1218">
        <v>0</v>
      </c>
      <c r="J32" s="1220">
        <v>0</v>
      </c>
      <c r="K32" s="1221">
        <v>21</v>
      </c>
      <c r="L32" s="1218">
        <v>542</v>
      </c>
      <c r="M32" s="1218">
        <v>7</v>
      </c>
      <c r="N32" s="1218">
        <v>57</v>
      </c>
      <c r="O32" s="1219">
        <v>57</v>
      </c>
      <c r="P32" s="1218">
        <v>0</v>
      </c>
      <c r="Q32" s="1218">
        <v>0</v>
      </c>
      <c r="R32" s="1218">
        <v>0</v>
      </c>
      <c r="S32" s="1218">
        <v>0</v>
      </c>
    </row>
    <row r="33" spans="1:19" ht="19.5" customHeight="1">
      <c r="A33" s="1229" t="s">
        <v>766</v>
      </c>
      <c r="B33" s="122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18">
        <v>0</v>
      </c>
    </row>
    <row r="34" spans="1:19" ht="19.5" customHeight="1">
      <c r="A34" s="1229" t="s">
        <v>767</v>
      </c>
      <c r="B34" s="1217">
        <v>15.5</v>
      </c>
      <c r="C34" s="1218">
        <v>3251</v>
      </c>
      <c r="D34" s="1218">
        <v>6</v>
      </c>
      <c r="E34" s="1218">
        <v>264</v>
      </c>
      <c r="F34" s="1219">
        <v>173</v>
      </c>
      <c r="G34" s="1218">
        <v>91</v>
      </c>
      <c r="H34" s="1218">
        <v>0</v>
      </c>
      <c r="I34" s="1218">
        <v>0</v>
      </c>
      <c r="J34" s="1220">
        <v>0</v>
      </c>
      <c r="K34" s="1221">
        <v>23</v>
      </c>
      <c r="L34" s="1218">
        <v>1979</v>
      </c>
      <c r="M34" s="1218">
        <v>13</v>
      </c>
      <c r="N34" s="1218">
        <v>184</v>
      </c>
      <c r="O34" s="1219">
        <v>150</v>
      </c>
      <c r="P34" s="1218">
        <v>14</v>
      </c>
      <c r="Q34" s="1218">
        <v>5</v>
      </c>
      <c r="R34" s="1218">
        <v>15</v>
      </c>
      <c r="S34" s="1218">
        <v>0</v>
      </c>
    </row>
    <row r="35" spans="1:19" ht="19.5" customHeight="1">
      <c r="A35" s="1229" t="s">
        <v>768</v>
      </c>
      <c r="B35" s="1217">
        <v>15.8</v>
      </c>
      <c r="C35" s="1218">
        <v>2019</v>
      </c>
      <c r="D35" s="1218">
        <v>1</v>
      </c>
      <c r="E35" s="1218">
        <v>162</v>
      </c>
      <c r="F35" s="1219">
        <v>122</v>
      </c>
      <c r="G35" s="1218">
        <v>40</v>
      </c>
      <c r="H35" s="1218">
        <v>0</v>
      </c>
      <c r="I35" s="1218">
        <v>0</v>
      </c>
      <c r="J35" s="1220">
        <v>0</v>
      </c>
      <c r="K35" s="1221">
        <v>27</v>
      </c>
      <c r="L35" s="1218">
        <v>916</v>
      </c>
      <c r="M35" s="1218">
        <v>0</v>
      </c>
      <c r="N35" s="1218">
        <v>70</v>
      </c>
      <c r="O35" s="1219">
        <v>70</v>
      </c>
      <c r="P35" s="1218">
        <v>0</v>
      </c>
      <c r="Q35" s="1218">
        <v>0</v>
      </c>
      <c r="R35" s="1218">
        <v>0</v>
      </c>
      <c r="S35" s="1218">
        <v>0</v>
      </c>
    </row>
    <row r="36" spans="1:19" ht="19.5" customHeight="1">
      <c r="A36" s="1229" t="s">
        <v>769</v>
      </c>
      <c r="B36" s="1210">
        <v>24</v>
      </c>
      <c r="C36" s="1218">
        <v>151</v>
      </c>
      <c r="D36" s="1218">
        <v>0</v>
      </c>
      <c r="E36" s="1218">
        <v>15</v>
      </c>
      <c r="F36" s="1219">
        <v>15</v>
      </c>
      <c r="G36" s="1218">
        <v>0</v>
      </c>
      <c r="H36" s="1218">
        <v>0</v>
      </c>
      <c r="I36" s="1218">
        <v>0</v>
      </c>
      <c r="J36" s="1220">
        <v>0</v>
      </c>
      <c r="K36" s="1213" t="s">
        <v>1061</v>
      </c>
      <c r="L36" s="1218">
        <v>0</v>
      </c>
      <c r="M36" s="1218">
        <v>0</v>
      </c>
      <c r="N36" s="1218">
        <v>0</v>
      </c>
      <c r="O36" s="1219">
        <v>0</v>
      </c>
      <c r="P36" s="1218">
        <v>0</v>
      </c>
      <c r="Q36" s="1218">
        <v>0</v>
      </c>
      <c r="R36" s="1218">
        <v>0</v>
      </c>
      <c r="S36" s="1218">
        <v>0</v>
      </c>
    </row>
    <row r="37" spans="1:19"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18">
        <v>0</v>
      </c>
    </row>
    <row r="38" spans="1:19" ht="19.5" customHeight="1">
      <c r="A38" s="1229" t="s">
        <v>771</v>
      </c>
      <c r="B38" s="1217">
        <v>21</v>
      </c>
      <c r="C38" s="1218">
        <v>1166</v>
      </c>
      <c r="D38" s="1218">
        <v>1</v>
      </c>
      <c r="E38" s="1218">
        <v>66</v>
      </c>
      <c r="F38" s="1219">
        <v>23</v>
      </c>
      <c r="G38" s="1218">
        <v>40</v>
      </c>
      <c r="H38" s="1218">
        <v>3</v>
      </c>
      <c r="I38" s="1218">
        <v>0</v>
      </c>
      <c r="J38" s="1220">
        <v>0</v>
      </c>
      <c r="K38" s="1213" t="s">
        <v>1061</v>
      </c>
      <c r="L38" s="1218">
        <v>0</v>
      </c>
      <c r="M38" s="1218">
        <v>0</v>
      </c>
      <c r="N38" s="1218">
        <v>0</v>
      </c>
      <c r="O38" s="1219">
        <v>0</v>
      </c>
      <c r="P38" s="1218">
        <v>0</v>
      </c>
      <c r="Q38" s="1218">
        <v>0</v>
      </c>
      <c r="R38" s="1218">
        <v>0</v>
      </c>
      <c r="S38" s="1218">
        <v>0</v>
      </c>
    </row>
    <row r="39" spans="1:19" ht="19.5" customHeight="1">
      <c r="A39" s="1229" t="s">
        <v>772</v>
      </c>
      <c r="B39" s="1223" t="s">
        <v>1061</v>
      </c>
      <c r="C39" s="1218">
        <v>0</v>
      </c>
      <c r="D39" s="1218">
        <v>0</v>
      </c>
      <c r="E39" s="1218">
        <v>0</v>
      </c>
      <c r="F39" s="1219">
        <v>0</v>
      </c>
      <c r="G39" s="1218">
        <v>0</v>
      </c>
      <c r="H39" s="1218">
        <v>0</v>
      </c>
      <c r="I39" s="1218">
        <v>0</v>
      </c>
      <c r="J39" s="1220">
        <v>0</v>
      </c>
      <c r="K39" s="1221">
        <v>23</v>
      </c>
      <c r="L39" s="1218">
        <v>804</v>
      </c>
      <c r="M39" s="1218">
        <v>1</v>
      </c>
      <c r="N39" s="1218">
        <v>74</v>
      </c>
      <c r="O39" s="1219">
        <v>69</v>
      </c>
      <c r="P39" s="1218">
        <v>1</v>
      </c>
      <c r="Q39" s="1218">
        <v>4</v>
      </c>
      <c r="R39" s="1218">
        <v>0</v>
      </c>
      <c r="S39" s="1218">
        <v>0</v>
      </c>
    </row>
    <row r="40" spans="1:19" ht="19.5" customHeight="1">
      <c r="A40" s="1229" t="s">
        <v>773</v>
      </c>
      <c r="B40" s="1217">
        <v>21</v>
      </c>
      <c r="C40" s="1218">
        <v>258</v>
      </c>
      <c r="D40" s="1218">
        <v>1</v>
      </c>
      <c r="E40" s="1218">
        <v>25</v>
      </c>
      <c r="F40" s="1219">
        <v>16</v>
      </c>
      <c r="G40" s="1218">
        <v>9</v>
      </c>
      <c r="H40" s="1218">
        <v>0</v>
      </c>
      <c r="I40" s="1218">
        <v>0</v>
      </c>
      <c r="J40" s="1220">
        <v>0</v>
      </c>
      <c r="K40" s="1221">
        <v>30</v>
      </c>
      <c r="L40" s="1218">
        <v>612</v>
      </c>
      <c r="M40" s="1218">
        <v>6</v>
      </c>
      <c r="N40" s="1218">
        <v>69</v>
      </c>
      <c r="O40" s="1219">
        <v>69</v>
      </c>
      <c r="P40" s="1218">
        <v>0</v>
      </c>
      <c r="Q40" s="1218">
        <v>0</v>
      </c>
      <c r="R40" s="1218">
        <v>0</v>
      </c>
      <c r="S40" s="1218">
        <v>0</v>
      </c>
    </row>
    <row r="41" spans="1:19" ht="19.5" customHeight="1">
      <c r="A41" s="1229" t="s">
        <v>774</v>
      </c>
      <c r="B41" s="1217">
        <v>21.714285714285712</v>
      </c>
      <c r="C41" s="1218">
        <v>5923</v>
      </c>
      <c r="D41" s="1218">
        <v>1</v>
      </c>
      <c r="E41" s="1218">
        <v>353</v>
      </c>
      <c r="F41" s="1219">
        <v>136</v>
      </c>
      <c r="G41" s="1218">
        <v>133</v>
      </c>
      <c r="H41" s="1218">
        <v>0</v>
      </c>
      <c r="I41" s="1218">
        <v>84</v>
      </c>
      <c r="J41" s="1220">
        <v>0</v>
      </c>
      <c r="K41" s="1221">
        <v>24.5</v>
      </c>
      <c r="L41" s="1218">
        <v>3035</v>
      </c>
      <c r="M41" s="1218">
        <v>7</v>
      </c>
      <c r="N41" s="1218">
        <v>213</v>
      </c>
      <c r="O41" s="1219">
        <v>192</v>
      </c>
      <c r="P41" s="1218">
        <v>1</v>
      </c>
      <c r="Q41" s="1218">
        <v>18</v>
      </c>
      <c r="R41" s="1218">
        <v>2</v>
      </c>
      <c r="S41" s="1218">
        <v>0</v>
      </c>
    </row>
    <row r="42" spans="1:19" ht="19.5" customHeight="1">
      <c r="A42" s="1229" t="s">
        <v>775</v>
      </c>
      <c r="B42" s="1217">
        <v>20.285714285714288</v>
      </c>
      <c r="C42" s="1218">
        <v>4450</v>
      </c>
      <c r="D42" s="1218">
        <v>3</v>
      </c>
      <c r="E42" s="1218">
        <v>296</v>
      </c>
      <c r="F42" s="1219">
        <v>203</v>
      </c>
      <c r="G42" s="1218">
        <v>90</v>
      </c>
      <c r="H42" s="1218">
        <v>3</v>
      </c>
      <c r="I42" s="1218">
        <v>0</v>
      </c>
      <c r="J42" s="1220">
        <v>0</v>
      </c>
      <c r="K42" s="1221">
        <v>23.333333333333332</v>
      </c>
      <c r="L42" s="1218">
        <v>1615</v>
      </c>
      <c r="M42" s="1218">
        <v>4</v>
      </c>
      <c r="N42" s="1218">
        <v>127</v>
      </c>
      <c r="O42" s="1219">
        <v>112</v>
      </c>
      <c r="P42" s="1218">
        <v>0</v>
      </c>
      <c r="Q42" s="1218">
        <v>0</v>
      </c>
      <c r="R42" s="1218">
        <v>15</v>
      </c>
      <c r="S42" s="1218">
        <v>0</v>
      </c>
    </row>
    <row r="43" spans="1:19" ht="19.5" customHeight="1">
      <c r="A43" s="1229" t="s">
        <v>776</v>
      </c>
      <c r="B43" s="1217">
        <v>25</v>
      </c>
      <c r="C43" s="1218">
        <v>372</v>
      </c>
      <c r="D43" s="1218">
        <v>0</v>
      </c>
      <c r="E43" s="1218">
        <v>44</v>
      </c>
      <c r="F43" s="1219">
        <v>33</v>
      </c>
      <c r="G43" s="1218">
        <v>11</v>
      </c>
      <c r="H43" s="1218">
        <v>0</v>
      </c>
      <c r="I43" s="1218">
        <v>0</v>
      </c>
      <c r="J43" s="1220">
        <v>0</v>
      </c>
      <c r="K43" s="1210">
        <v>25</v>
      </c>
      <c r="L43" s="1218">
        <v>327</v>
      </c>
      <c r="M43" s="1218">
        <v>4</v>
      </c>
      <c r="N43" s="1218">
        <v>30</v>
      </c>
      <c r="O43" s="1219">
        <v>30</v>
      </c>
      <c r="P43" s="1218">
        <v>0</v>
      </c>
      <c r="Q43" s="1218">
        <v>0</v>
      </c>
      <c r="R43" s="1218">
        <v>0</v>
      </c>
      <c r="S43" s="1218">
        <v>0</v>
      </c>
    </row>
    <row r="44" spans="1:19" ht="19.5" customHeight="1">
      <c r="A44" s="1229" t="s">
        <v>777</v>
      </c>
      <c r="B44" s="1217">
        <v>21.8</v>
      </c>
      <c r="C44" s="1218">
        <v>4969</v>
      </c>
      <c r="D44" s="1218">
        <v>2</v>
      </c>
      <c r="E44" s="1218">
        <v>499</v>
      </c>
      <c r="F44" s="1219">
        <v>164</v>
      </c>
      <c r="G44" s="1218">
        <v>335</v>
      </c>
      <c r="H44" s="1218">
        <v>0</v>
      </c>
      <c r="I44" s="1218">
        <v>0</v>
      </c>
      <c r="J44" s="1220">
        <v>0</v>
      </c>
      <c r="K44" s="1221">
        <v>25</v>
      </c>
      <c r="L44" s="1218">
        <v>1321</v>
      </c>
      <c r="M44" s="1218">
        <v>2</v>
      </c>
      <c r="N44" s="1218">
        <v>105</v>
      </c>
      <c r="O44" s="1219">
        <v>87</v>
      </c>
      <c r="P44" s="1218">
        <v>0</v>
      </c>
      <c r="Q44" s="1218">
        <v>17</v>
      </c>
      <c r="R44" s="1218">
        <v>1</v>
      </c>
      <c r="S44" s="1218">
        <v>0</v>
      </c>
    </row>
    <row r="45" spans="1:19" ht="19.5" customHeight="1">
      <c r="A45" s="1229" t="s">
        <v>778</v>
      </c>
      <c r="B45" s="1217">
        <v>22</v>
      </c>
      <c r="C45" s="1218">
        <v>2440</v>
      </c>
      <c r="D45" s="1218">
        <v>3</v>
      </c>
      <c r="E45" s="1218">
        <v>186</v>
      </c>
      <c r="F45" s="1219">
        <v>139</v>
      </c>
      <c r="G45" s="1218">
        <v>47</v>
      </c>
      <c r="H45" s="1218">
        <v>0</v>
      </c>
      <c r="I45" s="1218">
        <v>0</v>
      </c>
      <c r="J45" s="1220">
        <v>0</v>
      </c>
      <c r="K45" s="1221">
        <v>25.333333333333332</v>
      </c>
      <c r="L45" s="1218">
        <v>1521</v>
      </c>
      <c r="M45" s="1218">
        <v>2</v>
      </c>
      <c r="N45" s="1218">
        <v>101</v>
      </c>
      <c r="O45" s="1219">
        <v>98</v>
      </c>
      <c r="P45" s="1218">
        <v>0</v>
      </c>
      <c r="Q45" s="1218">
        <v>3</v>
      </c>
      <c r="R45" s="1218">
        <v>0</v>
      </c>
      <c r="S45" s="1218">
        <v>0</v>
      </c>
    </row>
    <row r="46" spans="1:19" ht="19.5" customHeight="1">
      <c r="A46" s="1229" t="s">
        <v>779</v>
      </c>
      <c r="B46" s="1217">
        <v>20.666666666666668</v>
      </c>
      <c r="C46" s="1218">
        <v>449</v>
      </c>
      <c r="D46" s="1218">
        <v>2</v>
      </c>
      <c r="E46" s="1218">
        <v>43</v>
      </c>
      <c r="F46" s="1219">
        <v>43</v>
      </c>
      <c r="G46" s="1218">
        <v>0</v>
      </c>
      <c r="H46" s="1218">
        <v>0</v>
      </c>
      <c r="I46" s="1218">
        <v>0</v>
      </c>
      <c r="J46" s="1220">
        <v>0</v>
      </c>
      <c r="K46" s="1221">
        <v>23</v>
      </c>
      <c r="L46" s="1218">
        <v>906</v>
      </c>
      <c r="M46" s="1218">
        <v>2</v>
      </c>
      <c r="N46" s="1218">
        <v>68</v>
      </c>
      <c r="O46" s="1219">
        <v>59</v>
      </c>
      <c r="P46" s="1218">
        <v>3</v>
      </c>
      <c r="Q46" s="1218">
        <v>6</v>
      </c>
      <c r="R46" s="1218">
        <v>0</v>
      </c>
      <c r="S46" s="1218">
        <v>0</v>
      </c>
    </row>
    <row r="47" spans="1:19" ht="19.5" customHeight="1">
      <c r="A47" s="1229" t="s">
        <v>780</v>
      </c>
      <c r="B47" s="1217">
        <v>20.066666666666663</v>
      </c>
      <c r="C47" s="1218">
        <v>7163</v>
      </c>
      <c r="D47" s="1218">
        <v>25</v>
      </c>
      <c r="E47" s="1218">
        <v>623</v>
      </c>
      <c r="F47" s="1219">
        <v>459</v>
      </c>
      <c r="G47" s="1218">
        <v>149</v>
      </c>
      <c r="H47" s="1218">
        <v>0</v>
      </c>
      <c r="I47" s="1218">
        <v>15</v>
      </c>
      <c r="J47" s="1220">
        <v>0</v>
      </c>
      <c r="K47" s="1221">
        <v>24.999999999999996</v>
      </c>
      <c r="L47" s="1218">
        <v>3734</v>
      </c>
      <c r="M47" s="1218">
        <v>16</v>
      </c>
      <c r="N47" s="1218">
        <v>271</v>
      </c>
      <c r="O47" s="1219">
        <v>245</v>
      </c>
      <c r="P47" s="1218">
        <v>0</v>
      </c>
      <c r="Q47" s="1218">
        <v>26</v>
      </c>
      <c r="R47" s="1218">
        <v>0</v>
      </c>
      <c r="S47" s="1218">
        <v>0</v>
      </c>
    </row>
    <row r="48" spans="1:19" ht="19.5" customHeight="1">
      <c r="A48" s="1229" t="s">
        <v>781</v>
      </c>
      <c r="B48" s="1217">
        <v>18.600000000000001</v>
      </c>
      <c r="C48" s="1218">
        <v>1185</v>
      </c>
      <c r="D48" s="1218">
        <v>0</v>
      </c>
      <c r="E48" s="1218">
        <v>89</v>
      </c>
      <c r="F48" s="1219">
        <v>57</v>
      </c>
      <c r="G48" s="1218">
        <v>32</v>
      </c>
      <c r="H48" s="1218">
        <v>0</v>
      </c>
      <c r="I48" s="1218">
        <v>0</v>
      </c>
      <c r="J48" s="1220">
        <v>0</v>
      </c>
      <c r="K48" s="1221">
        <v>30</v>
      </c>
      <c r="L48" s="1218">
        <v>1420</v>
      </c>
      <c r="M48" s="1218">
        <v>2</v>
      </c>
      <c r="N48" s="1218">
        <v>93</v>
      </c>
      <c r="O48" s="1219">
        <v>70</v>
      </c>
      <c r="P48" s="1218">
        <v>3</v>
      </c>
      <c r="Q48" s="1218">
        <v>20</v>
      </c>
      <c r="R48" s="1218">
        <v>0</v>
      </c>
      <c r="S48" s="1218">
        <v>0</v>
      </c>
    </row>
    <row r="49" spans="1:19" ht="19.5" customHeight="1">
      <c r="A49" s="1229" t="s">
        <v>782</v>
      </c>
      <c r="B49" s="1217">
        <v>19.5</v>
      </c>
      <c r="C49" s="1218">
        <v>2460</v>
      </c>
      <c r="D49" s="1218">
        <v>2</v>
      </c>
      <c r="E49" s="1218">
        <v>256</v>
      </c>
      <c r="F49" s="1219">
        <v>177</v>
      </c>
      <c r="G49" s="1218">
        <v>76</v>
      </c>
      <c r="H49" s="1218">
        <v>0</v>
      </c>
      <c r="I49" s="1218">
        <v>3</v>
      </c>
      <c r="J49" s="1220">
        <v>0</v>
      </c>
      <c r="K49" s="1221">
        <v>23</v>
      </c>
      <c r="L49" s="1218">
        <v>993</v>
      </c>
      <c r="M49" s="1218">
        <v>1</v>
      </c>
      <c r="N49" s="1218">
        <v>76</v>
      </c>
      <c r="O49" s="1219">
        <v>74</v>
      </c>
      <c r="P49" s="1218">
        <v>0</v>
      </c>
      <c r="Q49" s="1218">
        <v>2</v>
      </c>
      <c r="R49" s="1218">
        <v>0</v>
      </c>
      <c r="S49" s="1218">
        <v>0</v>
      </c>
    </row>
    <row r="50" spans="1:19" ht="19.5" customHeight="1">
      <c r="A50" s="1229" t="s">
        <v>783</v>
      </c>
      <c r="B50" s="1217">
        <v>18</v>
      </c>
      <c r="C50" s="1218">
        <v>2318</v>
      </c>
      <c r="D50" s="1218">
        <v>14</v>
      </c>
      <c r="E50" s="1218">
        <v>193</v>
      </c>
      <c r="F50" s="1219">
        <v>120</v>
      </c>
      <c r="G50" s="1218">
        <v>66</v>
      </c>
      <c r="H50" s="1218">
        <v>0</v>
      </c>
      <c r="I50" s="1218">
        <v>7</v>
      </c>
      <c r="J50" s="1220">
        <v>0</v>
      </c>
      <c r="K50" s="1221">
        <v>21.8</v>
      </c>
      <c r="L50" s="1218">
        <v>2296</v>
      </c>
      <c r="M50" s="1218">
        <v>5</v>
      </c>
      <c r="N50" s="1218">
        <v>173</v>
      </c>
      <c r="O50" s="1219">
        <v>126</v>
      </c>
      <c r="P50" s="1218">
        <v>0</v>
      </c>
      <c r="Q50" s="1218">
        <v>47</v>
      </c>
      <c r="R50" s="1218">
        <v>0</v>
      </c>
      <c r="S50" s="1218">
        <v>0</v>
      </c>
    </row>
    <row r="51" spans="1:19" ht="19.5" customHeight="1">
      <c r="A51" s="1229" t="s">
        <v>784</v>
      </c>
      <c r="B51" s="1217">
        <v>22</v>
      </c>
      <c r="C51" s="1218">
        <v>3268</v>
      </c>
      <c r="D51" s="1218">
        <v>1</v>
      </c>
      <c r="E51" s="1218">
        <v>227</v>
      </c>
      <c r="F51" s="1219">
        <v>162</v>
      </c>
      <c r="G51" s="1218">
        <v>63</v>
      </c>
      <c r="H51" s="1218">
        <v>0</v>
      </c>
      <c r="I51" s="1218">
        <v>2</v>
      </c>
      <c r="J51" s="1220">
        <v>0</v>
      </c>
      <c r="K51" s="1221">
        <v>23</v>
      </c>
      <c r="L51" s="1218">
        <v>2019</v>
      </c>
      <c r="M51" s="1218">
        <v>11</v>
      </c>
      <c r="N51" s="1218">
        <v>176</v>
      </c>
      <c r="O51" s="1219">
        <v>128</v>
      </c>
      <c r="P51" s="1218">
        <v>20</v>
      </c>
      <c r="Q51" s="1218">
        <v>20</v>
      </c>
      <c r="R51" s="1218">
        <v>8</v>
      </c>
      <c r="S51" s="1218">
        <v>0</v>
      </c>
    </row>
    <row r="52" spans="1:19" ht="19.5" customHeight="1">
      <c r="A52" s="1229" t="s">
        <v>785</v>
      </c>
      <c r="B52" s="1217">
        <v>13.6</v>
      </c>
      <c r="C52" s="1218">
        <v>1386</v>
      </c>
      <c r="D52" s="1218">
        <v>2</v>
      </c>
      <c r="E52" s="1218">
        <v>110</v>
      </c>
      <c r="F52" s="1219">
        <v>99</v>
      </c>
      <c r="G52" s="1218">
        <v>11</v>
      </c>
      <c r="H52" s="1218">
        <v>0</v>
      </c>
      <c r="I52" s="1218">
        <v>0</v>
      </c>
      <c r="J52" s="1220">
        <v>0</v>
      </c>
      <c r="K52" s="1221">
        <v>23.666666666666668</v>
      </c>
      <c r="L52" s="1218">
        <v>1044</v>
      </c>
      <c r="M52" s="1218">
        <v>6</v>
      </c>
      <c r="N52" s="1218">
        <v>82</v>
      </c>
      <c r="O52" s="1219">
        <v>71</v>
      </c>
      <c r="P52" s="1218">
        <v>0</v>
      </c>
      <c r="Q52" s="1218">
        <v>11</v>
      </c>
      <c r="R52" s="1218">
        <v>0</v>
      </c>
      <c r="S52" s="1218">
        <v>0</v>
      </c>
    </row>
    <row r="53" spans="1:19" ht="19.5" customHeight="1">
      <c r="A53" s="1229" t="s">
        <v>786</v>
      </c>
      <c r="B53" s="1217">
        <v>21.357142857142858</v>
      </c>
      <c r="C53" s="1218">
        <v>7817</v>
      </c>
      <c r="D53" s="1218">
        <v>11</v>
      </c>
      <c r="E53" s="1218">
        <v>585</v>
      </c>
      <c r="F53" s="1219">
        <v>375</v>
      </c>
      <c r="G53" s="1218">
        <v>193</v>
      </c>
      <c r="H53" s="1218">
        <v>0</v>
      </c>
      <c r="I53" s="1218">
        <v>17</v>
      </c>
      <c r="J53" s="1220">
        <v>0</v>
      </c>
      <c r="K53" s="1221">
        <v>21</v>
      </c>
      <c r="L53" s="1218">
        <v>628</v>
      </c>
      <c r="M53" s="1218">
        <v>5</v>
      </c>
      <c r="N53" s="1218">
        <v>71</v>
      </c>
      <c r="O53" s="1219">
        <v>45</v>
      </c>
      <c r="P53" s="1218">
        <v>0</v>
      </c>
      <c r="Q53" s="1218">
        <v>26</v>
      </c>
      <c r="R53" s="1218">
        <v>0</v>
      </c>
      <c r="S53" s="1218">
        <v>0</v>
      </c>
    </row>
    <row r="54" spans="1:19" ht="19.5" customHeight="1">
      <c r="A54" s="1229" t="s">
        <v>787</v>
      </c>
      <c r="B54" s="1217">
        <v>22.3</v>
      </c>
      <c r="C54" s="1218">
        <v>9595</v>
      </c>
      <c r="D54" s="1218">
        <v>14</v>
      </c>
      <c r="E54" s="1218">
        <v>772</v>
      </c>
      <c r="F54" s="1219">
        <v>717</v>
      </c>
      <c r="G54" s="1218">
        <v>53</v>
      </c>
      <c r="H54" s="1218">
        <v>2</v>
      </c>
      <c r="I54" s="1218">
        <v>0</v>
      </c>
      <c r="J54" s="1220">
        <v>0</v>
      </c>
      <c r="K54" s="1221">
        <v>23</v>
      </c>
      <c r="L54" s="1218">
        <v>4038</v>
      </c>
      <c r="M54" s="1218">
        <v>11</v>
      </c>
      <c r="N54" s="1218">
        <v>278</v>
      </c>
      <c r="O54" s="1219">
        <v>257</v>
      </c>
      <c r="P54" s="1218">
        <v>10</v>
      </c>
      <c r="Q54" s="1218">
        <v>8</v>
      </c>
      <c r="R54" s="1218">
        <v>3</v>
      </c>
      <c r="S54" s="1218">
        <v>0</v>
      </c>
    </row>
    <row r="55" spans="1:19" ht="19.5" customHeight="1">
      <c r="A55" s="1229" t="s">
        <v>788</v>
      </c>
      <c r="B55" s="1217">
        <v>15.999999999999998</v>
      </c>
      <c r="C55" s="1218">
        <v>4212</v>
      </c>
      <c r="D55" s="1218">
        <v>11</v>
      </c>
      <c r="E55" s="1218">
        <v>316</v>
      </c>
      <c r="F55" s="1219">
        <v>203</v>
      </c>
      <c r="G55" s="1218">
        <v>110</v>
      </c>
      <c r="H55" s="1218">
        <v>3</v>
      </c>
      <c r="I55" s="1218">
        <v>0</v>
      </c>
      <c r="J55" s="1220">
        <v>0</v>
      </c>
      <c r="K55" s="1221">
        <v>21</v>
      </c>
      <c r="L55" s="1218">
        <v>3071</v>
      </c>
      <c r="M55" s="1218">
        <v>7</v>
      </c>
      <c r="N55" s="1218">
        <v>247</v>
      </c>
      <c r="O55" s="1219">
        <v>134</v>
      </c>
      <c r="P55" s="1218">
        <v>6</v>
      </c>
      <c r="Q55" s="1218">
        <v>104</v>
      </c>
      <c r="R55" s="1218">
        <v>3</v>
      </c>
      <c r="S55" s="1218">
        <v>0</v>
      </c>
    </row>
    <row r="56" spans="1:19" ht="19.5" customHeight="1">
      <c r="A56" s="1229" t="s">
        <v>789</v>
      </c>
      <c r="B56" s="1213" t="s">
        <v>1061</v>
      </c>
      <c r="C56" s="1218">
        <v>0</v>
      </c>
      <c r="D56" s="1218">
        <v>0</v>
      </c>
      <c r="E56" s="1218">
        <v>0</v>
      </c>
      <c r="F56" s="1219">
        <v>0</v>
      </c>
      <c r="G56" s="1218">
        <v>0</v>
      </c>
      <c r="H56" s="1218">
        <v>0</v>
      </c>
      <c r="I56" s="1218">
        <v>0</v>
      </c>
      <c r="J56" s="1220">
        <v>0</v>
      </c>
      <c r="K56" s="1221">
        <v>24.333333333333332</v>
      </c>
      <c r="L56" s="1218">
        <v>1324</v>
      </c>
      <c r="M56" s="1218">
        <v>2</v>
      </c>
      <c r="N56" s="1218">
        <v>130</v>
      </c>
      <c r="O56" s="1219">
        <v>103</v>
      </c>
      <c r="P56" s="1218">
        <v>1</v>
      </c>
      <c r="Q56" s="1218">
        <v>26</v>
      </c>
      <c r="R56" s="1218">
        <v>0</v>
      </c>
      <c r="S56" s="1218">
        <v>0</v>
      </c>
    </row>
    <row r="57" spans="1:19" ht="19.5" customHeight="1">
      <c r="A57" s="1229" t="s">
        <v>790</v>
      </c>
      <c r="B57" s="1213" t="s">
        <v>1061</v>
      </c>
      <c r="C57" s="1218">
        <v>0</v>
      </c>
      <c r="D57" s="1218">
        <v>0</v>
      </c>
      <c r="E57" s="1218">
        <v>0</v>
      </c>
      <c r="F57" s="1219">
        <v>0</v>
      </c>
      <c r="G57" s="1218">
        <v>0</v>
      </c>
      <c r="H57" s="1218">
        <v>0</v>
      </c>
      <c r="I57" s="1218">
        <v>0</v>
      </c>
      <c r="J57" s="1220">
        <v>0</v>
      </c>
      <c r="K57" s="1213" t="s">
        <v>1061</v>
      </c>
      <c r="L57" s="1218">
        <v>0</v>
      </c>
      <c r="M57" s="1218">
        <v>0</v>
      </c>
      <c r="N57" s="1218">
        <v>0</v>
      </c>
      <c r="O57" s="1219">
        <v>0</v>
      </c>
      <c r="P57" s="1218">
        <v>0</v>
      </c>
      <c r="Q57" s="1218">
        <v>0</v>
      </c>
      <c r="R57" s="1218">
        <v>0</v>
      </c>
      <c r="S57" s="1218">
        <v>0</v>
      </c>
    </row>
    <row r="58" spans="1:19" ht="19.5" customHeight="1">
      <c r="A58" s="1229" t="s">
        <v>791</v>
      </c>
      <c r="B58" s="1217">
        <v>9</v>
      </c>
      <c r="C58" s="1218">
        <v>133</v>
      </c>
      <c r="D58" s="1218">
        <v>0</v>
      </c>
      <c r="E58" s="1218">
        <v>14</v>
      </c>
      <c r="F58" s="1219">
        <v>14</v>
      </c>
      <c r="G58" s="1218">
        <v>0</v>
      </c>
      <c r="H58" s="1218">
        <v>0</v>
      </c>
      <c r="I58" s="1218">
        <v>0</v>
      </c>
      <c r="J58" s="1220">
        <v>0</v>
      </c>
      <c r="K58" s="1213" t="s">
        <v>1061</v>
      </c>
      <c r="L58" s="1218">
        <v>0</v>
      </c>
      <c r="M58" s="1218">
        <v>0</v>
      </c>
      <c r="N58" s="1218">
        <v>0</v>
      </c>
      <c r="O58" s="1219">
        <v>0</v>
      </c>
      <c r="P58" s="1218">
        <v>0</v>
      </c>
      <c r="Q58" s="1218">
        <v>0</v>
      </c>
      <c r="R58" s="1218">
        <v>0</v>
      </c>
      <c r="S58" s="1218">
        <v>0</v>
      </c>
    </row>
    <row r="59" spans="1:19" ht="19.5" customHeight="1">
      <c r="A59" s="1229" t="s">
        <v>792</v>
      </c>
      <c r="B59" s="1217">
        <v>17</v>
      </c>
      <c r="C59" s="1218">
        <v>320</v>
      </c>
      <c r="D59" s="1218">
        <v>8</v>
      </c>
      <c r="E59" s="1218">
        <v>37</v>
      </c>
      <c r="F59" s="1219">
        <v>31</v>
      </c>
      <c r="G59" s="1218">
        <v>6</v>
      </c>
      <c r="H59" s="1218">
        <v>0</v>
      </c>
      <c r="I59" s="1218">
        <v>0</v>
      </c>
      <c r="J59" s="1220">
        <v>0</v>
      </c>
      <c r="K59" s="1221">
        <v>25</v>
      </c>
      <c r="L59" s="1218">
        <v>518</v>
      </c>
      <c r="M59" s="1218">
        <v>1</v>
      </c>
      <c r="N59" s="1218">
        <v>46</v>
      </c>
      <c r="O59" s="1219">
        <v>46</v>
      </c>
      <c r="P59" s="1218">
        <v>0</v>
      </c>
      <c r="Q59" s="1218">
        <v>0</v>
      </c>
      <c r="R59" s="1218">
        <v>0</v>
      </c>
      <c r="S59" s="1218">
        <v>0</v>
      </c>
    </row>
    <row r="60" spans="1:19" ht="19.5" customHeight="1">
      <c r="A60" s="1229" t="s">
        <v>793</v>
      </c>
      <c r="B60" s="1217">
        <v>24.5</v>
      </c>
      <c r="C60" s="1218">
        <v>482</v>
      </c>
      <c r="D60" s="1218">
        <v>0</v>
      </c>
      <c r="E60" s="1218">
        <v>54</v>
      </c>
      <c r="F60" s="1219">
        <v>51</v>
      </c>
      <c r="G60" s="1218">
        <v>3</v>
      </c>
      <c r="H60" s="1218">
        <v>0</v>
      </c>
      <c r="I60" s="1218">
        <v>0</v>
      </c>
      <c r="J60" s="1220">
        <v>0</v>
      </c>
      <c r="K60" s="1222" t="s">
        <v>1061</v>
      </c>
      <c r="L60" s="1218">
        <v>0</v>
      </c>
      <c r="M60" s="1218">
        <v>0</v>
      </c>
      <c r="N60" s="1218">
        <v>0</v>
      </c>
      <c r="O60" s="1219">
        <v>0</v>
      </c>
      <c r="P60" s="1218">
        <v>0</v>
      </c>
      <c r="Q60" s="1218">
        <v>0</v>
      </c>
      <c r="R60" s="1218">
        <v>0</v>
      </c>
      <c r="S60" s="1218">
        <v>0</v>
      </c>
    </row>
    <row r="61" spans="1:19" ht="19.5" customHeight="1">
      <c r="A61" s="1229" t="s">
        <v>794</v>
      </c>
      <c r="B61" s="1217">
        <v>19</v>
      </c>
      <c r="C61" s="1218">
        <v>218</v>
      </c>
      <c r="D61" s="1218">
        <v>1</v>
      </c>
      <c r="E61" s="1218">
        <v>25</v>
      </c>
      <c r="F61" s="1219">
        <v>20</v>
      </c>
      <c r="G61" s="1218">
        <v>5</v>
      </c>
      <c r="H61" s="1218">
        <v>0</v>
      </c>
      <c r="I61" s="1218">
        <v>0</v>
      </c>
      <c r="J61" s="1220">
        <v>0</v>
      </c>
      <c r="K61" s="1213" t="s">
        <v>1061</v>
      </c>
      <c r="L61" s="1218">
        <v>0</v>
      </c>
      <c r="M61" s="1218">
        <v>0</v>
      </c>
      <c r="N61" s="1218">
        <v>0</v>
      </c>
      <c r="O61" s="1219">
        <v>0</v>
      </c>
      <c r="P61" s="1218">
        <v>0</v>
      </c>
      <c r="Q61" s="1218">
        <v>0</v>
      </c>
      <c r="R61" s="1218">
        <v>0</v>
      </c>
      <c r="S61" s="1218">
        <v>0</v>
      </c>
    </row>
    <row r="62" spans="1:19" ht="19.5" customHeight="1">
      <c r="A62" s="1229" t="s">
        <v>820</v>
      </c>
      <c r="B62" s="122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18">
        <v>0</v>
      </c>
    </row>
    <row r="63" spans="1:19" ht="19.5" customHeight="1">
      <c r="A63" s="1229" t="s">
        <v>1062</v>
      </c>
      <c r="B63" s="1217">
        <v>21</v>
      </c>
      <c r="C63" s="1218">
        <v>1010</v>
      </c>
      <c r="D63" s="1218">
        <v>4</v>
      </c>
      <c r="E63" s="1218">
        <v>62</v>
      </c>
      <c r="F63" s="1219">
        <v>25</v>
      </c>
      <c r="G63" s="1218">
        <v>32</v>
      </c>
      <c r="H63" s="1218">
        <v>0</v>
      </c>
      <c r="I63" s="1218">
        <v>5</v>
      </c>
      <c r="J63" s="1220">
        <v>0</v>
      </c>
      <c r="K63" s="1213" t="s">
        <v>1061</v>
      </c>
      <c r="L63" s="1218">
        <v>0</v>
      </c>
      <c r="M63" s="1218">
        <v>0</v>
      </c>
      <c r="N63" s="1218">
        <v>0</v>
      </c>
      <c r="O63" s="1219">
        <v>0</v>
      </c>
      <c r="P63" s="1218">
        <v>0</v>
      </c>
      <c r="Q63" s="1218">
        <v>0</v>
      </c>
      <c r="R63" s="1218">
        <v>0</v>
      </c>
      <c r="S63" s="1218">
        <v>0</v>
      </c>
    </row>
    <row r="64" spans="1:19" ht="19.5" customHeight="1">
      <c r="A64" s="1229" t="s">
        <v>797</v>
      </c>
      <c r="B64" s="1217">
        <v>15.666666666666666</v>
      </c>
      <c r="C64" s="1218">
        <v>304</v>
      </c>
      <c r="D64" s="1218">
        <v>1</v>
      </c>
      <c r="E64" s="1218">
        <v>30</v>
      </c>
      <c r="F64" s="1219">
        <v>30</v>
      </c>
      <c r="G64" s="1218">
        <v>0</v>
      </c>
      <c r="H64" s="1218">
        <v>0</v>
      </c>
      <c r="I64" s="1218">
        <v>0</v>
      </c>
      <c r="J64" s="1220">
        <v>0</v>
      </c>
      <c r="K64" s="1221">
        <v>25</v>
      </c>
      <c r="L64" s="1218">
        <v>463</v>
      </c>
      <c r="M64" s="1218">
        <v>3</v>
      </c>
      <c r="N64" s="1218">
        <v>47</v>
      </c>
      <c r="O64" s="1219">
        <v>36</v>
      </c>
      <c r="P64" s="1218">
        <v>0</v>
      </c>
      <c r="Q64" s="1218">
        <v>11</v>
      </c>
      <c r="R64" s="1218">
        <v>0</v>
      </c>
      <c r="S64" s="1218">
        <v>0</v>
      </c>
    </row>
    <row r="65" spans="1:19" ht="19.5" customHeight="1">
      <c r="A65" s="1229" t="s">
        <v>798</v>
      </c>
      <c r="B65" s="1217">
        <v>19.399999999999999</v>
      </c>
      <c r="C65" s="1218">
        <v>2058</v>
      </c>
      <c r="D65" s="1218">
        <v>0</v>
      </c>
      <c r="E65" s="1218">
        <v>173</v>
      </c>
      <c r="F65" s="1219">
        <v>153</v>
      </c>
      <c r="G65" s="1218">
        <v>20</v>
      </c>
      <c r="H65" s="1218">
        <v>0</v>
      </c>
      <c r="I65" s="1218">
        <v>0</v>
      </c>
      <c r="J65" s="1220">
        <v>0</v>
      </c>
      <c r="K65" s="1213" t="s">
        <v>1061</v>
      </c>
      <c r="L65" s="1218">
        <v>0</v>
      </c>
      <c r="M65" s="1218">
        <v>0</v>
      </c>
      <c r="N65" s="1218">
        <v>0</v>
      </c>
      <c r="O65" s="1219">
        <v>0</v>
      </c>
      <c r="P65" s="1218">
        <v>0</v>
      </c>
      <c r="Q65" s="1218">
        <v>0</v>
      </c>
      <c r="R65" s="1218">
        <v>0</v>
      </c>
      <c r="S65" s="1218">
        <v>0</v>
      </c>
    </row>
    <row r="66" spans="1:19" ht="19.5" customHeight="1">
      <c r="A66" s="1229" t="s">
        <v>799</v>
      </c>
      <c r="B66" s="1217">
        <v>25</v>
      </c>
      <c r="C66" s="1218">
        <v>967</v>
      </c>
      <c r="D66" s="1218">
        <v>0</v>
      </c>
      <c r="E66" s="1218">
        <v>93</v>
      </c>
      <c r="F66" s="1219">
        <v>83</v>
      </c>
      <c r="G66" s="1218">
        <v>10</v>
      </c>
      <c r="H66" s="1218">
        <v>0</v>
      </c>
      <c r="I66" s="1218">
        <v>0</v>
      </c>
      <c r="J66" s="1220">
        <v>0</v>
      </c>
      <c r="K66" s="1213" t="s">
        <v>1061</v>
      </c>
      <c r="L66" s="1218">
        <v>0</v>
      </c>
      <c r="M66" s="1218">
        <v>0</v>
      </c>
      <c r="N66" s="1218">
        <v>0</v>
      </c>
      <c r="O66" s="1219">
        <v>0</v>
      </c>
      <c r="P66" s="1218">
        <v>0</v>
      </c>
      <c r="Q66" s="1218">
        <v>0</v>
      </c>
      <c r="R66" s="1218">
        <v>0</v>
      </c>
      <c r="S66" s="1218">
        <v>0</v>
      </c>
    </row>
    <row r="67" spans="1:19" ht="19.5" customHeight="1">
      <c r="A67" s="1229" t="s">
        <v>800</v>
      </c>
      <c r="B67" s="1213" t="s">
        <v>1061</v>
      </c>
      <c r="C67" s="1218">
        <v>0</v>
      </c>
      <c r="D67" s="1218">
        <v>0</v>
      </c>
      <c r="E67" s="1218">
        <v>0</v>
      </c>
      <c r="F67" s="1219">
        <v>0</v>
      </c>
      <c r="G67" s="1218">
        <v>0</v>
      </c>
      <c r="H67" s="1218">
        <v>0</v>
      </c>
      <c r="I67" s="1218">
        <v>0</v>
      </c>
      <c r="J67" s="1220">
        <v>0</v>
      </c>
      <c r="K67" s="1222" t="s">
        <v>1061</v>
      </c>
      <c r="L67" s="1218">
        <v>0</v>
      </c>
      <c r="M67" s="1218">
        <v>0</v>
      </c>
      <c r="N67" s="1218">
        <v>0</v>
      </c>
      <c r="O67" s="1219">
        <v>0</v>
      </c>
      <c r="P67" s="1218">
        <v>0</v>
      </c>
      <c r="Q67" s="1218">
        <v>0</v>
      </c>
      <c r="R67" s="1218">
        <v>0</v>
      </c>
      <c r="S67" s="1218">
        <v>0</v>
      </c>
    </row>
    <row r="68" spans="1:19" ht="19.5" customHeight="1">
      <c r="A68" s="1229" t="s">
        <v>996</v>
      </c>
      <c r="B68" s="1217">
        <v>21</v>
      </c>
      <c r="C68" s="1218">
        <v>212</v>
      </c>
      <c r="D68" s="1218">
        <v>0</v>
      </c>
      <c r="E68" s="1218">
        <v>13</v>
      </c>
      <c r="F68" s="1219">
        <v>13</v>
      </c>
      <c r="G68" s="1218">
        <v>0</v>
      </c>
      <c r="H68" s="1218">
        <v>0</v>
      </c>
      <c r="I68" s="1218">
        <v>0</v>
      </c>
      <c r="J68" s="1220">
        <v>0</v>
      </c>
      <c r="K68" s="1213" t="s">
        <v>1061</v>
      </c>
      <c r="L68" s="1218">
        <v>0</v>
      </c>
      <c r="M68" s="1218">
        <v>0</v>
      </c>
      <c r="N68" s="1218">
        <v>0</v>
      </c>
      <c r="O68" s="1219">
        <v>0</v>
      </c>
      <c r="P68" s="1218">
        <v>0</v>
      </c>
      <c r="Q68" s="1218">
        <v>0</v>
      </c>
      <c r="R68" s="1218">
        <v>0</v>
      </c>
      <c r="S68" s="1218">
        <v>0</v>
      </c>
    </row>
    <row r="69" spans="1:19" ht="19.5" customHeight="1">
      <c r="A69" s="1229" t="s">
        <v>802</v>
      </c>
      <c r="B69" s="1217">
        <v>20</v>
      </c>
      <c r="C69" s="1218">
        <v>163</v>
      </c>
      <c r="D69" s="1218">
        <v>0</v>
      </c>
      <c r="E69" s="1218">
        <v>20</v>
      </c>
      <c r="F69" s="1219">
        <v>20</v>
      </c>
      <c r="G69" s="1218">
        <v>0</v>
      </c>
      <c r="H69" s="1218">
        <v>0</v>
      </c>
      <c r="I69" s="1218">
        <v>0</v>
      </c>
      <c r="J69" s="1220">
        <v>0</v>
      </c>
      <c r="K69" s="1221">
        <v>21</v>
      </c>
      <c r="L69" s="1218">
        <v>697</v>
      </c>
      <c r="M69" s="1218">
        <v>12</v>
      </c>
      <c r="N69" s="1218">
        <v>109</v>
      </c>
      <c r="O69" s="1219">
        <v>103</v>
      </c>
      <c r="P69" s="1218">
        <v>6</v>
      </c>
      <c r="Q69" s="1218">
        <v>0</v>
      </c>
      <c r="R69" s="1218">
        <v>0</v>
      </c>
      <c r="S69" s="1218">
        <v>0</v>
      </c>
    </row>
    <row r="70" spans="1:19" ht="19.5" customHeight="1">
      <c r="A70" s="1229" t="s">
        <v>841</v>
      </c>
      <c r="B70" s="1217">
        <v>19</v>
      </c>
      <c r="C70" s="1218">
        <v>658</v>
      </c>
      <c r="D70" s="1218">
        <v>0</v>
      </c>
      <c r="E70" s="1218">
        <v>53</v>
      </c>
      <c r="F70" s="1219">
        <v>36</v>
      </c>
      <c r="G70" s="1218">
        <v>17</v>
      </c>
      <c r="H70" s="1218">
        <v>0</v>
      </c>
      <c r="I70" s="1218">
        <v>0</v>
      </c>
      <c r="J70" s="1220">
        <v>0</v>
      </c>
      <c r="K70" s="1221">
        <v>25</v>
      </c>
      <c r="L70" s="1218">
        <v>1060</v>
      </c>
      <c r="M70" s="1218">
        <v>5</v>
      </c>
      <c r="N70" s="1218">
        <v>69</v>
      </c>
      <c r="O70" s="1219">
        <v>67</v>
      </c>
      <c r="P70" s="1218">
        <v>2</v>
      </c>
      <c r="Q70" s="1218">
        <v>0</v>
      </c>
      <c r="R70" s="1218">
        <v>0</v>
      </c>
      <c r="S70" s="1218">
        <v>0</v>
      </c>
    </row>
    <row r="71" spans="1:19" ht="19.5" customHeight="1">
      <c r="A71" s="1229" t="s">
        <v>804</v>
      </c>
      <c r="B71" s="1217">
        <v>24.000000000000004</v>
      </c>
      <c r="C71" s="1218">
        <v>9228</v>
      </c>
      <c r="D71" s="1218">
        <v>6</v>
      </c>
      <c r="E71" s="1218">
        <v>569</v>
      </c>
      <c r="F71" s="1219">
        <v>372</v>
      </c>
      <c r="G71" s="1218">
        <v>113</v>
      </c>
      <c r="H71" s="1218">
        <v>7</v>
      </c>
      <c r="I71" s="1218">
        <v>77</v>
      </c>
      <c r="J71" s="1220">
        <v>0</v>
      </c>
      <c r="K71" s="1221">
        <v>25</v>
      </c>
      <c r="L71" s="1218">
        <v>600</v>
      </c>
      <c r="M71" s="1218">
        <v>1</v>
      </c>
      <c r="N71" s="1218">
        <v>34</v>
      </c>
      <c r="O71" s="1219">
        <v>18</v>
      </c>
      <c r="P71" s="1218">
        <v>14</v>
      </c>
      <c r="Q71" s="1218">
        <v>2</v>
      </c>
      <c r="R71" s="1218">
        <v>0</v>
      </c>
      <c r="S71" s="1218">
        <v>0</v>
      </c>
    </row>
    <row r="72" spans="1:19" ht="19.5" customHeight="1">
      <c r="A72" s="1229" t="s">
        <v>805</v>
      </c>
      <c r="B72" s="1217">
        <v>9.6666666666666661</v>
      </c>
      <c r="C72" s="1218">
        <v>242</v>
      </c>
      <c r="D72" s="1218">
        <v>1</v>
      </c>
      <c r="E72" s="1218">
        <v>43</v>
      </c>
      <c r="F72" s="1219">
        <v>40</v>
      </c>
      <c r="G72" s="1218">
        <v>3</v>
      </c>
      <c r="H72" s="1218">
        <v>0</v>
      </c>
      <c r="I72" s="1218">
        <v>0</v>
      </c>
      <c r="J72" s="1220">
        <v>0</v>
      </c>
      <c r="K72" s="1221">
        <v>24.2</v>
      </c>
      <c r="L72" s="1218">
        <v>1509</v>
      </c>
      <c r="M72" s="1218">
        <v>2</v>
      </c>
      <c r="N72" s="1218">
        <v>113</v>
      </c>
      <c r="O72" s="1219">
        <v>101</v>
      </c>
      <c r="P72" s="1218">
        <v>4</v>
      </c>
      <c r="Q72" s="1218">
        <v>7</v>
      </c>
      <c r="R72" s="1218">
        <v>1</v>
      </c>
      <c r="S72" s="1218">
        <v>0</v>
      </c>
    </row>
    <row r="73" spans="1:19" ht="19.5" customHeight="1">
      <c r="A73" s="1229" t="s">
        <v>806</v>
      </c>
      <c r="B73" s="1210">
        <v>20.5</v>
      </c>
      <c r="C73" s="1218">
        <v>298</v>
      </c>
      <c r="D73" s="1218">
        <v>3</v>
      </c>
      <c r="E73" s="1218">
        <v>35</v>
      </c>
      <c r="F73" s="1219">
        <v>12</v>
      </c>
      <c r="G73" s="1218">
        <v>23</v>
      </c>
      <c r="H73" s="1218">
        <v>0</v>
      </c>
      <c r="I73" s="1218">
        <v>0</v>
      </c>
      <c r="J73" s="1220">
        <v>0</v>
      </c>
      <c r="K73" s="1221">
        <v>21</v>
      </c>
      <c r="L73" s="1218">
        <v>517</v>
      </c>
      <c r="M73" s="1218">
        <v>0</v>
      </c>
      <c r="N73" s="1218">
        <v>39</v>
      </c>
      <c r="O73" s="1219">
        <v>23</v>
      </c>
      <c r="P73" s="1218">
        <v>9</v>
      </c>
      <c r="Q73" s="1218">
        <v>7</v>
      </c>
      <c r="R73" s="1218">
        <v>0</v>
      </c>
      <c r="S73" s="1218">
        <v>0</v>
      </c>
    </row>
    <row r="74" spans="1:19" ht="19.5" customHeight="1">
      <c r="A74" s="1230" t="s">
        <v>807</v>
      </c>
      <c r="B74" s="1210">
        <v>21</v>
      </c>
      <c r="C74" s="1218">
        <v>2257</v>
      </c>
      <c r="D74" s="1218">
        <v>8</v>
      </c>
      <c r="E74" s="1218">
        <v>145</v>
      </c>
      <c r="F74" s="1219">
        <v>65</v>
      </c>
      <c r="G74" s="1218">
        <v>61</v>
      </c>
      <c r="H74" s="1218">
        <v>7</v>
      </c>
      <c r="I74" s="1218">
        <v>12</v>
      </c>
      <c r="J74" s="1220">
        <v>0</v>
      </c>
      <c r="K74" s="1221">
        <v>30</v>
      </c>
      <c r="L74" s="1218">
        <v>469</v>
      </c>
      <c r="M74" s="1218">
        <v>0</v>
      </c>
      <c r="N74" s="1218">
        <v>20</v>
      </c>
      <c r="O74" s="1219">
        <v>9</v>
      </c>
      <c r="P74" s="1218">
        <v>0</v>
      </c>
      <c r="Q74" s="1218">
        <v>11</v>
      </c>
      <c r="R74" s="1218">
        <v>0</v>
      </c>
      <c r="S74" s="1218">
        <v>0</v>
      </c>
    </row>
    <row r="75" spans="1:19" ht="19.5" customHeight="1">
      <c r="A75" s="1231" t="s">
        <v>1063</v>
      </c>
      <c r="B75" s="1217">
        <v>19.581027667984191</v>
      </c>
      <c r="C75" s="1218">
        <v>120862</v>
      </c>
      <c r="D75" s="1218">
        <v>180</v>
      </c>
      <c r="E75" s="1218">
        <v>9733</v>
      </c>
      <c r="F75" s="1219">
        <v>6232</v>
      </c>
      <c r="G75" s="1218">
        <v>3126</v>
      </c>
      <c r="H75" s="1218">
        <v>34</v>
      </c>
      <c r="I75" s="1218">
        <v>341</v>
      </c>
      <c r="J75" s="1220">
        <v>0</v>
      </c>
      <c r="K75" s="1221">
        <v>23.735849056603783</v>
      </c>
      <c r="L75" s="1218">
        <v>55539</v>
      </c>
      <c r="M75" s="1218">
        <v>182</v>
      </c>
      <c r="N75" s="1218">
        <v>4490</v>
      </c>
      <c r="O75" s="1219">
        <v>3762</v>
      </c>
      <c r="P75" s="1218">
        <v>113</v>
      </c>
      <c r="Q75" s="1218">
        <v>520</v>
      </c>
      <c r="R75" s="1218">
        <v>95</v>
      </c>
      <c r="S75" s="1218">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20" width="5" style="746" customWidth="1"/>
    <col min="21" max="21" width="7.109375" style="746" customWidth="1"/>
    <col min="22" max="22" width="5.6640625" style="746" customWidth="1"/>
    <col min="23" max="24" width="6.33203125" style="746" customWidth="1"/>
    <col min="25" max="25" width="5.6640625" style="746" customWidth="1"/>
    <col min="26" max="28" width="4.44140625" style="746" customWidth="1"/>
    <col min="29" max="16384" width="9" style="746"/>
  </cols>
  <sheetData>
    <row r="1" spans="1:28" s="744" customFormat="1" ht="18" customHeight="1">
      <c r="A1" s="945" t="s">
        <v>1046</v>
      </c>
    </row>
    <row r="2" spans="1:28" s="992" customFormat="1" ht="18" customHeight="1">
      <c r="A2" s="1009" t="s">
        <v>1073</v>
      </c>
      <c r="B2" s="991"/>
      <c r="C2" s="991"/>
      <c r="D2" s="991"/>
      <c r="E2" s="991"/>
      <c r="F2" s="991"/>
      <c r="G2" s="991"/>
      <c r="H2" s="991"/>
      <c r="I2" s="991"/>
      <c r="J2" s="991"/>
      <c r="K2" s="991"/>
      <c r="L2" s="991"/>
      <c r="M2" s="991"/>
      <c r="N2" s="991"/>
    </row>
    <row r="3" spans="1:28" ht="11.25" customHeight="1"/>
    <row r="4" spans="1:28" ht="24" customHeight="1">
      <c r="A4" s="2215"/>
      <c r="B4" s="2217" t="s">
        <v>1067</v>
      </c>
      <c r="C4" s="2218"/>
      <c r="D4" s="2218"/>
      <c r="E4" s="2218"/>
      <c r="F4" s="2218"/>
      <c r="G4" s="2218"/>
      <c r="H4" s="2218"/>
      <c r="I4" s="2218"/>
      <c r="J4" s="2219"/>
      <c r="K4" s="2220" t="s">
        <v>1068</v>
      </c>
      <c r="L4" s="2218"/>
      <c r="M4" s="2218"/>
      <c r="N4" s="2218"/>
      <c r="O4" s="2218"/>
      <c r="P4" s="2218"/>
      <c r="Q4" s="2218"/>
      <c r="R4" s="2218"/>
      <c r="S4" s="2219"/>
      <c r="T4" s="2220" t="s">
        <v>1069</v>
      </c>
      <c r="U4" s="2218"/>
      <c r="V4" s="2218"/>
      <c r="W4" s="2218"/>
      <c r="X4" s="2218"/>
      <c r="Y4" s="2218"/>
      <c r="Z4" s="2218"/>
      <c r="AA4" s="2218"/>
      <c r="AB4" s="2221"/>
    </row>
    <row r="5" spans="1:28" ht="21" customHeight="1">
      <c r="A5" s="2216"/>
      <c r="B5" s="2206" t="s">
        <v>1050</v>
      </c>
      <c r="C5" s="2206" t="s">
        <v>1051</v>
      </c>
      <c r="D5" s="2209" t="s">
        <v>1052</v>
      </c>
      <c r="E5" s="2210"/>
      <c r="F5" s="2210"/>
      <c r="G5" s="2210"/>
      <c r="H5" s="2210"/>
      <c r="I5" s="2210"/>
      <c r="J5" s="2222"/>
      <c r="K5" s="2203" t="s">
        <v>1050</v>
      </c>
      <c r="L5" s="2206" t="s">
        <v>1053</v>
      </c>
      <c r="M5" s="2209" t="s">
        <v>1052</v>
      </c>
      <c r="N5" s="2210"/>
      <c r="O5" s="2210"/>
      <c r="P5" s="2210"/>
      <c r="Q5" s="2210"/>
      <c r="R5" s="2210"/>
      <c r="S5" s="2222"/>
      <c r="T5" s="2203" t="s">
        <v>1050</v>
      </c>
      <c r="U5" s="2206" t="s">
        <v>1053</v>
      </c>
      <c r="V5" s="2209" t="s">
        <v>1052</v>
      </c>
      <c r="W5" s="2210"/>
      <c r="X5" s="2210"/>
      <c r="Y5" s="2210"/>
      <c r="Z5" s="2210"/>
      <c r="AA5" s="2210"/>
      <c r="AB5" s="2211"/>
    </row>
    <row r="6" spans="1:28" s="745" customFormat="1" ht="34.5" customHeight="1">
      <c r="A6" s="2216"/>
      <c r="B6" s="2207"/>
      <c r="C6" s="2207"/>
      <c r="D6" s="2213"/>
      <c r="E6" s="2223" t="s">
        <v>496</v>
      </c>
      <c r="F6" s="2200" t="s">
        <v>1055</v>
      </c>
      <c r="G6" s="2201"/>
      <c r="H6" s="2201"/>
      <c r="I6" s="2201"/>
      <c r="J6" s="2212"/>
      <c r="K6" s="2204"/>
      <c r="L6" s="2207"/>
      <c r="M6" s="2213"/>
      <c r="N6" s="2223" t="s">
        <v>496</v>
      </c>
      <c r="O6" s="2200" t="s">
        <v>1055</v>
      </c>
      <c r="P6" s="2201"/>
      <c r="Q6" s="2201"/>
      <c r="R6" s="2201"/>
      <c r="S6" s="2212"/>
      <c r="T6" s="2204"/>
      <c r="U6" s="2207"/>
      <c r="V6" s="2213"/>
      <c r="W6" s="2223" t="s">
        <v>496</v>
      </c>
      <c r="X6" s="2200" t="s">
        <v>1055</v>
      </c>
      <c r="Y6" s="2201"/>
      <c r="Z6" s="2201"/>
      <c r="AA6" s="2201"/>
      <c r="AB6" s="2202"/>
    </row>
    <row r="7" spans="1:28" s="745" customFormat="1" ht="124.5" customHeight="1">
      <c r="A7" s="2216"/>
      <c r="B7" s="2208"/>
      <c r="C7" s="2208"/>
      <c r="D7" s="2214"/>
      <c r="E7" s="2224"/>
      <c r="F7" s="1224" t="s">
        <v>1056</v>
      </c>
      <c r="G7" s="1225" t="s">
        <v>1057</v>
      </c>
      <c r="H7" s="1224" t="s">
        <v>1058</v>
      </c>
      <c r="I7" s="1224" t="s">
        <v>1059</v>
      </c>
      <c r="J7" s="1226" t="s">
        <v>1060</v>
      </c>
      <c r="K7" s="2205"/>
      <c r="L7" s="2208"/>
      <c r="M7" s="2214"/>
      <c r="N7" s="2224"/>
      <c r="O7" s="1224" t="s">
        <v>1056</v>
      </c>
      <c r="P7" s="1225" t="s">
        <v>1057</v>
      </c>
      <c r="Q7" s="1224" t="s">
        <v>1058</v>
      </c>
      <c r="R7" s="1224" t="s">
        <v>1059</v>
      </c>
      <c r="S7" s="1226" t="s">
        <v>1060</v>
      </c>
      <c r="T7" s="2205"/>
      <c r="U7" s="2208"/>
      <c r="V7" s="2214"/>
      <c r="W7" s="2224"/>
      <c r="X7" s="1224" t="s">
        <v>1056</v>
      </c>
      <c r="Y7" s="1225" t="s">
        <v>1057</v>
      </c>
      <c r="Z7" s="1224" t="s">
        <v>1058</v>
      </c>
      <c r="AA7" s="1224" t="s">
        <v>1059</v>
      </c>
      <c r="AB7" s="1224" t="s">
        <v>1060</v>
      </c>
    </row>
    <row r="8" spans="1:28" ht="19.5" customHeight="1">
      <c r="A8" s="1227" t="s">
        <v>741</v>
      </c>
      <c r="B8" s="1206">
        <v>19.363636363636363</v>
      </c>
      <c r="C8" s="1207">
        <v>972</v>
      </c>
      <c r="D8" s="1207">
        <v>3</v>
      </c>
      <c r="E8" s="1207">
        <v>247</v>
      </c>
      <c r="F8" s="1208">
        <v>211</v>
      </c>
      <c r="G8" s="1207">
        <v>35</v>
      </c>
      <c r="H8" s="1207">
        <v>1</v>
      </c>
      <c r="I8" s="1207">
        <v>0</v>
      </c>
      <c r="J8" s="1209">
        <v>0</v>
      </c>
      <c r="K8" s="1206">
        <v>19.789473684210524</v>
      </c>
      <c r="L8" s="1207">
        <v>7856</v>
      </c>
      <c r="M8" s="1207">
        <v>23</v>
      </c>
      <c r="N8" s="1207">
        <v>821</v>
      </c>
      <c r="O8" s="1208">
        <v>693</v>
      </c>
      <c r="P8" s="1207">
        <v>105</v>
      </c>
      <c r="Q8" s="1207">
        <v>20</v>
      </c>
      <c r="R8" s="1207">
        <v>3</v>
      </c>
      <c r="S8" s="1209">
        <v>0</v>
      </c>
      <c r="T8" s="1210">
        <v>9</v>
      </c>
      <c r="U8" s="1207">
        <v>68</v>
      </c>
      <c r="V8" s="1207">
        <v>0</v>
      </c>
      <c r="W8" s="1207">
        <v>20</v>
      </c>
      <c r="X8" s="1208">
        <v>7</v>
      </c>
      <c r="Y8" s="1207">
        <v>13</v>
      </c>
      <c r="Z8" s="1207">
        <v>0</v>
      </c>
      <c r="AA8" s="1207">
        <v>0</v>
      </c>
      <c r="AB8" s="1207">
        <v>0</v>
      </c>
    </row>
    <row r="9" spans="1:28" ht="19.5" customHeight="1">
      <c r="A9" s="1228" t="s">
        <v>742</v>
      </c>
      <c r="B9" s="1206">
        <v>14.5</v>
      </c>
      <c r="C9" s="1207">
        <v>236</v>
      </c>
      <c r="D9" s="1207">
        <v>3</v>
      </c>
      <c r="E9" s="1207">
        <v>68</v>
      </c>
      <c r="F9" s="1208">
        <v>55</v>
      </c>
      <c r="G9" s="1207">
        <v>13</v>
      </c>
      <c r="H9" s="1207">
        <v>0</v>
      </c>
      <c r="I9" s="1207">
        <v>0</v>
      </c>
      <c r="J9" s="1209">
        <v>0</v>
      </c>
      <c r="K9" s="1206">
        <v>18.25</v>
      </c>
      <c r="L9" s="1207">
        <v>3201</v>
      </c>
      <c r="M9" s="1207">
        <v>3</v>
      </c>
      <c r="N9" s="1207">
        <v>209</v>
      </c>
      <c r="O9" s="1208">
        <v>174</v>
      </c>
      <c r="P9" s="1207">
        <v>34</v>
      </c>
      <c r="Q9" s="1207">
        <v>1</v>
      </c>
      <c r="R9" s="1207">
        <v>0</v>
      </c>
      <c r="S9" s="1209">
        <v>0</v>
      </c>
      <c r="T9" s="1213" t="s">
        <v>1061</v>
      </c>
      <c r="U9" s="1207">
        <v>0</v>
      </c>
      <c r="V9" s="1207">
        <v>0</v>
      </c>
      <c r="W9" s="1207">
        <v>0</v>
      </c>
      <c r="X9" s="1208">
        <v>0</v>
      </c>
      <c r="Y9" s="1207">
        <v>0</v>
      </c>
      <c r="Z9" s="1207">
        <v>0</v>
      </c>
      <c r="AA9" s="1207">
        <v>0</v>
      </c>
      <c r="AB9" s="1207">
        <v>0</v>
      </c>
    </row>
    <row r="10" spans="1:28" ht="19.5" customHeight="1">
      <c r="A10" s="1229" t="s">
        <v>743</v>
      </c>
      <c r="B10" s="1206">
        <v>15.333333333333334</v>
      </c>
      <c r="C10" s="1207">
        <v>205</v>
      </c>
      <c r="D10" s="1207">
        <v>2</v>
      </c>
      <c r="E10" s="1207">
        <v>56</v>
      </c>
      <c r="F10" s="1208">
        <v>50</v>
      </c>
      <c r="G10" s="1207">
        <v>6</v>
      </c>
      <c r="H10" s="1207">
        <v>0</v>
      </c>
      <c r="I10" s="1207">
        <v>0</v>
      </c>
      <c r="J10" s="1209">
        <v>0</v>
      </c>
      <c r="K10" s="1206">
        <v>15.666666666666666</v>
      </c>
      <c r="L10" s="1207">
        <v>823</v>
      </c>
      <c r="M10" s="1207">
        <v>1</v>
      </c>
      <c r="N10" s="1207">
        <v>101</v>
      </c>
      <c r="O10" s="1208">
        <v>93</v>
      </c>
      <c r="P10" s="1207">
        <v>8</v>
      </c>
      <c r="Q10" s="1207">
        <v>0</v>
      </c>
      <c r="R10" s="1207">
        <v>0</v>
      </c>
      <c r="S10" s="1209">
        <v>0</v>
      </c>
      <c r="T10" s="1213" t="s">
        <v>1061</v>
      </c>
      <c r="U10" s="1207">
        <v>0</v>
      </c>
      <c r="V10" s="1207">
        <v>0</v>
      </c>
      <c r="W10" s="1207">
        <v>0</v>
      </c>
      <c r="X10" s="1208">
        <v>0</v>
      </c>
      <c r="Y10" s="1207">
        <v>0</v>
      </c>
      <c r="Z10" s="1207">
        <v>0</v>
      </c>
      <c r="AA10" s="1207">
        <v>0</v>
      </c>
      <c r="AB10" s="1207">
        <v>0</v>
      </c>
    </row>
    <row r="11" spans="1:28" ht="19.5" customHeight="1">
      <c r="A11" s="1229" t="s">
        <v>744</v>
      </c>
      <c r="B11" s="1206">
        <v>21</v>
      </c>
      <c r="C11" s="1207">
        <v>2</v>
      </c>
      <c r="D11" s="1207">
        <v>0</v>
      </c>
      <c r="E11" s="1207">
        <v>2</v>
      </c>
      <c r="F11" s="1208">
        <v>0</v>
      </c>
      <c r="G11" s="1207">
        <v>2</v>
      </c>
      <c r="H11" s="1207">
        <v>0</v>
      </c>
      <c r="I11" s="1207">
        <v>0</v>
      </c>
      <c r="J11" s="1209">
        <v>0</v>
      </c>
      <c r="K11" s="1206">
        <v>21</v>
      </c>
      <c r="L11" s="1207">
        <v>171</v>
      </c>
      <c r="M11" s="1207">
        <v>1</v>
      </c>
      <c r="N11" s="1207">
        <v>21</v>
      </c>
      <c r="O11" s="1208">
        <v>4</v>
      </c>
      <c r="P11" s="1207">
        <v>12</v>
      </c>
      <c r="Q11" s="1207">
        <v>5</v>
      </c>
      <c r="R11" s="1207">
        <v>0</v>
      </c>
      <c r="S11" s="1209">
        <v>0</v>
      </c>
      <c r="T11" s="1213" t="s">
        <v>1061</v>
      </c>
      <c r="U11" s="1207">
        <v>0</v>
      </c>
      <c r="V11" s="1207">
        <v>0</v>
      </c>
      <c r="W11" s="1207">
        <v>0</v>
      </c>
      <c r="X11" s="1208">
        <v>0</v>
      </c>
      <c r="Y11" s="1207">
        <v>0</v>
      </c>
      <c r="Z11" s="1207">
        <v>0</v>
      </c>
      <c r="AA11" s="1207">
        <v>0</v>
      </c>
      <c r="AB11" s="1207">
        <v>0</v>
      </c>
    </row>
    <row r="12" spans="1:28" ht="19.5" customHeight="1">
      <c r="A12" s="1229" t="s">
        <v>745</v>
      </c>
      <c r="B12" s="1206">
        <v>16.75</v>
      </c>
      <c r="C12" s="1207">
        <v>269</v>
      </c>
      <c r="D12" s="1207">
        <v>0</v>
      </c>
      <c r="E12" s="1207">
        <v>73</v>
      </c>
      <c r="F12" s="1208">
        <v>69</v>
      </c>
      <c r="G12" s="1207">
        <v>4</v>
      </c>
      <c r="H12" s="1207">
        <v>0</v>
      </c>
      <c r="I12" s="1207">
        <v>0</v>
      </c>
      <c r="J12" s="1209">
        <v>0</v>
      </c>
      <c r="K12" s="1206">
        <v>20.666666666666668</v>
      </c>
      <c r="L12" s="1207">
        <v>860</v>
      </c>
      <c r="M12" s="1207">
        <v>1</v>
      </c>
      <c r="N12" s="1207">
        <v>102</v>
      </c>
      <c r="O12" s="1208">
        <v>98</v>
      </c>
      <c r="P12" s="1207">
        <v>3</v>
      </c>
      <c r="Q12" s="1207">
        <v>1</v>
      </c>
      <c r="R12" s="1207">
        <v>0</v>
      </c>
      <c r="S12" s="1209">
        <v>0</v>
      </c>
      <c r="T12" s="1213" t="s">
        <v>1061</v>
      </c>
      <c r="U12" s="1207">
        <v>0</v>
      </c>
      <c r="V12" s="1207">
        <v>0</v>
      </c>
      <c r="W12" s="1207">
        <v>0</v>
      </c>
      <c r="X12" s="1208">
        <v>0</v>
      </c>
      <c r="Y12" s="1207">
        <v>0</v>
      </c>
      <c r="Z12" s="1207">
        <v>0</v>
      </c>
      <c r="AA12" s="1207">
        <v>0</v>
      </c>
      <c r="AB12" s="1207">
        <v>0</v>
      </c>
    </row>
    <row r="13" spans="1:28" ht="19.5" customHeight="1">
      <c r="A13" s="1229" t="s">
        <v>746</v>
      </c>
      <c r="B13" s="1206">
        <v>22.333333333333332</v>
      </c>
      <c r="C13" s="1207">
        <v>129</v>
      </c>
      <c r="D13" s="1207">
        <v>0</v>
      </c>
      <c r="E13" s="1207">
        <v>37</v>
      </c>
      <c r="F13" s="1208">
        <v>32</v>
      </c>
      <c r="G13" s="1207">
        <v>5</v>
      </c>
      <c r="H13" s="1207">
        <v>0</v>
      </c>
      <c r="I13" s="1207">
        <v>0</v>
      </c>
      <c r="J13" s="1209">
        <v>0</v>
      </c>
      <c r="K13" s="1206">
        <v>22</v>
      </c>
      <c r="L13" s="1207">
        <v>1906</v>
      </c>
      <c r="M13" s="1207">
        <v>3</v>
      </c>
      <c r="N13" s="1207">
        <v>183</v>
      </c>
      <c r="O13" s="1208">
        <v>133</v>
      </c>
      <c r="P13" s="1207">
        <v>49</v>
      </c>
      <c r="Q13" s="1207">
        <v>1</v>
      </c>
      <c r="R13" s="1207">
        <v>0</v>
      </c>
      <c r="S13" s="1209">
        <v>0</v>
      </c>
      <c r="T13" s="1213" t="s">
        <v>1061</v>
      </c>
      <c r="U13" s="1207">
        <v>0</v>
      </c>
      <c r="V13" s="1207">
        <v>0</v>
      </c>
      <c r="W13" s="1207">
        <v>0</v>
      </c>
      <c r="X13" s="1208">
        <v>0</v>
      </c>
      <c r="Y13" s="1207">
        <v>0</v>
      </c>
      <c r="Z13" s="1207">
        <v>0</v>
      </c>
      <c r="AA13" s="1207">
        <v>0</v>
      </c>
      <c r="AB13" s="1207">
        <v>0</v>
      </c>
    </row>
    <row r="14" spans="1:28" ht="19.5" customHeight="1">
      <c r="A14" s="1229" t="s">
        <v>747</v>
      </c>
      <c r="B14" s="1206">
        <v>19.8</v>
      </c>
      <c r="C14" s="1207">
        <v>776</v>
      </c>
      <c r="D14" s="1207">
        <v>5</v>
      </c>
      <c r="E14" s="1207">
        <v>172</v>
      </c>
      <c r="F14" s="1208">
        <v>162</v>
      </c>
      <c r="G14" s="1207">
        <v>10</v>
      </c>
      <c r="H14" s="1207">
        <v>0</v>
      </c>
      <c r="I14" s="1207">
        <v>0</v>
      </c>
      <c r="J14" s="1209">
        <v>0</v>
      </c>
      <c r="K14" s="1206">
        <v>22.25</v>
      </c>
      <c r="L14" s="1207">
        <v>1444</v>
      </c>
      <c r="M14" s="1207">
        <v>3</v>
      </c>
      <c r="N14" s="1207">
        <v>171</v>
      </c>
      <c r="O14" s="1208">
        <v>149</v>
      </c>
      <c r="P14" s="1207">
        <v>22</v>
      </c>
      <c r="Q14" s="1207">
        <v>0</v>
      </c>
      <c r="R14" s="1207">
        <v>0</v>
      </c>
      <c r="S14" s="1209">
        <v>0</v>
      </c>
      <c r="T14" s="1213" t="s">
        <v>1061</v>
      </c>
      <c r="U14" s="1207">
        <v>0</v>
      </c>
      <c r="V14" s="1207">
        <v>0</v>
      </c>
      <c r="W14" s="1207">
        <v>0</v>
      </c>
      <c r="X14" s="1208">
        <v>0</v>
      </c>
      <c r="Y14" s="1207">
        <v>0</v>
      </c>
      <c r="Z14" s="1207">
        <v>0</v>
      </c>
      <c r="AA14" s="1207">
        <v>0</v>
      </c>
      <c r="AB14" s="1207">
        <v>0</v>
      </c>
    </row>
    <row r="15" spans="1:28" ht="19.5" customHeight="1">
      <c r="A15" s="1229" t="s">
        <v>748</v>
      </c>
      <c r="B15" s="1206">
        <v>20</v>
      </c>
      <c r="C15" s="1207">
        <v>162</v>
      </c>
      <c r="D15" s="1207">
        <v>1</v>
      </c>
      <c r="E15" s="1207">
        <v>82</v>
      </c>
      <c r="F15" s="1208">
        <v>73</v>
      </c>
      <c r="G15" s="1207">
        <v>9</v>
      </c>
      <c r="H15" s="1207">
        <v>0</v>
      </c>
      <c r="I15" s="1207">
        <v>0</v>
      </c>
      <c r="J15" s="1209">
        <v>0</v>
      </c>
      <c r="K15" s="1206">
        <v>21</v>
      </c>
      <c r="L15" s="1207">
        <v>2978</v>
      </c>
      <c r="M15" s="1207">
        <v>9</v>
      </c>
      <c r="N15" s="1207">
        <v>623</v>
      </c>
      <c r="O15" s="1208">
        <v>576</v>
      </c>
      <c r="P15" s="1207">
        <v>47</v>
      </c>
      <c r="Q15" s="1207">
        <v>0</v>
      </c>
      <c r="R15" s="1207">
        <v>0</v>
      </c>
      <c r="S15" s="1209">
        <v>0</v>
      </c>
      <c r="T15" s="1213" t="s">
        <v>1061</v>
      </c>
      <c r="U15" s="1207">
        <v>0</v>
      </c>
      <c r="V15" s="1207">
        <v>0</v>
      </c>
      <c r="W15" s="1207">
        <v>0</v>
      </c>
      <c r="X15" s="1208">
        <v>0</v>
      </c>
      <c r="Y15" s="1207">
        <v>0</v>
      </c>
      <c r="Z15" s="1207">
        <v>0</v>
      </c>
      <c r="AA15" s="1207">
        <v>0</v>
      </c>
      <c r="AB15" s="1207">
        <v>0</v>
      </c>
    </row>
    <row r="16" spans="1:28" ht="19.5" customHeight="1">
      <c r="A16" s="1229" t="s">
        <v>749</v>
      </c>
      <c r="B16" s="1206">
        <v>17</v>
      </c>
      <c r="C16" s="1207">
        <v>229</v>
      </c>
      <c r="D16" s="1207">
        <v>0</v>
      </c>
      <c r="E16" s="1207">
        <v>62</v>
      </c>
      <c r="F16" s="1208">
        <v>57</v>
      </c>
      <c r="G16" s="1207">
        <v>5</v>
      </c>
      <c r="H16" s="1207">
        <v>0</v>
      </c>
      <c r="I16" s="1207">
        <v>0</v>
      </c>
      <c r="J16" s="1209">
        <v>0</v>
      </c>
      <c r="K16" s="1206">
        <v>21.25</v>
      </c>
      <c r="L16" s="1207">
        <v>1748</v>
      </c>
      <c r="M16" s="1207">
        <v>4</v>
      </c>
      <c r="N16" s="1207">
        <v>186</v>
      </c>
      <c r="O16" s="1208">
        <v>164</v>
      </c>
      <c r="P16" s="1207">
        <v>22</v>
      </c>
      <c r="Q16" s="1207">
        <v>0</v>
      </c>
      <c r="R16" s="1207">
        <v>0</v>
      </c>
      <c r="S16" s="1209">
        <v>0</v>
      </c>
      <c r="T16" s="1213" t="s">
        <v>1061</v>
      </c>
      <c r="U16" s="1207">
        <v>0</v>
      </c>
      <c r="V16" s="1207">
        <v>0</v>
      </c>
      <c r="W16" s="1207">
        <v>0</v>
      </c>
      <c r="X16" s="1208">
        <v>0</v>
      </c>
      <c r="Y16" s="1207">
        <v>0</v>
      </c>
      <c r="Z16" s="1207">
        <v>0</v>
      </c>
      <c r="AA16" s="1207">
        <v>0</v>
      </c>
      <c r="AB16" s="1207">
        <v>0</v>
      </c>
    </row>
    <row r="17" spans="1:28" ht="19.5" customHeight="1">
      <c r="A17" s="1229" t="s">
        <v>750</v>
      </c>
      <c r="B17" s="1206">
        <v>17.5</v>
      </c>
      <c r="C17" s="1207">
        <v>338</v>
      </c>
      <c r="D17" s="1207">
        <v>3</v>
      </c>
      <c r="E17" s="1207">
        <v>94</v>
      </c>
      <c r="F17" s="1208">
        <v>26</v>
      </c>
      <c r="G17" s="1207">
        <v>68</v>
      </c>
      <c r="H17" s="1207">
        <v>0</v>
      </c>
      <c r="I17" s="1207">
        <v>0</v>
      </c>
      <c r="J17" s="1209">
        <v>0</v>
      </c>
      <c r="K17" s="1206">
        <v>19.600000000000001</v>
      </c>
      <c r="L17" s="1207">
        <v>2698</v>
      </c>
      <c r="M17" s="1207">
        <v>3</v>
      </c>
      <c r="N17" s="1207">
        <v>315</v>
      </c>
      <c r="O17" s="1208">
        <v>157</v>
      </c>
      <c r="P17" s="1207">
        <v>157</v>
      </c>
      <c r="Q17" s="1207">
        <v>0</v>
      </c>
      <c r="R17" s="1207">
        <v>1</v>
      </c>
      <c r="S17" s="1209">
        <v>0</v>
      </c>
      <c r="T17" s="1213" t="s">
        <v>1061</v>
      </c>
      <c r="U17" s="1207">
        <v>0</v>
      </c>
      <c r="V17" s="1207">
        <v>0</v>
      </c>
      <c r="W17" s="1207">
        <v>0</v>
      </c>
      <c r="X17" s="1208">
        <v>0</v>
      </c>
      <c r="Y17" s="1207">
        <v>0</v>
      </c>
      <c r="Z17" s="1207">
        <v>0</v>
      </c>
      <c r="AA17" s="1207">
        <v>0</v>
      </c>
      <c r="AB17" s="1207">
        <v>0</v>
      </c>
    </row>
    <row r="18" spans="1:28" ht="19.5" customHeight="1">
      <c r="A18" s="1229" t="s">
        <v>751</v>
      </c>
      <c r="B18" s="1206">
        <v>14.666666666666666</v>
      </c>
      <c r="C18" s="1207">
        <v>191</v>
      </c>
      <c r="D18" s="1207">
        <v>2</v>
      </c>
      <c r="E18" s="1207">
        <v>76</v>
      </c>
      <c r="F18" s="1208">
        <v>72</v>
      </c>
      <c r="G18" s="1207">
        <v>4</v>
      </c>
      <c r="H18" s="1207">
        <v>0</v>
      </c>
      <c r="I18" s="1207">
        <v>0</v>
      </c>
      <c r="J18" s="1209">
        <v>0</v>
      </c>
      <c r="K18" s="1206">
        <v>23</v>
      </c>
      <c r="L18" s="1207">
        <v>2074</v>
      </c>
      <c r="M18" s="1207">
        <v>2</v>
      </c>
      <c r="N18" s="1207">
        <v>230</v>
      </c>
      <c r="O18" s="1208">
        <v>213</v>
      </c>
      <c r="P18" s="1207">
        <v>17</v>
      </c>
      <c r="Q18" s="1207">
        <v>0</v>
      </c>
      <c r="R18" s="1207">
        <v>0</v>
      </c>
      <c r="S18" s="1209">
        <v>0</v>
      </c>
      <c r="T18" s="1213" t="s">
        <v>1061</v>
      </c>
      <c r="U18" s="1207">
        <v>0</v>
      </c>
      <c r="V18" s="1207">
        <v>0</v>
      </c>
      <c r="W18" s="1207">
        <v>0</v>
      </c>
      <c r="X18" s="1208">
        <v>0</v>
      </c>
      <c r="Y18" s="1207">
        <v>0</v>
      </c>
      <c r="Z18" s="1207">
        <v>0</v>
      </c>
      <c r="AA18" s="1207">
        <v>0</v>
      </c>
      <c r="AB18" s="1207">
        <v>0</v>
      </c>
    </row>
    <row r="19" spans="1:28" ht="19.5" customHeight="1">
      <c r="A19" s="1229" t="s">
        <v>752</v>
      </c>
      <c r="B19" s="1206">
        <v>18.571428571428573</v>
      </c>
      <c r="C19" s="1207">
        <v>556</v>
      </c>
      <c r="D19" s="1207">
        <v>10</v>
      </c>
      <c r="E19" s="1207">
        <v>179</v>
      </c>
      <c r="F19" s="1208">
        <v>150</v>
      </c>
      <c r="G19" s="1207">
        <v>28</v>
      </c>
      <c r="H19" s="1207">
        <v>1</v>
      </c>
      <c r="I19" s="1207">
        <v>0</v>
      </c>
      <c r="J19" s="1209">
        <v>0</v>
      </c>
      <c r="K19" s="1206">
        <v>22.833333333333332</v>
      </c>
      <c r="L19" s="1207">
        <v>7133</v>
      </c>
      <c r="M19" s="1207">
        <v>18</v>
      </c>
      <c r="N19" s="1207">
        <v>871</v>
      </c>
      <c r="O19" s="1208">
        <v>719</v>
      </c>
      <c r="P19" s="1207">
        <v>148</v>
      </c>
      <c r="Q19" s="1207">
        <v>4</v>
      </c>
      <c r="R19" s="1207">
        <v>0</v>
      </c>
      <c r="S19" s="1209">
        <v>0</v>
      </c>
      <c r="T19" s="1213" t="s">
        <v>1061</v>
      </c>
      <c r="U19" s="1207">
        <v>0</v>
      </c>
      <c r="V19" s="1207">
        <v>0</v>
      </c>
      <c r="W19" s="1207">
        <v>0</v>
      </c>
      <c r="X19" s="1208">
        <v>0</v>
      </c>
      <c r="Y19" s="1207">
        <v>0</v>
      </c>
      <c r="Z19" s="1207">
        <v>0</v>
      </c>
      <c r="AA19" s="1207">
        <v>0</v>
      </c>
      <c r="AB19" s="1207">
        <v>0</v>
      </c>
    </row>
    <row r="20" spans="1:28" ht="19.5" customHeight="1">
      <c r="A20" s="1229" t="s">
        <v>753</v>
      </c>
      <c r="B20" s="1206">
        <v>18.769230769230774</v>
      </c>
      <c r="C20" s="1207">
        <v>4305</v>
      </c>
      <c r="D20" s="1207">
        <v>51</v>
      </c>
      <c r="E20" s="1207">
        <v>843</v>
      </c>
      <c r="F20" s="1208">
        <v>802</v>
      </c>
      <c r="G20" s="1207">
        <v>40</v>
      </c>
      <c r="H20" s="1207">
        <v>1</v>
      </c>
      <c r="I20" s="1207">
        <v>0</v>
      </c>
      <c r="J20" s="1209">
        <v>0</v>
      </c>
      <c r="K20" s="1206">
        <v>20.636363636363633</v>
      </c>
      <c r="L20" s="1207">
        <v>13349</v>
      </c>
      <c r="M20" s="1207">
        <v>66</v>
      </c>
      <c r="N20" s="1207">
        <v>1787</v>
      </c>
      <c r="O20" s="1208">
        <v>1662</v>
      </c>
      <c r="P20" s="1207">
        <v>117</v>
      </c>
      <c r="Q20" s="1207">
        <v>2</v>
      </c>
      <c r="R20" s="1207">
        <v>6</v>
      </c>
      <c r="S20" s="1209">
        <v>0</v>
      </c>
      <c r="T20" s="1210">
        <v>4</v>
      </c>
      <c r="U20" s="1207">
        <v>9</v>
      </c>
      <c r="V20" s="1207">
        <v>0</v>
      </c>
      <c r="W20" s="1207">
        <v>5</v>
      </c>
      <c r="X20" s="1208">
        <v>5</v>
      </c>
      <c r="Y20" s="1207">
        <v>0</v>
      </c>
      <c r="Z20" s="1207">
        <v>0</v>
      </c>
      <c r="AA20" s="1207">
        <v>0</v>
      </c>
      <c r="AB20" s="1207">
        <v>0</v>
      </c>
    </row>
    <row r="21" spans="1:28" ht="19.5" customHeight="1">
      <c r="A21" s="1229" t="s">
        <v>754</v>
      </c>
      <c r="B21" s="1206">
        <v>17</v>
      </c>
      <c r="C21" s="1207">
        <v>356</v>
      </c>
      <c r="D21" s="1207">
        <v>3</v>
      </c>
      <c r="E21" s="1207">
        <v>70</v>
      </c>
      <c r="F21" s="1208">
        <v>66</v>
      </c>
      <c r="G21" s="1207">
        <v>3</v>
      </c>
      <c r="H21" s="1207">
        <v>1</v>
      </c>
      <c r="I21" s="1207">
        <v>0</v>
      </c>
      <c r="J21" s="1209">
        <v>0</v>
      </c>
      <c r="K21" s="1206">
        <v>22.333333333333332</v>
      </c>
      <c r="L21" s="1207">
        <v>1249</v>
      </c>
      <c r="M21" s="1207">
        <v>11</v>
      </c>
      <c r="N21" s="1207">
        <v>148</v>
      </c>
      <c r="O21" s="1208">
        <v>145</v>
      </c>
      <c r="P21" s="1207">
        <v>3</v>
      </c>
      <c r="Q21" s="1207">
        <v>0</v>
      </c>
      <c r="R21" s="1207">
        <v>0</v>
      </c>
      <c r="S21" s="1209">
        <v>0</v>
      </c>
      <c r="T21" s="1213" t="s">
        <v>1061</v>
      </c>
      <c r="U21" s="1207">
        <v>0</v>
      </c>
      <c r="V21" s="1207">
        <v>0</v>
      </c>
      <c r="W21" s="1207">
        <v>0</v>
      </c>
      <c r="X21" s="1208">
        <v>0</v>
      </c>
      <c r="Y21" s="1207">
        <v>0</v>
      </c>
      <c r="Z21" s="1207">
        <v>0</v>
      </c>
      <c r="AA21" s="1207">
        <v>0</v>
      </c>
      <c r="AB21" s="1207">
        <v>0</v>
      </c>
    </row>
    <row r="22" spans="1:28" ht="19.5" customHeight="1">
      <c r="A22" s="1229" t="s">
        <v>755</v>
      </c>
      <c r="B22" s="1206">
        <v>13.2</v>
      </c>
      <c r="C22" s="1207">
        <v>185</v>
      </c>
      <c r="D22" s="1207">
        <v>0</v>
      </c>
      <c r="E22" s="1207">
        <v>64</v>
      </c>
      <c r="F22" s="1208">
        <v>54</v>
      </c>
      <c r="G22" s="1207">
        <v>10</v>
      </c>
      <c r="H22" s="1207">
        <v>0</v>
      </c>
      <c r="I22" s="1207">
        <v>0</v>
      </c>
      <c r="J22" s="1209">
        <v>0</v>
      </c>
      <c r="K22" s="1206">
        <v>17</v>
      </c>
      <c r="L22" s="1207">
        <v>1209</v>
      </c>
      <c r="M22" s="1207">
        <v>1</v>
      </c>
      <c r="N22" s="1207">
        <v>144</v>
      </c>
      <c r="O22" s="1208">
        <v>125</v>
      </c>
      <c r="P22" s="1207">
        <v>18</v>
      </c>
      <c r="Q22" s="1207">
        <v>0</v>
      </c>
      <c r="R22" s="1207">
        <v>1</v>
      </c>
      <c r="S22" s="1209">
        <v>0</v>
      </c>
      <c r="T22" s="1213" t="s">
        <v>1061</v>
      </c>
      <c r="U22" s="1207">
        <v>0</v>
      </c>
      <c r="V22" s="1207">
        <v>0</v>
      </c>
      <c r="W22" s="1207">
        <v>0</v>
      </c>
      <c r="X22" s="1208">
        <v>0</v>
      </c>
      <c r="Y22" s="1207">
        <v>0</v>
      </c>
      <c r="Z22" s="1207">
        <v>0</v>
      </c>
      <c r="AA22" s="1207">
        <v>0</v>
      </c>
      <c r="AB22" s="1207">
        <v>0</v>
      </c>
    </row>
    <row r="23" spans="1:28" ht="19.5" customHeight="1">
      <c r="A23" s="1229" t="s">
        <v>756</v>
      </c>
      <c r="B23" s="1206">
        <v>18.600000000000001</v>
      </c>
      <c r="C23" s="1207">
        <v>330</v>
      </c>
      <c r="D23" s="1207">
        <v>7</v>
      </c>
      <c r="E23" s="1207">
        <v>79</v>
      </c>
      <c r="F23" s="1208">
        <v>72</v>
      </c>
      <c r="G23" s="1207">
        <v>7</v>
      </c>
      <c r="H23" s="1207">
        <v>0</v>
      </c>
      <c r="I23" s="1207">
        <v>0</v>
      </c>
      <c r="J23" s="1209">
        <v>0</v>
      </c>
      <c r="K23" s="1206">
        <v>18.399999999999999</v>
      </c>
      <c r="L23" s="1207">
        <v>782</v>
      </c>
      <c r="M23" s="1207">
        <v>5</v>
      </c>
      <c r="N23" s="1207">
        <v>111</v>
      </c>
      <c r="O23" s="1208">
        <v>97</v>
      </c>
      <c r="P23" s="1207">
        <v>14</v>
      </c>
      <c r="Q23" s="1207">
        <v>0</v>
      </c>
      <c r="R23" s="1207">
        <v>0</v>
      </c>
      <c r="S23" s="1209">
        <v>0</v>
      </c>
      <c r="T23" s="1213" t="s">
        <v>1061</v>
      </c>
      <c r="U23" s="1207">
        <v>0</v>
      </c>
      <c r="V23" s="1207">
        <v>0</v>
      </c>
      <c r="W23" s="1207">
        <v>0</v>
      </c>
      <c r="X23" s="1208">
        <v>0</v>
      </c>
      <c r="Y23" s="1207">
        <v>0</v>
      </c>
      <c r="Z23" s="1207">
        <v>0</v>
      </c>
      <c r="AA23" s="1207">
        <v>0</v>
      </c>
      <c r="AB23" s="1207">
        <v>0</v>
      </c>
    </row>
    <row r="24" spans="1:28" ht="19.5" customHeight="1">
      <c r="A24" s="1229" t="s">
        <v>757</v>
      </c>
      <c r="B24" s="1206">
        <v>21</v>
      </c>
      <c r="C24" s="1207">
        <v>544</v>
      </c>
      <c r="D24" s="1207">
        <v>0</v>
      </c>
      <c r="E24" s="1207">
        <v>145</v>
      </c>
      <c r="F24" s="1208">
        <v>134</v>
      </c>
      <c r="G24" s="1207">
        <v>11</v>
      </c>
      <c r="H24" s="1207">
        <v>0</v>
      </c>
      <c r="I24" s="1207">
        <v>0</v>
      </c>
      <c r="J24" s="1209">
        <v>0</v>
      </c>
      <c r="K24" s="1206">
        <v>21</v>
      </c>
      <c r="L24" s="1207">
        <v>1688</v>
      </c>
      <c r="M24" s="1207">
        <v>9</v>
      </c>
      <c r="N24" s="1207">
        <v>194</v>
      </c>
      <c r="O24" s="1208">
        <v>163</v>
      </c>
      <c r="P24" s="1207">
        <v>31</v>
      </c>
      <c r="Q24" s="1207">
        <v>0</v>
      </c>
      <c r="R24" s="1207">
        <v>0</v>
      </c>
      <c r="S24" s="1209">
        <v>0</v>
      </c>
      <c r="T24" s="1213" t="s">
        <v>1061</v>
      </c>
      <c r="U24" s="1207">
        <v>0</v>
      </c>
      <c r="V24" s="1207">
        <v>0</v>
      </c>
      <c r="W24" s="1207">
        <v>0</v>
      </c>
      <c r="X24" s="1208">
        <v>0</v>
      </c>
      <c r="Y24" s="1207">
        <v>0</v>
      </c>
      <c r="Z24" s="1207">
        <v>0</v>
      </c>
      <c r="AA24" s="1207">
        <v>0</v>
      </c>
      <c r="AB24" s="1207">
        <v>0</v>
      </c>
    </row>
    <row r="25" spans="1:28" ht="19.5" customHeight="1">
      <c r="A25" s="1229" t="s">
        <v>758</v>
      </c>
      <c r="B25" s="1206">
        <v>22</v>
      </c>
      <c r="C25" s="1207">
        <v>560</v>
      </c>
      <c r="D25" s="1207">
        <v>10</v>
      </c>
      <c r="E25" s="1207">
        <v>125</v>
      </c>
      <c r="F25" s="1208">
        <v>125</v>
      </c>
      <c r="G25" s="1207">
        <v>0</v>
      </c>
      <c r="H25" s="1207">
        <v>0</v>
      </c>
      <c r="I25" s="1207">
        <v>0</v>
      </c>
      <c r="J25" s="1209">
        <v>0</v>
      </c>
      <c r="K25" s="1206">
        <v>21</v>
      </c>
      <c r="L25" s="1207">
        <v>1294</v>
      </c>
      <c r="M25" s="1207">
        <v>9</v>
      </c>
      <c r="N25" s="1207">
        <v>160</v>
      </c>
      <c r="O25" s="1208">
        <v>154</v>
      </c>
      <c r="P25" s="1207">
        <v>6</v>
      </c>
      <c r="Q25" s="1207">
        <v>0</v>
      </c>
      <c r="R25" s="1207">
        <v>0</v>
      </c>
      <c r="S25" s="1209">
        <v>0</v>
      </c>
      <c r="T25" s="1213" t="s">
        <v>1061</v>
      </c>
      <c r="U25" s="1207">
        <v>0</v>
      </c>
      <c r="V25" s="1207">
        <v>0</v>
      </c>
      <c r="W25" s="1207">
        <v>0</v>
      </c>
      <c r="X25" s="1208">
        <v>0</v>
      </c>
      <c r="Y25" s="1207">
        <v>0</v>
      </c>
      <c r="Z25" s="1207">
        <v>0</v>
      </c>
      <c r="AA25" s="1207">
        <v>0</v>
      </c>
      <c r="AB25" s="1207">
        <v>0</v>
      </c>
    </row>
    <row r="26" spans="1:28" ht="19.5" customHeight="1">
      <c r="A26" s="1229" t="s">
        <v>759</v>
      </c>
      <c r="B26" s="1206">
        <v>11.5</v>
      </c>
      <c r="C26" s="1207">
        <v>81</v>
      </c>
      <c r="D26" s="1207">
        <v>0</v>
      </c>
      <c r="E26" s="1207">
        <v>41</v>
      </c>
      <c r="F26" s="1208">
        <v>30</v>
      </c>
      <c r="G26" s="1207">
        <v>11</v>
      </c>
      <c r="H26" s="1207">
        <v>0</v>
      </c>
      <c r="I26" s="1207">
        <v>0</v>
      </c>
      <c r="J26" s="1209">
        <v>0</v>
      </c>
      <c r="K26" s="1206">
        <v>21</v>
      </c>
      <c r="L26" s="1207">
        <v>713</v>
      </c>
      <c r="M26" s="1207">
        <v>0</v>
      </c>
      <c r="N26" s="1207">
        <v>81</v>
      </c>
      <c r="O26" s="1208">
        <v>64</v>
      </c>
      <c r="P26" s="1207">
        <v>17</v>
      </c>
      <c r="Q26" s="1207">
        <v>0</v>
      </c>
      <c r="R26" s="1207">
        <v>0</v>
      </c>
      <c r="S26" s="1209">
        <v>0</v>
      </c>
      <c r="T26" s="1213" t="s">
        <v>1061</v>
      </c>
      <c r="U26" s="1207">
        <v>0</v>
      </c>
      <c r="V26" s="1207">
        <v>0</v>
      </c>
      <c r="W26" s="1207">
        <v>0</v>
      </c>
      <c r="X26" s="1208">
        <v>0</v>
      </c>
      <c r="Y26" s="1207">
        <v>0</v>
      </c>
      <c r="Z26" s="1207">
        <v>0</v>
      </c>
      <c r="AA26" s="1207">
        <v>0</v>
      </c>
      <c r="AB26" s="1207">
        <v>0</v>
      </c>
    </row>
    <row r="27" spans="1:28" ht="19.5" customHeight="1">
      <c r="A27" s="1229" t="s">
        <v>760</v>
      </c>
      <c r="B27" s="1206">
        <v>22.222222222222221</v>
      </c>
      <c r="C27" s="1207">
        <v>1115</v>
      </c>
      <c r="D27" s="1207">
        <v>5</v>
      </c>
      <c r="E27" s="1207">
        <v>268</v>
      </c>
      <c r="F27" s="1208">
        <v>213</v>
      </c>
      <c r="G27" s="1207">
        <v>53</v>
      </c>
      <c r="H27" s="1207">
        <v>1</v>
      </c>
      <c r="I27" s="1207">
        <v>1</v>
      </c>
      <c r="J27" s="1209">
        <v>0</v>
      </c>
      <c r="K27" s="1206">
        <v>21.444444444444443</v>
      </c>
      <c r="L27" s="1207">
        <v>5326</v>
      </c>
      <c r="M27" s="1207">
        <v>11</v>
      </c>
      <c r="N27" s="1207">
        <v>513</v>
      </c>
      <c r="O27" s="1208">
        <v>409</v>
      </c>
      <c r="P27" s="1207">
        <v>101</v>
      </c>
      <c r="Q27" s="1207">
        <v>2</v>
      </c>
      <c r="R27" s="1207">
        <v>1</v>
      </c>
      <c r="S27" s="1209">
        <v>0</v>
      </c>
      <c r="T27" s="1213" t="s">
        <v>1061</v>
      </c>
      <c r="U27" s="1207">
        <v>0</v>
      </c>
      <c r="V27" s="1207">
        <v>0</v>
      </c>
      <c r="W27" s="1207">
        <v>0</v>
      </c>
      <c r="X27" s="1208">
        <v>0</v>
      </c>
      <c r="Y27" s="1207">
        <v>0</v>
      </c>
      <c r="Z27" s="1207">
        <v>0</v>
      </c>
      <c r="AA27" s="1207">
        <v>0</v>
      </c>
      <c r="AB27" s="1207">
        <v>0</v>
      </c>
    </row>
    <row r="28" spans="1:28" ht="19.5" customHeight="1">
      <c r="A28" s="1229" t="s">
        <v>761</v>
      </c>
      <c r="B28" s="1206">
        <v>17</v>
      </c>
      <c r="C28" s="1207">
        <v>95</v>
      </c>
      <c r="D28" s="1207">
        <v>1</v>
      </c>
      <c r="E28" s="1207">
        <v>17</v>
      </c>
      <c r="F28" s="1208">
        <v>17</v>
      </c>
      <c r="G28" s="1207">
        <v>0</v>
      </c>
      <c r="H28" s="1207">
        <v>0</v>
      </c>
      <c r="I28" s="1207">
        <v>0</v>
      </c>
      <c r="J28" s="1209">
        <v>0</v>
      </c>
      <c r="K28" s="1206">
        <v>21.666666666666668</v>
      </c>
      <c r="L28" s="1207">
        <v>877</v>
      </c>
      <c r="M28" s="1207">
        <v>4</v>
      </c>
      <c r="N28" s="1207">
        <v>95</v>
      </c>
      <c r="O28" s="1208">
        <v>94</v>
      </c>
      <c r="P28" s="1207">
        <v>1</v>
      </c>
      <c r="Q28" s="1207">
        <v>0</v>
      </c>
      <c r="R28" s="1207">
        <v>0</v>
      </c>
      <c r="S28" s="1209">
        <v>0</v>
      </c>
      <c r="T28" s="1213" t="s">
        <v>1061</v>
      </c>
      <c r="U28" s="1207">
        <v>0</v>
      </c>
      <c r="V28" s="1207">
        <v>0</v>
      </c>
      <c r="W28" s="1207">
        <v>0</v>
      </c>
      <c r="X28" s="1208">
        <v>0</v>
      </c>
      <c r="Y28" s="1207">
        <v>0</v>
      </c>
      <c r="Z28" s="1207">
        <v>0</v>
      </c>
      <c r="AA28" s="1207">
        <v>0</v>
      </c>
      <c r="AB28" s="1207">
        <v>0</v>
      </c>
    </row>
    <row r="29" spans="1:28" ht="19.5" customHeight="1">
      <c r="A29" s="1229" t="s">
        <v>762</v>
      </c>
      <c r="B29" s="1206">
        <v>17</v>
      </c>
      <c r="C29" s="1207">
        <v>118</v>
      </c>
      <c r="D29" s="1207">
        <v>0</v>
      </c>
      <c r="E29" s="1207">
        <v>30</v>
      </c>
      <c r="F29" s="1208">
        <v>30</v>
      </c>
      <c r="G29" s="1207">
        <v>0</v>
      </c>
      <c r="H29" s="1207">
        <v>0</v>
      </c>
      <c r="I29" s="1207">
        <v>0</v>
      </c>
      <c r="J29" s="1209">
        <v>0</v>
      </c>
      <c r="K29" s="1206">
        <v>17</v>
      </c>
      <c r="L29" s="1207">
        <v>547</v>
      </c>
      <c r="M29" s="1207">
        <v>2</v>
      </c>
      <c r="N29" s="1207">
        <v>69</v>
      </c>
      <c r="O29" s="1208">
        <v>69</v>
      </c>
      <c r="P29" s="1207">
        <v>0</v>
      </c>
      <c r="Q29" s="1207">
        <v>0</v>
      </c>
      <c r="R29" s="1207">
        <v>0</v>
      </c>
      <c r="S29" s="1209">
        <v>0</v>
      </c>
      <c r="T29" s="1213" t="s">
        <v>1061</v>
      </c>
      <c r="U29" s="1207">
        <v>0</v>
      </c>
      <c r="V29" s="1207">
        <v>0</v>
      </c>
      <c r="W29" s="1207">
        <v>0</v>
      </c>
      <c r="X29" s="1208">
        <v>0</v>
      </c>
      <c r="Y29" s="1207">
        <v>0</v>
      </c>
      <c r="Z29" s="1207">
        <v>0</v>
      </c>
      <c r="AA29" s="1207">
        <v>0</v>
      </c>
      <c r="AB29" s="1207">
        <v>0</v>
      </c>
    </row>
    <row r="30" spans="1:28" ht="19.5" customHeight="1">
      <c r="A30" s="1229" t="s">
        <v>763</v>
      </c>
      <c r="B30" s="1206">
        <v>16.666666666666668</v>
      </c>
      <c r="C30" s="1207">
        <v>448</v>
      </c>
      <c r="D30" s="1207">
        <v>6</v>
      </c>
      <c r="E30" s="1207">
        <v>82</v>
      </c>
      <c r="F30" s="1208">
        <v>78</v>
      </c>
      <c r="G30" s="1207">
        <v>4</v>
      </c>
      <c r="H30" s="1207">
        <v>0</v>
      </c>
      <c r="I30" s="1207">
        <v>0</v>
      </c>
      <c r="J30" s="1209">
        <v>0</v>
      </c>
      <c r="K30" s="1206">
        <v>21.666666666666668</v>
      </c>
      <c r="L30" s="1207">
        <v>3851</v>
      </c>
      <c r="M30" s="1207">
        <v>14</v>
      </c>
      <c r="N30" s="1207">
        <v>472</v>
      </c>
      <c r="O30" s="1208">
        <v>425</v>
      </c>
      <c r="P30" s="1207">
        <v>47</v>
      </c>
      <c r="Q30" s="1207">
        <v>0</v>
      </c>
      <c r="R30" s="1207">
        <v>0</v>
      </c>
      <c r="S30" s="1209">
        <v>0</v>
      </c>
      <c r="T30" s="1210">
        <v>21</v>
      </c>
      <c r="U30" s="1207">
        <v>14</v>
      </c>
      <c r="V30" s="1207">
        <v>0</v>
      </c>
      <c r="W30" s="1207">
        <v>5</v>
      </c>
      <c r="X30" s="1208">
        <v>4</v>
      </c>
      <c r="Y30" s="1207">
        <v>1</v>
      </c>
      <c r="Z30" s="1207">
        <v>0</v>
      </c>
      <c r="AA30" s="1207">
        <v>0</v>
      </c>
      <c r="AB30" s="1207">
        <v>0</v>
      </c>
    </row>
    <row r="31" spans="1:28" ht="19.5" customHeight="1">
      <c r="A31" s="1229" t="s">
        <v>764</v>
      </c>
      <c r="B31" s="1206">
        <v>17</v>
      </c>
      <c r="C31" s="1207">
        <v>93</v>
      </c>
      <c r="D31" s="1207">
        <v>0</v>
      </c>
      <c r="E31" s="1207">
        <v>21</v>
      </c>
      <c r="F31" s="1208">
        <v>21</v>
      </c>
      <c r="G31" s="1207">
        <v>0</v>
      </c>
      <c r="H31" s="1207">
        <v>0</v>
      </c>
      <c r="I31" s="1207">
        <v>0</v>
      </c>
      <c r="J31" s="1209">
        <v>0</v>
      </c>
      <c r="K31" s="1206">
        <v>14.333333333333334</v>
      </c>
      <c r="L31" s="1207">
        <v>1287</v>
      </c>
      <c r="M31" s="1207">
        <v>2</v>
      </c>
      <c r="N31" s="1207">
        <v>187</v>
      </c>
      <c r="O31" s="1208">
        <v>85</v>
      </c>
      <c r="P31" s="1207">
        <v>102</v>
      </c>
      <c r="Q31" s="1207">
        <v>0</v>
      </c>
      <c r="R31" s="1207">
        <v>0</v>
      </c>
      <c r="S31" s="1209">
        <v>0</v>
      </c>
      <c r="T31" s="1213" t="s">
        <v>1061</v>
      </c>
      <c r="U31" s="1207">
        <v>0</v>
      </c>
      <c r="V31" s="1207">
        <v>0</v>
      </c>
      <c r="W31" s="1207">
        <v>0</v>
      </c>
      <c r="X31" s="1208">
        <v>0</v>
      </c>
      <c r="Y31" s="1207">
        <v>0</v>
      </c>
      <c r="Z31" s="1207">
        <v>0</v>
      </c>
      <c r="AA31" s="1207">
        <v>0</v>
      </c>
      <c r="AB31" s="1207">
        <v>0</v>
      </c>
    </row>
    <row r="32" spans="1:28" ht="19.5" customHeight="1">
      <c r="A32" s="1229" t="s">
        <v>765</v>
      </c>
      <c r="B32" s="1206">
        <v>19</v>
      </c>
      <c r="C32" s="1207">
        <v>81</v>
      </c>
      <c r="D32" s="1207">
        <v>4</v>
      </c>
      <c r="E32" s="1207">
        <v>41</v>
      </c>
      <c r="F32" s="1208">
        <v>41</v>
      </c>
      <c r="G32" s="1207">
        <v>0</v>
      </c>
      <c r="H32" s="1207">
        <v>0</v>
      </c>
      <c r="I32" s="1207">
        <v>0</v>
      </c>
      <c r="J32" s="1209">
        <v>0</v>
      </c>
      <c r="K32" s="1206">
        <v>16</v>
      </c>
      <c r="L32" s="1207">
        <v>304</v>
      </c>
      <c r="M32" s="1207">
        <v>7</v>
      </c>
      <c r="N32" s="1207">
        <v>60</v>
      </c>
      <c r="O32" s="1208">
        <v>60</v>
      </c>
      <c r="P32" s="1207">
        <v>0</v>
      </c>
      <c r="Q32" s="1207">
        <v>0</v>
      </c>
      <c r="R32" s="1207">
        <v>0</v>
      </c>
      <c r="S32" s="1209">
        <v>0</v>
      </c>
      <c r="T32" s="1213" t="s">
        <v>1061</v>
      </c>
      <c r="U32" s="1207">
        <v>0</v>
      </c>
      <c r="V32" s="1207">
        <v>0</v>
      </c>
      <c r="W32" s="1207">
        <v>0</v>
      </c>
      <c r="X32" s="1208">
        <v>0</v>
      </c>
      <c r="Y32" s="1207">
        <v>0</v>
      </c>
      <c r="Z32" s="1207">
        <v>0</v>
      </c>
      <c r="AA32" s="1207">
        <v>0</v>
      </c>
      <c r="AB32" s="1207">
        <v>0</v>
      </c>
    </row>
    <row r="33" spans="1:28" ht="19.5" customHeight="1">
      <c r="A33" s="1229" t="s">
        <v>766</v>
      </c>
      <c r="B33" s="1206">
        <v>25</v>
      </c>
      <c r="C33" s="1207">
        <v>229</v>
      </c>
      <c r="D33" s="1207">
        <v>20</v>
      </c>
      <c r="E33" s="1207">
        <v>66</v>
      </c>
      <c r="F33" s="1208">
        <v>66</v>
      </c>
      <c r="G33" s="1207">
        <v>0</v>
      </c>
      <c r="H33" s="1207">
        <v>0</v>
      </c>
      <c r="I33" s="1207">
        <v>0</v>
      </c>
      <c r="J33" s="1209">
        <v>0</v>
      </c>
      <c r="K33" s="1206">
        <v>25</v>
      </c>
      <c r="L33" s="1207">
        <v>1412</v>
      </c>
      <c r="M33" s="1207">
        <v>19</v>
      </c>
      <c r="N33" s="1207">
        <v>146</v>
      </c>
      <c r="O33" s="1208">
        <v>143</v>
      </c>
      <c r="P33" s="1207">
        <v>3</v>
      </c>
      <c r="Q33" s="1207">
        <v>0</v>
      </c>
      <c r="R33" s="1207">
        <v>0</v>
      </c>
      <c r="S33" s="1209">
        <v>0</v>
      </c>
      <c r="T33" s="1213" t="s">
        <v>1061</v>
      </c>
      <c r="U33" s="1207">
        <v>0</v>
      </c>
      <c r="V33" s="1207">
        <v>0</v>
      </c>
      <c r="W33" s="1207">
        <v>0</v>
      </c>
      <c r="X33" s="1208">
        <v>0</v>
      </c>
      <c r="Y33" s="1207">
        <v>0</v>
      </c>
      <c r="Z33" s="1207">
        <v>0</v>
      </c>
      <c r="AA33" s="1207">
        <v>0</v>
      </c>
      <c r="AB33" s="1207">
        <v>0</v>
      </c>
    </row>
    <row r="34" spans="1:28" ht="19.5" customHeight="1">
      <c r="A34" s="1229" t="s">
        <v>767</v>
      </c>
      <c r="B34" s="1206">
        <v>17</v>
      </c>
      <c r="C34" s="1207">
        <v>348</v>
      </c>
      <c r="D34" s="1207">
        <v>1</v>
      </c>
      <c r="E34" s="1207">
        <v>55</v>
      </c>
      <c r="F34" s="1208">
        <v>52</v>
      </c>
      <c r="G34" s="1207">
        <v>3</v>
      </c>
      <c r="H34" s="1207">
        <v>0</v>
      </c>
      <c r="I34" s="1207">
        <v>0</v>
      </c>
      <c r="J34" s="1209">
        <v>0</v>
      </c>
      <c r="K34" s="1206">
        <v>21</v>
      </c>
      <c r="L34" s="1207">
        <v>1940</v>
      </c>
      <c r="M34" s="1207">
        <v>2</v>
      </c>
      <c r="N34" s="1207">
        <v>186</v>
      </c>
      <c r="O34" s="1208">
        <v>169</v>
      </c>
      <c r="P34" s="1207">
        <v>17</v>
      </c>
      <c r="Q34" s="1207">
        <v>0</v>
      </c>
      <c r="R34" s="1207">
        <v>0</v>
      </c>
      <c r="S34" s="1209">
        <v>0</v>
      </c>
      <c r="T34" s="1210">
        <v>21</v>
      </c>
      <c r="U34" s="1207">
        <v>40</v>
      </c>
      <c r="V34" s="1207">
        <v>0</v>
      </c>
      <c r="W34" s="1207">
        <v>4</v>
      </c>
      <c r="X34" s="1208">
        <v>3</v>
      </c>
      <c r="Y34" s="1207">
        <v>1</v>
      </c>
      <c r="Z34" s="1207">
        <v>0</v>
      </c>
      <c r="AA34" s="1207">
        <v>0</v>
      </c>
      <c r="AB34" s="1207">
        <v>0</v>
      </c>
    </row>
    <row r="35" spans="1:28" ht="19.5" customHeight="1">
      <c r="A35" s="1229" t="s">
        <v>768</v>
      </c>
      <c r="B35" s="1206">
        <v>19</v>
      </c>
      <c r="C35" s="1207">
        <v>36</v>
      </c>
      <c r="D35" s="1207">
        <v>0</v>
      </c>
      <c r="E35" s="1207">
        <v>8</v>
      </c>
      <c r="F35" s="1208">
        <v>2</v>
      </c>
      <c r="G35" s="1207">
        <v>6</v>
      </c>
      <c r="H35" s="1207">
        <v>0</v>
      </c>
      <c r="I35" s="1207">
        <v>0</v>
      </c>
      <c r="J35" s="1209">
        <v>0</v>
      </c>
      <c r="K35" s="1206">
        <v>19</v>
      </c>
      <c r="L35" s="1207">
        <v>387</v>
      </c>
      <c r="M35" s="1207">
        <v>0</v>
      </c>
      <c r="N35" s="1207">
        <v>35</v>
      </c>
      <c r="O35" s="1208">
        <v>25</v>
      </c>
      <c r="P35" s="1207">
        <v>10</v>
      </c>
      <c r="Q35" s="1207">
        <v>0</v>
      </c>
      <c r="R35" s="1207">
        <v>0</v>
      </c>
      <c r="S35" s="1209">
        <v>0</v>
      </c>
      <c r="T35" s="1213" t="s">
        <v>1061</v>
      </c>
      <c r="U35" s="1207">
        <v>0</v>
      </c>
      <c r="V35" s="1207">
        <v>0</v>
      </c>
      <c r="W35" s="1207">
        <v>0</v>
      </c>
      <c r="X35" s="1208">
        <v>0</v>
      </c>
      <c r="Y35" s="1207">
        <v>0</v>
      </c>
      <c r="Z35" s="1207">
        <v>0</v>
      </c>
      <c r="AA35" s="1207">
        <v>0</v>
      </c>
      <c r="AB35" s="1207">
        <v>0</v>
      </c>
    </row>
    <row r="36" spans="1:28" ht="19.5" customHeight="1">
      <c r="A36" s="1229" t="s">
        <v>769</v>
      </c>
      <c r="B36" s="1206">
        <v>17.25</v>
      </c>
      <c r="C36" s="1207">
        <v>188</v>
      </c>
      <c r="D36" s="1207">
        <v>5</v>
      </c>
      <c r="E36" s="1207">
        <v>71</v>
      </c>
      <c r="F36" s="1208">
        <v>70</v>
      </c>
      <c r="G36" s="1207">
        <v>1</v>
      </c>
      <c r="H36" s="1207">
        <v>0</v>
      </c>
      <c r="I36" s="1207">
        <v>0</v>
      </c>
      <c r="J36" s="1209">
        <v>0</v>
      </c>
      <c r="K36" s="1206">
        <v>20.6</v>
      </c>
      <c r="L36" s="1207">
        <v>4202</v>
      </c>
      <c r="M36" s="1207">
        <v>6</v>
      </c>
      <c r="N36" s="1207">
        <v>450</v>
      </c>
      <c r="O36" s="1208">
        <v>321</v>
      </c>
      <c r="P36" s="1207">
        <v>101</v>
      </c>
      <c r="Q36" s="1207">
        <v>3</v>
      </c>
      <c r="R36" s="1207">
        <v>25</v>
      </c>
      <c r="S36" s="1209">
        <v>0</v>
      </c>
      <c r="T36" s="1210">
        <v>25</v>
      </c>
      <c r="U36" s="1207">
        <v>51</v>
      </c>
      <c r="V36" s="1207">
        <v>0</v>
      </c>
      <c r="W36" s="1207">
        <v>17</v>
      </c>
      <c r="X36" s="1208">
        <v>8</v>
      </c>
      <c r="Y36" s="1207">
        <v>0</v>
      </c>
      <c r="Z36" s="1207">
        <v>0</v>
      </c>
      <c r="AA36" s="1207">
        <v>9</v>
      </c>
      <c r="AB36" s="1207">
        <v>0</v>
      </c>
    </row>
    <row r="37" spans="1:28" ht="19.5" customHeight="1">
      <c r="A37" s="1229" t="s">
        <v>770</v>
      </c>
      <c r="B37" s="1206">
        <v>15.5</v>
      </c>
      <c r="C37" s="1207">
        <v>130</v>
      </c>
      <c r="D37" s="1207">
        <v>1</v>
      </c>
      <c r="E37" s="1207">
        <v>8</v>
      </c>
      <c r="F37" s="1208">
        <v>8</v>
      </c>
      <c r="G37" s="1207">
        <v>0</v>
      </c>
      <c r="H37" s="1207">
        <v>0</v>
      </c>
      <c r="I37" s="1207">
        <v>0</v>
      </c>
      <c r="J37" s="1209">
        <v>0</v>
      </c>
      <c r="K37" s="1206">
        <v>21</v>
      </c>
      <c r="L37" s="1207">
        <v>1090</v>
      </c>
      <c r="M37" s="1207">
        <v>2</v>
      </c>
      <c r="N37" s="1207">
        <v>103</v>
      </c>
      <c r="O37" s="1208">
        <v>83</v>
      </c>
      <c r="P37" s="1207">
        <v>20</v>
      </c>
      <c r="Q37" s="1207">
        <v>0</v>
      </c>
      <c r="R37" s="1207">
        <v>0</v>
      </c>
      <c r="S37" s="1209">
        <v>0</v>
      </c>
      <c r="T37" s="1213" t="s">
        <v>1061</v>
      </c>
      <c r="U37" s="1207">
        <v>0</v>
      </c>
      <c r="V37" s="1207">
        <v>0</v>
      </c>
      <c r="W37" s="1207">
        <v>0</v>
      </c>
      <c r="X37" s="1208">
        <v>0</v>
      </c>
      <c r="Y37" s="1207">
        <v>0</v>
      </c>
      <c r="Z37" s="1207">
        <v>0</v>
      </c>
      <c r="AA37" s="1207">
        <v>0</v>
      </c>
      <c r="AB37" s="1207">
        <v>0</v>
      </c>
    </row>
    <row r="38" spans="1:28" ht="19.5" customHeight="1">
      <c r="A38" s="1229" t="s">
        <v>771</v>
      </c>
      <c r="B38" s="1206">
        <v>19</v>
      </c>
      <c r="C38" s="1207">
        <v>70</v>
      </c>
      <c r="D38" s="1207">
        <v>1</v>
      </c>
      <c r="E38" s="1207">
        <v>21</v>
      </c>
      <c r="F38" s="1208">
        <v>18</v>
      </c>
      <c r="G38" s="1207">
        <v>3</v>
      </c>
      <c r="H38" s="1207">
        <v>0</v>
      </c>
      <c r="I38" s="1207">
        <v>0</v>
      </c>
      <c r="J38" s="1209">
        <v>0</v>
      </c>
      <c r="K38" s="1206">
        <v>20</v>
      </c>
      <c r="L38" s="1207">
        <v>2182</v>
      </c>
      <c r="M38" s="1207">
        <v>1</v>
      </c>
      <c r="N38" s="1207">
        <v>220</v>
      </c>
      <c r="O38" s="1208">
        <v>188</v>
      </c>
      <c r="P38" s="1207">
        <v>28</v>
      </c>
      <c r="Q38" s="1207">
        <v>4</v>
      </c>
      <c r="R38" s="1207">
        <v>0</v>
      </c>
      <c r="S38" s="1209">
        <v>0</v>
      </c>
      <c r="T38" s="1210">
        <v>21</v>
      </c>
      <c r="U38" s="1207">
        <v>40</v>
      </c>
      <c r="V38" s="1207">
        <v>0</v>
      </c>
      <c r="W38" s="1207">
        <v>4</v>
      </c>
      <c r="X38" s="1208">
        <v>4</v>
      </c>
      <c r="Y38" s="1207">
        <v>0</v>
      </c>
      <c r="Z38" s="1207">
        <v>0</v>
      </c>
      <c r="AA38" s="1207">
        <v>0</v>
      </c>
      <c r="AB38" s="1207">
        <v>0</v>
      </c>
    </row>
    <row r="39" spans="1:28" ht="19.5" customHeight="1">
      <c r="A39" s="1229" t="s">
        <v>772</v>
      </c>
      <c r="B39" s="1206">
        <v>19.333333333333332</v>
      </c>
      <c r="C39" s="1207">
        <v>78</v>
      </c>
      <c r="D39" s="1207">
        <v>0</v>
      </c>
      <c r="E39" s="1207">
        <v>25</v>
      </c>
      <c r="F39" s="1208">
        <v>21</v>
      </c>
      <c r="G39" s="1207">
        <v>4</v>
      </c>
      <c r="H39" s="1207">
        <v>0</v>
      </c>
      <c r="I39" s="1207">
        <v>0</v>
      </c>
      <c r="J39" s="1209">
        <v>0</v>
      </c>
      <c r="K39" s="1206">
        <v>19.333333333333332</v>
      </c>
      <c r="L39" s="1207">
        <v>1217</v>
      </c>
      <c r="M39" s="1207">
        <v>0</v>
      </c>
      <c r="N39" s="1207">
        <v>101</v>
      </c>
      <c r="O39" s="1208">
        <v>77</v>
      </c>
      <c r="P39" s="1207">
        <v>21</v>
      </c>
      <c r="Q39" s="1207">
        <v>3</v>
      </c>
      <c r="R39" s="1207">
        <v>0</v>
      </c>
      <c r="S39" s="1209">
        <v>0</v>
      </c>
      <c r="T39" s="1213" t="s">
        <v>1061</v>
      </c>
      <c r="U39" s="1207">
        <v>0</v>
      </c>
      <c r="V39" s="1207">
        <v>0</v>
      </c>
      <c r="W39" s="1207">
        <v>0</v>
      </c>
      <c r="X39" s="1208">
        <v>0</v>
      </c>
      <c r="Y39" s="1207">
        <v>0</v>
      </c>
      <c r="Z39" s="1207">
        <v>0</v>
      </c>
      <c r="AA39" s="1207">
        <v>0</v>
      </c>
      <c r="AB39" s="1207">
        <v>0</v>
      </c>
    </row>
    <row r="40" spans="1:28" ht="19.5" customHeight="1">
      <c r="A40" s="1229" t="s">
        <v>773</v>
      </c>
      <c r="B40" s="1206">
        <v>21</v>
      </c>
      <c r="C40" s="1207">
        <v>13</v>
      </c>
      <c r="D40" s="1207">
        <v>0</v>
      </c>
      <c r="E40" s="1207">
        <v>3</v>
      </c>
      <c r="F40" s="1208">
        <v>3</v>
      </c>
      <c r="G40" s="1207">
        <v>0</v>
      </c>
      <c r="H40" s="1207">
        <v>0</v>
      </c>
      <c r="I40" s="1207">
        <v>0</v>
      </c>
      <c r="J40" s="1209">
        <v>0</v>
      </c>
      <c r="K40" s="1206">
        <v>21</v>
      </c>
      <c r="L40" s="1207">
        <v>238</v>
      </c>
      <c r="M40" s="1207">
        <v>0</v>
      </c>
      <c r="N40" s="1207">
        <v>18</v>
      </c>
      <c r="O40" s="1208">
        <v>18</v>
      </c>
      <c r="P40" s="1207">
        <v>0</v>
      </c>
      <c r="Q40" s="1207">
        <v>0</v>
      </c>
      <c r="R40" s="1207">
        <v>0</v>
      </c>
      <c r="S40" s="1209">
        <v>0</v>
      </c>
      <c r="T40" s="1213" t="s">
        <v>1061</v>
      </c>
      <c r="U40" s="1207">
        <v>0</v>
      </c>
      <c r="V40" s="1207">
        <v>0</v>
      </c>
      <c r="W40" s="1207">
        <v>0</v>
      </c>
      <c r="X40" s="1208">
        <v>0</v>
      </c>
      <c r="Y40" s="1207">
        <v>0</v>
      </c>
      <c r="Z40" s="1207">
        <v>0</v>
      </c>
      <c r="AA40" s="1207">
        <v>0</v>
      </c>
      <c r="AB40" s="1207">
        <v>0</v>
      </c>
    </row>
    <row r="41" spans="1:28" ht="19.5" customHeight="1">
      <c r="A41" s="1229" t="s">
        <v>774</v>
      </c>
      <c r="B41" s="1210">
        <v>11</v>
      </c>
      <c r="C41" s="1207">
        <v>11</v>
      </c>
      <c r="D41" s="1207">
        <v>0</v>
      </c>
      <c r="E41" s="1207">
        <v>1</v>
      </c>
      <c r="F41" s="1208">
        <v>0</v>
      </c>
      <c r="G41" s="1207">
        <v>1</v>
      </c>
      <c r="H41" s="1207">
        <v>0</v>
      </c>
      <c r="I41" s="1207">
        <v>0</v>
      </c>
      <c r="J41" s="1209">
        <v>0</v>
      </c>
      <c r="K41" s="1206">
        <v>9</v>
      </c>
      <c r="L41" s="1207">
        <v>206</v>
      </c>
      <c r="M41" s="1207">
        <v>0</v>
      </c>
      <c r="N41" s="1207">
        <v>46</v>
      </c>
      <c r="O41" s="1208">
        <v>37</v>
      </c>
      <c r="P41" s="1207">
        <v>9</v>
      </c>
      <c r="Q41" s="1207">
        <v>0</v>
      </c>
      <c r="R41" s="1207">
        <v>0</v>
      </c>
      <c r="S41" s="1209">
        <v>0</v>
      </c>
      <c r="T41" s="1213" t="s">
        <v>1061</v>
      </c>
      <c r="U41" s="1207">
        <v>0</v>
      </c>
      <c r="V41" s="1207">
        <v>0</v>
      </c>
      <c r="W41" s="1207">
        <v>0</v>
      </c>
      <c r="X41" s="1208">
        <v>0</v>
      </c>
      <c r="Y41" s="1207">
        <v>0</v>
      </c>
      <c r="Z41" s="1207">
        <v>0</v>
      </c>
      <c r="AA41" s="1207">
        <v>0</v>
      </c>
      <c r="AB41" s="1207">
        <v>0</v>
      </c>
    </row>
    <row r="42" spans="1:28" ht="19.5" customHeight="1">
      <c r="A42" s="1229" t="s">
        <v>775</v>
      </c>
      <c r="B42" s="1206">
        <v>3</v>
      </c>
      <c r="C42" s="1207">
        <v>3</v>
      </c>
      <c r="D42" s="1207">
        <v>0</v>
      </c>
      <c r="E42" s="1207">
        <v>2</v>
      </c>
      <c r="F42" s="1208">
        <v>2</v>
      </c>
      <c r="G42" s="1207">
        <v>0</v>
      </c>
      <c r="H42" s="1207">
        <v>0</v>
      </c>
      <c r="I42" s="1207">
        <v>0</v>
      </c>
      <c r="J42" s="1209">
        <v>0</v>
      </c>
      <c r="K42" s="1206">
        <v>21</v>
      </c>
      <c r="L42" s="1207">
        <v>414</v>
      </c>
      <c r="M42" s="1207">
        <v>0</v>
      </c>
      <c r="N42" s="1207">
        <v>53</v>
      </c>
      <c r="O42" s="1208">
        <v>53</v>
      </c>
      <c r="P42" s="1207">
        <v>0</v>
      </c>
      <c r="Q42" s="1207">
        <v>0</v>
      </c>
      <c r="R42" s="1207">
        <v>0</v>
      </c>
      <c r="S42" s="1209">
        <v>0</v>
      </c>
      <c r="T42" s="1213" t="s">
        <v>1061</v>
      </c>
      <c r="U42" s="1207">
        <v>0</v>
      </c>
      <c r="V42" s="1207">
        <v>0</v>
      </c>
      <c r="W42" s="1207">
        <v>0</v>
      </c>
      <c r="X42" s="1208">
        <v>0</v>
      </c>
      <c r="Y42" s="1207">
        <v>0</v>
      </c>
      <c r="Z42" s="1207">
        <v>0</v>
      </c>
      <c r="AA42" s="1207">
        <v>0</v>
      </c>
      <c r="AB42" s="1207">
        <v>0</v>
      </c>
    </row>
    <row r="43" spans="1:28" ht="19.5" customHeight="1">
      <c r="A43" s="1229" t="s">
        <v>776</v>
      </c>
      <c r="B43" s="1206">
        <v>8.3333333333333339</v>
      </c>
      <c r="C43" s="1207">
        <v>15</v>
      </c>
      <c r="D43" s="1207">
        <v>2</v>
      </c>
      <c r="E43" s="1207">
        <v>9</v>
      </c>
      <c r="F43" s="1208">
        <v>8</v>
      </c>
      <c r="G43" s="1207">
        <v>1</v>
      </c>
      <c r="H43" s="1207">
        <v>0</v>
      </c>
      <c r="I43" s="1207">
        <v>0</v>
      </c>
      <c r="J43" s="1209">
        <v>0</v>
      </c>
      <c r="K43" s="1206">
        <v>16.666666666666668</v>
      </c>
      <c r="L43" s="1207">
        <v>332</v>
      </c>
      <c r="M43" s="1207">
        <v>1</v>
      </c>
      <c r="N43" s="1207">
        <v>32</v>
      </c>
      <c r="O43" s="1208">
        <v>19</v>
      </c>
      <c r="P43" s="1207">
        <v>13</v>
      </c>
      <c r="Q43" s="1207">
        <v>0</v>
      </c>
      <c r="R43" s="1207">
        <v>0</v>
      </c>
      <c r="S43" s="1209">
        <v>0</v>
      </c>
      <c r="T43" s="1213" t="s">
        <v>1061</v>
      </c>
      <c r="U43" s="1207">
        <v>0</v>
      </c>
      <c r="V43" s="1207">
        <v>0</v>
      </c>
      <c r="W43" s="1207">
        <v>0</v>
      </c>
      <c r="X43" s="1208">
        <v>0</v>
      </c>
      <c r="Y43" s="1207">
        <v>0</v>
      </c>
      <c r="Z43" s="1207">
        <v>0</v>
      </c>
      <c r="AA43" s="1207">
        <v>0</v>
      </c>
      <c r="AB43" s="1207">
        <v>0</v>
      </c>
    </row>
    <row r="44" spans="1:28" ht="19.5" customHeight="1">
      <c r="A44" s="1229" t="s">
        <v>777</v>
      </c>
      <c r="B44" s="1213" t="s">
        <v>1061</v>
      </c>
      <c r="C44" s="1207">
        <v>0</v>
      </c>
      <c r="D44" s="1207">
        <v>0</v>
      </c>
      <c r="E44" s="1207">
        <v>0</v>
      </c>
      <c r="F44" s="1208">
        <v>0</v>
      </c>
      <c r="G44" s="1207">
        <v>0</v>
      </c>
      <c r="H44" s="1207">
        <v>0</v>
      </c>
      <c r="I44" s="1207">
        <v>0</v>
      </c>
      <c r="J44" s="1209">
        <v>0</v>
      </c>
      <c r="K44" s="1206">
        <v>21.5</v>
      </c>
      <c r="L44" s="1207">
        <v>1095</v>
      </c>
      <c r="M44" s="1207">
        <v>0</v>
      </c>
      <c r="N44" s="1207">
        <v>80</v>
      </c>
      <c r="O44" s="1208">
        <v>49</v>
      </c>
      <c r="P44" s="1207">
        <v>30</v>
      </c>
      <c r="Q44" s="1207">
        <v>1</v>
      </c>
      <c r="R44" s="1207">
        <v>0</v>
      </c>
      <c r="S44" s="1209">
        <v>0</v>
      </c>
      <c r="T44" s="1213" t="s">
        <v>1061</v>
      </c>
      <c r="U44" s="1207">
        <v>0</v>
      </c>
      <c r="V44" s="1207">
        <v>0</v>
      </c>
      <c r="W44" s="1207">
        <v>0</v>
      </c>
      <c r="X44" s="1208">
        <v>0</v>
      </c>
      <c r="Y44" s="1207">
        <v>0</v>
      </c>
      <c r="Z44" s="1207">
        <v>0</v>
      </c>
      <c r="AA44" s="1207">
        <v>0</v>
      </c>
      <c r="AB44" s="1207">
        <v>0</v>
      </c>
    </row>
    <row r="45" spans="1:28" ht="19.5" customHeight="1">
      <c r="A45" s="1229" t="s">
        <v>778</v>
      </c>
      <c r="B45" s="1206">
        <v>14</v>
      </c>
      <c r="C45" s="1207">
        <v>112</v>
      </c>
      <c r="D45" s="1207">
        <v>0</v>
      </c>
      <c r="E45" s="1207">
        <v>18</v>
      </c>
      <c r="F45" s="1208">
        <v>18</v>
      </c>
      <c r="G45" s="1207">
        <v>0</v>
      </c>
      <c r="H45" s="1207">
        <v>0</v>
      </c>
      <c r="I45" s="1207">
        <v>0</v>
      </c>
      <c r="J45" s="1209">
        <v>0</v>
      </c>
      <c r="K45" s="1206">
        <v>17.333333333333332</v>
      </c>
      <c r="L45" s="1207">
        <v>858</v>
      </c>
      <c r="M45" s="1207">
        <v>2</v>
      </c>
      <c r="N45" s="1207">
        <v>107</v>
      </c>
      <c r="O45" s="1208">
        <v>93</v>
      </c>
      <c r="P45" s="1207">
        <v>14</v>
      </c>
      <c r="Q45" s="1207">
        <v>0</v>
      </c>
      <c r="R45" s="1207">
        <v>0</v>
      </c>
      <c r="S45" s="1209">
        <v>0</v>
      </c>
      <c r="T45" s="1213" t="s">
        <v>1061</v>
      </c>
      <c r="U45" s="1207">
        <v>0</v>
      </c>
      <c r="V45" s="1207">
        <v>0</v>
      </c>
      <c r="W45" s="1207">
        <v>0</v>
      </c>
      <c r="X45" s="1208">
        <v>0</v>
      </c>
      <c r="Y45" s="1207">
        <v>0</v>
      </c>
      <c r="Z45" s="1207">
        <v>0</v>
      </c>
      <c r="AA45" s="1207">
        <v>0</v>
      </c>
      <c r="AB45" s="1207">
        <v>0</v>
      </c>
    </row>
    <row r="46" spans="1:28" ht="19.5" customHeight="1">
      <c r="A46" s="1229" t="s">
        <v>779</v>
      </c>
      <c r="B46" s="1206">
        <v>16.75</v>
      </c>
      <c r="C46" s="1207">
        <v>204</v>
      </c>
      <c r="D46" s="1207">
        <v>0</v>
      </c>
      <c r="E46" s="1207">
        <v>59</v>
      </c>
      <c r="F46" s="1208">
        <v>55</v>
      </c>
      <c r="G46" s="1207">
        <v>3</v>
      </c>
      <c r="H46" s="1207">
        <v>1</v>
      </c>
      <c r="I46" s="1207">
        <v>0</v>
      </c>
      <c r="J46" s="1209">
        <v>0</v>
      </c>
      <c r="K46" s="1206">
        <v>22.333333333333332</v>
      </c>
      <c r="L46" s="1207">
        <v>4475</v>
      </c>
      <c r="M46" s="1207">
        <v>20</v>
      </c>
      <c r="N46" s="1207">
        <v>438</v>
      </c>
      <c r="O46" s="1208">
        <v>380</v>
      </c>
      <c r="P46" s="1207">
        <v>52</v>
      </c>
      <c r="Q46" s="1207">
        <v>6</v>
      </c>
      <c r="R46" s="1207">
        <v>0</v>
      </c>
      <c r="S46" s="1209">
        <v>0</v>
      </c>
      <c r="T46" s="1213" t="s">
        <v>1061</v>
      </c>
      <c r="U46" s="1207">
        <v>0</v>
      </c>
      <c r="V46" s="1207">
        <v>0</v>
      </c>
      <c r="W46" s="1207">
        <v>0</v>
      </c>
      <c r="X46" s="1208">
        <v>0</v>
      </c>
      <c r="Y46" s="1207">
        <v>0</v>
      </c>
      <c r="Z46" s="1207">
        <v>0</v>
      </c>
      <c r="AA46" s="1207">
        <v>0</v>
      </c>
      <c r="AB46" s="1207">
        <v>0</v>
      </c>
    </row>
    <row r="47" spans="1:28" ht="19.5" customHeight="1">
      <c r="A47" s="1229" t="s">
        <v>780</v>
      </c>
      <c r="B47" s="1206">
        <v>18.133333333333333</v>
      </c>
      <c r="C47" s="1207">
        <v>1328</v>
      </c>
      <c r="D47" s="1207">
        <v>6</v>
      </c>
      <c r="E47" s="1207">
        <v>309</v>
      </c>
      <c r="F47" s="1208">
        <v>259</v>
      </c>
      <c r="G47" s="1207">
        <v>39</v>
      </c>
      <c r="H47" s="1207">
        <v>0</v>
      </c>
      <c r="I47" s="1207">
        <v>11</v>
      </c>
      <c r="J47" s="1209">
        <v>0</v>
      </c>
      <c r="K47" s="1206">
        <v>22.277777777777779</v>
      </c>
      <c r="L47" s="1207">
        <v>6687</v>
      </c>
      <c r="M47" s="1207">
        <v>13</v>
      </c>
      <c r="N47" s="1207">
        <v>740</v>
      </c>
      <c r="O47" s="1208">
        <v>543</v>
      </c>
      <c r="P47" s="1207">
        <v>107</v>
      </c>
      <c r="Q47" s="1207">
        <v>6</v>
      </c>
      <c r="R47" s="1207">
        <v>84</v>
      </c>
      <c r="S47" s="1209">
        <v>0</v>
      </c>
      <c r="T47" s="1210">
        <v>18</v>
      </c>
      <c r="U47" s="1207">
        <v>334</v>
      </c>
      <c r="V47" s="1207">
        <v>1</v>
      </c>
      <c r="W47" s="1207">
        <v>48</v>
      </c>
      <c r="X47" s="1208">
        <v>29</v>
      </c>
      <c r="Y47" s="1207">
        <v>19</v>
      </c>
      <c r="Z47" s="1207">
        <v>0</v>
      </c>
      <c r="AA47" s="1207">
        <v>0</v>
      </c>
      <c r="AB47" s="1207">
        <v>0</v>
      </c>
    </row>
    <row r="48" spans="1:28" ht="19.5" customHeight="1">
      <c r="A48" s="1229" t="s">
        <v>781</v>
      </c>
      <c r="B48" s="1206">
        <v>17</v>
      </c>
      <c r="C48" s="1207">
        <v>24</v>
      </c>
      <c r="D48" s="1207">
        <v>1</v>
      </c>
      <c r="E48" s="1207">
        <v>4</v>
      </c>
      <c r="F48" s="1208">
        <v>3</v>
      </c>
      <c r="G48" s="1207">
        <v>1</v>
      </c>
      <c r="H48" s="1207">
        <v>0</v>
      </c>
      <c r="I48" s="1207">
        <v>0</v>
      </c>
      <c r="J48" s="1209">
        <v>0</v>
      </c>
      <c r="K48" s="1206">
        <v>21</v>
      </c>
      <c r="L48" s="1207">
        <v>3269</v>
      </c>
      <c r="M48" s="1207">
        <v>14</v>
      </c>
      <c r="N48" s="1207">
        <v>325</v>
      </c>
      <c r="O48" s="1208">
        <v>278</v>
      </c>
      <c r="P48" s="1207">
        <v>30</v>
      </c>
      <c r="Q48" s="1207">
        <v>16</v>
      </c>
      <c r="R48" s="1207">
        <v>1</v>
      </c>
      <c r="S48" s="1209">
        <v>0</v>
      </c>
      <c r="T48" s="1210">
        <v>21</v>
      </c>
      <c r="U48" s="1207">
        <v>303</v>
      </c>
      <c r="V48" s="1207">
        <v>0</v>
      </c>
      <c r="W48" s="1207">
        <v>35</v>
      </c>
      <c r="X48" s="1208">
        <v>29</v>
      </c>
      <c r="Y48" s="1207">
        <v>6</v>
      </c>
      <c r="Z48" s="1207">
        <v>0</v>
      </c>
      <c r="AA48" s="1207">
        <v>0</v>
      </c>
      <c r="AB48" s="1207">
        <v>0</v>
      </c>
    </row>
    <row r="49" spans="1:28" ht="19.5" customHeight="1">
      <c r="A49" s="1229" t="s">
        <v>782</v>
      </c>
      <c r="B49" s="1206">
        <v>17</v>
      </c>
      <c r="C49" s="1207">
        <v>24</v>
      </c>
      <c r="D49" s="1207">
        <v>2</v>
      </c>
      <c r="E49" s="1207">
        <v>12</v>
      </c>
      <c r="F49" s="1208">
        <v>10</v>
      </c>
      <c r="G49" s="1207">
        <v>2</v>
      </c>
      <c r="H49" s="1207">
        <v>0</v>
      </c>
      <c r="I49" s="1207">
        <v>0</v>
      </c>
      <c r="J49" s="1209">
        <v>0</v>
      </c>
      <c r="K49" s="1206">
        <v>17</v>
      </c>
      <c r="L49" s="1207">
        <v>159</v>
      </c>
      <c r="M49" s="1207">
        <v>0</v>
      </c>
      <c r="N49" s="1207">
        <v>19</v>
      </c>
      <c r="O49" s="1208">
        <v>15</v>
      </c>
      <c r="P49" s="1207">
        <v>4</v>
      </c>
      <c r="Q49" s="1207">
        <v>0</v>
      </c>
      <c r="R49" s="1207">
        <v>0</v>
      </c>
      <c r="S49" s="1209">
        <v>0</v>
      </c>
      <c r="T49" s="1213" t="s">
        <v>1061</v>
      </c>
      <c r="U49" s="1207">
        <v>0</v>
      </c>
      <c r="V49" s="1207">
        <v>0</v>
      </c>
      <c r="W49" s="1207">
        <v>0</v>
      </c>
      <c r="X49" s="1208">
        <v>0</v>
      </c>
      <c r="Y49" s="1207">
        <v>0</v>
      </c>
      <c r="Z49" s="1207">
        <v>0</v>
      </c>
      <c r="AA49" s="1207">
        <v>0</v>
      </c>
      <c r="AB49" s="1207">
        <v>0</v>
      </c>
    </row>
    <row r="50" spans="1:28" ht="19.5" customHeight="1">
      <c r="A50" s="1229" t="s">
        <v>783</v>
      </c>
      <c r="B50" s="1206">
        <v>17</v>
      </c>
      <c r="C50" s="1207">
        <v>68</v>
      </c>
      <c r="D50" s="1207">
        <v>2</v>
      </c>
      <c r="E50" s="1207">
        <v>27</v>
      </c>
      <c r="F50" s="1208">
        <v>25</v>
      </c>
      <c r="G50" s="1207">
        <v>2</v>
      </c>
      <c r="H50" s="1207">
        <v>0</v>
      </c>
      <c r="I50" s="1207">
        <v>0</v>
      </c>
      <c r="J50" s="1209">
        <v>0</v>
      </c>
      <c r="K50" s="1206">
        <v>18.333333333333332</v>
      </c>
      <c r="L50" s="1207">
        <v>817</v>
      </c>
      <c r="M50" s="1207">
        <v>3</v>
      </c>
      <c r="N50" s="1207">
        <v>103</v>
      </c>
      <c r="O50" s="1208">
        <v>90</v>
      </c>
      <c r="P50" s="1207">
        <v>6</v>
      </c>
      <c r="Q50" s="1207">
        <v>1</v>
      </c>
      <c r="R50" s="1207">
        <v>6</v>
      </c>
      <c r="S50" s="1209">
        <v>0</v>
      </c>
      <c r="T50" s="1213" t="s">
        <v>1061</v>
      </c>
      <c r="U50" s="1207">
        <v>0</v>
      </c>
      <c r="V50" s="1207">
        <v>0</v>
      </c>
      <c r="W50" s="1207">
        <v>0</v>
      </c>
      <c r="X50" s="1208">
        <v>0</v>
      </c>
      <c r="Y50" s="1207">
        <v>0</v>
      </c>
      <c r="Z50" s="1207">
        <v>0</v>
      </c>
      <c r="AA50" s="1207">
        <v>0</v>
      </c>
      <c r="AB50" s="1207">
        <v>0</v>
      </c>
    </row>
    <row r="51" spans="1:28" ht="19.5" customHeight="1">
      <c r="A51" s="1229" t="s">
        <v>784</v>
      </c>
      <c r="B51" s="1213" t="s">
        <v>1061</v>
      </c>
      <c r="C51" s="1207">
        <v>0</v>
      </c>
      <c r="D51" s="1207">
        <v>0</v>
      </c>
      <c r="E51" s="1207">
        <v>0</v>
      </c>
      <c r="F51" s="1208">
        <v>0</v>
      </c>
      <c r="G51" s="1207">
        <v>0</v>
      </c>
      <c r="H51" s="1207">
        <v>0</v>
      </c>
      <c r="I51" s="1207">
        <v>0</v>
      </c>
      <c r="J51" s="1209">
        <v>0</v>
      </c>
      <c r="K51" s="1206">
        <v>21</v>
      </c>
      <c r="L51" s="1207">
        <v>338</v>
      </c>
      <c r="M51" s="1207">
        <v>0</v>
      </c>
      <c r="N51" s="1207">
        <v>41</v>
      </c>
      <c r="O51" s="1208">
        <v>41</v>
      </c>
      <c r="P51" s="1207">
        <v>0</v>
      </c>
      <c r="Q51" s="1207">
        <v>0</v>
      </c>
      <c r="R51" s="1207">
        <v>0</v>
      </c>
      <c r="S51" s="1209">
        <v>0</v>
      </c>
      <c r="T51" s="1213" t="s">
        <v>1061</v>
      </c>
      <c r="U51" s="1207">
        <v>0</v>
      </c>
      <c r="V51" s="1207">
        <v>0</v>
      </c>
      <c r="W51" s="1207">
        <v>0</v>
      </c>
      <c r="X51" s="1208">
        <v>0</v>
      </c>
      <c r="Y51" s="1207">
        <v>0</v>
      </c>
      <c r="Z51" s="1207">
        <v>0</v>
      </c>
      <c r="AA51" s="1207">
        <v>0</v>
      </c>
      <c r="AB51" s="1207">
        <v>0</v>
      </c>
    </row>
    <row r="52" spans="1:28" ht="19.5" customHeight="1">
      <c r="A52" s="1229" t="s">
        <v>785</v>
      </c>
      <c r="B52" s="1206">
        <v>19.600000000000001</v>
      </c>
      <c r="C52" s="1207">
        <v>335</v>
      </c>
      <c r="D52" s="1207">
        <v>7</v>
      </c>
      <c r="E52" s="1207">
        <v>106</v>
      </c>
      <c r="F52" s="1208">
        <v>87</v>
      </c>
      <c r="G52" s="1207">
        <v>19</v>
      </c>
      <c r="H52" s="1207">
        <v>0</v>
      </c>
      <c r="I52" s="1207">
        <v>0</v>
      </c>
      <c r="J52" s="1209">
        <v>0</v>
      </c>
      <c r="K52" s="1206">
        <v>22.5</v>
      </c>
      <c r="L52" s="1207">
        <v>3059</v>
      </c>
      <c r="M52" s="1207">
        <v>13</v>
      </c>
      <c r="N52" s="1207">
        <v>367</v>
      </c>
      <c r="O52" s="1208">
        <v>329</v>
      </c>
      <c r="P52" s="1207">
        <v>37</v>
      </c>
      <c r="Q52" s="1207">
        <v>0</v>
      </c>
      <c r="R52" s="1207">
        <v>1</v>
      </c>
      <c r="S52" s="1209">
        <v>0</v>
      </c>
      <c r="T52" s="1210">
        <v>23</v>
      </c>
      <c r="U52" s="1207">
        <v>524</v>
      </c>
      <c r="V52" s="1207">
        <v>0</v>
      </c>
      <c r="W52" s="1207">
        <v>84</v>
      </c>
      <c r="X52" s="1208">
        <v>72</v>
      </c>
      <c r="Y52" s="1207">
        <v>12</v>
      </c>
      <c r="Z52" s="1207">
        <v>0</v>
      </c>
      <c r="AA52" s="1207">
        <v>0</v>
      </c>
      <c r="AB52" s="1207">
        <v>0</v>
      </c>
    </row>
    <row r="53" spans="1:28" ht="19.5" customHeight="1">
      <c r="A53" s="1229" t="s">
        <v>786</v>
      </c>
      <c r="B53" s="1206">
        <v>20</v>
      </c>
      <c r="C53" s="1207">
        <v>135</v>
      </c>
      <c r="D53" s="1207">
        <v>1</v>
      </c>
      <c r="E53" s="1207">
        <v>41</v>
      </c>
      <c r="F53" s="1208">
        <v>38</v>
      </c>
      <c r="G53" s="1207">
        <v>3</v>
      </c>
      <c r="H53" s="1207">
        <v>0</v>
      </c>
      <c r="I53" s="1207">
        <v>0</v>
      </c>
      <c r="J53" s="1209">
        <v>0</v>
      </c>
      <c r="K53" s="1206">
        <v>21.666666666666668</v>
      </c>
      <c r="L53" s="1207">
        <v>1660</v>
      </c>
      <c r="M53" s="1207">
        <v>1</v>
      </c>
      <c r="N53" s="1207">
        <v>194</v>
      </c>
      <c r="O53" s="1208">
        <v>174</v>
      </c>
      <c r="P53" s="1207">
        <v>20</v>
      </c>
      <c r="Q53" s="1207">
        <v>0</v>
      </c>
      <c r="R53" s="1207">
        <v>0</v>
      </c>
      <c r="S53" s="1209">
        <v>0</v>
      </c>
      <c r="T53" s="1213" t="s">
        <v>1061</v>
      </c>
      <c r="U53" s="1207">
        <v>0</v>
      </c>
      <c r="V53" s="1207">
        <v>0</v>
      </c>
      <c r="W53" s="1207">
        <v>0</v>
      </c>
      <c r="X53" s="1208">
        <v>0</v>
      </c>
      <c r="Y53" s="1207">
        <v>0</v>
      </c>
      <c r="Z53" s="1207">
        <v>0</v>
      </c>
      <c r="AA53" s="1207">
        <v>0</v>
      </c>
      <c r="AB53" s="1207">
        <v>0</v>
      </c>
    </row>
    <row r="54" spans="1:28" ht="19.5" customHeight="1">
      <c r="A54" s="1229" t="s">
        <v>787</v>
      </c>
      <c r="B54" s="1206">
        <v>20.6</v>
      </c>
      <c r="C54" s="1207">
        <v>286</v>
      </c>
      <c r="D54" s="1207">
        <v>1</v>
      </c>
      <c r="E54" s="1207">
        <v>98</v>
      </c>
      <c r="F54" s="1208">
        <v>88</v>
      </c>
      <c r="G54" s="1207">
        <v>10</v>
      </c>
      <c r="H54" s="1207">
        <v>0</v>
      </c>
      <c r="I54" s="1207">
        <v>0</v>
      </c>
      <c r="J54" s="1209">
        <v>0</v>
      </c>
      <c r="K54" s="1206">
        <v>20.875</v>
      </c>
      <c r="L54" s="1207">
        <v>5638</v>
      </c>
      <c r="M54" s="1207">
        <v>14</v>
      </c>
      <c r="N54" s="1207">
        <v>683</v>
      </c>
      <c r="O54" s="1208">
        <v>621</v>
      </c>
      <c r="P54" s="1207">
        <v>51</v>
      </c>
      <c r="Q54" s="1207">
        <v>3</v>
      </c>
      <c r="R54" s="1207">
        <v>8</v>
      </c>
      <c r="S54" s="1209">
        <v>0</v>
      </c>
      <c r="T54" s="1213" t="s">
        <v>1061</v>
      </c>
      <c r="U54" s="1207">
        <v>0</v>
      </c>
      <c r="V54" s="1207">
        <v>0</v>
      </c>
      <c r="W54" s="1207">
        <v>0</v>
      </c>
      <c r="X54" s="1208">
        <v>0</v>
      </c>
      <c r="Y54" s="1207">
        <v>0</v>
      </c>
      <c r="Z54" s="1207">
        <v>0</v>
      </c>
      <c r="AA54" s="1207">
        <v>0</v>
      </c>
      <c r="AB54" s="1207">
        <v>0</v>
      </c>
    </row>
    <row r="55" spans="1:28" ht="19.5" customHeight="1">
      <c r="A55" s="1229" t="s">
        <v>788</v>
      </c>
      <c r="B55" s="1206">
        <v>16.8</v>
      </c>
      <c r="C55" s="1207">
        <v>502</v>
      </c>
      <c r="D55" s="1207">
        <v>6</v>
      </c>
      <c r="E55" s="1207">
        <v>88</v>
      </c>
      <c r="F55" s="1208">
        <v>70</v>
      </c>
      <c r="G55" s="1207">
        <v>18</v>
      </c>
      <c r="H55" s="1207">
        <v>0</v>
      </c>
      <c r="I55" s="1207">
        <v>0</v>
      </c>
      <c r="J55" s="1209">
        <v>0</v>
      </c>
      <c r="K55" s="1206">
        <v>19.399999999999999</v>
      </c>
      <c r="L55" s="1207">
        <v>6831</v>
      </c>
      <c r="M55" s="1207">
        <v>38</v>
      </c>
      <c r="N55" s="1207">
        <v>644</v>
      </c>
      <c r="O55" s="1208">
        <v>463</v>
      </c>
      <c r="P55" s="1207">
        <v>181</v>
      </c>
      <c r="Q55" s="1207">
        <v>0</v>
      </c>
      <c r="R55" s="1207">
        <v>0</v>
      </c>
      <c r="S55" s="1209">
        <v>0</v>
      </c>
      <c r="T55" s="1210">
        <v>14.5</v>
      </c>
      <c r="U55" s="1207">
        <v>364</v>
      </c>
      <c r="V55" s="1207">
        <v>1</v>
      </c>
      <c r="W55" s="1207">
        <v>35</v>
      </c>
      <c r="X55" s="1208">
        <v>20</v>
      </c>
      <c r="Y55" s="1207">
        <v>15</v>
      </c>
      <c r="Z55" s="1207">
        <v>0</v>
      </c>
      <c r="AA55" s="1207">
        <v>0</v>
      </c>
      <c r="AB55" s="1207">
        <v>0</v>
      </c>
    </row>
    <row r="56" spans="1:28" ht="19.5" customHeight="1">
      <c r="A56" s="1229" t="s">
        <v>789</v>
      </c>
      <c r="B56" s="1206">
        <v>21</v>
      </c>
      <c r="C56" s="1207">
        <v>44</v>
      </c>
      <c r="D56" s="1207">
        <v>0</v>
      </c>
      <c r="E56" s="1207">
        <v>10</v>
      </c>
      <c r="F56" s="1208">
        <v>7</v>
      </c>
      <c r="G56" s="1207">
        <v>3</v>
      </c>
      <c r="H56" s="1207">
        <v>0</v>
      </c>
      <c r="I56" s="1207">
        <v>0</v>
      </c>
      <c r="J56" s="1209">
        <v>0</v>
      </c>
      <c r="K56" s="1206">
        <v>19</v>
      </c>
      <c r="L56" s="1207">
        <v>344</v>
      </c>
      <c r="M56" s="1207">
        <v>1</v>
      </c>
      <c r="N56" s="1207">
        <v>31</v>
      </c>
      <c r="O56" s="1208">
        <v>26</v>
      </c>
      <c r="P56" s="1207">
        <v>5</v>
      </c>
      <c r="Q56" s="1207">
        <v>0</v>
      </c>
      <c r="R56" s="1207">
        <v>0</v>
      </c>
      <c r="S56" s="1209">
        <v>0</v>
      </c>
      <c r="T56" s="1213" t="s">
        <v>1061</v>
      </c>
      <c r="U56" s="1207">
        <v>0</v>
      </c>
      <c r="V56" s="1207">
        <v>0</v>
      </c>
      <c r="W56" s="1207">
        <v>0</v>
      </c>
      <c r="X56" s="1208">
        <v>0</v>
      </c>
      <c r="Y56" s="1207">
        <v>0</v>
      </c>
      <c r="Z56" s="1207">
        <v>0</v>
      </c>
      <c r="AA56" s="1207">
        <v>0</v>
      </c>
      <c r="AB56" s="1207">
        <v>0</v>
      </c>
    </row>
    <row r="57" spans="1:28" ht="19.5" customHeight="1">
      <c r="A57" s="1229" t="s">
        <v>790</v>
      </c>
      <c r="B57" s="1206">
        <v>6</v>
      </c>
      <c r="C57" s="1207">
        <v>7</v>
      </c>
      <c r="D57" s="1207">
        <v>0</v>
      </c>
      <c r="E57" s="1207">
        <v>5</v>
      </c>
      <c r="F57" s="1208">
        <v>5</v>
      </c>
      <c r="G57" s="1207">
        <v>0</v>
      </c>
      <c r="H57" s="1207">
        <v>0</v>
      </c>
      <c r="I57" s="1207">
        <v>0</v>
      </c>
      <c r="J57" s="1209">
        <v>0</v>
      </c>
      <c r="K57" s="1206">
        <v>25</v>
      </c>
      <c r="L57" s="1207">
        <v>734</v>
      </c>
      <c r="M57" s="1207">
        <v>3</v>
      </c>
      <c r="N57" s="1207">
        <v>88</v>
      </c>
      <c r="O57" s="1208">
        <v>88</v>
      </c>
      <c r="P57" s="1207">
        <v>0</v>
      </c>
      <c r="Q57" s="1207">
        <v>0</v>
      </c>
      <c r="R57" s="1207">
        <v>0</v>
      </c>
      <c r="S57" s="1209">
        <v>0</v>
      </c>
      <c r="T57" s="1210">
        <v>17</v>
      </c>
      <c r="U57" s="1207">
        <v>58</v>
      </c>
      <c r="V57" s="1207">
        <v>0</v>
      </c>
      <c r="W57" s="1207">
        <v>3</v>
      </c>
      <c r="X57" s="1208">
        <v>3</v>
      </c>
      <c r="Y57" s="1207">
        <v>0</v>
      </c>
      <c r="Z57" s="1207">
        <v>0</v>
      </c>
      <c r="AA57" s="1207">
        <v>0</v>
      </c>
      <c r="AB57" s="1207">
        <v>0</v>
      </c>
    </row>
    <row r="58" spans="1:28" ht="19.5" customHeight="1">
      <c r="A58" s="1229" t="s">
        <v>791</v>
      </c>
      <c r="B58" s="1206">
        <v>5</v>
      </c>
      <c r="C58" s="1207">
        <v>21</v>
      </c>
      <c r="D58" s="1207">
        <v>1</v>
      </c>
      <c r="E58" s="1207">
        <v>5</v>
      </c>
      <c r="F58" s="1208">
        <v>5</v>
      </c>
      <c r="G58" s="1207">
        <v>0</v>
      </c>
      <c r="H58" s="1207">
        <v>0</v>
      </c>
      <c r="I58" s="1207">
        <v>0</v>
      </c>
      <c r="J58" s="1209">
        <v>0</v>
      </c>
      <c r="K58" s="1213" t="s">
        <v>1061</v>
      </c>
      <c r="L58" s="1207">
        <v>0</v>
      </c>
      <c r="M58" s="1207">
        <v>0</v>
      </c>
      <c r="N58" s="1207">
        <v>0</v>
      </c>
      <c r="O58" s="1208">
        <v>0</v>
      </c>
      <c r="P58" s="1207">
        <v>0</v>
      </c>
      <c r="Q58" s="1207">
        <v>0</v>
      </c>
      <c r="R58" s="1207">
        <v>0</v>
      </c>
      <c r="S58" s="1209">
        <v>0</v>
      </c>
      <c r="T58" s="1213" t="s">
        <v>1061</v>
      </c>
      <c r="U58" s="1207">
        <v>0</v>
      </c>
      <c r="V58" s="1207">
        <v>0</v>
      </c>
      <c r="W58" s="1207">
        <v>0</v>
      </c>
      <c r="X58" s="1208">
        <v>0</v>
      </c>
      <c r="Y58" s="1207">
        <v>0</v>
      </c>
      <c r="Z58" s="1207">
        <v>0</v>
      </c>
      <c r="AA58" s="1207">
        <v>0</v>
      </c>
      <c r="AB58" s="1207">
        <v>0</v>
      </c>
    </row>
    <row r="59" spans="1:28" ht="19.5" customHeight="1">
      <c r="A59" s="1229" t="s">
        <v>792</v>
      </c>
      <c r="B59" s="1206">
        <v>13.666666666666666</v>
      </c>
      <c r="C59" s="1207">
        <v>483</v>
      </c>
      <c r="D59" s="1207">
        <v>0</v>
      </c>
      <c r="E59" s="1207">
        <v>71</v>
      </c>
      <c r="F59" s="1208">
        <v>71</v>
      </c>
      <c r="G59" s="1207">
        <v>0</v>
      </c>
      <c r="H59" s="1207">
        <v>0</v>
      </c>
      <c r="I59" s="1207">
        <v>0</v>
      </c>
      <c r="J59" s="1209">
        <v>0</v>
      </c>
      <c r="K59" s="1206">
        <v>21</v>
      </c>
      <c r="L59" s="1207">
        <v>288</v>
      </c>
      <c r="M59" s="1207">
        <v>0</v>
      </c>
      <c r="N59" s="1207">
        <v>46</v>
      </c>
      <c r="O59" s="1208">
        <v>44</v>
      </c>
      <c r="P59" s="1207">
        <v>2</v>
      </c>
      <c r="Q59" s="1207">
        <v>0</v>
      </c>
      <c r="R59" s="1207">
        <v>0</v>
      </c>
      <c r="S59" s="1209">
        <v>0</v>
      </c>
      <c r="T59" s="1213" t="s">
        <v>1061</v>
      </c>
      <c r="U59" s="1207">
        <v>0</v>
      </c>
      <c r="V59" s="1207">
        <v>0</v>
      </c>
      <c r="W59" s="1207">
        <v>0</v>
      </c>
      <c r="X59" s="1208">
        <v>0</v>
      </c>
      <c r="Y59" s="1207">
        <v>0</v>
      </c>
      <c r="Z59" s="1207">
        <v>0</v>
      </c>
      <c r="AA59" s="1207">
        <v>0</v>
      </c>
      <c r="AB59" s="1207">
        <v>0</v>
      </c>
    </row>
    <row r="60" spans="1:28" ht="19.5" customHeight="1">
      <c r="A60" s="1229" t="s">
        <v>793</v>
      </c>
      <c r="B60" s="1213" t="s">
        <v>1061</v>
      </c>
      <c r="C60" s="1207">
        <v>0</v>
      </c>
      <c r="D60" s="1207">
        <v>0</v>
      </c>
      <c r="E60" s="1207">
        <v>0</v>
      </c>
      <c r="F60" s="1208">
        <v>0</v>
      </c>
      <c r="G60" s="1207">
        <v>0</v>
      </c>
      <c r="H60" s="1207">
        <v>0</v>
      </c>
      <c r="I60" s="1207">
        <v>0</v>
      </c>
      <c r="J60" s="1209">
        <v>0</v>
      </c>
      <c r="K60" s="1213" t="s">
        <v>1061</v>
      </c>
      <c r="L60" s="1207">
        <v>0</v>
      </c>
      <c r="M60" s="1207">
        <v>0</v>
      </c>
      <c r="N60" s="1207">
        <v>0</v>
      </c>
      <c r="O60" s="1208">
        <v>0</v>
      </c>
      <c r="P60" s="1207">
        <v>0</v>
      </c>
      <c r="Q60" s="1207">
        <v>0</v>
      </c>
      <c r="R60" s="1207">
        <v>0</v>
      </c>
      <c r="S60" s="1209">
        <v>0</v>
      </c>
      <c r="T60" s="1213" t="s">
        <v>1061</v>
      </c>
      <c r="U60" s="1207">
        <v>0</v>
      </c>
      <c r="V60" s="1207">
        <v>0</v>
      </c>
      <c r="W60" s="1207">
        <v>0</v>
      </c>
      <c r="X60" s="1208">
        <v>0</v>
      </c>
      <c r="Y60" s="1207">
        <v>0</v>
      </c>
      <c r="Z60" s="1207">
        <v>0</v>
      </c>
      <c r="AA60" s="1207">
        <v>0</v>
      </c>
      <c r="AB60" s="1207">
        <v>0</v>
      </c>
    </row>
    <row r="61" spans="1:28" ht="19.5" customHeight="1">
      <c r="A61" s="1229" t="s">
        <v>794</v>
      </c>
      <c r="B61" s="1210">
        <v>21</v>
      </c>
      <c r="C61" s="1207">
        <v>355</v>
      </c>
      <c r="D61" s="1207">
        <v>5</v>
      </c>
      <c r="E61" s="1207">
        <v>60</v>
      </c>
      <c r="F61" s="1208">
        <v>60</v>
      </c>
      <c r="G61" s="1207">
        <v>0</v>
      </c>
      <c r="H61" s="1207">
        <v>0</v>
      </c>
      <c r="I61" s="1207">
        <v>0</v>
      </c>
      <c r="J61" s="1209">
        <v>0</v>
      </c>
      <c r="K61" s="1206">
        <v>21</v>
      </c>
      <c r="L61" s="1207">
        <v>590</v>
      </c>
      <c r="M61" s="1207">
        <v>0</v>
      </c>
      <c r="N61" s="1207">
        <v>73</v>
      </c>
      <c r="O61" s="1208">
        <v>72</v>
      </c>
      <c r="P61" s="1207">
        <v>1</v>
      </c>
      <c r="Q61" s="1207">
        <v>0</v>
      </c>
      <c r="R61" s="1207">
        <v>0</v>
      </c>
      <c r="S61" s="1209">
        <v>0</v>
      </c>
      <c r="T61" s="1210">
        <v>5</v>
      </c>
      <c r="U61" s="1207">
        <v>37</v>
      </c>
      <c r="V61" s="1207">
        <v>0</v>
      </c>
      <c r="W61" s="1207">
        <v>11</v>
      </c>
      <c r="X61" s="1208">
        <v>11</v>
      </c>
      <c r="Y61" s="1207">
        <v>0</v>
      </c>
      <c r="Z61" s="1207">
        <v>0</v>
      </c>
      <c r="AA61" s="1207">
        <v>0</v>
      </c>
      <c r="AB61" s="1207">
        <v>0</v>
      </c>
    </row>
    <row r="62" spans="1:28" ht="19.5" customHeight="1">
      <c r="A62" s="1229" t="s">
        <v>820</v>
      </c>
      <c r="B62" s="1206">
        <v>19</v>
      </c>
      <c r="C62" s="1207">
        <v>45</v>
      </c>
      <c r="D62" s="1207">
        <v>0</v>
      </c>
      <c r="E62" s="1207">
        <v>10</v>
      </c>
      <c r="F62" s="1208">
        <v>10</v>
      </c>
      <c r="G62" s="1207">
        <v>0</v>
      </c>
      <c r="H62" s="1207">
        <v>0</v>
      </c>
      <c r="I62" s="1207">
        <v>0</v>
      </c>
      <c r="J62" s="1209">
        <v>0</v>
      </c>
      <c r="K62" s="1206">
        <v>20</v>
      </c>
      <c r="L62" s="1207">
        <v>118</v>
      </c>
      <c r="M62" s="1207">
        <v>0</v>
      </c>
      <c r="N62" s="1207">
        <v>15</v>
      </c>
      <c r="O62" s="1208">
        <v>15</v>
      </c>
      <c r="P62" s="1207">
        <v>0</v>
      </c>
      <c r="Q62" s="1207">
        <v>0</v>
      </c>
      <c r="R62" s="1207">
        <v>0</v>
      </c>
      <c r="S62" s="1209">
        <v>0</v>
      </c>
      <c r="T62" s="1213" t="s">
        <v>1061</v>
      </c>
      <c r="U62" s="1207">
        <v>0</v>
      </c>
      <c r="V62" s="1207">
        <v>0</v>
      </c>
      <c r="W62" s="1207">
        <v>0</v>
      </c>
      <c r="X62" s="1208">
        <v>0</v>
      </c>
      <c r="Y62" s="1207">
        <v>0</v>
      </c>
      <c r="Z62" s="1207">
        <v>0</v>
      </c>
      <c r="AA62" s="1207">
        <v>0</v>
      </c>
      <c r="AB62" s="1207">
        <v>0</v>
      </c>
    </row>
    <row r="63" spans="1:28" ht="19.5" customHeight="1">
      <c r="A63" s="1229" t="s">
        <v>1062</v>
      </c>
      <c r="B63" s="1210">
        <v>12</v>
      </c>
      <c r="C63" s="1207">
        <v>48</v>
      </c>
      <c r="D63" s="1207">
        <v>0</v>
      </c>
      <c r="E63" s="1207">
        <v>8</v>
      </c>
      <c r="F63" s="1208">
        <v>8</v>
      </c>
      <c r="G63" s="1207">
        <v>0</v>
      </c>
      <c r="H63" s="1207">
        <v>0</v>
      </c>
      <c r="I63" s="1207">
        <v>0</v>
      </c>
      <c r="J63" s="1209">
        <v>0</v>
      </c>
      <c r="K63" s="1213" t="s">
        <v>1061</v>
      </c>
      <c r="L63" s="1207">
        <v>0</v>
      </c>
      <c r="M63" s="1207">
        <v>0</v>
      </c>
      <c r="N63" s="1207">
        <v>0</v>
      </c>
      <c r="O63" s="1208">
        <v>0</v>
      </c>
      <c r="P63" s="1207">
        <v>0</v>
      </c>
      <c r="Q63" s="1207">
        <v>0</v>
      </c>
      <c r="R63" s="1207">
        <v>0</v>
      </c>
      <c r="S63" s="1209">
        <v>0</v>
      </c>
      <c r="T63" s="1213" t="s">
        <v>1061</v>
      </c>
      <c r="U63" s="1207">
        <v>0</v>
      </c>
      <c r="V63" s="1207">
        <v>0</v>
      </c>
      <c r="W63" s="1207">
        <v>0</v>
      </c>
      <c r="X63" s="1208">
        <v>0</v>
      </c>
      <c r="Y63" s="1207">
        <v>0</v>
      </c>
      <c r="Z63" s="1207">
        <v>0</v>
      </c>
      <c r="AA63" s="1207">
        <v>0</v>
      </c>
      <c r="AB63" s="1207">
        <v>0</v>
      </c>
    </row>
    <row r="64" spans="1:28" ht="19.5" customHeight="1">
      <c r="A64" s="1229" t="s">
        <v>797</v>
      </c>
      <c r="B64" s="1210">
        <v>12</v>
      </c>
      <c r="C64" s="1207">
        <v>6</v>
      </c>
      <c r="D64" s="1207">
        <v>1</v>
      </c>
      <c r="E64" s="1207">
        <v>2</v>
      </c>
      <c r="F64" s="1208">
        <v>2</v>
      </c>
      <c r="G64" s="1207">
        <v>0</v>
      </c>
      <c r="H64" s="1207">
        <v>0</v>
      </c>
      <c r="I64" s="1207">
        <v>0</v>
      </c>
      <c r="J64" s="1209">
        <v>0</v>
      </c>
      <c r="K64" s="1206">
        <v>16.5</v>
      </c>
      <c r="L64" s="1207">
        <v>401</v>
      </c>
      <c r="M64" s="1207">
        <v>0</v>
      </c>
      <c r="N64" s="1207">
        <v>42</v>
      </c>
      <c r="O64" s="1208">
        <v>42</v>
      </c>
      <c r="P64" s="1207">
        <v>0</v>
      </c>
      <c r="Q64" s="1207">
        <v>0</v>
      </c>
      <c r="R64" s="1207">
        <v>0</v>
      </c>
      <c r="S64" s="1209">
        <v>0</v>
      </c>
      <c r="T64" s="1213" t="s">
        <v>1061</v>
      </c>
      <c r="U64" s="1207">
        <v>0</v>
      </c>
      <c r="V64" s="1207">
        <v>0</v>
      </c>
      <c r="W64" s="1207">
        <v>0</v>
      </c>
      <c r="X64" s="1208">
        <v>0</v>
      </c>
      <c r="Y64" s="1207">
        <v>0</v>
      </c>
      <c r="Z64" s="1207">
        <v>0</v>
      </c>
      <c r="AA64" s="1207">
        <v>0</v>
      </c>
      <c r="AB64" s="1207">
        <v>0</v>
      </c>
    </row>
    <row r="65" spans="1:28" ht="19.5" customHeight="1">
      <c r="A65" s="1229" t="s">
        <v>798</v>
      </c>
      <c r="B65" s="1206">
        <v>21</v>
      </c>
      <c r="C65" s="1207">
        <v>27</v>
      </c>
      <c r="D65" s="1207">
        <v>0</v>
      </c>
      <c r="E65" s="1207">
        <v>14</v>
      </c>
      <c r="F65" s="1208">
        <v>12</v>
      </c>
      <c r="G65" s="1207">
        <v>2</v>
      </c>
      <c r="H65" s="1207">
        <v>0</v>
      </c>
      <c r="I65" s="1207">
        <v>0</v>
      </c>
      <c r="J65" s="1209">
        <v>0</v>
      </c>
      <c r="K65" s="1206">
        <v>21</v>
      </c>
      <c r="L65" s="1207">
        <v>1382</v>
      </c>
      <c r="M65" s="1207">
        <v>1</v>
      </c>
      <c r="N65" s="1207">
        <v>120</v>
      </c>
      <c r="O65" s="1208">
        <v>117</v>
      </c>
      <c r="P65" s="1207">
        <v>3</v>
      </c>
      <c r="Q65" s="1207">
        <v>0</v>
      </c>
      <c r="R65" s="1207">
        <v>0</v>
      </c>
      <c r="S65" s="1209">
        <v>0</v>
      </c>
      <c r="T65" s="1213" t="s">
        <v>1061</v>
      </c>
      <c r="U65" s="1207">
        <v>0</v>
      </c>
      <c r="V65" s="1207">
        <v>0</v>
      </c>
      <c r="W65" s="1207">
        <v>0</v>
      </c>
      <c r="X65" s="1208">
        <v>0</v>
      </c>
      <c r="Y65" s="1207">
        <v>0</v>
      </c>
      <c r="Z65" s="1207">
        <v>0</v>
      </c>
      <c r="AA65" s="1207">
        <v>0</v>
      </c>
      <c r="AB65" s="1207">
        <v>0</v>
      </c>
    </row>
    <row r="66" spans="1:28" ht="19.5" customHeight="1">
      <c r="A66" s="1229" t="s">
        <v>799</v>
      </c>
      <c r="B66" s="1206">
        <v>22.666666666666668</v>
      </c>
      <c r="C66" s="1207">
        <v>654</v>
      </c>
      <c r="D66" s="1207">
        <v>2</v>
      </c>
      <c r="E66" s="1207">
        <v>155</v>
      </c>
      <c r="F66" s="1208">
        <v>154</v>
      </c>
      <c r="G66" s="1207">
        <v>1</v>
      </c>
      <c r="H66" s="1207">
        <v>0</v>
      </c>
      <c r="I66" s="1207">
        <v>0</v>
      </c>
      <c r="J66" s="1209">
        <v>0</v>
      </c>
      <c r="K66" s="1206">
        <v>21</v>
      </c>
      <c r="L66" s="1207">
        <v>847</v>
      </c>
      <c r="M66" s="1207">
        <v>0</v>
      </c>
      <c r="N66" s="1207">
        <v>135</v>
      </c>
      <c r="O66" s="1208">
        <v>135</v>
      </c>
      <c r="P66" s="1207">
        <v>0</v>
      </c>
      <c r="Q66" s="1207">
        <v>0</v>
      </c>
      <c r="R66" s="1207">
        <v>0</v>
      </c>
      <c r="S66" s="1209">
        <v>0</v>
      </c>
      <c r="T66" s="1213" t="s">
        <v>1061</v>
      </c>
      <c r="U66" s="1207">
        <v>0</v>
      </c>
      <c r="V66" s="1207">
        <v>0</v>
      </c>
      <c r="W66" s="1207">
        <v>0</v>
      </c>
      <c r="X66" s="1208">
        <v>0</v>
      </c>
      <c r="Y66" s="1207">
        <v>0</v>
      </c>
      <c r="Z66" s="1207">
        <v>0</v>
      </c>
      <c r="AA66" s="1207">
        <v>0</v>
      </c>
      <c r="AB66" s="1207">
        <v>0</v>
      </c>
    </row>
    <row r="67" spans="1:28" ht="19.5" customHeight="1">
      <c r="A67" s="1229" t="s">
        <v>800</v>
      </c>
      <c r="B67" s="1206">
        <v>4</v>
      </c>
      <c r="C67" s="1207">
        <v>17</v>
      </c>
      <c r="D67" s="1207">
        <v>0</v>
      </c>
      <c r="E67" s="1207">
        <v>6</v>
      </c>
      <c r="F67" s="1208">
        <v>6</v>
      </c>
      <c r="G67" s="1207">
        <v>0</v>
      </c>
      <c r="H67" s="1207">
        <v>0</v>
      </c>
      <c r="I67" s="1207">
        <v>0</v>
      </c>
      <c r="J67" s="1209">
        <v>0</v>
      </c>
      <c r="K67" s="1213" t="s">
        <v>1061</v>
      </c>
      <c r="L67" s="1207">
        <v>0</v>
      </c>
      <c r="M67" s="1207">
        <v>0</v>
      </c>
      <c r="N67" s="1207">
        <v>0</v>
      </c>
      <c r="O67" s="1208">
        <v>0</v>
      </c>
      <c r="P67" s="1207">
        <v>0</v>
      </c>
      <c r="Q67" s="1207">
        <v>0</v>
      </c>
      <c r="R67" s="1207">
        <v>0</v>
      </c>
      <c r="S67" s="1209">
        <v>0</v>
      </c>
      <c r="T67" s="1213" t="s">
        <v>1061</v>
      </c>
      <c r="U67" s="1207">
        <v>0</v>
      </c>
      <c r="V67" s="1207">
        <v>0</v>
      </c>
      <c r="W67" s="1207">
        <v>0</v>
      </c>
      <c r="X67" s="1208">
        <v>0</v>
      </c>
      <c r="Y67" s="1207">
        <v>0</v>
      </c>
      <c r="Z67" s="1207">
        <v>0</v>
      </c>
      <c r="AA67" s="1207">
        <v>0</v>
      </c>
      <c r="AB67" s="1207">
        <v>0</v>
      </c>
    </row>
    <row r="68" spans="1:28" ht="19.5" customHeight="1">
      <c r="A68" s="1229" t="s">
        <v>996</v>
      </c>
      <c r="B68" s="1213" t="s">
        <v>1061</v>
      </c>
      <c r="C68" s="1207">
        <v>0</v>
      </c>
      <c r="D68" s="1207">
        <v>0</v>
      </c>
      <c r="E68" s="1207">
        <v>0</v>
      </c>
      <c r="F68" s="1208">
        <v>0</v>
      </c>
      <c r="G68" s="1207">
        <v>0</v>
      </c>
      <c r="H68" s="1207">
        <v>0</v>
      </c>
      <c r="I68" s="1207">
        <v>0</v>
      </c>
      <c r="J68" s="1209">
        <v>0</v>
      </c>
      <c r="K68" s="1206">
        <v>21</v>
      </c>
      <c r="L68" s="1207">
        <v>1630</v>
      </c>
      <c r="M68" s="1207">
        <v>7</v>
      </c>
      <c r="N68" s="1207">
        <v>152</v>
      </c>
      <c r="O68" s="1208">
        <v>144</v>
      </c>
      <c r="P68" s="1207">
        <v>6</v>
      </c>
      <c r="Q68" s="1207">
        <v>2</v>
      </c>
      <c r="R68" s="1207">
        <v>0</v>
      </c>
      <c r="S68" s="1209">
        <v>0</v>
      </c>
      <c r="T68" s="1210">
        <v>13</v>
      </c>
      <c r="U68" s="1207">
        <v>199</v>
      </c>
      <c r="V68" s="1207">
        <v>1</v>
      </c>
      <c r="W68" s="1207">
        <v>21</v>
      </c>
      <c r="X68" s="1208">
        <v>20</v>
      </c>
      <c r="Y68" s="1207">
        <v>1</v>
      </c>
      <c r="Z68" s="1207">
        <v>0</v>
      </c>
      <c r="AA68" s="1207">
        <v>0</v>
      </c>
      <c r="AB68" s="1207">
        <v>0</v>
      </c>
    </row>
    <row r="69" spans="1:28" ht="19.5" customHeight="1">
      <c r="A69" s="1229" t="s">
        <v>802</v>
      </c>
      <c r="B69" s="1206">
        <v>25</v>
      </c>
      <c r="C69" s="1207">
        <v>83</v>
      </c>
      <c r="D69" s="1207">
        <v>1</v>
      </c>
      <c r="E69" s="1207">
        <v>33</v>
      </c>
      <c r="F69" s="1208">
        <v>29</v>
      </c>
      <c r="G69" s="1207">
        <v>4</v>
      </c>
      <c r="H69" s="1207">
        <v>0</v>
      </c>
      <c r="I69" s="1207">
        <v>0</v>
      </c>
      <c r="J69" s="1209">
        <v>0</v>
      </c>
      <c r="K69" s="1206">
        <v>21</v>
      </c>
      <c r="L69" s="1207">
        <v>318</v>
      </c>
      <c r="M69" s="1207">
        <v>10</v>
      </c>
      <c r="N69" s="1207">
        <v>59</v>
      </c>
      <c r="O69" s="1208">
        <v>50</v>
      </c>
      <c r="P69" s="1207">
        <v>7</v>
      </c>
      <c r="Q69" s="1207">
        <v>2</v>
      </c>
      <c r="R69" s="1207">
        <v>0</v>
      </c>
      <c r="S69" s="1209">
        <v>0</v>
      </c>
      <c r="T69" s="1213" t="s">
        <v>1061</v>
      </c>
      <c r="U69" s="1207">
        <v>0</v>
      </c>
      <c r="V69" s="1207">
        <v>0</v>
      </c>
      <c r="W69" s="1207">
        <v>0</v>
      </c>
      <c r="X69" s="1208">
        <v>0</v>
      </c>
      <c r="Y69" s="1207">
        <v>0</v>
      </c>
      <c r="Z69" s="1207">
        <v>0</v>
      </c>
      <c r="AA69" s="1207">
        <v>0</v>
      </c>
      <c r="AB69" s="1207">
        <v>0</v>
      </c>
    </row>
    <row r="70" spans="1:28" ht="19.5" customHeight="1">
      <c r="A70" s="1229" t="s">
        <v>841</v>
      </c>
      <c r="B70" s="1210">
        <v>21</v>
      </c>
      <c r="C70" s="1207">
        <v>1</v>
      </c>
      <c r="D70" s="1207">
        <v>0</v>
      </c>
      <c r="E70" s="1207">
        <v>1</v>
      </c>
      <c r="F70" s="1208">
        <v>1</v>
      </c>
      <c r="G70" s="1207">
        <v>0</v>
      </c>
      <c r="H70" s="1207">
        <v>0</v>
      </c>
      <c r="I70" s="1207">
        <v>0</v>
      </c>
      <c r="J70" s="1209">
        <v>0</v>
      </c>
      <c r="K70" s="1210">
        <v>21</v>
      </c>
      <c r="L70" s="1207">
        <v>259</v>
      </c>
      <c r="M70" s="1207">
        <v>0</v>
      </c>
      <c r="N70" s="1207">
        <v>25</v>
      </c>
      <c r="O70" s="1208">
        <v>25</v>
      </c>
      <c r="P70" s="1207">
        <v>0</v>
      </c>
      <c r="Q70" s="1207">
        <v>0</v>
      </c>
      <c r="R70" s="1207">
        <v>0</v>
      </c>
      <c r="S70" s="1209">
        <v>0</v>
      </c>
      <c r="T70" s="1213" t="s">
        <v>1061</v>
      </c>
      <c r="U70" s="1207">
        <v>0</v>
      </c>
      <c r="V70" s="1207">
        <v>0</v>
      </c>
      <c r="W70" s="1207">
        <v>0</v>
      </c>
      <c r="X70" s="1208">
        <v>0</v>
      </c>
      <c r="Y70" s="1207">
        <v>0</v>
      </c>
      <c r="Z70" s="1207">
        <v>0</v>
      </c>
      <c r="AA70" s="1207">
        <v>0</v>
      </c>
      <c r="AB70" s="1207">
        <v>0</v>
      </c>
    </row>
    <row r="71" spans="1:28" ht="19.5" customHeight="1">
      <c r="A71" s="1229" t="s">
        <v>804</v>
      </c>
      <c r="B71" s="1213" t="s">
        <v>1061</v>
      </c>
      <c r="C71" s="1207">
        <v>0</v>
      </c>
      <c r="D71" s="1207">
        <v>0</v>
      </c>
      <c r="E71" s="1207">
        <v>0</v>
      </c>
      <c r="F71" s="1208">
        <v>0</v>
      </c>
      <c r="G71" s="1207">
        <v>0</v>
      </c>
      <c r="H71" s="1207">
        <v>0</v>
      </c>
      <c r="I71" s="1207">
        <v>0</v>
      </c>
      <c r="J71" s="1209">
        <v>0</v>
      </c>
      <c r="K71" s="1213" t="s">
        <v>1061</v>
      </c>
      <c r="L71" s="1207">
        <v>0</v>
      </c>
      <c r="M71" s="1207">
        <v>0</v>
      </c>
      <c r="N71" s="1207">
        <v>0</v>
      </c>
      <c r="O71" s="1208">
        <v>0</v>
      </c>
      <c r="P71" s="1207">
        <v>0</v>
      </c>
      <c r="Q71" s="1207">
        <v>0</v>
      </c>
      <c r="R71" s="1207">
        <v>0</v>
      </c>
      <c r="S71" s="1209">
        <v>0</v>
      </c>
      <c r="T71" s="1213" t="s">
        <v>1061</v>
      </c>
      <c r="U71" s="1207">
        <v>0</v>
      </c>
      <c r="V71" s="1207">
        <v>0</v>
      </c>
      <c r="W71" s="1207">
        <v>0</v>
      </c>
      <c r="X71" s="1208">
        <v>0</v>
      </c>
      <c r="Y71" s="1207">
        <v>0</v>
      </c>
      <c r="Z71" s="1207">
        <v>0</v>
      </c>
      <c r="AA71" s="1207">
        <v>0</v>
      </c>
      <c r="AB71" s="1207">
        <v>0</v>
      </c>
    </row>
    <row r="72" spans="1:28" ht="19.5" customHeight="1">
      <c r="A72" s="1229" t="s">
        <v>805</v>
      </c>
      <c r="B72" s="1206">
        <v>21</v>
      </c>
      <c r="C72" s="1207">
        <v>109</v>
      </c>
      <c r="D72" s="1207">
        <v>4</v>
      </c>
      <c r="E72" s="1207">
        <v>27</v>
      </c>
      <c r="F72" s="1208">
        <v>22</v>
      </c>
      <c r="G72" s="1207">
        <v>5</v>
      </c>
      <c r="H72" s="1207">
        <v>0</v>
      </c>
      <c r="I72" s="1207">
        <v>0</v>
      </c>
      <c r="J72" s="1209">
        <v>0</v>
      </c>
      <c r="K72" s="1206">
        <v>21</v>
      </c>
      <c r="L72" s="1207">
        <v>263</v>
      </c>
      <c r="M72" s="1207">
        <v>3</v>
      </c>
      <c r="N72" s="1207">
        <v>39</v>
      </c>
      <c r="O72" s="1208">
        <v>35</v>
      </c>
      <c r="P72" s="1207">
        <v>4</v>
      </c>
      <c r="Q72" s="1207">
        <v>0</v>
      </c>
      <c r="R72" s="1207">
        <v>0</v>
      </c>
      <c r="S72" s="1209">
        <v>0</v>
      </c>
      <c r="T72" s="1213" t="s">
        <v>1061</v>
      </c>
      <c r="U72" s="1207">
        <v>0</v>
      </c>
      <c r="V72" s="1207">
        <v>0</v>
      </c>
      <c r="W72" s="1207">
        <v>0</v>
      </c>
      <c r="X72" s="1208">
        <v>0</v>
      </c>
      <c r="Y72" s="1207">
        <v>0</v>
      </c>
      <c r="Z72" s="1207">
        <v>0</v>
      </c>
      <c r="AA72" s="1207">
        <v>0</v>
      </c>
      <c r="AB72" s="1207">
        <v>0</v>
      </c>
    </row>
    <row r="73" spans="1:28" ht="19.5" customHeight="1">
      <c r="A73" s="1229" t="s">
        <v>806</v>
      </c>
      <c r="B73" s="1206">
        <v>19.333333333333332</v>
      </c>
      <c r="C73" s="1207">
        <v>712</v>
      </c>
      <c r="D73" s="1207">
        <v>20</v>
      </c>
      <c r="E73" s="1207">
        <v>201</v>
      </c>
      <c r="F73" s="1208">
        <v>197</v>
      </c>
      <c r="G73" s="1207">
        <v>4</v>
      </c>
      <c r="H73" s="1207">
        <v>0</v>
      </c>
      <c r="I73" s="1207">
        <v>0</v>
      </c>
      <c r="J73" s="1209">
        <v>0</v>
      </c>
      <c r="K73" s="1206">
        <v>22.166666666666664</v>
      </c>
      <c r="L73" s="1207">
        <v>2991</v>
      </c>
      <c r="M73" s="1207">
        <v>46</v>
      </c>
      <c r="N73" s="1207">
        <v>406</v>
      </c>
      <c r="O73" s="1208">
        <v>376</v>
      </c>
      <c r="P73" s="1207">
        <v>29</v>
      </c>
      <c r="Q73" s="1207">
        <v>1</v>
      </c>
      <c r="R73" s="1207">
        <v>0</v>
      </c>
      <c r="S73" s="1209">
        <v>0</v>
      </c>
      <c r="T73" s="1210">
        <v>21</v>
      </c>
      <c r="U73" s="1207">
        <v>57</v>
      </c>
      <c r="V73" s="1207">
        <v>2</v>
      </c>
      <c r="W73" s="1207">
        <v>11</v>
      </c>
      <c r="X73" s="1208">
        <v>6</v>
      </c>
      <c r="Y73" s="1207">
        <v>5</v>
      </c>
      <c r="Z73" s="1207">
        <v>0</v>
      </c>
      <c r="AA73" s="1207">
        <v>0</v>
      </c>
      <c r="AB73" s="1207">
        <v>0</v>
      </c>
    </row>
    <row r="74" spans="1:28" ht="19.5" customHeight="1">
      <c r="A74" s="1230" t="s">
        <v>807</v>
      </c>
      <c r="B74" s="1206">
        <v>26</v>
      </c>
      <c r="C74" s="1207">
        <v>118</v>
      </c>
      <c r="D74" s="1207">
        <v>0</v>
      </c>
      <c r="E74" s="1207">
        <v>23</v>
      </c>
      <c r="F74" s="1208">
        <v>17</v>
      </c>
      <c r="G74" s="1207">
        <v>1</v>
      </c>
      <c r="H74" s="1207">
        <v>5</v>
      </c>
      <c r="I74" s="1207">
        <v>0</v>
      </c>
      <c r="J74" s="1209">
        <v>0</v>
      </c>
      <c r="K74" s="1206">
        <v>23.5</v>
      </c>
      <c r="L74" s="1207">
        <v>1258</v>
      </c>
      <c r="M74" s="1207">
        <v>2</v>
      </c>
      <c r="N74" s="1207">
        <v>126</v>
      </c>
      <c r="O74" s="1208">
        <v>81</v>
      </c>
      <c r="P74" s="1207">
        <v>34</v>
      </c>
      <c r="Q74" s="1207">
        <v>11</v>
      </c>
      <c r="R74" s="1207">
        <v>0</v>
      </c>
      <c r="S74" s="1209">
        <v>0</v>
      </c>
      <c r="T74" s="1213" t="s">
        <v>1061</v>
      </c>
      <c r="U74" s="1207">
        <v>0</v>
      </c>
      <c r="V74" s="1207">
        <v>0</v>
      </c>
      <c r="W74" s="1207">
        <v>0</v>
      </c>
      <c r="X74" s="1208">
        <v>0</v>
      </c>
      <c r="Y74" s="1207">
        <v>0</v>
      </c>
      <c r="Z74" s="1207">
        <v>0</v>
      </c>
      <c r="AA74" s="1207">
        <v>0</v>
      </c>
      <c r="AB74" s="1207">
        <v>0</v>
      </c>
    </row>
    <row r="75" spans="1:28" ht="19.5" customHeight="1">
      <c r="A75" s="1231" t="s">
        <v>1063</v>
      </c>
      <c r="B75" s="1206">
        <v>17.859903381642514</v>
      </c>
      <c r="C75" s="1207">
        <v>19245</v>
      </c>
      <c r="D75" s="1207">
        <v>206</v>
      </c>
      <c r="E75" s="1207">
        <v>4636</v>
      </c>
      <c r="F75" s="1208">
        <v>4149</v>
      </c>
      <c r="G75" s="1207">
        <v>464</v>
      </c>
      <c r="H75" s="1207">
        <v>11</v>
      </c>
      <c r="I75" s="1207">
        <v>12</v>
      </c>
      <c r="J75" s="1209">
        <v>0</v>
      </c>
      <c r="K75" s="1206">
        <v>20.564885496183219</v>
      </c>
      <c r="L75" s="1207">
        <v>125297</v>
      </c>
      <c r="M75" s="1207">
        <v>434</v>
      </c>
      <c r="N75" s="1207">
        <v>14342</v>
      </c>
      <c r="O75" s="1208">
        <v>12184</v>
      </c>
      <c r="P75" s="1207">
        <v>1926</v>
      </c>
      <c r="Q75" s="1207">
        <v>95</v>
      </c>
      <c r="R75" s="1207">
        <v>137</v>
      </c>
      <c r="S75" s="1209">
        <v>0</v>
      </c>
      <c r="T75" s="1210">
        <v>16.904761904761909</v>
      </c>
      <c r="U75" s="1207">
        <v>2098</v>
      </c>
      <c r="V75" s="1207">
        <v>5</v>
      </c>
      <c r="W75" s="1207">
        <v>303</v>
      </c>
      <c r="X75" s="1208">
        <v>221</v>
      </c>
      <c r="Y75" s="1207">
        <v>73</v>
      </c>
      <c r="Z75" s="1207">
        <v>0</v>
      </c>
      <c r="AA75" s="1207">
        <v>9</v>
      </c>
      <c r="AB75" s="1207">
        <v>0</v>
      </c>
    </row>
  </sheetData>
  <mergeCells count="22">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 ref="X6:AB6"/>
    <mergeCell ref="T5:T7"/>
    <mergeCell ref="U5:U7"/>
    <mergeCell ref="V5:AB5"/>
    <mergeCell ref="O6:S6"/>
    <mergeCell ref="V6:V7"/>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16384" width="9" style="746"/>
  </cols>
  <sheetData>
    <row r="1" spans="1:19" s="744" customFormat="1" ht="18" customHeight="1">
      <c r="A1" s="945" t="s">
        <v>1074</v>
      </c>
    </row>
    <row r="2" spans="1:19" s="992" customFormat="1" ht="18" customHeight="1">
      <c r="A2" s="1009" t="s">
        <v>1075</v>
      </c>
      <c r="B2" s="991"/>
      <c r="C2" s="991"/>
      <c r="D2" s="991"/>
      <c r="E2" s="991"/>
      <c r="F2" s="991"/>
      <c r="G2" s="991"/>
      <c r="H2" s="991"/>
      <c r="I2" s="991"/>
      <c r="J2" s="991"/>
      <c r="K2" s="991"/>
      <c r="L2" s="991"/>
      <c r="M2" s="991"/>
      <c r="N2" s="991"/>
    </row>
    <row r="3" spans="1:19" ht="11.25" customHeight="1"/>
    <row r="4" spans="1:19" ht="24" customHeight="1">
      <c r="A4" s="2215"/>
      <c r="B4" s="2217" t="s">
        <v>1071</v>
      </c>
      <c r="C4" s="2218"/>
      <c r="D4" s="2218"/>
      <c r="E4" s="2218"/>
      <c r="F4" s="2218"/>
      <c r="G4" s="2218"/>
      <c r="H4" s="2218"/>
      <c r="I4" s="2218"/>
      <c r="J4" s="2219"/>
      <c r="K4" s="2220" t="s">
        <v>1072</v>
      </c>
      <c r="L4" s="2218"/>
      <c r="M4" s="2218"/>
      <c r="N4" s="2218"/>
      <c r="O4" s="2218"/>
      <c r="P4" s="2218"/>
      <c r="Q4" s="2218"/>
      <c r="R4" s="2218"/>
      <c r="S4" s="2221"/>
    </row>
    <row r="5" spans="1:19" ht="21" customHeight="1">
      <c r="A5" s="2216"/>
      <c r="B5" s="2206" t="s">
        <v>1076</v>
      </c>
      <c r="C5" s="2206" t="s">
        <v>1077</v>
      </c>
      <c r="D5" s="2209" t="s">
        <v>1052</v>
      </c>
      <c r="E5" s="2210"/>
      <c r="F5" s="2210"/>
      <c r="G5" s="2210"/>
      <c r="H5" s="2210"/>
      <c r="I5" s="2210"/>
      <c r="J5" s="2222"/>
      <c r="K5" s="2203" t="s">
        <v>1076</v>
      </c>
      <c r="L5" s="2206" t="s">
        <v>1078</v>
      </c>
      <c r="M5" s="2209" t="s">
        <v>1052</v>
      </c>
      <c r="N5" s="2210"/>
      <c r="O5" s="2210"/>
      <c r="P5" s="2210"/>
      <c r="Q5" s="2210"/>
      <c r="R5" s="2210"/>
      <c r="S5" s="2211"/>
    </row>
    <row r="6" spans="1:19" s="745" customFormat="1" ht="34.5" customHeight="1">
      <c r="A6" s="2216"/>
      <c r="B6" s="2207"/>
      <c r="C6" s="2207"/>
      <c r="D6" s="2213"/>
      <c r="E6" s="2223" t="s">
        <v>496</v>
      </c>
      <c r="F6" s="2200" t="s">
        <v>1079</v>
      </c>
      <c r="G6" s="2201"/>
      <c r="H6" s="2201"/>
      <c r="I6" s="2201"/>
      <c r="J6" s="2212"/>
      <c r="K6" s="2204"/>
      <c r="L6" s="2207"/>
      <c r="M6" s="2213"/>
      <c r="N6" s="2223" t="s">
        <v>496</v>
      </c>
      <c r="O6" s="2200" t="s">
        <v>1079</v>
      </c>
      <c r="P6" s="2201"/>
      <c r="Q6" s="2201"/>
      <c r="R6" s="2201"/>
      <c r="S6" s="2202"/>
    </row>
    <row r="7" spans="1:19" s="745" customFormat="1" ht="124.5" customHeight="1">
      <c r="A7" s="2216"/>
      <c r="B7" s="2208"/>
      <c r="C7" s="2208"/>
      <c r="D7" s="2214"/>
      <c r="E7" s="2224"/>
      <c r="F7" s="1224" t="s">
        <v>1080</v>
      </c>
      <c r="G7" s="1225" t="s">
        <v>1081</v>
      </c>
      <c r="H7" s="1224" t="s">
        <v>1082</v>
      </c>
      <c r="I7" s="1224" t="s">
        <v>1083</v>
      </c>
      <c r="J7" s="1226" t="s">
        <v>1084</v>
      </c>
      <c r="K7" s="2205"/>
      <c r="L7" s="2208"/>
      <c r="M7" s="2214"/>
      <c r="N7" s="2224"/>
      <c r="O7" s="1224" t="s">
        <v>1080</v>
      </c>
      <c r="P7" s="1225" t="s">
        <v>1081</v>
      </c>
      <c r="Q7" s="1224" t="s">
        <v>1082</v>
      </c>
      <c r="R7" s="1224" t="s">
        <v>1083</v>
      </c>
      <c r="S7" s="1224" t="s">
        <v>1084</v>
      </c>
    </row>
    <row r="8" spans="1:19" ht="19.5" customHeight="1">
      <c r="A8" s="1227" t="s">
        <v>741</v>
      </c>
      <c r="B8" s="1217">
        <v>13.333333333333334</v>
      </c>
      <c r="C8" s="1218">
        <v>921</v>
      </c>
      <c r="D8" s="1207">
        <v>0</v>
      </c>
      <c r="E8" s="1207">
        <v>88</v>
      </c>
      <c r="F8" s="1208">
        <v>75</v>
      </c>
      <c r="G8" s="1207">
        <v>12</v>
      </c>
      <c r="H8" s="1207">
        <v>1</v>
      </c>
      <c r="I8" s="1207">
        <v>0</v>
      </c>
      <c r="J8" s="1209">
        <v>0</v>
      </c>
      <c r="K8" s="1210">
        <v>23</v>
      </c>
      <c r="L8" s="1207">
        <v>1698</v>
      </c>
      <c r="M8" s="1207">
        <v>5</v>
      </c>
      <c r="N8" s="1207">
        <v>139</v>
      </c>
      <c r="O8" s="1208">
        <v>89</v>
      </c>
      <c r="P8" s="1207">
        <v>0</v>
      </c>
      <c r="Q8" s="1207">
        <v>7</v>
      </c>
      <c r="R8" s="1207">
        <v>43</v>
      </c>
      <c r="S8" s="1207">
        <v>0</v>
      </c>
    </row>
    <row r="9" spans="1:19" ht="19.5" customHeight="1">
      <c r="A9" s="1228" t="s">
        <v>742</v>
      </c>
      <c r="B9" s="1217">
        <v>25</v>
      </c>
      <c r="C9" s="1218">
        <v>2666</v>
      </c>
      <c r="D9" s="1207">
        <v>10</v>
      </c>
      <c r="E9" s="1207">
        <v>172</v>
      </c>
      <c r="F9" s="1208">
        <v>169</v>
      </c>
      <c r="G9" s="1207">
        <v>3</v>
      </c>
      <c r="H9" s="1207">
        <v>0</v>
      </c>
      <c r="I9" s="1207">
        <v>0</v>
      </c>
      <c r="J9" s="1209">
        <v>0</v>
      </c>
      <c r="K9" s="1210">
        <v>25.5</v>
      </c>
      <c r="L9" s="1207">
        <v>529</v>
      </c>
      <c r="M9" s="1207">
        <v>0</v>
      </c>
      <c r="N9" s="1207">
        <v>28</v>
      </c>
      <c r="O9" s="1208">
        <v>7</v>
      </c>
      <c r="P9" s="1207">
        <v>1</v>
      </c>
      <c r="Q9" s="1207">
        <v>14</v>
      </c>
      <c r="R9" s="1207">
        <v>6</v>
      </c>
      <c r="S9" s="1207">
        <v>0</v>
      </c>
    </row>
    <row r="10" spans="1:19" ht="19.5" customHeight="1">
      <c r="A10" s="1229" t="s">
        <v>743</v>
      </c>
      <c r="B10" s="1213" t="s">
        <v>1061</v>
      </c>
      <c r="C10" s="1218">
        <v>0</v>
      </c>
      <c r="D10" s="1218">
        <v>0</v>
      </c>
      <c r="E10" s="1218">
        <v>0</v>
      </c>
      <c r="F10" s="1219">
        <v>0</v>
      </c>
      <c r="G10" s="1218">
        <v>0</v>
      </c>
      <c r="H10" s="1218">
        <v>0</v>
      </c>
      <c r="I10" s="1218">
        <v>0</v>
      </c>
      <c r="J10" s="1220">
        <v>0</v>
      </c>
      <c r="K10" s="1213" t="s">
        <v>1061</v>
      </c>
      <c r="L10" s="1218">
        <v>0</v>
      </c>
      <c r="M10" s="1218">
        <v>0</v>
      </c>
      <c r="N10" s="1218">
        <v>0</v>
      </c>
      <c r="O10" s="1219">
        <v>0</v>
      </c>
      <c r="P10" s="1218">
        <v>0</v>
      </c>
      <c r="Q10" s="1218">
        <v>0</v>
      </c>
      <c r="R10" s="1218">
        <v>0</v>
      </c>
      <c r="S10" s="1218">
        <v>0</v>
      </c>
    </row>
    <row r="11" spans="1:19" ht="19.5" customHeight="1">
      <c r="A11" s="1229" t="s">
        <v>744</v>
      </c>
      <c r="B11" s="1213" t="s">
        <v>1061</v>
      </c>
      <c r="C11" s="1218">
        <v>0</v>
      </c>
      <c r="D11" s="1218">
        <v>0</v>
      </c>
      <c r="E11" s="1218">
        <v>0</v>
      </c>
      <c r="F11" s="1219">
        <v>0</v>
      </c>
      <c r="G11" s="1218">
        <v>0</v>
      </c>
      <c r="H11" s="1218">
        <v>0</v>
      </c>
      <c r="I11" s="1218">
        <v>0</v>
      </c>
      <c r="J11" s="1220">
        <v>0</v>
      </c>
      <c r="K11" s="1221">
        <v>21</v>
      </c>
      <c r="L11" s="1218">
        <v>514</v>
      </c>
      <c r="M11" s="1218">
        <v>3</v>
      </c>
      <c r="N11" s="1218">
        <v>49</v>
      </c>
      <c r="O11" s="1219">
        <v>42</v>
      </c>
      <c r="P11" s="1218">
        <v>1</v>
      </c>
      <c r="Q11" s="1218">
        <v>6</v>
      </c>
      <c r="R11" s="1218">
        <v>0</v>
      </c>
      <c r="S11" s="1218">
        <v>0</v>
      </c>
    </row>
    <row r="12" spans="1:19" ht="19.5" customHeight="1">
      <c r="A12" s="1229" t="s">
        <v>745</v>
      </c>
      <c r="B12" s="1213" t="s">
        <v>1061</v>
      </c>
      <c r="C12" s="1218">
        <v>0</v>
      </c>
      <c r="D12" s="1218">
        <v>0</v>
      </c>
      <c r="E12" s="1218">
        <v>0</v>
      </c>
      <c r="F12" s="1219">
        <v>0</v>
      </c>
      <c r="G12" s="1218">
        <v>0</v>
      </c>
      <c r="H12" s="1218">
        <v>0</v>
      </c>
      <c r="I12" s="1218">
        <v>0</v>
      </c>
      <c r="J12" s="1220">
        <v>0</v>
      </c>
      <c r="K12" s="1213" t="s">
        <v>1061</v>
      </c>
      <c r="L12" s="1218">
        <v>0</v>
      </c>
      <c r="M12" s="1218">
        <v>0</v>
      </c>
      <c r="N12" s="1218">
        <v>0</v>
      </c>
      <c r="O12" s="1219">
        <v>0</v>
      </c>
      <c r="P12" s="1218">
        <v>0</v>
      </c>
      <c r="Q12" s="1218">
        <v>0</v>
      </c>
      <c r="R12" s="1218">
        <v>0</v>
      </c>
      <c r="S12" s="1218">
        <v>0</v>
      </c>
    </row>
    <row r="13" spans="1:19" ht="19.5" customHeight="1">
      <c r="A13" s="1229" t="s">
        <v>746</v>
      </c>
      <c r="B13" s="1213" t="s">
        <v>1061</v>
      </c>
      <c r="C13" s="1218">
        <v>0</v>
      </c>
      <c r="D13" s="1218">
        <v>0</v>
      </c>
      <c r="E13" s="1218">
        <v>0</v>
      </c>
      <c r="F13" s="1219">
        <v>0</v>
      </c>
      <c r="G13" s="1218">
        <v>0</v>
      </c>
      <c r="H13" s="1218">
        <v>0</v>
      </c>
      <c r="I13" s="1218">
        <v>0</v>
      </c>
      <c r="J13" s="1220">
        <v>0</v>
      </c>
      <c r="K13" s="1221">
        <v>20</v>
      </c>
      <c r="L13" s="1218">
        <v>321</v>
      </c>
      <c r="M13" s="1218">
        <v>2</v>
      </c>
      <c r="N13" s="1218">
        <v>25</v>
      </c>
      <c r="O13" s="1219">
        <v>25</v>
      </c>
      <c r="P13" s="1218">
        <v>0</v>
      </c>
      <c r="Q13" s="1218">
        <v>0</v>
      </c>
      <c r="R13" s="1218">
        <v>0</v>
      </c>
      <c r="S13" s="1218">
        <v>0</v>
      </c>
    </row>
    <row r="14" spans="1:19" ht="19.5" customHeight="1">
      <c r="A14" s="1229" t="s">
        <v>747</v>
      </c>
      <c r="B14" s="1213" t="s">
        <v>1061</v>
      </c>
      <c r="C14" s="1218">
        <v>0</v>
      </c>
      <c r="D14" s="1218">
        <v>0</v>
      </c>
      <c r="E14" s="1218">
        <v>0</v>
      </c>
      <c r="F14" s="1219">
        <v>0</v>
      </c>
      <c r="G14" s="1218">
        <v>0</v>
      </c>
      <c r="H14" s="1218">
        <v>0</v>
      </c>
      <c r="I14" s="1218">
        <v>0</v>
      </c>
      <c r="J14" s="1220">
        <v>0</v>
      </c>
      <c r="K14" s="1213" t="s">
        <v>1061</v>
      </c>
      <c r="L14" s="1218">
        <v>0</v>
      </c>
      <c r="M14" s="1218">
        <v>0</v>
      </c>
      <c r="N14" s="1218">
        <v>0</v>
      </c>
      <c r="O14" s="1219">
        <v>0</v>
      </c>
      <c r="P14" s="1218">
        <v>0</v>
      </c>
      <c r="Q14" s="1218">
        <v>0</v>
      </c>
      <c r="R14" s="1218">
        <v>0</v>
      </c>
      <c r="S14" s="1218">
        <v>0</v>
      </c>
    </row>
    <row r="15" spans="1:19" ht="19.5" customHeight="1">
      <c r="A15" s="1229" t="s">
        <v>748</v>
      </c>
      <c r="B15" s="1217">
        <v>21</v>
      </c>
      <c r="C15" s="1218">
        <v>428</v>
      </c>
      <c r="D15" s="1218">
        <v>0</v>
      </c>
      <c r="E15" s="1218">
        <v>28</v>
      </c>
      <c r="F15" s="1219">
        <v>6</v>
      </c>
      <c r="G15" s="1218">
        <v>22</v>
      </c>
      <c r="H15" s="1218">
        <v>0</v>
      </c>
      <c r="I15" s="1218">
        <v>0</v>
      </c>
      <c r="J15" s="1220">
        <v>0</v>
      </c>
      <c r="K15" s="1221">
        <v>25</v>
      </c>
      <c r="L15" s="1218">
        <v>517</v>
      </c>
      <c r="M15" s="1218">
        <v>1</v>
      </c>
      <c r="N15" s="1218">
        <v>81</v>
      </c>
      <c r="O15" s="1219">
        <v>24</v>
      </c>
      <c r="P15" s="1218">
        <v>57</v>
      </c>
      <c r="Q15" s="1218">
        <v>0</v>
      </c>
      <c r="R15" s="1218">
        <v>0</v>
      </c>
      <c r="S15" s="1218">
        <v>0</v>
      </c>
    </row>
    <row r="16" spans="1:19" ht="19.5" customHeight="1">
      <c r="A16" s="1229" t="s">
        <v>749</v>
      </c>
      <c r="B16" s="1210">
        <v>13</v>
      </c>
      <c r="C16" s="1218">
        <v>184</v>
      </c>
      <c r="D16" s="1218">
        <v>0</v>
      </c>
      <c r="E16" s="1218">
        <v>20</v>
      </c>
      <c r="F16" s="1219">
        <v>14</v>
      </c>
      <c r="G16" s="1218">
        <v>6</v>
      </c>
      <c r="H16" s="1218">
        <v>0</v>
      </c>
      <c r="I16" s="1218">
        <v>0</v>
      </c>
      <c r="J16" s="1220">
        <v>0</v>
      </c>
      <c r="K16" s="1213" t="s">
        <v>1061</v>
      </c>
      <c r="L16" s="1218">
        <v>0</v>
      </c>
      <c r="M16" s="1218">
        <v>0</v>
      </c>
      <c r="N16" s="1218">
        <v>0</v>
      </c>
      <c r="O16" s="1219">
        <v>0</v>
      </c>
      <c r="P16" s="1218">
        <v>0</v>
      </c>
      <c r="Q16" s="1218">
        <v>0</v>
      </c>
      <c r="R16" s="1218">
        <v>0</v>
      </c>
      <c r="S16" s="1218">
        <v>0</v>
      </c>
    </row>
    <row r="17" spans="1:19" ht="19.5" customHeight="1">
      <c r="A17" s="1229" t="s">
        <v>750</v>
      </c>
      <c r="B17" s="1217">
        <v>24.333333333333332</v>
      </c>
      <c r="C17" s="1218">
        <v>2443</v>
      </c>
      <c r="D17" s="1218">
        <v>3</v>
      </c>
      <c r="E17" s="1218">
        <v>193</v>
      </c>
      <c r="F17" s="1219">
        <v>17</v>
      </c>
      <c r="G17" s="1218">
        <v>176</v>
      </c>
      <c r="H17" s="1218">
        <v>0</v>
      </c>
      <c r="I17" s="1218">
        <v>0</v>
      </c>
      <c r="J17" s="1220">
        <v>0</v>
      </c>
      <c r="K17" s="1213" t="s">
        <v>1061</v>
      </c>
      <c r="L17" s="1218">
        <v>0</v>
      </c>
      <c r="M17" s="1218">
        <v>0</v>
      </c>
      <c r="N17" s="1218">
        <v>0</v>
      </c>
      <c r="O17" s="1219">
        <v>0</v>
      </c>
      <c r="P17" s="1218">
        <v>0</v>
      </c>
      <c r="Q17" s="1218">
        <v>0</v>
      </c>
      <c r="R17" s="1218">
        <v>0</v>
      </c>
      <c r="S17" s="1218">
        <v>0</v>
      </c>
    </row>
    <row r="18" spans="1:19" ht="19.5" customHeight="1">
      <c r="A18" s="1229" t="s">
        <v>751</v>
      </c>
      <c r="B18" s="1213" t="s">
        <v>1061</v>
      </c>
      <c r="C18" s="1218">
        <v>0</v>
      </c>
      <c r="D18" s="1218">
        <v>0</v>
      </c>
      <c r="E18" s="1218">
        <v>0</v>
      </c>
      <c r="F18" s="1219">
        <v>0</v>
      </c>
      <c r="G18" s="1218">
        <v>0</v>
      </c>
      <c r="H18" s="1218">
        <v>0</v>
      </c>
      <c r="I18" s="1218">
        <v>0</v>
      </c>
      <c r="J18" s="1220">
        <v>0</v>
      </c>
      <c r="K18" s="1221">
        <v>30</v>
      </c>
      <c r="L18" s="1218">
        <v>580</v>
      </c>
      <c r="M18" s="1218">
        <v>3</v>
      </c>
      <c r="N18" s="1218">
        <v>110</v>
      </c>
      <c r="O18" s="1219">
        <v>50</v>
      </c>
      <c r="P18" s="1218">
        <v>0</v>
      </c>
      <c r="Q18" s="1218">
        <v>60</v>
      </c>
      <c r="R18" s="1218">
        <v>0</v>
      </c>
      <c r="S18" s="1218">
        <v>0</v>
      </c>
    </row>
    <row r="19" spans="1:19" ht="19.5" customHeight="1">
      <c r="A19" s="1229" t="s">
        <v>752</v>
      </c>
      <c r="B19" s="1217">
        <v>25</v>
      </c>
      <c r="C19" s="1218">
        <v>979</v>
      </c>
      <c r="D19" s="1218">
        <v>0</v>
      </c>
      <c r="E19" s="1218">
        <v>120</v>
      </c>
      <c r="F19" s="1219">
        <v>60</v>
      </c>
      <c r="G19" s="1218">
        <v>60</v>
      </c>
      <c r="H19" s="1218">
        <v>0</v>
      </c>
      <c r="I19" s="1218">
        <v>0</v>
      </c>
      <c r="J19" s="1220">
        <v>0</v>
      </c>
      <c r="K19" s="1221">
        <v>25</v>
      </c>
      <c r="L19" s="1218">
        <v>350</v>
      </c>
      <c r="M19" s="1218">
        <v>1</v>
      </c>
      <c r="N19" s="1218">
        <v>52</v>
      </c>
      <c r="O19" s="1219">
        <v>51</v>
      </c>
      <c r="P19" s="1218">
        <v>0</v>
      </c>
      <c r="Q19" s="1218">
        <v>0</v>
      </c>
      <c r="R19" s="1218">
        <v>1</v>
      </c>
      <c r="S19" s="1218">
        <v>0</v>
      </c>
    </row>
    <row r="20" spans="1:19" ht="19.5" customHeight="1">
      <c r="A20" s="1229" t="s">
        <v>753</v>
      </c>
      <c r="B20" s="1217">
        <v>8.5</v>
      </c>
      <c r="C20" s="1218">
        <v>153</v>
      </c>
      <c r="D20" s="1218">
        <v>3</v>
      </c>
      <c r="E20" s="1218">
        <v>30</v>
      </c>
      <c r="F20" s="1219">
        <v>30</v>
      </c>
      <c r="G20" s="1218">
        <v>0</v>
      </c>
      <c r="H20" s="1218">
        <v>0</v>
      </c>
      <c r="I20" s="1218">
        <v>0</v>
      </c>
      <c r="J20" s="1220">
        <v>0</v>
      </c>
      <c r="K20" s="1221">
        <v>21</v>
      </c>
      <c r="L20" s="1218">
        <v>486</v>
      </c>
      <c r="M20" s="1218">
        <v>1</v>
      </c>
      <c r="N20" s="1218">
        <v>64</v>
      </c>
      <c r="O20" s="1219">
        <v>60</v>
      </c>
      <c r="P20" s="1218">
        <v>1</v>
      </c>
      <c r="Q20" s="1218">
        <v>3</v>
      </c>
      <c r="R20" s="1218">
        <v>0</v>
      </c>
      <c r="S20" s="1218">
        <v>0</v>
      </c>
    </row>
    <row r="21" spans="1:19" ht="19.5" customHeight="1">
      <c r="A21" s="1229" t="s">
        <v>754</v>
      </c>
      <c r="B21" s="1213" t="s">
        <v>1061</v>
      </c>
      <c r="C21" s="1218">
        <v>0</v>
      </c>
      <c r="D21" s="1218">
        <v>0</v>
      </c>
      <c r="E21" s="1218">
        <v>0</v>
      </c>
      <c r="F21" s="1219">
        <v>0</v>
      </c>
      <c r="G21" s="1218">
        <v>0</v>
      </c>
      <c r="H21" s="1218">
        <v>0</v>
      </c>
      <c r="I21" s="1218">
        <v>0</v>
      </c>
      <c r="J21" s="1220">
        <v>0</v>
      </c>
      <c r="K21" s="1213" t="s">
        <v>1061</v>
      </c>
      <c r="L21" s="1218">
        <v>0</v>
      </c>
      <c r="M21" s="1218">
        <v>0</v>
      </c>
      <c r="N21" s="1218">
        <v>0</v>
      </c>
      <c r="O21" s="1219">
        <v>0</v>
      </c>
      <c r="P21" s="1218">
        <v>0</v>
      </c>
      <c r="Q21" s="1218">
        <v>0</v>
      </c>
      <c r="R21" s="1218">
        <v>0</v>
      </c>
      <c r="S21" s="1218">
        <v>0</v>
      </c>
    </row>
    <row r="22" spans="1:19" ht="19.5" customHeight="1">
      <c r="A22" s="1229" t="s">
        <v>755</v>
      </c>
      <c r="B22" s="1213" t="s">
        <v>1061</v>
      </c>
      <c r="C22" s="1218">
        <v>0</v>
      </c>
      <c r="D22" s="1218">
        <v>0</v>
      </c>
      <c r="E22" s="1218">
        <v>0</v>
      </c>
      <c r="F22" s="1219">
        <v>0</v>
      </c>
      <c r="G22" s="1218">
        <v>0</v>
      </c>
      <c r="H22" s="1218">
        <v>0</v>
      </c>
      <c r="I22" s="1218">
        <v>0</v>
      </c>
      <c r="J22" s="1220">
        <v>0</v>
      </c>
      <c r="K22" s="1221">
        <v>25</v>
      </c>
      <c r="L22" s="1218">
        <v>211</v>
      </c>
      <c r="M22" s="1218">
        <v>0</v>
      </c>
      <c r="N22" s="1218">
        <v>24</v>
      </c>
      <c r="O22" s="1219">
        <v>24</v>
      </c>
      <c r="P22" s="1218">
        <v>0</v>
      </c>
      <c r="Q22" s="1218">
        <v>0</v>
      </c>
      <c r="R22" s="1218">
        <v>0</v>
      </c>
      <c r="S22" s="1218">
        <v>0</v>
      </c>
    </row>
    <row r="23" spans="1:19" ht="19.5" customHeight="1">
      <c r="A23" s="1229" t="s">
        <v>756</v>
      </c>
      <c r="B23" s="1223" t="s">
        <v>1061</v>
      </c>
      <c r="C23" s="1218">
        <v>0</v>
      </c>
      <c r="D23" s="1218">
        <v>0</v>
      </c>
      <c r="E23" s="1218">
        <v>0</v>
      </c>
      <c r="F23" s="1219">
        <v>0</v>
      </c>
      <c r="G23" s="1218">
        <v>0</v>
      </c>
      <c r="H23" s="1218">
        <v>0</v>
      </c>
      <c r="I23" s="1218">
        <v>0</v>
      </c>
      <c r="J23" s="1220">
        <v>0</v>
      </c>
      <c r="K23" s="1213" t="s">
        <v>1061</v>
      </c>
      <c r="L23" s="1218">
        <v>0</v>
      </c>
      <c r="M23" s="1218">
        <v>0</v>
      </c>
      <c r="N23" s="1218">
        <v>0</v>
      </c>
      <c r="O23" s="1219">
        <v>0</v>
      </c>
      <c r="P23" s="1218">
        <v>0</v>
      </c>
      <c r="Q23" s="1218">
        <v>0</v>
      </c>
      <c r="R23" s="1218">
        <v>0</v>
      </c>
      <c r="S23" s="1218">
        <v>0</v>
      </c>
    </row>
    <row r="24" spans="1:19" ht="19.5" customHeight="1">
      <c r="A24" s="1229" t="s">
        <v>757</v>
      </c>
      <c r="B24" s="1217">
        <v>21</v>
      </c>
      <c r="C24" s="1218">
        <v>358</v>
      </c>
      <c r="D24" s="1218">
        <v>5</v>
      </c>
      <c r="E24" s="1218">
        <v>35</v>
      </c>
      <c r="F24" s="1219">
        <v>31</v>
      </c>
      <c r="G24" s="1218">
        <v>4</v>
      </c>
      <c r="H24" s="1218">
        <v>0</v>
      </c>
      <c r="I24" s="1218">
        <v>0</v>
      </c>
      <c r="J24" s="1220">
        <v>0</v>
      </c>
      <c r="K24" s="1221">
        <v>21</v>
      </c>
      <c r="L24" s="1218">
        <v>511</v>
      </c>
      <c r="M24" s="1218">
        <v>0</v>
      </c>
      <c r="N24" s="1218">
        <v>51</v>
      </c>
      <c r="O24" s="1219">
        <v>50</v>
      </c>
      <c r="P24" s="1218">
        <v>1</v>
      </c>
      <c r="Q24" s="1218">
        <v>0</v>
      </c>
      <c r="R24" s="1218">
        <v>0</v>
      </c>
      <c r="S24" s="1218">
        <v>0</v>
      </c>
    </row>
    <row r="25" spans="1:19" ht="19.5" customHeight="1">
      <c r="A25" s="1229" t="s">
        <v>758</v>
      </c>
      <c r="B25" s="1213" t="s">
        <v>1061</v>
      </c>
      <c r="C25" s="1218">
        <v>0</v>
      </c>
      <c r="D25" s="1218">
        <v>0</v>
      </c>
      <c r="E25" s="1218">
        <v>0</v>
      </c>
      <c r="F25" s="1219">
        <v>0</v>
      </c>
      <c r="G25" s="1218">
        <v>0</v>
      </c>
      <c r="H25" s="1218">
        <v>0</v>
      </c>
      <c r="I25" s="1218">
        <v>0</v>
      </c>
      <c r="J25" s="1220">
        <v>0</v>
      </c>
      <c r="K25" s="1213" t="s">
        <v>1061</v>
      </c>
      <c r="L25" s="1218">
        <v>0</v>
      </c>
      <c r="M25" s="1218">
        <v>0</v>
      </c>
      <c r="N25" s="1218">
        <v>0</v>
      </c>
      <c r="O25" s="1219">
        <v>0</v>
      </c>
      <c r="P25" s="1218">
        <v>0</v>
      </c>
      <c r="Q25" s="1218">
        <v>0</v>
      </c>
      <c r="R25" s="1218">
        <v>0</v>
      </c>
      <c r="S25" s="1218">
        <v>0</v>
      </c>
    </row>
    <row r="26" spans="1:19" ht="19.5" customHeight="1">
      <c r="A26" s="1229" t="s">
        <v>759</v>
      </c>
      <c r="B26" s="1213" t="s">
        <v>1061</v>
      </c>
      <c r="C26" s="1218">
        <v>0</v>
      </c>
      <c r="D26" s="1218">
        <v>0</v>
      </c>
      <c r="E26" s="1218">
        <v>0</v>
      </c>
      <c r="F26" s="1219">
        <v>0</v>
      </c>
      <c r="G26" s="1218">
        <v>0</v>
      </c>
      <c r="H26" s="1218">
        <v>0</v>
      </c>
      <c r="I26" s="1218">
        <v>0</v>
      </c>
      <c r="J26" s="1220">
        <v>0</v>
      </c>
      <c r="K26" s="1213" t="s">
        <v>1061</v>
      </c>
      <c r="L26" s="1218">
        <v>0</v>
      </c>
      <c r="M26" s="1218">
        <v>0</v>
      </c>
      <c r="N26" s="1218">
        <v>0</v>
      </c>
      <c r="O26" s="1219">
        <v>0</v>
      </c>
      <c r="P26" s="1218">
        <v>0</v>
      </c>
      <c r="Q26" s="1218">
        <v>0</v>
      </c>
      <c r="R26" s="1218">
        <v>0</v>
      </c>
      <c r="S26" s="1218">
        <v>0</v>
      </c>
    </row>
    <row r="27" spans="1:19" ht="19.5" customHeight="1">
      <c r="A27" s="1229" t="s">
        <v>760</v>
      </c>
      <c r="B27" s="1217">
        <v>19</v>
      </c>
      <c r="C27" s="1218">
        <v>421</v>
      </c>
      <c r="D27" s="1218">
        <v>0</v>
      </c>
      <c r="E27" s="1218">
        <v>42</v>
      </c>
      <c r="F27" s="1219">
        <v>31</v>
      </c>
      <c r="G27" s="1218">
        <v>11</v>
      </c>
      <c r="H27" s="1218">
        <v>0</v>
      </c>
      <c r="I27" s="1218">
        <v>0</v>
      </c>
      <c r="J27" s="1220">
        <v>0</v>
      </c>
      <c r="K27" s="1221">
        <v>23.8</v>
      </c>
      <c r="L27" s="1218">
        <v>2183</v>
      </c>
      <c r="M27" s="1218">
        <v>7</v>
      </c>
      <c r="N27" s="1218">
        <v>182</v>
      </c>
      <c r="O27" s="1219">
        <v>168</v>
      </c>
      <c r="P27" s="1218">
        <v>12</v>
      </c>
      <c r="Q27" s="1218">
        <v>2</v>
      </c>
      <c r="R27" s="1218">
        <v>0</v>
      </c>
      <c r="S27" s="1218">
        <v>0</v>
      </c>
    </row>
    <row r="28" spans="1:19" ht="19.5" customHeight="1">
      <c r="A28" s="1229" t="s">
        <v>761</v>
      </c>
      <c r="B28" s="1213" t="s">
        <v>1061</v>
      </c>
      <c r="C28" s="1218">
        <v>0</v>
      </c>
      <c r="D28" s="1218">
        <v>0</v>
      </c>
      <c r="E28" s="1218">
        <v>0</v>
      </c>
      <c r="F28" s="1219">
        <v>0</v>
      </c>
      <c r="G28" s="1218">
        <v>0</v>
      </c>
      <c r="H28" s="1218">
        <v>0</v>
      </c>
      <c r="I28" s="1218">
        <v>0</v>
      </c>
      <c r="J28" s="1220">
        <v>0</v>
      </c>
      <c r="K28" s="1221">
        <v>25</v>
      </c>
      <c r="L28" s="1218">
        <v>567</v>
      </c>
      <c r="M28" s="1218">
        <v>1</v>
      </c>
      <c r="N28" s="1218">
        <v>40</v>
      </c>
      <c r="O28" s="1219">
        <v>31</v>
      </c>
      <c r="P28" s="1218">
        <v>4</v>
      </c>
      <c r="Q28" s="1218">
        <v>5</v>
      </c>
      <c r="R28" s="1218">
        <v>0</v>
      </c>
      <c r="S28" s="1218">
        <v>0</v>
      </c>
    </row>
    <row r="29" spans="1:19" ht="19.5" customHeight="1">
      <c r="A29" s="1229" t="s">
        <v>762</v>
      </c>
      <c r="B29" s="1213" t="s">
        <v>1061</v>
      </c>
      <c r="C29" s="1218">
        <v>0</v>
      </c>
      <c r="D29" s="1218">
        <v>0</v>
      </c>
      <c r="E29" s="1218">
        <v>0</v>
      </c>
      <c r="F29" s="1219">
        <v>0</v>
      </c>
      <c r="G29" s="1218">
        <v>0</v>
      </c>
      <c r="H29" s="1218">
        <v>0</v>
      </c>
      <c r="I29" s="1218">
        <v>0</v>
      </c>
      <c r="J29" s="1220">
        <v>0</v>
      </c>
      <c r="K29" s="1213" t="s">
        <v>1061</v>
      </c>
      <c r="L29" s="1218">
        <v>0</v>
      </c>
      <c r="M29" s="1218">
        <v>0</v>
      </c>
      <c r="N29" s="1218">
        <v>0</v>
      </c>
      <c r="O29" s="1219">
        <v>0</v>
      </c>
      <c r="P29" s="1218">
        <v>0</v>
      </c>
      <c r="Q29" s="1218">
        <v>0</v>
      </c>
      <c r="R29" s="1218">
        <v>0</v>
      </c>
      <c r="S29" s="1218">
        <v>0</v>
      </c>
    </row>
    <row r="30" spans="1:19" ht="19.5" customHeight="1">
      <c r="A30" s="1229" t="s">
        <v>763</v>
      </c>
      <c r="B30" s="1217">
        <v>21</v>
      </c>
      <c r="C30" s="1218">
        <v>553</v>
      </c>
      <c r="D30" s="1218">
        <v>0</v>
      </c>
      <c r="E30" s="1218">
        <v>63</v>
      </c>
      <c r="F30" s="1219">
        <v>48</v>
      </c>
      <c r="G30" s="1218">
        <v>15</v>
      </c>
      <c r="H30" s="1218">
        <v>0</v>
      </c>
      <c r="I30" s="1218">
        <v>0</v>
      </c>
      <c r="J30" s="1220">
        <v>0</v>
      </c>
      <c r="K30" s="1213" t="s">
        <v>1061</v>
      </c>
      <c r="L30" s="1218">
        <v>0</v>
      </c>
      <c r="M30" s="1218">
        <v>0</v>
      </c>
      <c r="N30" s="1218">
        <v>0</v>
      </c>
      <c r="O30" s="1219">
        <v>0</v>
      </c>
      <c r="P30" s="1218">
        <v>0</v>
      </c>
      <c r="Q30" s="1218">
        <v>0</v>
      </c>
      <c r="R30" s="1218">
        <v>0</v>
      </c>
      <c r="S30" s="1218">
        <v>0</v>
      </c>
    </row>
    <row r="31" spans="1:19" ht="19.5" customHeight="1">
      <c r="A31" s="1229" t="s">
        <v>764</v>
      </c>
      <c r="B31" s="1217">
        <v>21</v>
      </c>
      <c r="C31" s="1218">
        <v>1330</v>
      </c>
      <c r="D31" s="1218">
        <v>0</v>
      </c>
      <c r="E31" s="1218">
        <v>104</v>
      </c>
      <c r="F31" s="1219">
        <v>25</v>
      </c>
      <c r="G31" s="1218">
        <v>79</v>
      </c>
      <c r="H31" s="1218">
        <v>0</v>
      </c>
      <c r="I31" s="1218">
        <v>0</v>
      </c>
      <c r="J31" s="1220">
        <v>0</v>
      </c>
      <c r="K31" s="1213" t="s">
        <v>1061</v>
      </c>
      <c r="L31" s="1218">
        <v>0</v>
      </c>
      <c r="M31" s="1218">
        <v>0</v>
      </c>
      <c r="N31" s="1218">
        <v>0</v>
      </c>
      <c r="O31" s="1219">
        <v>0</v>
      </c>
      <c r="P31" s="1218">
        <v>0</v>
      </c>
      <c r="Q31" s="1218">
        <v>0</v>
      </c>
      <c r="R31" s="1218">
        <v>0</v>
      </c>
      <c r="S31" s="1218">
        <v>0</v>
      </c>
    </row>
    <row r="32" spans="1:19" ht="19.5" customHeight="1">
      <c r="A32" s="1229" t="s">
        <v>765</v>
      </c>
      <c r="B32" s="1213" t="s">
        <v>1061</v>
      </c>
      <c r="C32" s="1218">
        <v>0</v>
      </c>
      <c r="D32" s="1218">
        <v>0</v>
      </c>
      <c r="E32" s="1218">
        <v>0</v>
      </c>
      <c r="F32" s="1219">
        <v>0</v>
      </c>
      <c r="G32" s="1218">
        <v>0</v>
      </c>
      <c r="H32" s="1218">
        <v>0</v>
      </c>
      <c r="I32" s="1218">
        <v>0</v>
      </c>
      <c r="J32" s="1220">
        <v>0</v>
      </c>
      <c r="K32" s="1222" t="s">
        <v>1061</v>
      </c>
      <c r="L32" s="1218">
        <v>0</v>
      </c>
      <c r="M32" s="1218">
        <v>0</v>
      </c>
      <c r="N32" s="1218">
        <v>0</v>
      </c>
      <c r="O32" s="1219">
        <v>0</v>
      </c>
      <c r="P32" s="1218">
        <v>0</v>
      </c>
      <c r="Q32" s="1218">
        <v>0</v>
      </c>
      <c r="R32" s="1218">
        <v>0</v>
      </c>
      <c r="S32" s="1218">
        <v>0</v>
      </c>
    </row>
    <row r="33" spans="1:19" ht="19.5" customHeight="1">
      <c r="A33" s="1229" t="s">
        <v>766</v>
      </c>
      <c r="B33" s="121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18">
        <v>0</v>
      </c>
    </row>
    <row r="34" spans="1:19" ht="19.5" customHeight="1">
      <c r="A34" s="1229" t="s">
        <v>767</v>
      </c>
      <c r="B34" s="1217">
        <v>21</v>
      </c>
      <c r="C34" s="1218">
        <v>696</v>
      </c>
      <c r="D34" s="1218">
        <v>1</v>
      </c>
      <c r="E34" s="1218">
        <v>37</v>
      </c>
      <c r="F34" s="1219">
        <v>14</v>
      </c>
      <c r="G34" s="1218">
        <v>23</v>
      </c>
      <c r="H34" s="1218">
        <v>0</v>
      </c>
      <c r="I34" s="1218">
        <v>0</v>
      </c>
      <c r="J34" s="1220">
        <v>0</v>
      </c>
      <c r="K34" s="1213" t="s">
        <v>1061</v>
      </c>
      <c r="L34" s="1218">
        <v>0</v>
      </c>
      <c r="M34" s="1218">
        <v>0</v>
      </c>
      <c r="N34" s="1218">
        <v>0</v>
      </c>
      <c r="O34" s="1219">
        <v>0</v>
      </c>
      <c r="P34" s="1218">
        <v>0</v>
      </c>
      <c r="Q34" s="1218">
        <v>0</v>
      </c>
      <c r="R34" s="1218">
        <v>0</v>
      </c>
      <c r="S34" s="1218">
        <v>0</v>
      </c>
    </row>
    <row r="35" spans="1:19" ht="19.5" customHeight="1">
      <c r="A35" s="1229" t="s">
        <v>768</v>
      </c>
      <c r="B35" s="1213" t="s">
        <v>1061</v>
      </c>
      <c r="C35" s="1218">
        <v>0</v>
      </c>
      <c r="D35" s="1218">
        <v>0</v>
      </c>
      <c r="E35" s="1218">
        <v>0</v>
      </c>
      <c r="F35" s="1219">
        <v>0</v>
      </c>
      <c r="G35" s="1218">
        <v>0</v>
      </c>
      <c r="H35" s="1218">
        <v>0</v>
      </c>
      <c r="I35" s="1218">
        <v>0</v>
      </c>
      <c r="J35" s="1220">
        <v>0</v>
      </c>
      <c r="K35" s="1221">
        <v>22</v>
      </c>
      <c r="L35" s="1218">
        <v>628</v>
      </c>
      <c r="M35" s="1218">
        <v>0</v>
      </c>
      <c r="N35" s="1218">
        <v>43</v>
      </c>
      <c r="O35" s="1219">
        <v>29</v>
      </c>
      <c r="P35" s="1218">
        <v>10</v>
      </c>
      <c r="Q35" s="1218">
        <v>4</v>
      </c>
      <c r="R35" s="1218">
        <v>0</v>
      </c>
      <c r="S35" s="1218">
        <v>0</v>
      </c>
    </row>
    <row r="36" spans="1:19" ht="19.5" customHeight="1">
      <c r="A36" s="1229" t="s">
        <v>769</v>
      </c>
      <c r="B36" s="1217">
        <v>25</v>
      </c>
      <c r="C36" s="1218">
        <v>1443</v>
      </c>
      <c r="D36" s="1218">
        <v>0</v>
      </c>
      <c r="E36" s="1218">
        <v>96</v>
      </c>
      <c r="F36" s="1219">
        <v>53</v>
      </c>
      <c r="G36" s="1218">
        <v>0</v>
      </c>
      <c r="H36" s="1218">
        <v>1</v>
      </c>
      <c r="I36" s="1218">
        <v>42</v>
      </c>
      <c r="J36" s="1220">
        <v>0</v>
      </c>
      <c r="K36" s="1221">
        <v>21</v>
      </c>
      <c r="L36" s="1218">
        <v>301</v>
      </c>
      <c r="M36" s="1218">
        <v>1</v>
      </c>
      <c r="N36" s="1218">
        <v>29</v>
      </c>
      <c r="O36" s="1219">
        <v>29</v>
      </c>
      <c r="P36" s="1218">
        <v>0</v>
      </c>
      <c r="Q36" s="1218">
        <v>0</v>
      </c>
      <c r="R36" s="1218">
        <v>0</v>
      </c>
      <c r="S36" s="1218">
        <v>0</v>
      </c>
    </row>
    <row r="37" spans="1:19"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18">
        <v>0</v>
      </c>
    </row>
    <row r="38" spans="1:19" ht="19.5" customHeight="1">
      <c r="A38" s="1229" t="s">
        <v>771</v>
      </c>
      <c r="B38" s="1217">
        <v>21</v>
      </c>
      <c r="C38" s="1218">
        <v>365</v>
      </c>
      <c r="D38" s="1218">
        <v>0</v>
      </c>
      <c r="E38" s="1218">
        <v>13</v>
      </c>
      <c r="F38" s="1219">
        <v>13</v>
      </c>
      <c r="G38" s="1218">
        <v>0</v>
      </c>
      <c r="H38" s="1218">
        <v>0</v>
      </c>
      <c r="I38" s="1218">
        <v>0</v>
      </c>
      <c r="J38" s="1220">
        <v>0</v>
      </c>
      <c r="K38" s="1221">
        <v>22</v>
      </c>
      <c r="L38" s="1218">
        <v>1309</v>
      </c>
      <c r="M38" s="1218">
        <v>2</v>
      </c>
      <c r="N38" s="1218">
        <v>106</v>
      </c>
      <c r="O38" s="1219">
        <v>97</v>
      </c>
      <c r="P38" s="1218">
        <v>0</v>
      </c>
      <c r="Q38" s="1218">
        <v>9</v>
      </c>
      <c r="R38" s="1218">
        <v>0</v>
      </c>
      <c r="S38" s="1218">
        <v>0</v>
      </c>
    </row>
    <row r="39" spans="1:19" ht="19.5" customHeight="1">
      <c r="A39" s="1229" t="s">
        <v>772</v>
      </c>
      <c r="B39" s="1213" t="s">
        <v>1061</v>
      </c>
      <c r="C39" s="1218">
        <v>0</v>
      </c>
      <c r="D39" s="1218">
        <v>0</v>
      </c>
      <c r="E39" s="1218">
        <v>0</v>
      </c>
      <c r="F39" s="1219">
        <v>0</v>
      </c>
      <c r="G39" s="1218">
        <v>0</v>
      </c>
      <c r="H39" s="1218">
        <v>0</v>
      </c>
      <c r="I39" s="1218">
        <v>0</v>
      </c>
      <c r="J39" s="1220">
        <v>0</v>
      </c>
      <c r="K39" s="1213" t="s">
        <v>1061</v>
      </c>
      <c r="L39" s="1218">
        <v>0</v>
      </c>
      <c r="M39" s="1218">
        <v>0</v>
      </c>
      <c r="N39" s="1218">
        <v>0</v>
      </c>
      <c r="O39" s="1219">
        <v>0</v>
      </c>
      <c r="P39" s="1218">
        <v>0</v>
      </c>
      <c r="Q39" s="1218">
        <v>0</v>
      </c>
      <c r="R39" s="1218">
        <v>0</v>
      </c>
      <c r="S39" s="1218">
        <v>0</v>
      </c>
    </row>
    <row r="40" spans="1:19" ht="19.5" customHeight="1">
      <c r="A40" s="1229" t="s">
        <v>773</v>
      </c>
      <c r="B40" s="1213" t="s">
        <v>1061</v>
      </c>
      <c r="C40" s="1218">
        <v>0</v>
      </c>
      <c r="D40" s="1218">
        <v>0</v>
      </c>
      <c r="E40" s="1218">
        <v>0</v>
      </c>
      <c r="F40" s="1219">
        <v>0</v>
      </c>
      <c r="G40" s="1218">
        <v>0</v>
      </c>
      <c r="H40" s="1218">
        <v>0</v>
      </c>
      <c r="I40" s="1218">
        <v>0</v>
      </c>
      <c r="J40" s="1220">
        <v>0</v>
      </c>
      <c r="K40" s="1213" t="s">
        <v>1061</v>
      </c>
      <c r="L40" s="1218">
        <v>0</v>
      </c>
      <c r="M40" s="1218">
        <v>0</v>
      </c>
      <c r="N40" s="1218">
        <v>0</v>
      </c>
      <c r="O40" s="1219">
        <v>0</v>
      </c>
      <c r="P40" s="1218">
        <v>0</v>
      </c>
      <c r="Q40" s="1218">
        <v>0</v>
      </c>
      <c r="R40" s="1218">
        <v>0</v>
      </c>
      <c r="S40" s="1218">
        <v>0</v>
      </c>
    </row>
    <row r="41" spans="1:19" ht="19.5" customHeight="1">
      <c r="A41" s="1229" t="s">
        <v>774</v>
      </c>
      <c r="B41" s="1217">
        <v>20.5</v>
      </c>
      <c r="C41" s="1218">
        <v>644</v>
      </c>
      <c r="D41" s="1218">
        <v>0</v>
      </c>
      <c r="E41" s="1218">
        <v>47</v>
      </c>
      <c r="F41" s="1219">
        <v>18</v>
      </c>
      <c r="G41" s="1218">
        <v>29</v>
      </c>
      <c r="H41" s="1218">
        <v>0</v>
      </c>
      <c r="I41" s="1218">
        <v>0</v>
      </c>
      <c r="J41" s="1220">
        <v>0</v>
      </c>
      <c r="K41" s="1213" t="s">
        <v>1061</v>
      </c>
      <c r="L41" s="1218">
        <v>0</v>
      </c>
      <c r="M41" s="1218">
        <v>0</v>
      </c>
      <c r="N41" s="1218">
        <v>0</v>
      </c>
      <c r="O41" s="1219">
        <v>0</v>
      </c>
      <c r="P41" s="1218">
        <v>0</v>
      </c>
      <c r="Q41" s="1218">
        <v>0</v>
      </c>
      <c r="R41" s="1218">
        <v>0</v>
      </c>
      <c r="S41" s="1218">
        <v>0</v>
      </c>
    </row>
    <row r="42" spans="1:19" ht="19.5" customHeight="1">
      <c r="A42" s="1229" t="s">
        <v>775</v>
      </c>
      <c r="B42" s="1217">
        <v>21</v>
      </c>
      <c r="C42" s="1218">
        <v>818</v>
      </c>
      <c r="D42" s="1218">
        <v>0</v>
      </c>
      <c r="E42" s="1218">
        <v>44</v>
      </c>
      <c r="F42" s="1219">
        <v>8</v>
      </c>
      <c r="G42" s="1218">
        <v>36</v>
      </c>
      <c r="H42" s="1218">
        <v>0</v>
      </c>
      <c r="I42" s="1218">
        <v>0</v>
      </c>
      <c r="J42" s="1220">
        <v>0</v>
      </c>
      <c r="K42" s="1221">
        <v>21</v>
      </c>
      <c r="L42" s="1218">
        <v>353</v>
      </c>
      <c r="M42" s="1218">
        <v>2</v>
      </c>
      <c r="N42" s="1218">
        <v>31</v>
      </c>
      <c r="O42" s="1219">
        <v>31</v>
      </c>
      <c r="P42" s="1218">
        <v>0</v>
      </c>
      <c r="Q42" s="1218">
        <v>0</v>
      </c>
      <c r="R42" s="1218">
        <v>0</v>
      </c>
      <c r="S42" s="1218">
        <v>0</v>
      </c>
    </row>
    <row r="43" spans="1:19" ht="19.5" customHeight="1">
      <c r="A43" s="1229" t="s">
        <v>776</v>
      </c>
      <c r="B43" s="1223" t="s">
        <v>1061</v>
      </c>
      <c r="C43" s="1218">
        <v>0</v>
      </c>
      <c r="D43" s="1218">
        <v>0</v>
      </c>
      <c r="E43" s="1218">
        <v>0</v>
      </c>
      <c r="F43" s="1219">
        <v>0</v>
      </c>
      <c r="G43" s="1218">
        <v>0</v>
      </c>
      <c r="H43" s="1218">
        <v>0</v>
      </c>
      <c r="I43" s="1218">
        <v>0</v>
      </c>
      <c r="J43" s="1220">
        <v>0</v>
      </c>
      <c r="K43" s="1221">
        <v>21</v>
      </c>
      <c r="L43" s="1218">
        <v>85</v>
      </c>
      <c r="M43" s="1218">
        <v>1</v>
      </c>
      <c r="N43" s="1218">
        <v>8</v>
      </c>
      <c r="O43" s="1219">
        <v>7</v>
      </c>
      <c r="P43" s="1218">
        <v>0</v>
      </c>
      <c r="Q43" s="1218">
        <v>0</v>
      </c>
      <c r="R43" s="1218">
        <v>1</v>
      </c>
      <c r="S43" s="1218">
        <v>0</v>
      </c>
    </row>
    <row r="44" spans="1:19" ht="19.5" customHeight="1">
      <c r="A44" s="1229" t="s">
        <v>777</v>
      </c>
      <c r="B44" s="1213" t="s">
        <v>1061</v>
      </c>
      <c r="C44" s="1218">
        <v>0</v>
      </c>
      <c r="D44" s="1218">
        <v>0</v>
      </c>
      <c r="E44" s="1218">
        <v>0</v>
      </c>
      <c r="F44" s="1219">
        <v>0</v>
      </c>
      <c r="G44" s="1218">
        <v>0</v>
      </c>
      <c r="H44" s="1218">
        <v>0</v>
      </c>
      <c r="I44" s="1218">
        <v>0</v>
      </c>
      <c r="J44" s="1220">
        <v>0</v>
      </c>
      <c r="K44" s="1221">
        <v>25.5</v>
      </c>
      <c r="L44" s="1218">
        <v>2300</v>
      </c>
      <c r="M44" s="1218">
        <v>5</v>
      </c>
      <c r="N44" s="1218">
        <v>210</v>
      </c>
      <c r="O44" s="1219">
        <v>209</v>
      </c>
      <c r="P44" s="1218">
        <v>0</v>
      </c>
      <c r="Q44" s="1218">
        <v>1</v>
      </c>
      <c r="R44" s="1218">
        <v>0</v>
      </c>
      <c r="S44" s="1218">
        <v>0</v>
      </c>
    </row>
    <row r="45" spans="1:19" ht="19.5" customHeight="1">
      <c r="A45" s="1229" t="s">
        <v>778</v>
      </c>
      <c r="B45" s="1213" t="s">
        <v>1061</v>
      </c>
      <c r="C45" s="1218">
        <v>0</v>
      </c>
      <c r="D45" s="1218">
        <v>0</v>
      </c>
      <c r="E45" s="1218">
        <v>0</v>
      </c>
      <c r="F45" s="1219">
        <v>0</v>
      </c>
      <c r="G45" s="1218">
        <v>0</v>
      </c>
      <c r="H45" s="1218">
        <v>0</v>
      </c>
      <c r="I45" s="1218">
        <v>0</v>
      </c>
      <c r="J45" s="1220">
        <v>0</v>
      </c>
      <c r="K45" s="1222" t="s">
        <v>1061</v>
      </c>
      <c r="L45" s="1218">
        <v>0</v>
      </c>
      <c r="M45" s="1218">
        <v>0</v>
      </c>
      <c r="N45" s="1218">
        <v>0</v>
      </c>
      <c r="O45" s="1219">
        <v>0</v>
      </c>
      <c r="P45" s="1218">
        <v>0</v>
      </c>
      <c r="Q45" s="1218">
        <v>0</v>
      </c>
      <c r="R45" s="1218">
        <v>0</v>
      </c>
      <c r="S45" s="1218">
        <v>0</v>
      </c>
    </row>
    <row r="46" spans="1:19" ht="19.5" customHeight="1">
      <c r="A46" s="1229" t="s">
        <v>779</v>
      </c>
      <c r="B46" s="1217">
        <v>21</v>
      </c>
      <c r="C46" s="1218">
        <v>1079</v>
      </c>
      <c r="D46" s="1218">
        <v>0</v>
      </c>
      <c r="E46" s="1218">
        <v>72</v>
      </c>
      <c r="F46" s="1219">
        <v>55</v>
      </c>
      <c r="G46" s="1218">
        <v>17</v>
      </c>
      <c r="H46" s="1218">
        <v>0</v>
      </c>
      <c r="I46" s="1218">
        <v>0</v>
      </c>
      <c r="J46" s="1220">
        <v>0</v>
      </c>
      <c r="K46" s="1221">
        <v>25</v>
      </c>
      <c r="L46" s="1218">
        <v>441</v>
      </c>
      <c r="M46" s="1218">
        <v>5</v>
      </c>
      <c r="N46" s="1218">
        <v>27</v>
      </c>
      <c r="O46" s="1219">
        <v>22</v>
      </c>
      <c r="P46" s="1218">
        <v>0</v>
      </c>
      <c r="Q46" s="1218">
        <v>4</v>
      </c>
      <c r="R46" s="1218">
        <v>1</v>
      </c>
      <c r="S46" s="1218">
        <v>0</v>
      </c>
    </row>
    <row r="47" spans="1:19" ht="19.5" customHeight="1">
      <c r="A47" s="1229" t="s">
        <v>780</v>
      </c>
      <c r="B47" s="1217">
        <v>20.142857142857142</v>
      </c>
      <c r="C47" s="1218">
        <v>2567</v>
      </c>
      <c r="D47" s="1218">
        <v>5</v>
      </c>
      <c r="E47" s="1218">
        <v>217</v>
      </c>
      <c r="F47" s="1219">
        <v>153</v>
      </c>
      <c r="G47" s="1218">
        <v>63</v>
      </c>
      <c r="H47" s="1218">
        <v>1</v>
      </c>
      <c r="I47" s="1218">
        <v>0</v>
      </c>
      <c r="J47" s="1220">
        <v>0</v>
      </c>
      <c r="K47" s="1221">
        <v>26.666666666666668</v>
      </c>
      <c r="L47" s="1218">
        <v>2717</v>
      </c>
      <c r="M47" s="1218">
        <v>11</v>
      </c>
      <c r="N47" s="1218">
        <v>173</v>
      </c>
      <c r="O47" s="1219">
        <v>118</v>
      </c>
      <c r="P47" s="1218">
        <v>2</v>
      </c>
      <c r="Q47" s="1218">
        <v>19</v>
      </c>
      <c r="R47" s="1218">
        <v>34</v>
      </c>
      <c r="S47" s="1218">
        <v>0</v>
      </c>
    </row>
    <row r="48" spans="1:19" ht="19.5" customHeight="1">
      <c r="A48" s="1229" t="s">
        <v>781</v>
      </c>
      <c r="B48" s="1217">
        <v>21</v>
      </c>
      <c r="C48" s="1218">
        <v>343</v>
      </c>
      <c r="D48" s="1218">
        <v>0</v>
      </c>
      <c r="E48" s="1218">
        <v>34</v>
      </c>
      <c r="F48" s="1219">
        <v>28</v>
      </c>
      <c r="G48" s="1218">
        <v>6</v>
      </c>
      <c r="H48" s="1218">
        <v>0</v>
      </c>
      <c r="I48" s="1218">
        <v>0</v>
      </c>
      <c r="J48" s="1220">
        <v>0</v>
      </c>
      <c r="K48" s="1213" t="s">
        <v>1061</v>
      </c>
      <c r="L48" s="1218">
        <v>0</v>
      </c>
      <c r="M48" s="1218">
        <v>0</v>
      </c>
      <c r="N48" s="1218">
        <v>0</v>
      </c>
      <c r="O48" s="1219">
        <v>0</v>
      </c>
      <c r="P48" s="1218">
        <v>0</v>
      </c>
      <c r="Q48" s="1218">
        <v>0</v>
      </c>
      <c r="R48" s="1218">
        <v>0</v>
      </c>
      <c r="S48" s="1218">
        <v>0</v>
      </c>
    </row>
    <row r="49" spans="1:19" ht="19.5" customHeight="1">
      <c r="A49" s="1229" t="s">
        <v>782</v>
      </c>
      <c r="B49" s="1213" t="s">
        <v>1061</v>
      </c>
      <c r="C49" s="1218">
        <v>0</v>
      </c>
      <c r="D49" s="1218">
        <v>0</v>
      </c>
      <c r="E49" s="1218">
        <v>0</v>
      </c>
      <c r="F49" s="1219">
        <v>0</v>
      </c>
      <c r="G49" s="1218">
        <v>0</v>
      </c>
      <c r="H49" s="1218">
        <v>0</v>
      </c>
      <c r="I49" s="1218">
        <v>0</v>
      </c>
      <c r="J49" s="1220">
        <v>0</v>
      </c>
      <c r="K49" s="1213" t="s">
        <v>1061</v>
      </c>
      <c r="L49" s="1218">
        <v>0</v>
      </c>
      <c r="M49" s="1218">
        <v>0</v>
      </c>
      <c r="N49" s="1218">
        <v>0</v>
      </c>
      <c r="O49" s="1219">
        <v>0</v>
      </c>
      <c r="P49" s="1218">
        <v>0</v>
      </c>
      <c r="Q49" s="1218">
        <v>0</v>
      </c>
      <c r="R49" s="1218">
        <v>0</v>
      </c>
      <c r="S49" s="1218">
        <v>0</v>
      </c>
    </row>
    <row r="50" spans="1:19" ht="19.5" customHeight="1">
      <c r="A50" s="1229" t="s">
        <v>783</v>
      </c>
      <c r="B50" s="1217">
        <v>17</v>
      </c>
      <c r="C50" s="1218">
        <v>351</v>
      </c>
      <c r="D50" s="1218">
        <v>0</v>
      </c>
      <c r="E50" s="1218">
        <v>26</v>
      </c>
      <c r="F50" s="1219">
        <v>8</v>
      </c>
      <c r="G50" s="1218">
        <v>3</v>
      </c>
      <c r="H50" s="1218">
        <v>0</v>
      </c>
      <c r="I50" s="1218">
        <v>15</v>
      </c>
      <c r="J50" s="1220">
        <v>0</v>
      </c>
      <c r="K50" s="1213" t="s">
        <v>1061</v>
      </c>
      <c r="L50" s="1218">
        <v>0</v>
      </c>
      <c r="M50" s="1218">
        <v>0</v>
      </c>
      <c r="N50" s="1218">
        <v>0</v>
      </c>
      <c r="O50" s="1219">
        <v>0</v>
      </c>
      <c r="P50" s="1218">
        <v>0</v>
      </c>
      <c r="Q50" s="1218">
        <v>0</v>
      </c>
      <c r="R50" s="1218">
        <v>0</v>
      </c>
      <c r="S50" s="1218">
        <v>0</v>
      </c>
    </row>
    <row r="51" spans="1:19" ht="19.5" customHeight="1">
      <c r="A51" s="1229" t="s">
        <v>784</v>
      </c>
      <c r="B51" s="1213" t="s">
        <v>1061</v>
      </c>
      <c r="C51" s="1218">
        <v>0</v>
      </c>
      <c r="D51" s="1218">
        <v>0</v>
      </c>
      <c r="E51" s="1218">
        <v>0</v>
      </c>
      <c r="F51" s="1219">
        <v>0</v>
      </c>
      <c r="G51" s="1218">
        <v>0</v>
      </c>
      <c r="H51" s="1218">
        <v>0</v>
      </c>
      <c r="I51" s="1218">
        <v>0</v>
      </c>
      <c r="J51" s="1220">
        <v>0</v>
      </c>
      <c r="K51" s="1213" t="s">
        <v>1061</v>
      </c>
      <c r="L51" s="1218">
        <v>0</v>
      </c>
      <c r="M51" s="1218">
        <v>0</v>
      </c>
      <c r="N51" s="1218">
        <v>0</v>
      </c>
      <c r="O51" s="1219">
        <v>0</v>
      </c>
      <c r="P51" s="1218">
        <v>0</v>
      </c>
      <c r="Q51" s="1218">
        <v>0</v>
      </c>
      <c r="R51" s="1218">
        <v>0</v>
      </c>
      <c r="S51" s="1218">
        <v>0</v>
      </c>
    </row>
    <row r="52" spans="1:19" ht="19.5" customHeight="1">
      <c r="A52" s="1229" t="s">
        <v>785</v>
      </c>
      <c r="B52" s="1217">
        <v>23</v>
      </c>
      <c r="C52" s="1218">
        <v>2046</v>
      </c>
      <c r="D52" s="1218">
        <v>1</v>
      </c>
      <c r="E52" s="1218">
        <v>174</v>
      </c>
      <c r="F52" s="1219">
        <v>159</v>
      </c>
      <c r="G52" s="1218">
        <v>15</v>
      </c>
      <c r="H52" s="1218">
        <v>0</v>
      </c>
      <c r="I52" s="1218">
        <v>0</v>
      </c>
      <c r="J52" s="1220">
        <v>0</v>
      </c>
      <c r="K52" s="1221">
        <v>25</v>
      </c>
      <c r="L52" s="1218">
        <v>581</v>
      </c>
      <c r="M52" s="1218">
        <v>4</v>
      </c>
      <c r="N52" s="1218">
        <v>40</v>
      </c>
      <c r="O52" s="1219">
        <v>40</v>
      </c>
      <c r="P52" s="1218">
        <v>0</v>
      </c>
      <c r="Q52" s="1218">
        <v>0</v>
      </c>
      <c r="R52" s="1218">
        <v>0</v>
      </c>
      <c r="S52" s="1218">
        <v>0</v>
      </c>
    </row>
    <row r="53" spans="1:19" ht="19.5" customHeight="1">
      <c r="A53" s="1229" t="s">
        <v>786</v>
      </c>
      <c r="B53" s="1217">
        <v>22.333333333333332</v>
      </c>
      <c r="C53" s="1218">
        <v>2066</v>
      </c>
      <c r="D53" s="1218">
        <v>2</v>
      </c>
      <c r="E53" s="1218">
        <v>132</v>
      </c>
      <c r="F53" s="1219">
        <v>52</v>
      </c>
      <c r="G53" s="1218">
        <v>38</v>
      </c>
      <c r="H53" s="1218">
        <v>0</v>
      </c>
      <c r="I53" s="1218">
        <v>42</v>
      </c>
      <c r="J53" s="1220">
        <v>0</v>
      </c>
      <c r="K53" s="1222" t="s">
        <v>1061</v>
      </c>
      <c r="L53" s="1218">
        <v>0</v>
      </c>
      <c r="M53" s="1218">
        <v>0</v>
      </c>
      <c r="N53" s="1218">
        <v>0</v>
      </c>
      <c r="O53" s="1219">
        <v>0</v>
      </c>
      <c r="P53" s="1218">
        <v>0</v>
      </c>
      <c r="Q53" s="1218">
        <v>0</v>
      </c>
      <c r="R53" s="1218">
        <v>0</v>
      </c>
      <c r="S53" s="1218">
        <v>0</v>
      </c>
    </row>
    <row r="54" spans="1:19" ht="19.5" customHeight="1">
      <c r="A54" s="1229" t="s">
        <v>787</v>
      </c>
      <c r="B54" s="1217">
        <v>20.75</v>
      </c>
      <c r="C54" s="1218">
        <v>2312</v>
      </c>
      <c r="D54" s="1218">
        <v>0</v>
      </c>
      <c r="E54" s="1218">
        <v>208</v>
      </c>
      <c r="F54" s="1219">
        <v>169</v>
      </c>
      <c r="G54" s="1218">
        <v>36</v>
      </c>
      <c r="H54" s="1218">
        <v>0</v>
      </c>
      <c r="I54" s="1218">
        <v>3</v>
      </c>
      <c r="J54" s="1220">
        <v>0</v>
      </c>
      <c r="K54" s="1221">
        <v>22.333333333333332</v>
      </c>
      <c r="L54" s="1218">
        <v>2271</v>
      </c>
      <c r="M54" s="1218">
        <v>5</v>
      </c>
      <c r="N54" s="1218">
        <v>155</v>
      </c>
      <c r="O54" s="1219">
        <v>130</v>
      </c>
      <c r="P54" s="1218">
        <v>2</v>
      </c>
      <c r="Q54" s="1218">
        <v>23</v>
      </c>
      <c r="R54" s="1218">
        <v>0</v>
      </c>
      <c r="S54" s="1218">
        <v>0</v>
      </c>
    </row>
    <row r="55" spans="1:19" ht="19.5" customHeight="1">
      <c r="A55" s="1229" t="s">
        <v>788</v>
      </c>
      <c r="B55" s="1217">
        <v>8</v>
      </c>
      <c r="C55" s="1218">
        <v>51</v>
      </c>
      <c r="D55" s="1218">
        <v>0</v>
      </c>
      <c r="E55" s="1218">
        <v>16</v>
      </c>
      <c r="F55" s="1219">
        <v>8</v>
      </c>
      <c r="G55" s="1218">
        <v>8</v>
      </c>
      <c r="H55" s="1218">
        <v>0</v>
      </c>
      <c r="I55" s="1218">
        <v>0</v>
      </c>
      <c r="J55" s="1220">
        <v>0</v>
      </c>
      <c r="K55" s="1221">
        <v>21</v>
      </c>
      <c r="L55" s="1218">
        <v>273</v>
      </c>
      <c r="M55" s="1218">
        <v>3</v>
      </c>
      <c r="N55" s="1218">
        <v>24</v>
      </c>
      <c r="O55" s="1219">
        <v>18</v>
      </c>
      <c r="P55" s="1218">
        <v>0</v>
      </c>
      <c r="Q55" s="1218">
        <v>2</v>
      </c>
      <c r="R55" s="1218">
        <v>4</v>
      </c>
      <c r="S55" s="1218">
        <v>0</v>
      </c>
    </row>
    <row r="56" spans="1:19" ht="19.5" customHeight="1">
      <c r="A56" s="1229" t="s">
        <v>789</v>
      </c>
      <c r="B56" s="1213" t="s">
        <v>1061</v>
      </c>
      <c r="C56" s="1218">
        <v>0</v>
      </c>
      <c r="D56" s="1218">
        <v>0</v>
      </c>
      <c r="E56" s="1218">
        <v>0</v>
      </c>
      <c r="F56" s="1219">
        <v>0</v>
      </c>
      <c r="G56" s="1218">
        <v>0</v>
      </c>
      <c r="H56" s="1218">
        <v>0</v>
      </c>
      <c r="I56" s="1218">
        <v>0</v>
      </c>
      <c r="J56" s="1220">
        <v>0</v>
      </c>
      <c r="K56" s="1213" t="s">
        <v>1061</v>
      </c>
      <c r="L56" s="1218">
        <v>0</v>
      </c>
      <c r="M56" s="1218">
        <v>0</v>
      </c>
      <c r="N56" s="1218">
        <v>0</v>
      </c>
      <c r="O56" s="1219">
        <v>0</v>
      </c>
      <c r="P56" s="1218">
        <v>0</v>
      </c>
      <c r="Q56" s="1218">
        <v>0</v>
      </c>
      <c r="R56" s="1218">
        <v>0</v>
      </c>
      <c r="S56" s="1218">
        <v>0</v>
      </c>
    </row>
    <row r="57" spans="1:19" ht="19.5" customHeight="1">
      <c r="A57" s="1229" t="s">
        <v>790</v>
      </c>
      <c r="B57" s="1217">
        <v>17</v>
      </c>
      <c r="C57" s="1218">
        <v>124</v>
      </c>
      <c r="D57" s="1218">
        <v>0</v>
      </c>
      <c r="E57" s="1218">
        <v>2</v>
      </c>
      <c r="F57" s="1219">
        <v>2</v>
      </c>
      <c r="G57" s="1218">
        <v>0</v>
      </c>
      <c r="H57" s="1218">
        <v>0</v>
      </c>
      <c r="I57" s="1218">
        <v>0</v>
      </c>
      <c r="J57" s="1220">
        <v>0</v>
      </c>
      <c r="K57" s="1213" t="s">
        <v>1061</v>
      </c>
      <c r="L57" s="1218">
        <v>0</v>
      </c>
      <c r="M57" s="1218">
        <v>0</v>
      </c>
      <c r="N57" s="1218">
        <v>0</v>
      </c>
      <c r="O57" s="1219">
        <v>0</v>
      </c>
      <c r="P57" s="1218">
        <v>0</v>
      </c>
      <c r="Q57" s="1218">
        <v>0</v>
      </c>
      <c r="R57" s="1218">
        <v>0</v>
      </c>
      <c r="S57" s="1218">
        <v>0</v>
      </c>
    </row>
    <row r="58" spans="1:19" ht="19.5" customHeight="1">
      <c r="A58" s="1229" t="s">
        <v>791</v>
      </c>
      <c r="B58" s="1213" t="s">
        <v>1061</v>
      </c>
      <c r="C58" s="1218">
        <v>0</v>
      </c>
      <c r="D58" s="1218">
        <v>0</v>
      </c>
      <c r="E58" s="1218">
        <v>0</v>
      </c>
      <c r="F58" s="1219">
        <v>0</v>
      </c>
      <c r="G58" s="1218">
        <v>0</v>
      </c>
      <c r="H58" s="1218">
        <v>0</v>
      </c>
      <c r="I58" s="1218">
        <v>0</v>
      </c>
      <c r="J58" s="1220">
        <v>0</v>
      </c>
      <c r="K58" s="1213" t="s">
        <v>1061</v>
      </c>
      <c r="L58" s="1218">
        <v>0</v>
      </c>
      <c r="M58" s="1218">
        <v>0</v>
      </c>
      <c r="N58" s="1218">
        <v>0</v>
      </c>
      <c r="O58" s="1219">
        <v>0</v>
      </c>
      <c r="P58" s="1218">
        <v>0</v>
      </c>
      <c r="Q58" s="1218">
        <v>0</v>
      </c>
      <c r="R58" s="1218">
        <v>0</v>
      </c>
      <c r="S58" s="1218">
        <v>0</v>
      </c>
    </row>
    <row r="59" spans="1:19" ht="19.5" customHeight="1">
      <c r="A59" s="1229" t="s">
        <v>792</v>
      </c>
      <c r="B59" s="1213" t="s">
        <v>1061</v>
      </c>
      <c r="C59" s="1218">
        <v>0</v>
      </c>
      <c r="D59" s="1218">
        <v>0</v>
      </c>
      <c r="E59" s="1218">
        <v>0</v>
      </c>
      <c r="F59" s="1219">
        <v>0</v>
      </c>
      <c r="G59" s="1218">
        <v>0</v>
      </c>
      <c r="H59" s="1218">
        <v>0</v>
      </c>
      <c r="I59" s="1218">
        <v>0</v>
      </c>
      <c r="J59" s="1220">
        <v>0</v>
      </c>
      <c r="K59" s="1213" t="s">
        <v>1061</v>
      </c>
      <c r="L59" s="1218">
        <v>0</v>
      </c>
      <c r="M59" s="1218">
        <v>0</v>
      </c>
      <c r="N59" s="1218">
        <v>0</v>
      </c>
      <c r="O59" s="1219">
        <v>0</v>
      </c>
      <c r="P59" s="1218">
        <v>0</v>
      </c>
      <c r="Q59" s="1218">
        <v>0</v>
      </c>
      <c r="R59" s="1218">
        <v>0</v>
      </c>
      <c r="S59" s="1218">
        <v>0</v>
      </c>
    </row>
    <row r="60" spans="1:19" ht="19.5" customHeight="1">
      <c r="A60" s="1229" t="s">
        <v>793</v>
      </c>
      <c r="B60" s="1213" t="s">
        <v>1061</v>
      </c>
      <c r="C60" s="1218">
        <v>0</v>
      </c>
      <c r="D60" s="1218">
        <v>0</v>
      </c>
      <c r="E60" s="1218">
        <v>0</v>
      </c>
      <c r="F60" s="1219">
        <v>0</v>
      </c>
      <c r="G60" s="1218">
        <v>0</v>
      </c>
      <c r="H60" s="1218">
        <v>0</v>
      </c>
      <c r="I60" s="1218">
        <v>0</v>
      </c>
      <c r="J60" s="1220">
        <v>0</v>
      </c>
      <c r="K60" s="1213" t="s">
        <v>1061</v>
      </c>
      <c r="L60" s="1218">
        <v>0</v>
      </c>
      <c r="M60" s="1218">
        <v>0</v>
      </c>
      <c r="N60" s="1218">
        <v>0</v>
      </c>
      <c r="O60" s="1219">
        <v>0</v>
      </c>
      <c r="P60" s="1218">
        <v>0</v>
      </c>
      <c r="Q60" s="1218">
        <v>0</v>
      </c>
      <c r="R60" s="1218">
        <v>0</v>
      </c>
      <c r="S60" s="1218">
        <v>0</v>
      </c>
    </row>
    <row r="61" spans="1:19" ht="19.5" customHeight="1">
      <c r="A61" s="1229" t="s">
        <v>794</v>
      </c>
      <c r="B61" s="1213" t="s">
        <v>1061</v>
      </c>
      <c r="C61" s="1218">
        <v>0</v>
      </c>
      <c r="D61" s="1218">
        <v>0</v>
      </c>
      <c r="E61" s="1218">
        <v>0</v>
      </c>
      <c r="F61" s="1219">
        <v>0</v>
      </c>
      <c r="G61" s="1218">
        <v>0</v>
      </c>
      <c r="H61" s="1218">
        <v>0</v>
      </c>
      <c r="I61" s="1218">
        <v>0</v>
      </c>
      <c r="J61" s="1220">
        <v>0</v>
      </c>
      <c r="K61" s="1213" t="s">
        <v>1061</v>
      </c>
      <c r="L61" s="1218">
        <v>0</v>
      </c>
      <c r="M61" s="1218">
        <v>0</v>
      </c>
      <c r="N61" s="1218">
        <v>0</v>
      </c>
      <c r="O61" s="1219">
        <v>0</v>
      </c>
      <c r="P61" s="1218">
        <v>0</v>
      </c>
      <c r="Q61" s="1218">
        <v>0</v>
      </c>
      <c r="R61" s="1218">
        <v>0</v>
      </c>
      <c r="S61" s="1218">
        <v>0</v>
      </c>
    </row>
    <row r="62" spans="1:19" ht="19.5" customHeight="1">
      <c r="A62" s="1229" t="s">
        <v>820</v>
      </c>
      <c r="B62" s="121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18">
        <v>0</v>
      </c>
    </row>
    <row r="63" spans="1:19" ht="19.5" customHeight="1">
      <c r="A63" s="1229" t="s">
        <v>1085</v>
      </c>
      <c r="B63" s="1213" t="s">
        <v>1061</v>
      </c>
      <c r="C63" s="1218">
        <v>0</v>
      </c>
      <c r="D63" s="1218">
        <v>0</v>
      </c>
      <c r="E63" s="1218">
        <v>0</v>
      </c>
      <c r="F63" s="1219">
        <v>0</v>
      </c>
      <c r="G63" s="1218">
        <v>0</v>
      </c>
      <c r="H63" s="1218">
        <v>0</v>
      </c>
      <c r="I63" s="1218">
        <v>0</v>
      </c>
      <c r="J63" s="1220">
        <v>0</v>
      </c>
      <c r="K63" s="1213" t="s">
        <v>1061</v>
      </c>
      <c r="L63" s="1218">
        <v>0</v>
      </c>
      <c r="M63" s="1218">
        <v>0</v>
      </c>
      <c r="N63" s="1218">
        <v>0</v>
      </c>
      <c r="O63" s="1219">
        <v>0</v>
      </c>
      <c r="P63" s="1218">
        <v>0</v>
      </c>
      <c r="Q63" s="1218">
        <v>0</v>
      </c>
      <c r="R63" s="1218">
        <v>0</v>
      </c>
      <c r="S63" s="1218">
        <v>0</v>
      </c>
    </row>
    <row r="64" spans="1:19" ht="19.5" customHeight="1">
      <c r="A64" s="1229" t="s">
        <v>797</v>
      </c>
      <c r="B64" s="1213" t="s">
        <v>1061</v>
      </c>
      <c r="C64" s="1218">
        <v>0</v>
      </c>
      <c r="D64" s="1218">
        <v>0</v>
      </c>
      <c r="E64" s="1218">
        <v>0</v>
      </c>
      <c r="F64" s="1219">
        <v>0</v>
      </c>
      <c r="G64" s="1218">
        <v>0</v>
      </c>
      <c r="H64" s="1218">
        <v>0</v>
      </c>
      <c r="I64" s="1218">
        <v>0</v>
      </c>
      <c r="J64" s="1220">
        <v>0</v>
      </c>
      <c r="K64" s="1213" t="s">
        <v>1061</v>
      </c>
      <c r="L64" s="1218">
        <v>0</v>
      </c>
      <c r="M64" s="1218">
        <v>0</v>
      </c>
      <c r="N64" s="1218">
        <v>0</v>
      </c>
      <c r="O64" s="1219">
        <v>0</v>
      </c>
      <c r="P64" s="1218">
        <v>0</v>
      </c>
      <c r="Q64" s="1218">
        <v>0</v>
      </c>
      <c r="R64" s="1218">
        <v>0</v>
      </c>
      <c r="S64" s="1218">
        <v>0</v>
      </c>
    </row>
    <row r="65" spans="1:19" ht="19.5" customHeight="1">
      <c r="A65" s="1229" t="s">
        <v>798</v>
      </c>
      <c r="B65" s="1217">
        <v>21</v>
      </c>
      <c r="C65" s="1218">
        <v>1004</v>
      </c>
      <c r="D65" s="1218">
        <v>0</v>
      </c>
      <c r="E65" s="1218">
        <v>56</v>
      </c>
      <c r="F65" s="1219">
        <v>56</v>
      </c>
      <c r="G65" s="1218">
        <v>0</v>
      </c>
      <c r="H65" s="1218">
        <v>0</v>
      </c>
      <c r="I65" s="1218">
        <v>0</v>
      </c>
      <c r="J65" s="1220">
        <v>0</v>
      </c>
      <c r="K65" s="1213" t="s">
        <v>1061</v>
      </c>
      <c r="L65" s="1218">
        <v>0</v>
      </c>
      <c r="M65" s="1218">
        <v>0</v>
      </c>
      <c r="N65" s="1218">
        <v>0</v>
      </c>
      <c r="O65" s="1219">
        <v>0</v>
      </c>
      <c r="P65" s="1218">
        <v>0</v>
      </c>
      <c r="Q65" s="1218">
        <v>0</v>
      </c>
      <c r="R65" s="1218">
        <v>0</v>
      </c>
      <c r="S65" s="1218">
        <v>0</v>
      </c>
    </row>
    <row r="66" spans="1:19" ht="19.5" customHeight="1">
      <c r="A66" s="1229" t="s">
        <v>799</v>
      </c>
      <c r="B66" s="1217">
        <v>21</v>
      </c>
      <c r="C66" s="1218">
        <v>362</v>
      </c>
      <c r="D66" s="1218">
        <v>0</v>
      </c>
      <c r="E66" s="1218">
        <v>38</v>
      </c>
      <c r="F66" s="1219">
        <v>38</v>
      </c>
      <c r="G66" s="1218">
        <v>0</v>
      </c>
      <c r="H66" s="1218">
        <v>0</v>
      </c>
      <c r="I66" s="1218">
        <v>0</v>
      </c>
      <c r="J66" s="1220">
        <v>0</v>
      </c>
      <c r="K66" s="1213" t="s">
        <v>1061</v>
      </c>
      <c r="L66" s="1218">
        <v>0</v>
      </c>
      <c r="M66" s="1218">
        <v>0</v>
      </c>
      <c r="N66" s="1218">
        <v>0</v>
      </c>
      <c r="O66" s="1219">
        <v>0</v>
      </c>
      <c r="P66" s="1218">
        <v>0</v>
      </c>
      <c r="Q66" s="1218">
        <v>0</v>
      </c>
      <c r="R66" s="1218">
        <v>0</v>
      </c>
      <c r="S66" s="1218">
        <v>0</v>
      </c>
    </row>
    <row r="67" spans="1:19" ht="19.5" customHeight="1">
      <c r="A67" s="1229" t="s">
        <v>800</v>
      </c>
      <c r="B67" s="1213" t="s">
        <v>1061</v>
      </c>
      <c r="C67" s="1218">
        <v>0</v>
      </c>
      <c r="D67" s="1218">
        <v>0</v>
      </c>
      <c r="E67" s="1218">
        <v>0</v>
      </c>
      <c r="F67" s="1219">
        <v>0</v>
      </c>
      <c r="G67" s="1218">
        <v>0</v>
      </c>
      <c r="H67" s="1218">
        <v>0</v>
      </c>
      <c r="I67" s="1218">
        <v>0</v>
      </c>
      <c r="J67" s="1220">
        <v>0</v>
      </c>
      <c r="K67" s="1213" t="s">
        <v>1061</v>
      </c>
      <c r="L67" s="1218">
        <v>0</v>
      </c>
      <c r="M67" s="1218">
        <v>0</v>
      </c>
      <c r="N67" s="1218">
        <v>0</v>
      </c>
      <c r="O67" s="1219">
        <v>0</v>
      </c>
      <c r="P67" s="1218">
        <v>0</v>
      </c>
      <c r="Q67" s="1218">
        <v>0</v>
      </c>
      <c r="R67" s="1218">
        <v>0</v>
      </c>
      <c r="S67" s="1218">
        <v>0</v>
      </c>
    </row>
    <row r="68" spans="1:19" ht="19.5" customHeight="1">
      <c r="A68" s="1229" t="s">
        <v>996</v>
      </c>
      <c r="B68" s="1210">
        <v>13</v>
      </c>
      <c r="C68" s="1218">
        <v>9</v>
      </c>
      <c r="D68" s="1218">
        <v>0</v>
      </c>
      <c r="E68" s="1218">
        <v>3</v>
      </c>
      <c r="F68" s="1219">
        <v>3</v>
      </c>
      <c r="G68" s="1218">
        <v>0</v>
      </c>
      <c r="H68" s="1218">
        <v>0</v>
      </c>
      <c r="I68" s="1218">
        <v>0</v>
      </c>
      <c r="J68" s="1220">
        <v>0</v>
      </c>
      <c r="K68" s="1213" t="s">
        <v>1061</v>
      </c>
      <c r="L68" s="1218">
        <v>0</v>
      </c>
      <c r="M68" s="1218">
        <v>0</v>
      </c>
      <c r="N68" s="1218">
        <v>0</v>
      </c>
      <c r="O68" s="1219">
        <v>0</v>
      </c>
      <c r="P68" s="1218">
        <v>0</v>
      </c>
      <c r="Q68" s="1218">
        <v>0</v>
      </c>
      <c r="R68" s="1218">
        <v>0</v>
      </c>
      <c r="S68" s="1218">
        <v>0</v>
      </c>
    </row>
    <row r="69" spans="1:19" ht="19.5" customHeight="1">
      <c r="A69" s="1229" t="s">
        <v>802</v>
      </c>
      <c r="B69" s="1213" t="s">
        <v>1061</v>
      </c>
      <c r="C69" s="1218">
        <v>0</v>
      </c>
      <c r="D69" s="1218">
        <v>0</v>
      </c>
      <c r="E69" s="1218">
        <v>0</v>
      </c>
      <c r="F69" s="1219">
        <v>0</v>
      </c>
      <c r="G69" s="1218">
        <v>0</v>
      </c>
      <c r="H69" s="1218">
        <v>0</v>
      </c>
      <c r="I69" s="1218">
        <v>0</v>
      </c>
      <c r="J69" s="1220">
        <v>0</v>
      </c>
      <c r="K69" s="1213" t="s">
        <v>1061</v>
      </c>
      <c r="L69" s="1218">
        <v>0</v>
      </c>
      <c r="M69" s="1218">
        <v>0</v>
      </c>
      <c r="N69" s="1218">
        <v>0</v>
      </c>
      <c r="O69" s="1219">
        <v>0</v>
      </c>
      <c r="P69" s="1218">
        <v>0</v>
      </c>
      <c r="Q69" s="1218">
        <v>0</v>
      </c>
      <c r="R69" s="1218">
        <v>0</v>
      </c>
      <c r="S69" s="1218">
        <v>0</v>
      </c>
    </row>
    <row r="70" spans="1:19" ht="19.5" customHeight="1">
      <c r="A70" s="1229" t="s">
        <v>841</v>
      </c>
      <c r="B70" s="1213" t="s">
        <v>1061</v>
      </c>
      <c r="C70" s="1218">
        <v>0</v>
      </c>
      <c r="D70" s="1218">
        <v>0</v>
      </c>
      <c r="E70" s="1218">
        <v>0</v>
      </c>
      <c r="F70" s="1219">
        <v>0</v>
      </c>
      <c r="G70" s="1218">
        <v>0</v>
      </c>
      <c r="H70" s="1218">
        <v>0</v>
      </c>
      <c r="I70" s="1218">
        <v>0</v>
      </c>
      <c r="J70" s="1220">
        <v>0</v>
      </c>
      <c r="K70" s="1213" t="s">
        <v>1061</v>
      </c>
      <c r="L70" s="1218">
        <v>0</v>
      </c>
      <c r="M70" s="1218">
        <v>0</v>
      </c>
      <c r="N70" s="1218">
        <v>0</v>
      </c>
      <c r="O70" s="1219">
        <v>0</v>
      </c>
      <c r="P70" s="1218">
        <v>0</v>
      </c>
      <c r="Q70" s="1218">
        <v>0</v>
      </c>
      <c r="R70" s="1218">
        <v>0</v>
      </c>
      <c r="S70" s="1218">
        <v>0</v>
      </c>
    </row>
    <row r="71" spans="1:19" ht="19.5" customHeight="1">
      <c r="A71" s="1229" t="s">
        <v>804</v>
      </c>
      <c r="B71" s="1213" t="s">
        <v>1061</v>
      </c>
      <c r="C71" s="1218">
        <v>0</v>
      </c>
      <c r="D71" s="1218">
        <v>0</v>
      </c>
      <c r="E71" s="1218">
        <v>0</v>
      </c>
      <c r="F71" s="1219">
        <v>0</v>
      </c>
      <c r="G71" s="1218">
        <v>0</v>
      </c>
      <c r="H71" s="1218">
        <v>0</v>
      </c>
      <c r="I71" s="1218">
        <v>0</v>
      </c>
      <c r="J71" s="1220">
        <v>0</v>
      </c>
      <c r="K71" s="1221">
        <v>25</v>
      </c>
      <c r="L71" s="1218">
        <v>489</v>
      </c>
      <c r="M71" s="1218">
        <v>3</v>
      </c>
      <c r="N71" s="1218">
        <v>40</v>
      </c>
      <c r="O71" s="1219">
        <v>39</v>
      </c>
      <c r="P71" s="1218">
        <v>1</v>
      </c>
      <c r="Q71" s="1218">
        <v>0</v>
      </c>
      <c r="R71" s="1218">
        <v>0</v>
      </c>
      <c r="S71" s="1218">
        <v>0</v>
      </c>
    </row>
    <row r="72" spans="1:19" ht="19.5" customHeight="1">
      <c r="A72" s="1229" t="s">
        <v>805</v>
      </c>
      <c r="B72" s="1213" t="s">
        <v>1061</v>
      </c>
      <c r="C72" s="1218">
        <v>0</v>
      </c>
      <c r="D72" s="1218">
        <v>0</v>
      </c>
      <c r="E72" s="1218">
        <v>0</v>
      </c>
      <c r="F72" s="1219">
        <v>0</v>
      </c>
      <c r="G72" s="1218">
        <v>0</v>
      </c>
      <c r="H72" s="1218">
        <v>0</v>
      </c>
      <c r="I72" s="1218">
        <v>0</v>
      </c>
      <c r="J72" s="1220">
        <v>0</v>
      </c>
      <c r="K72" s="1213" t="s">
        <v>1061</v>
      </c>
      <c r="L72" s="1218">
        <v>0</v>
      </c>
      <c r="M72" s="1218">
        <v>0</v>
      </c>
      <c r="N72" s="1218">
        <v>0</v>
      </c>
      <c r="O72" s="1219">
        <v>0</v>
      </c>
      <c r="P72" s="1218">
        <v>0</v>
      </c>
      <c r="Q72" s="1218">
        <v>0</v>
      </c>
      <c r="R72" s="1218">
        <v>0</v>
      </c>
      <c r="S72" s="1218">
        <v>0</v>
      </c>
    </row>
    <row r="73" spans="1:19" ht="19.5" customHeight="1">
      <c r="A73" s="1229" t="s">
        <v>806</v>
      </c>
      <c r="B73" s="1217">
        <v>21</v>
      </c>
      <c r="C73" s="1218">
        <v>190</v>
      </c>
      <c r="D73" s="1218">
        <v>4</v>
      </c>
      <c r="E73" s="1218">
        <v>21</v>
      </c>
      <c r="F73" s="1219">
        <v>13</v>
      </c>
      <c r="G73" s="1218">
        <v>8</v>
      </c>
      <c r="H73" s="1218">
        <v>0</v>
      </c>
      <c r="I73" s="1218">
        <v>0</v>
      </c>
      <c r="J73" s="1220">
        <v>0</v>
      </c>
      <c r="K73" s="1221">
        <v>25.666666666666668</v>
      </c>
      <c r="L73" s="1218">
        <v>2148</v>
      </c>
      <c r="M73" s="1218">
        <v>10</v>
      </c>
      <c r="N73" s="1218">
        <v>184</v>
      </c>
      <c r="O73" s="1219">
        <v>151</v>
      </c>
      <c r="P73" s="1218">
        <v>0</v>
      </c>
      <c r="Q73" s="1218">
        <v>33</v>
      </c>
      <c r="R73" s="1218">
        <v>0</v>
      </c>
      <c r="S73" s="1218">
        <v>0</v>
      </c>
    </row>
    <row r="74" spans="1:19" ht="19.5" customHeight="1">
      <c r="A74" s="1230" t="s">
        <v>807</v>
      </c>
      <c r="B74" s="1223" t="s">
        <v>1061</v>
      </c>
      <c r="C74" s="1218">
        <v>0</v>
      </c>
      <c r="D74" s="1218">
        <v>0</v>
      </c>
      <c r="E74" s="1218">
        <v>0</v>
      </c>
      <c r="F74" s="1219">
        <v>0</v>
      </c>
      <c r="G74" s="1218">
        <v>0</v>
      </c>
      <c r="H74" s="1218">
        <v>0</v>
      </c>
      <c r="I74" s="1218">
        <v>0</v>
      </c>
      <c r="J74" s="1220">
        <v>0</v>
      </c>
      <c r="K74" s="1221">
        <v>26</v>
      </c>
      <c r="L74" s="1218">
        <v>479</v>
      </c>
      <c r="M74" s="1218">
        <v>1</v>
      </c>
      <c r="N74" s="1218">
        <v>26</v>
      </c>
      <c r="O74" s="1219">
        <v>13</v>
      </c>
      <c r="P74" s="1218">
        <v>0</v>
      </c>
      <c r="Q74" s="1218">
        <v>13</v>
      </c>
      <c r="R74" s="1218">
        <v>0</v>
      </c>
      <c r="S74" s="1218">
        <v>0</v>
      </c>
    </row>
    <row r="75" spans="1:19" ht="19.5" customHeight="1">
      <c r="A75" s="1231" t="s">
        <v>1086</v>
      </c>
      <c r="B75" s="1217">
        <v>19.781818181818178</v>
      </c>
      <c r="C75" s="1218">
        <v>26906</v>
      </c>
      <c r="D75" s="1218">
        <v>34</v>
      </c>
      <c r="E75" s="1218">
        <v>2131</v>
      </c>
      <c r="F75" s="1219">
        <v>1356</v>
      </c>
      <c r="G75" s="1218">
        <v>670</v>
      </c>
      <c r="H75" s="1218">
        <v>3</v>
      </c>
      <c r="I75" s="1218">
        <v>102</v>
      </c>
      <c r="J75" s="1220">
        <v>0</v>
      </c>
      <c r="K75" s="1221">
        <v>23.681818181818173</v>
      </c>
      <c r="L75" s="1218">
        <v>22842</v>
      </c>
      <c r="M75" s="1218">
        <v>77</v>
      </c>
      <c r="N75" s="1218">
        <v>1941</v>
      </c>
      <c r="O75" s="1219">
        <v>1554</v>
      </c>
      <c r="P75" s="1218">
        <v>92</v>
      </c>
      <c r="Q75" s="1218">
        <v>205</v>
      </c>
      <c r="R75" s="1218">
        <v>90</v>
      </c>
      <c r="S75" s="1218">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20" width="5" style="746" customWidth="1"/>
    <col min="21" max="21" width="7.109375" style="746" customWidth="1"/>
    <col min="22" max="22" width="5.6640625" style="746" customWidth="1"/>
    <col min="23" max="24" width="6.33203125" style="746" customWidth="1"/>
    <col min="25" max="25" width="5.6640625" style="746" customWidth="1"/>
    <col min="26" max="28" width="4.44140625" style="746" customWidth="1"/>
    <col min="29" max="16384" width="9" style="746"/>
  </cols>
  <sheetData>
    <row r="1" spans="1:28" s="744" customFormat="1" ht="18" customHeight="1">
      <c r="A1" s="945" t="s">
        <v>1046</v>
      </c>
    </row>
    <row r="2" spans="1:28" s="992" customFormat="1" ht="18" customHeight="1">
      <c r="A2" s="1009" t="s">
        <v>1087</v>
      </c>
      <c r="B2" s="991"/>
      <c r="C2" s="991"/>
      <c r="D2" s="991"/>
      <c r="E2" s="991"/>
      <c r="F2" s="991"/>
      <c r="G2" s="991"/>
      <c r="H2" s="991"/>
      <c r="I2" s="991"/>
      <c r="J2" s="991"/>
      <c r="K2" s="991"/>
      <c r="L2" s="991"/>
      <c r="M2" s="991"/>
      <c r="N2" s="991"/>
    </row>
    <row r="3" spans="1:28" ht="11.25" customHeight="1"/>
    <row r="4" spans="1:28" ht="24" customHeight="1">
      <c r="A4" s="2215"/>
      <c r="B4" s="2217" t="s">
        <v>1067</v>
      </c>
      <c r="C4" s="2218"/>
      <c r="D4" s="2218"/>
      <c r="E4" s="2218"/>
      <c r="F4" s="2218"/>
      <c r="G4" s="2218"/>
      <c r="H4" s="2218"/>
      <c r="I4" s="2218"/>
      <c r="J4" s="2219"/>
      <c r="K4" s="2220" t="s">
        <v>1068</v>
      </c>
      <c r="L4" s="2218"/>
      <c r="M4" s="2218"/>
      <c r="N4" s="2218"/>
      <c r="O4" s="2218"/>
      <c r="P4" s="2218"/>
      <c r="Q4" s="2218"/>
      <c r="R4" s="2218"/>
      <c r="S4" s="2219"/>
      <c r="T4" s="2220" t="s">
        <v>1069</v>
      </c>
      <c r="U4" s="2218"/>
      <c r="V4" s="2218"/>
      <c r="W4" s="2218"/>
      <c r="X4" s="2218"/>
      <c r="Y4" s="2218"/>
      <c r="Z4" s="2218"/>
      <c r="AA4" s="2218"/>
      <c r="AB4" s="2221"/>
    </row>
    <row r="5" spans="1:28" ht="21" customHeight="1">
      <c r="A5" s="2216"/>
      <c r="B5" s="2206" t="s">
        <v>1050</v>
      </c>
      <c r="C5" s="2206" t="s">
        <v>1051</v>
      </c>
      <c r="D5" s="2209" t="s">
        <v>1052</v>
      </c>
      <c r="E5" s="2210"/>
      <c r="F5" s="2210"/>
      <c r="G5" s="2210"/>
      <c r="H5" s="2210"/>
      <c r="I5" s="2210"/>
      <c r="J5" s="2222"/>
      <c r="K5" s="2203" t="s">
        <v>1050</v>
      </c>
      <c r="L5" s="2206" t="s">
        <v>1053</v>
      </c>
      <c r="M5" s="2209" t="s">
        <v>1052</v>
      </c>
      <c r="N5" s="2210"/>
      <c r="O5" s="2210"/>
      <c r="P5" s="2210"/>
      <c r="Q5" s="2210"/>
      <c r="R5" s="2210"/>
      <c r="S5" s="2222"/>
      <c r="T5" s="2203" t="s">
        <v>1050</v>
      </c>
      <c r="U5" s="2206" t="s">
        <v>1053</v>
      </c>
      <c r="V5" s="2209" t="s">
        <v>1052</v>
      </c>
      <c r="W5" s="2210"/>
      <c r="X5" s="2210"/>
      <c r="Y5" s="2210"/>
      <c r="Z5" s="2210"/>
      <c r="AA5" s="2210"/>
      <c r="AB5" s="2211"/>
    </row>
    <row r="6" spans="1:28" s="745" customFormat="1" ht="34.5" customHeight="1">
      <c r="A6" s="2216"/>
      <c r="B6" s="2207"/>
      <c r="C6" s="2207"/>
      <c r="D6" s="2213"/>
      <c r="E6" s="2223" t="s">
        <v>496</v>
      </c>
      <c r="F6" s="2200" t="s">
        <v>1055</v>
      </c>
      <c r="G6" s="2201"/>
      <c r="H6" s="2201"/>
      <c r="I6" s="2201"/>
      <c r="J6" s="2212"/>
      <c r="K6" s="2204"/>
      <c r="L6" s="2207"/>
      <c r="M6" s="2213"/>
      <c r="N6" s="2223" t="s">
        <v>496</v>
      </c>
      <c r="O6" s="2200" t="s">
        <v>1055</v>
      </c>
      <c r="P6" s="2201"/>
      <c r="Q6" s="2201"/>
      <c r="R6" s="2201"/>
      <c r="S6" s="2212"/>
      <c r="T6" s="2204"/>
      <c r="U6" s="2207"/>
      <c r="V6" s="2213"/>
      <c r="W6" s="2223" t="s">
        <v>496</v>
      </c>
      <c r="X6" s="2200" t="s">
        <v>1055</v>
      </c>
      <c r="Y6" s="2201"/>
      <c r="Z6" s="2201"/>
      <c r="AA6" s="2201"/>
      <c r="AB6" s="2202"/>
    </row>
    <row r="7" spans="1:28" s="745" customFormat="1" ht="124.5" customHeight="1">
      <c r="A7" s="2216"/>
      <c r="B7" s="2208"/>
      <c r="C7" s="2208"/>
      <c r="D7" s="2214"/>
      <c r="E7" s="2224"/>
      <c r="F7" s="1224" t="s">
        <v>1056</v>
      </c>
      <c r="G7" s="1225" t="s">
        <v>1057</v>
      </c>
      <c r="H7" s="1224" t="s">
        <v>1058</v>
      </c>
      <c r="I7" s="1224" t="s">
        <v>1059</v>
      </c>
      <c r="J7" s="1226" t="s">
        <v>1060</v>
      </c>
      <c r="K7" s="2205"/>
      <c r="L7" s="2208"/>
      <c r="M7" s="2214"/>
      <c r="N7" s="2224"/>
      <c r="O7" s="1224" t="s">
        <v>1056</v>
      </c>
      <c r="P7" s="1225" t="s">
        <v>1057</v>
      </c>
      <c r="Q7" s="1224" t="s">
        <v>1058</v>
      </c>
      <c r="R7" s="1224" t="s">
        <v>1059</v>
      </c>
      <c r="S7" s="1226" t="s">
        <v>1060</v>
      </c>
      <c r="T7" s="2205"/>
      <c r="U7" s="2208"/>
      <c r="V7" s="2214"/>
      <c r="W7" s="2224"/>
      <c r="X7" s="1224" t="s">
        <v>1056</v>
      </c>
      <c r="Y7" s="1225" t="s">
        <v>1057</v>
      </c>
      <c r="Z7" s="1224" t="s">
        <v>1058</v>
      </c>
      <c r="AA7" s="1224" t="s">
        <v>1059</v>
      </c>
      <c r="AB7" s="1224" t="s">
        <v>1060</v>
      </c>
    </row>
    <row r="8" spans="1:28" ht="19.5" customHeight="1">
      <c r="A8" s="1227" t="s">
        <v>741</v>
      </c>
      <c r="B8" s="1206">
        <v>20.083333333333332</v>
      </c>
      <c r="C8" s="1207">
        <v>1560</v>
      </c>
      <c r="D8" s="1207">
        <v>30</v>
      </c>
      <c r="E8" s="1207">
        <v>357</v>
      </c>
      <c r="F8" s="1208">
        <v>315</v>
      </c>
      <c r="G8" s="1207">
        <v>37</v>
      </c>
      <c r="H8" s="1207">
        <v>5</v>
      </c>
      <c r="I8" s="1207">
        <v>0</v>
      </c>
      <c r="J8" s="1209">
        <v>0</v>
      </c>
      <c r="K8" s="1206">
        <v>19.8</v>
      </c>
      <c r="L8" s="1207">
        <v>6451</v>
      </c>
      <c r="M8" s="1207">
        <v>33</v>
      </c>
      <c r="N8" s="1207">
        <v>793</v>
      </c>
      <c r="O8" s="1208">
        <v>719</v>
      </c>
      <c r="P8" s="1207">
        <v>67</v>
      </c>
      <c r="Q8" s="1207">
        <v>7</v>
      </c>
      <c r="R8" s="1207">
        <v>0</v>
      </c>
      <c r="S8" s="1209">
        <v>0</v>
      </c>
      <c r="T8" s="1210">
        <v>8.5</v>
      </c>
      <c r="U8" s="1207">
        <v>115</v>
      </c>
      <c r="V8" s="1207">
        <v>6</v>
      </c>
      <c r="W8" s="1207">
        <v>40</v>
      </c>
      <c r="X8" s="1208">
        <v>23</v>
      </c>
      <c r="Y8" s="1207">
        <v>17</v>
      </c>
      <c r="Z8" s="1207">
        <v>0</v>
      </c>
      <c r="AA8" s="1207">
        <v>0</v>
      </c>
      <c r="AB8" s="1207">
        <v>0</v>
      </c>
    </row>
    <row r="9" spans="1:28" ht="19.5" customHeight="1">
      <c r="A9" s="1228" t="s">
        <v>742</v>
      </c>
      <c r="B9" s="1206">
        <v>20.5</v>
      </c>
      <c r="C9" s="1207">
        <v>263</v>
      </c>
      <c r="D9" s="1207">
        <v>5</v>
      </c>
      <c r="E9" s="1207">
        <v>59</v>
      </c>
      <c r="F9" s="1208">
        <v>59</v>
      </c>
      <c r="G9" s="1207">
        <v>0</v>
      </c>
      <c r="H9" s="1207">
        <v>0</v>
      </c>
      <c r="I9" s="1207">
        <v>0</v>
      </c>
      <c r="J9" s="1209">
        <v>0</v>
      </c>
      <c r="K9" s="1206">
        <v>20</v>
      </c>
      <c r="L9" s="1207">
        <v>275</v>
      </c>
      <c r="M9" s="1207">
        <v>1</v>
      </c>
      <c r="N9" s="1207">
        <v>71</v>
      </c>
      <c r="O9" s="1208">
        <v>69</v>
      </c>
      <c r="P9" s="1207">
        <v>1</v>
      </c>
      <c r="Q9" s="1207">
        <v>1</v>
      </c>
      <c r="R9" s="1207">
        <v>0</v>
      </c>
      <c r="S9" s="1209">
        <v>0</v>
      </c>
      <c r="T9" s="1213" t="s">
        <v>1061</v>
      </c>
      <c r="U9" s="1207">
        <v>0</v>
      </c>
      <c r="V9" s="1207">
        <v>0</v>
      </c>
      <c r="W9" s="1207">
        <v>0</v>
      </c>
      <c r="X9" s="1208">
        <v>0</v>
      </c>
      <c r="Y9" s="1207">
        <v>0</v>
      </c>
      <c r="Z9" s="1207">
        <v>0</v>
      </c>
      <c r="AA9" s="1207">
        <v>0</v>
      </c>
      <c r="AB9" s="1207">
        <v>0</v>
      </c>
    </row>
    <row r="10" spans="1:28" ht="19.5" customHeight="1">
      <c r="A10" s="1229" t="s">
        <v>743</v>
      </c>
      <c r="B10" s="1206">
        <v>17</v>
      </c>
      <c r="C10" s="1207">
        <v>283</v>
      </c>
      <c r="D10" s="1207">
        <v>2</v>
      </c>
      <c r="E10" s="1207">
        <v>55</v>
      </c>
      <c r="F10" s="1208">
        <v>52</v>
      </c>
      <c r="G10" s="1207">
        <v>3</v>
      </c>
      <c r="H10" s="1207">
        <v>0</v>
      </c>
      <c r="I10" s="1207">
        <v>0</v>
      </c>
      <c r="J10" s="1209">
        <v>0</v>
      </c>
      <c r="K10" s="1206">
        <v>17.5</v>
      </c>
      <c r="L10" s="1207">
        <v>257</v>
      </c>
      <c r="M10" s="1207">
        <v>2</v>
      </c>
      <c r="N10" s="1207">
        <v>39</v>
      </c>
      <c r="O10" s="1208">
        <v>36</v>
      </c>
      <c r="P10" s="1207">
        <v>3</v>
      </c>
      <c r="Q10" s="1207">
        <v>0</v>
      </c>
      <c r="R10" s="1207">
        <v>0</v>
      </c>
      <c r="S10" s="1209">
        <v>0</v>
      </c>
      <c r="T10" s="1213" t="s">
        <v>1061</v>
      </c>
      <c r="U10" s="1207">
        <v>0</v>
      </c>
      <c r="V10" s="1207">
        <v>0</v>
      </c>
      <c r="W10" s="1207">
        <v>0</v>
      </c>
      <c r="X10" s="1208">
        <v>0</v>
      </c>
      <c r="Y10" s="1207">
        <v>0</v>
      </c>
      <c r="Z10" s="1207">
        <v>0</v>
      </c>
      <c r="AA10" s="1207">
        <v>0</v>
      </c>
      <c r="AB10" s="1207">
        <v>0</v>
      </c>
    </row>
    <row r="11" spans="1:28" ht="19.5" customHeight="1">
      <c r="A11" s="1229" t="s">
        <v>744</v>
      </c>
      <c r="B11" s="1206">
        <v>14.333333333333334</v>
      </c>
      <c r="C11" s="1207">
        <v>42</v>
      </c>
      <c r="D11" s="1207">
        <v>4</v>
      </c>
      <c r="E11" s="1207">
        <v>22</v>
      </c>
      <c r="F11" s="1208">
        <v>21</v>
      </c>
      <c r="G11" s="1207">
        <v>1</v>
      </c>
      <c r="H11" s="1207">
        <v>0</v>
      </c>
      <c r="I11" s="1207">
        <v>0</v>
      </c>
      <c r="J11" s="1209">
        <v>0</v>
      </c>
      <c r="K11" s="1206">
        <v>14.833333333333334</v>
      </c>
      <c r="L11" s="1207">
        <v>820</v>
      </c>
      <c r="M11" s="1207">
        <v>2</v>
      </c>
      <c r="N11" s="1207">
        <v>93</v>
      </c>
      <c r="O11" s="1208">
        <v>91</v>
      </c>
      <c r="P11" s="1207">
        <v>2</v>
      </c>
      <c r="Q11" s="1207">
        <v>0</v>
      </c>
      <c r="R11" s="1207">
        <v>0</v>
      </c>
      <c r="S11" s="1209">
        <v>0</v>
      </c>
      <c r="T11" s="1213" t="s">
        <v>1061</v>
      </c>
      <c r="U11" s="1207">
        <v>0</v>
      </c>
      <c r="V11" s="1207">
        <v>0</v>
      </c>
      <c r="W11" s="1207">
        <v>0</v>
      </c>
      <c r="X11" s="1208">
        <v>0</v>
      </c>
      <c r="Y11" s="1207">
        <v>0</v>
      </c>
      <c r="Z11" s="1207">
        <v>0</v>
      </c>
      <c r="AA11" s="1207">
        <v>0</v>
      </c>
      <c r="AB11" s="1207">
        <v>0</v>
      </c>
    </row>
    <row r="12" spans="1:28" ht="19.5" customHeight="1">
      <c r="A12" s="1229" t="s">
        <v>745</v>
      </c>
      <c r="B12" s="1206">
        <v>13.25</v>
      </c>
      <c r="C12" s="1207">
        <v>267</v>
      </c>
      <c r="D12" s="1207">
        <v>4</v>
      </c>
      <c r="E12" s="1207">
        <v>53</v>
      </c>
      <c r="F12" s="1208">
        <v>43</v>
      </c>
      <c r="G12" s="1207">
        <v>10</v>
      </c>
      <c r="H12" s="1207">
        <v>0</v>
      </c>
      <c r="I12" s="1207">
        <v>0</v>
      </c>
      <c r="J12" s="1209">
        <v>0</v>
      </c>
      <c r="K12" s="1206">
        <v>20.166666666666668</v>
      </c>
      <c r="L12" s="1207">
        <v>1443</v>
      </c>
      <c r="M12" s="1207">
        <v>2</v>
      </c>
      <c r="N12" s="1207">
        <v>178</v>
      </c>
      <c r="O12" s="1208">
        <v>154</v>
      </c>
      <c r="P12" s="1207">
        <v>23</v>
      </c>
      <c r="Q12" s="1207">
        <v>1</v>
      </c>
      <c r="R12" s="1207">
        <v>0</v>
      </c>
      <c r="S12" s="1209">
        <v>0</v>
      </c>
      <c r="T12" s="1210">
        <v>21</v>
      </c>
      <c r="U12" s="1207">
        <v>257</v>
      </c>
      <c r="V12" s="1207">
        <v>0</v>
      </c>
      <c r="W12" s="1207">
        <v>19</v>
      </c>
      <c r="X12" s="1208">
        <v>19</v>
      </c>
      <c r="Y12" s="1207">
        <v>0</v>
      </c>
      <c r="Z12" s="1207">
        <v>0</v>
      </c>
      <c r="AA12" s="1207">
        <v>0</v>
      </c>
      <c r="AB12" s="1207">
        <v>0</v>
      </c>
    </row>
    <row r="13" spans="1:28" ht="19.5" customHeight="1">
      <c r="A13" s="1229" t="s">
        <v>746</v>
      </c>
      <c r="B13" s="1206">
        <v>23</v>
      </c>
      <c r="C13" s="1207">
        <v>177</v>
      </c>
      <c r="D13" s="1207">
        <v>0</v>
      </c>
      <c r="E13" s="1207">
        <v>17</v>
      </c>
      <c r="F13" s="1208">
        <v>16</v>
      </c>
      <c r="G13" s="1207">
        <v>1</v>
      </c>
      <c r="H13" s="1207">
        <v>0</v>
      </c>
      <c r="I13" s="1207">
        <v>0</v>
      </c>
      <c r="J13" s="1209">
        <v>0</v>
      </c>
      <c r="K13" s="1206">
        <v>25</v>
      </c>
      <c r="L13" s="1207">
        <v>2685</v>
      </c>
      <c r="M13" s="1207">
        <v>1</v>
      </c>
      <c r="N13" s="1207">
        <v>208</v>
      </c>
      <c r="O13" s="1208">
        <v>183</v>
      </c>
      <c r="P13" s="1207">
        <v>25</v>
      </c>
      <c r="Q13" s="1207">
        <v>0</v>
      </c>
      <c r="R13" s="1207">
        <v>0</v>
      </c>
      <c r="S13" s="1209">
        <v>0</v>
      </c>
      <c r="T13" s="1210">
        <v>21</v>
      </c>
      <c r="U13" s="1207">
        <v>218</v>
      </c>
      <c r="V13" s="1207">
        <v>0</v>
      </c>
      <c r="W13" s="1207">
        <v>17</v>
      </c>
      <c r="X13" s="1208">
        <v>6</v>
      </c>
      <c r="Y13" s="1207">
        <v>11</v>
      </c>
      <c r="Z13" s="1207">
        <v>0</v>
      </c>
      <c r="AA13" s="1207">
        <v>0</v>
      </c>
      <c r="AB13" s="1207">
        <v>0</v>
      </c>
    </row>
    <row r="14" spans="1:28" ht="19.5" customHeight="1">
      <c r="A14" s="1229" t="s">
        <v>747</v>
      </c>
      <c r="B14" s="1206">
        <v>17.625</v>
      </c>
      <c r="C14" s="1207">
        <v>749</v>
      </c>
      <c r="D14" s="1207">
        <v>10</v>
      </c>
      <c r="E14" s="1207">
        <v>179</v>
      </c>
      <c r="F14" s="1208">
        <v>153</v>
      </c>
      <c r="G14" s="1207">
        <v>26</v>
      </c>
      <c r="H14" s="1207">
        <v>0</v>
      </c>
      <c r="I14" s="1207">
        <v>0</v>
      </c>
      <c r="J14" s="1209">
        <v>0</v>
      </c>
      <c r="K14" s="1206">
        <v>19.72727272727273</v>
      </c>
      <c r="L14" s="1207">
        <v>3841</v>
      </c>
      <c r="M14" s="1207">
        <v>6</v>
      </c>
      <c r="N14" s="1207">
        <v>407</v>
      </c>
      <c r="O14" s="1208">
        <v>335</v>
      </c>
      <c r="P14" s="1207">
        <v>70</v>
      </c>
      <c r="Q14" s="1207">
        <v>2</v>
      </c>
      <c r="R14" s="1207">
        <v>0</v>
      </c>
      <c r="S14" s="1209">
        <v>0</v>
      </c>
      <c r="T14" s="1210">
        <v>8</v>
      </c>
      <c r="U14" s="1207">
        <v>79</v>
      </c>
      <c r="V14" s="1207">
        <v>0</v>
      </c>
      <c r="W14" s="1207">
        <v>17</v>
      </c>
      <c r="X14" s="1208">
        <v>11</v>
      </c>
      <c r="Y14" s="1207">
        <v>6</v>
      </c>
      <c r="Z14" s="1207">
        <v>0</v>
      </c>
      <c r="AA14" s="1207">
        <v>0</v>
      </c>
      <c r="AB14" s="1207">
        <v>0</v>
      </c>
    </row>
    <row r="15" spans="1:28" ht="19.5" customHeight="1">
      <c r="A15" s="1229" t="s">
        <v>748</v>
      </c>
      <c r="B15" s="1206">
        <v>17.499999999999996</v>
      </c>
      <c r="C15" s="1207">
        <v>603</v>
      </c>
      <c r="D15" s="1207">
        <v>17</v>
      </c>
      <c r="E15" s="1207">
        <v>159</v>
      </c>
      <c r="F15" s="1208">
        <v>146</v>
      </c>
      <c r="G15" s="1207">
        <v>13</v>
      </c>
      <c r="H15" s="1207">
        <v>0</v>
      </c>
      <c r="I15" s="1207">
        <v>0</v>
      </c>
      <c r="J15" s="1209">
        <v>0</v>
      </c>
      <c r="K15" s="1206">
        <v>18.666666666666671</v>
      </c>
      <c r="L15" s="1207">
        <v>4226</v>
      </c>
      <c r="M15" s="1207">
        <v>13</v>
      </c>
      <c r="N15" s="1207">
        <v>515</v>
      </c>
      <c r="O15" s="1208">
        <v>442</v>
      </c>
      <c r="P15" s="1207">
        <v>73</v>
      </c>
      <c r="Q15" s="1207">
        <v>0</v>
      </c>
      <c r="R15" s="1207">
        <v>0</v>
      </c>
      <c r="S15" s="1209">
        <v>0</v>
      </c>
      <c r="T15" s="1210">
        <v>18.5</v>
      </c>
      <c r="U15" s="1207">
        <v>158</v>
      </c>
      <c r="V15" s="1207">
        <v>7</v>
      </c>
      <c r="W15" s="1207">
        <v>62</v>
      </c>
      <c r="X15" s="1208">
        <v>62</v>
      </c>
      <c r="Y15" s="1207">
        <v>0</v>
      </c>
      <c r="Z15" s="1207">
        <v>0</v>
      </c>
      <c r="AA15" s="1207">
        <v>0</v>
      </c>
      <c r="AB15" s="1207">
        <v>0</v>
      </c>
    </row>
    <row r="16" spans="1:28" ht="19.5" customHeight="1">
      <c r="A16" s="1229" t="s">
        <v>749</v>
      </c>
      <c r="B16" s="1206">
        <v>21</v>
      </c>
      <c r="C16" s="1207">
        <v>401</v>
      </c>
      <c r="D16" s="1207">
        <v>9</v>
      </c>
      <c r="E16" s="1207">
        <v>144</v>
      </c>
      <c r="F16" s="1208">
        <v>144</v>
      </c>
      <c r="G16" s="1207">
        <v>0</v>
      </c>
      <c r="H16" s="1207">
        <v>0</v>
      </c>
      <c r="I16" s="1207">
        <v>0</v>
      </c>
      <c r="J16" s="1209">
        <v>0</v>
      </c>
      <c r="K16" s="1206">
        <v>22</v>
      </c>
      <c r="L16" s="1207">
        <v>1972</v>
      </c>
      <c r="M16" s="1207">
        <v>14</v>
      </c>
      <c r="N16" s="1207">
        <v>227</v>
      </c>
      <c r="O16" s="1208">
        <v>220</v>
      </c>
      <c r="P16" s="1207">
        <v>7</v>
      </c>
      <c r="Q16" s="1207">
        <v>0</v>
      </c>
      <c r="R16" s="1207">
        <v>0</v>
      </c>
      <c r="S16" s="1209">
        <v>0</v>
      </c>
      <c r="T16" s="1213" t="s">
        <v>1061</v>
      </c>
      <c r="U16" s="1207">
        <v>0</v>
      </c>
      <c r="V16" s="1207">
        <v>0</v>
      </c>
      <c r="W16" s="1207">
        <v>0</v>
      </c>
      <c r="X16" s="1208">
        <v>0</v>
      </c>
      <c r="Y16" s="1207">
        <v>0</v>
      </c>
      <c r="Z16" s="1207">
        <v>0</v>
      </c>
      <c r="AA16" s="1207">
        <v>0</v>
      </c>
      <c r="AB16" s="1207">
        <v>0</v>
      </c>
    </row>
    <row r="17" spans="1:28" ht="19.5" customHeight="1">
      <c r="A17" s="1229" t="s">
        <v>750</v>
      </c>
      <c r="B17" s="1206">
        <v>20.333333333333332</v>
      </c>
      <c r="C17" s="1207">
        <v>649</v>
      </c>
      <c r="D17" s="1207">
        <v>6</v>
      </c>
      <c r="E17" s="1207">
        <v>118</v>
      </c>
      <c r="F17" s="1208">
        <v>114</v>
      </c>
      <c r="G17" s="1207">
        <v>4</v>
      </c>
      <c r="H17" s="1207">
        <v>0</v>
      </c>
      <c r="I17" s="1207">
        <v>0</v>
      </c>
      <c r="J17" s="1209">
        <v>0</v>
      </c>
      <c r="K17" s="1206">
        <v>19.5</v>
      </c>
      <c r="L17" s="1207">
        <v>2535</v>
      </c>
      <c r="M17" s="1207">
        <v>5</v>
      </c>
      <c r="N17" s="1207">
        <v>236</v>
      </c>
      <c r="O17" s="1208">
        <v>212</v>
      </c>
      <c r="P17" s="1207">
        <v>23</v>
      </c>
      <c r="Q17" s="1207">
        <v>1</v>
      </c>
      <c r="R17" s="1207">
        <v>0</v>
      </c>
      <c r="S17" s="1209">
        <v>0</v>
      </c>
      <c r="T17" s="1213" t="s">
        <v>1061</v>
      </c>
      <c r="U17" s="1207">
        <v>0</v>
      </c>
      <c r="V17" s="1207">
        <v>0</v>
      </c>
      <c r="W17" s="1207">
        <v>0</v>
      </c>
      <c r="X17" s="1208">
        <v>0</v>
      </c>
      <c r="Y17" s="1207">
        <v>0</v>
      </c>
      <c r="Z17" s="1207">
        <v>0</v>
      </c>
      <c r="AA17" s="1207">
        <v>0</v>
      </c>
      <c r="AB17" s="1207">
        <v>0</v>
      </c>
    </row>
    <row r="18" spans="1:28" ht="19.5" customHeight="1">
      <c r="A18" s="1229" t="s">
        <v>751</v>
      </c>
      <c r="B18" s="1206">
        <v>11.374999999999998</v>
      </c>
      <c r="C18" s="1207">
        <v>705</v>
      </c>
      <c r="D18" s="1207">
        <v>3</v>
      </c>
      <c r="E18" s="1207">
        <v>153</v>
      </c>
      <c r="F18" s="1208">
        <v>147</v>
      </c>
      <c r="G18" s="1207">
        <v>6</v>
      </c>
      <c r="H18" s="1207">
        <v>0</v>
      </c>
      <c r="I18" s="1207">
        <v>0</v>
      </c>
      <c r="J18" s="1209">
        <v>0</v>
      </c>
      <c r="K18" s="1206">
        <v>20.714285714285715</v>
      </c>
      <c r="L18" s="1207">
        <v>2292</v>
      </c>
      <c r="M18" s="1207">
        <v>3</v>
      </c>
      <c r="N18" s="1207">
        <v>292</v>
      </c>
      <c r="O18" s="1208">
        <v>290</v>
      </c>
      <c r="P18" s="1207">
        <v>1</v>
      </c>
      <c r="Q18" s="1207">
        <v>1</v>
      </c>
      <c r="R18" s="1207">
        <v>0</v>
      </c>
      <c r="S18" s="1209">
        <v>0</v>
      </c>
      <c r="T18" s="1213" t="s">
        <v>1061</v>
      </c>
      <c r="U18" s="1207">
        <v>0</v>
      </c>
      <c r="V18" s="1207">
        <v>0</v>
      </c>
      <c r="W18" s="1207">
        <v>0</v>
      </c>
      <c r="X18" s="1208">
        <v>0</v>
      </c>
      <c r="Y18" s="1207">
        <v>0</v>
      </c>
      <c r="Z18" s="1207">
        <v>0</v>
      </c>
      <c r="AA18" s="1207">
        <v>0</v>
      </c>
      <c r="AB18" s="1207">
        <v>0</v>
      </c>
    </row>
    <row r="19" spans="1:28" ht="19.5" customHeight="1">
      <c r="A19" s="1229" t="s">
        <v>752</v>
      </c>
      <c r="B19" s="1206">
        <v>16.846153846153847</v>
      </c>
      <c r="C19" s="1207">
        <v>1242</v>
      </c>
      <c r="D19" s="1207">
        <v>64</v>
      </c>
      <c r="E19" s="1207">
        <v>526</v>
      </c>
      <c r="F19" s="1208">
        <v>331</v>
      </c>
      <c r="G19" s="1207">
        <v>7</v>
      </c>
      <c r="H19" s="1207">
        <v>0</v>
      </c>
      <c r="I19" s="1207">
        <v>0</v>
      </c>
      <c r="J19" s="1209">
        <v>188</v>
      </c>
      <c r="K19" s="1206">
        <v>23.066666666666666</v>
      </c>
      <c r="L19" s="1207">
        <v>6190</v>
      </c>
      <c r="M19" s="1207">
        <v>86</v>
      </c>
      <c r="N19" s="1207">
        <v>1033</v>
      </c>
      <c r="O19" s="1208">
        <v>716</v>
      </c>
      <c r="P19" s="1207">
        <v>20</v>
      </c>
      <c r="Q19" s="1207">
        <v>0</v>
      </c>
      <c r="R19" s="1207">
        <v>0</v>
      </c>
      <c r="S19" s="1209">
        <v>297</v>
      </c>
      <c r="T19" s="1210">
        <v>12.75</v>
      </c>
      <c r="U19" s="1207">
        <v>448</v>
      </c>
      <c r="V19" s="1207">
        <v>2</v>
      </c>
      <c r="W19" s="1207">
        <v>179</v>
      </c>
      <c r="X19" s="1208">
        <v>167</v>
      </c>
      <c r="Y19" s="1207">
        <v>12</v>
      </c>
      <c r="Z19" s="1207">
        <v>0</v>
      </c>
      <c r="AA19" s="1207">
        <v>0</v>
      </c>
      <c r="AB19" s="1207">
        <v>0</v>
      </c>
    </row>
    <row r="20" spans="1:28" ht="19.5" customHeight="1">
      <c r="A20" s="1229" t="s">
        <v>753</v>
      </c>
      <c r="B20" s="1206">
        <v>16.925925925925927</v>
      </c>
      <c r="C20" s="1207">
        <v>2884</v>
      </c>
      <c r="D20" s="1207">
        <v>48</v>
      </c>
      <c r="E20" s="1207">
        <v>768</v>
      </c>
      <c r="F20" s="1208">
        <v>742</v>
      </c>
      <c r="G20" s="1207">
        <v>26</v>
      </c>
      <c r="H20" s="1207">
        <v>0</v>
      </c>
      <c r="I20" s="1207">
        <v>0</v>
      </c>
      <c r="J20" s="1209">
        <v>0</v>
      </c>
      <c r="K20" s="1206">
        <v>20.976190476190478</v>
      </c>
      <c r="L20" s="1207">
        <v>17168</v>
      </c>
      <c r="M20" s="1207">
        <v>120</v>
      </c>
      <c r="N20" s="1207">
        <v>2371</v>
      </c>
      <c r="O20" s="1208">
        <v>2245</v>
      </c>
      <c r="P20" s="1207">
        <v>110</v>
      </c>
      <c r="Q20" s="1207">
        <v>5</v>
      </c>
      <c r="R20" s="1207">
        <v>11</v>
      </c>
      <c r="S20" s="1209">
        <v>0</v>
      </c>
      <c r="T20" s="1210">
        <v>13.555555555555555</v>
      </c>
      <c r="U20" s="1207">
        <v>598</v>
      </c>
      <c r="V20" s="1207">
        <v>3</v>
      </c>
      <c r="W20" s="1207">
        <v>138</v>
      </c>
      <c r="X20" s="1208">
        <v>129</v>
      </c>
      <c r="Y20" s="1207">
        <v>9</v>
      </c>
      <c r="Z20" s="1207">
        <v>0</v>
      </c>
      <c r="AA20" s="1207">
        <v>0</v>
      </c>
      <c r="AB20" s="1207">
        <v>0</v>
      </c>
    </row>
    <row r="21" spans="1:28" ht="19.5" customHeight="1">
      <c r="A21" s="1229" t="s">
        <v>754</v>
      </c>
      <c r="B21" s="1206">
        <v>20.100000000000001</v>
      </c>
      <c r="C21" s="1207">
        <v>1092</v>
      </c>
      <c r="D21" s="1207">
        <v>10</v>
      </c>
      <c r="E21" s="1207">
        <v>293</v>
      </c>
      <c r="F21" s="1208">
        <v>290</v>
      </c>
      <c r="G21" s="1207">
        <v>3</v>
      </c>
      <c r="H21" s="1207">
        <v>0</v>
      </c>
      <c r="I21" s="1207">
        <v>0</v>
      </c>
      <c r="J21" s="1209">
        <v>0</v>
      </c>
      <c r="K21" s="1206">
        <v>20.916666666666668</v>
      </c>
      <c r="L21" s="1207">
        <v>5662</v>
      </c>
      <c r="M21" s="1207">
        <v>28</v>
      </c>
      <c r="N21" s="1207">
        <v>709</v>
      </c>
      <c r="O21" s="1208">
        <v>696</v>
      </c>
      <c r="P21" s="1207">
        <v>12</v>
      </c>
      <c r="Q21" s="1207">
        <v>1</v>
      </c>
      <c r="R21" s="1207">
        <v>0</v>
      </c>
      <c r="S21" s="1209">
        <v>0</v>
      </c>
      <c r="T21" s="1210">
        <v>16.5</v>
      </c>
      <c r="U21" s="1207">
        <v>117</v>
      </c>
      <c r="V21" s="1207">
        <v>0</v>
      </c>
      <c r="W21" s="1207">
        <v>22</v>
      </c>
      <c r="X21" s="1208">
        <v>21</v>
      </c>
      <c r="Y21" s="1207">
        <v>1</v>
      </c>
      <c r="Z21" s="1207">
        <v>0</v>
      </c>
      <c r="AA21" s="1207">
        <v>0</v>
      </c>
      <c r="AB21" s="1207">
        <v>0</v>
      </c>
    </row>
    <row r="22" spans="1:28" ht="19.5" customHeight="1">
      <c r="A22" s="1229" t="s">
        <v>755</v>
      </c>
      <c r="B22" s="1206">
        <v>17</v>
      </c>
      <c r="C22" s="1207">
        <v>30</v>
      </c>
      <c r="D22" s="1207">
        <v>0</v>
      </c>
      <c r="E22" s="1207">
        <v>11</v>
      </c>
      <c r="F22" s="1208">
        <v>10</v>
      </c>
      <c r="G22" s="1207">
        <v>1</v>
      </c>
      <c r="H22" s="1207">
        <v>0</v>
      </c>
      <c r="I22" s="1207">
        <v>0</v>
      </c>
      <c r="J22" s="1209">
        <v>0</v>
      </c>
      <c r="K22" s="1206">
        <v>8.5</v>
      </c>
      <c r="L22" s="1207">
        <v>330</v>
      </c>
      <c r="M22" s="1207">
        <v>0</v>
      </c>
      <c r="N22" s="1207">
        <v>43</v>
      </c>
      <c r="O22" s="1208">
        <v>41</v>
      </c>
      <c r="P22" s="1207">
        <v>2</v>
      </c>
      <c r="Q22" s="1207">
        <v>0</v>
      </c>
      <c r="R22" s="1207">
        <v>0</v>
      </c>
      <c r="S22" s="1209">
        <v>0</v>
      </c>
      <c r="T22" s="1213" t="s">
        <v>1061</v>
      </c>
      <c r="U22" s="1207">
        <v>0</v>
      </c>
      <c r="V22" s="1207">
        <v>0</v>
      </c>
      <c r="W22" s="1207">
        <v>0</v>
      </c>
      <c r="X22" s="1208">
        <v>0</v>
      </c>
      <c r="Y22" s="1207">
        <v>0</v>
      </c>
      <c r="Z22" s="1207">
        <v>0</v>
      </c>
      <c r="AA22" s="1207">
        <v>0</v>
      </c>
      <c r="AB22" s="1207">
        <v>0</v>
      </c>
    </row>
    <row r="23" spans="1:28" ht="19.5" customHeight="1">
      <c r="A23" s="1229" t="s">
        <v>756</v>
      </c>
      <c r="B23" s="1206">
        <v>18.333333333333332</v>
      </c>
      <c r="C23" s="1207">
        <v>211</v>
      </c>
      <c r="D23" s="1207">
        <v>3</v>
      </c>
      <c r="E23" s="1207">
        <v>36</v>
      </c>
      <c r="F23" s="1208">
        <v>35</v>
      </c>
      <c r="G23" s="1207">
        <v>1</v>
      </c>
      <c r="H23" s="1207">
        <v>0</v>
      </c>
      <c r="I23" s="1207">
        <v>0</v>
      </c>
      <c r="J23" s="1209">
        <v>0</v>
      </c>
      <c r="K23" s="1206">
        <v>18.333333333333332</v>
      </c>
      <c r="L23" s="1207">
        <v>1299</v>
      </c>
      <c r="M23" s="1207">
        <v>6</v>
      </c>
      <c r="N23" s="1207">
        <v>145</v>
      </c>
      <c r="O23" s="1208">
        <v>139</v>
      </c>
      <c r="P23" s="1207">
        <v>5</v>
      </c>
      <c r="Q23" s="1207">
        <v>1</v>
      </c>
      <c r="R23" s="1207">
        <v>0</v>
      </c>
      <c r="S23" s="1209">
        <v>0</v>
      </c>
      <c r="T23" s="1213" t="s">
        <v>1061</v>
      </c>
      <c r="U23" s="1207">
        <v>0</v>
      </c>
      <c r="V23" s="1207">
        <v>0</v>
      </c>
      <c r="W23" s="1207">
        <v>0</v>
      </c>
      <c r="X23" s="1208">
        <v>0</v>
      </c>
      <c r="Y23" s="1207">
        <v>0</v>
      </c>
      <c r="Z23" s="1207">
        <v>0</v>
      </c>
      <c r="AA23" s="1207">
        <v>0</v>
      </c>
      <c r="AB23" s="1207">
        <v>0</v>
      </c>
    </row>
    <row r="24" spans="1:28" ht="19.5" customHeight="1">
      <c r="A24" s="1229" t="s">
        <v>757</v>
      </c>
      <c r="B24" s="1206">
        <v>20</v>
      </c>
      <c r="C24" s="1207">
        <v>80</v>
      </c>
      <c r="D24" s="1207">
        <v>0</v>
      </c>
      <c r="E24" s="1207">
        <v>26</v>
      </c>
      <c r="F24" s="1208">
        <v>25</v>
      </c>
      <c r="G24" s="1207">
        <v>0</v>
      </c>
      <c r="H24" s="1207">
        <v>0</v>
      </c>
      <c r="I24" s="1207">
        <v>1</v>
      </c>
      <c r="J24" s="1209">
        <v>0</v>
      </c>
      <c r="K24" s="1206">
        <v>20</v>
      </c>
      <c r="L24" s="1207">
        <v>190</v>
      </c>
      <c r="M24" s="1207">
        <v>0</v>
      </c>
      <c r="N24" s="1207">
        <v>24</v>
      </c>
      <c r="O24" s="1208">
        <v>23</v>
      </c>
      <c r="P24" s="1207">
        <v>0</v>
      </c>
      <c r="Q24" s="1207">
        <v>0</v>
      </c>
      <c r="R24" s="1207">
        <v>1</v>
      </c>
      <c r="S24" s="1209">
        <v>0</v>
      </c>
      <c r="T24" s="1213" t="s">
        <v>1061</v>
      </c>
      <c r="U24" s="1207">
        <v>0</v>
      </c>
      <c r="V24" s="1207">
        <v>0</v>
      </c>
      <c r="W24" s="1207">
        <v>0</v>
      </c>
      <c r="X24" s="1208">
        <v>0</v>
      </c>
      <c r="Y24" s="1207">
        <v>0</v>
      </c>
      <c r="Z24" s="1207">
        <v>0</v>
      </c>
      <c r="AA24" s="1207">
        <v>0</v>
      </c>
      <c r="AB24" s="1207">
        <v>0</v>
      </c>
    </row>
    <row r="25" spans="1:28" ht="19.5" customHeight="1">
      <c r="A25" s="1229" t="s">
        <v>758</v>
      </c>
      <c r="B25" s="1206">
        <v>13.5</v>
      </c>
      <c r="C25" s="1207">
        <v>89</v>
      </c>
      <c r="D25" s="1207">
        <v>6</v>
      </c>
      <c r="E25" s="1207">
        <v>33</v>
      </c>
      <c r="F25" s="1208">
        <v>33</v>
      </c>
      <c r="G25" s="1207">
        <v>0</v>
      </c>
      <c r="H25" s="1207">
        <v>0</v>
      </c>
      <c r="I25" s="1207">
        <v>0</v>
      </c>
      <c r="J25" s="1209">
        <v>0</v>
      </c>
      <c r="K25" s="1206">
        <v>21</v>
      </c>
      <c r="L25" s="1207">
        <v>174</v>
      </c>
      <c r="M25" s="1207">
        <v>0</v>
      </c>
      <c r="N25" s="1207">
        <v>18</v>
      </c>
      <c r="O25" s="1208">
        <v>18</v>
      </c>
      <c r="P25" s="1207">
        <v>0</v>
      </c>
      <c r="Q25" s="1207">
        <v>0</v>
      </c>
      <c r="R25" s="1207">
        <v>0</v>
      </c>
      <c r="S25" s="1209">
        <v>0</v>
      </c>
      <c r="T25" s="1213" t="s">
        <v>1061</v>
      </c>
      <c r="U25" s="1207">
        <v>0</v>
      </c>
      <c r="V25" s="1207">
        <v>0</v>
      </c>
      <c r="W25" s="1207">
        <v>0</v>
      </c>
      <c r="X25" s="1208">
        <v>0</v>
      </c>
      <c r="Y25" s="1207">
        <v>0</v>
      </c>
      <c r="Z25" s="1207">
        <v>0</v>
      </c>
      <c r="AA25" s="1207">
        <v>0</v>
      </c>
      <c r="AB25" s="1207">
        <v>0</v>
      </c>
    </row>
    <row r="26" spans="1:28" ht="19.5" customHeight="1">
      <c r="A26" s="1229" t="s">
        <v>759</v>
      </c>
      <c r="B26" s="1206">
        <v>13.5</v>
      </c>
      <c r="C26" s="1207">
        <v>322</v>
      </c>
      <c r="D26" s="1207">
        <v>4</v>
      </c>
      <c r="E26" s="1207">
        <v>52</v>
      </c>
      <c r="F26" s="1208">
        <v>52</v>
      </c>
      <c r="G26" s="1207">
        <v>0</v>
      </c>
      <c r="H26" s="1207">
        <v>0</v>
      </c>
      <c r="I26" s="1207">
        <v>0</v>
      </c>
      <c r="J26" s="1209">
        <v>0</v>
      </c>
      <c r="K26" s="1206">
        <v>18.5</v>
      </c>
      <c r="L26" s="1207">
        <v>324</v>
      </c>
      <c r="M26" s="1207">
        <v>1</v>
      </c>
      <c r="N26" s="1207">
        <v>51</v>
      </c>
      <c r="O26" s="1208">
        <v>51</v>
      </c>
      <c r="P26" s="1207">
        <v>0</v>
      </c>
      <c r="Q26" s="1207">
        <v>0</v>
      </c>
      <c r="R26" s="1207">
        <v>0</v>
      </c>
      <c r="S26" s="1209">
        <v>0</v>
      </c>
      <c r="T26" s="1213" t="s">
        <v>1061</v>
      </c>
      <c r="U26" s="1207">
        <v>0</v>
      </c>
      <c r="V26" s="1207">
        <v>0</v>
      </c>
      <c r="W26" s="1207">
        <v>0</v>
      </c>
      <c r="X26" s="1208">
        <v>0</v>
      </c>
      <c r="Y26" s="1207">
        <v>0</v>
      </c>
      <c r="Z26" s="1207">
        <v>0</v>
      </c>
      <c r="AA26" s="1207">
        <v>0</v>
      </c>
      <c r="AB26" s="1207">
        <v>0</v>
      </c>
    </row>
    <row r="27" spans="1:28" ht="19.5" customHeight="1">
      <c r="A27" s="1229" t="s">
        <v>760</v>
      </c>
      <c r="B27" s="1206">
        <v>18.444444444444443</v>
      </c>
      <c r="C27" s="1207">
        <v>578</v>
      </c>
      <c r="D27" s="1207">
        <v>9</v>
      </c>
      <c r="E27" s="1207">
        <v>171</v>
      </c>
      <c r="F27" s="1208">
        <v>158</v>
      </c>
      <c r="G27" s="1207">
        <v>13</v>
      </c>
      <c r="H27" s="1207">
        <v>0</v>
      </c>
      <c r="I27" s="1207">
        <v>0</v>
      </c>
      <c r="J27" s="1209">
        <v>0</v>
      </c>
      <c r="K27" s="1206">
        <v>22.000000000000004</v>
      </c>
      <c r="L27" s="1207">
        <v>2935</v>
      </c>
      <c r="M27" s="1207">
        <v>8</v>
      </c>
      <c r="N27" s="1207">
        <v>351</v>
      </c>
      <c r="O27" s="1208">
        <v>332</v>
      </c>
      <c r="P27" s="1207">
        <v>19</v>
      </c>
      <c r="Q27" s="1207">
        <v>0</v>
      </c>
      <c r="R27" s="1207">
        <v>0</v>
      </c>
      <c r="S27" s="1209">
        <v>0</v>
      </c>
      <c r="T27" s="1210">
        <v>13</v>
      </c>
      <c r="U27" s="1207">
        <v>37</v>
      </c>
      <c r="V27" s="1207">
        <v>0</v>
      </c>
      <c r="W27" s="1207">
        <v>14</v>
      </c>
      <c r="X27" s="1208">
        <v>14</v>
      </c>
      <c r="Y27" s="1207">
        <v>0</v>
      </c>
      <c r="Z27" s="1207">
        <v>0</v>
      </c>
      <c r="AA27" s="1207">
        <v>0</v>
      </c>
      <c r="AB27" s="1207">
        <v>0</v>
      </c>
    </row>
    <row r="28" spans="1:28" ht="19.5" customHeight="1">
      <c r="A28" s="1229" t="s">
        <v>761</v>
      </c>
      <c r="B28" s="1206">
        <v>20</v>
      </c>
      <c r="C28" s="1207">
        <v>139</v>
      </c>
      <c r="D28" s="1207">
        <v>6</v>
      </c>
      <c r="E28" s="1207">
        <v>36</v>
      </c>
      <c r="F28" s="1208">
        <v>29</v>
      </c>
      <c r="G28" s="1207">
        <v>7</v>
      </c>
      <c r="H28" s="1207">
        <v>0</v>
      </c>
      <c r="I28" s="1207">
        <v>0</v>
      </c>
      <c r="J28" s="1209">
        <v>0</v>
      </c>
      <c r="K28" s="1206">
        <v>21.666666666666668</v>
      </c>
      <c r="L28" s="1207">
        <v>694</v>
      </c>
      <c r="M28" s="1207">
        <v>6</v>
      </c>
      <c r="N28" s="1207">
        <v>94</v>
      </c>
      <c r="O28" s="1208">
        <v>82</v>
      </c>
      <c r="P28" s="1207">
        <v>12</v>
      </c>
      <c r="Q28" s="1207">
        <v>0</v>
      </c>
      <c r="R28" s="1207">
        <v>0</v>
      </c>
      <c r="S28" s="1209">
        <v>0</v>
      </c>
      <c r="T28" s="1210">
        <v>4</v>
      </c>
      <c r="U28" s="1207">
        <v>14</v>
      </c>
      <c r="V28" s="1207">
        <v>0</v>
      </c>
      <c r="W28" s="1207">
        <v>5</v>
      </c>
      <c r="X28" s="1208">
        <v>1</v>
      </c>
      <c r="Y28" s="1207">
        <v>4</v>
      </c>
      <c r="Z28" s="1207">
        <v>0</v>
      </c>
      <c r="AA28" s="1207">
        <v>0</v>
      </c>
      <c r="AB28" s="1207">
        <v>0</v>
      </c>
    </row>
    <row r="29" spans="1:28" ht="19.5" customHeight="1">
      <c r="A29" s="1229" t="s">
        <v>762</v>
      </c>
      <c r="B29" s="1206">
        <v>21.5</v>
      </c>
      <c r="C29" s="1207">
        <v>466</v>
      </c>
      <c r="D29" s="1207">
        <v>1</v>
      </c>
      <c r="E29" s="1207">
        <v>150</v>
      </c>
      <c r="F29" s="1208">
        <v>149</v>
      </c>
      <c r="G29" s="1207">
        <v>1</v>
      </c>
      <c r="H29" s="1207">
        <v>0</v>
      </c>
      <c r="I29" s="1207">
        <v>0</v>
      </c>
      <c r="J29" s="1209">
        <v>0</v>
      </c>
      <c r="K29" s="1206">
        <v>18</v>
      </c>
      <c r="L29" s="1207">
        <v>1726</v>
      </c>
      <c r="M29" s="1207">
        <v>0</v>
      </c>
      <c r="N29" s="1207">
        <v>239</v>
      </c>
      <c r="O29" s="1208">
        <v>235</v>
      </c>
      <c r="P29" s="1207">
        <v>4</v>
      </c>
      <c r="Q29" s="1207">
        <v>0</v>
      </c>
      <c r="R29" s="1207">
        <v>0</v>
      </c>
      <c r="S29" s="1209">
        <v>0</v>
      </c>
      <c r="T29" s="1213" t="s">
        <v>1061</v>
      </c>
      <c r="U29" s="1207">
        <v>0</v>
      </c>
      <c r="V29" s="1207">
        <v>0</v>
      </c>
      <c r="W29" s="1207">
        <v>0</v>
      </c>
      <c r="X29" s="1208">
        <v>0</v>
      </c>
      <c r="Y29" s="1207">
        <v>0</v>
      </c>
      <c r="Z29" s="1207">
        <v>0</v>
      </c>
      <c r="AA29" s="1207">
        <v>0</v>
      </c>
      <c r="AB29" s="1207">
        <v>0</v>
      </c>
    </row>
    <row r="30" spans="1:28" ht="19.5" customHeight="1">
      <c r="A30" s="1229" t="s">
        <v>763</v>
      </c>
      <c r="B30" s="1206">
        <v>15.90909090909091</v>
      </c>
      <c r="C30" s="1207">
        <v>1290</v>
      </c>
      <c r="D30" s="1207">
        <v>16</v>
      </c>
      <c r="E30" s="1207">
        <v>240</v>
      </c>
      <c r="F30" s="1208">
        <v>235</v>
      </c>
      <c r="G30" s="1207">
        <v>5</v>
      </c>
      <c r="H30" s="1207">
        <v>0</v>
      </c>
      <c r="I30" s="1207">
        <v>0</v>
      </c>
      <c r="J30" s="1209">
        <v>0</v>
      </c>
      <c r="K30" s="1206">
        <v>18.499999999999996</v>
      </c>
      <c r="L30" s="1207">
        <v>5925</v>
      </c>
      <c r="M30" s="1207">
        <v>28</v>
      </c>
      <c r="N30" s="1207">
        <v>1021</v>
      </c>
      <c r="O30" s="1208">
        <v>1013</v>
      </c>
      <c r="P30" s="1207">
        <v>8</v>
      </c>
      <c r="Q30" s="1207">
        <v>0</v>
      </c>
      <c r="R30" s="1207">
        <v>0</v>
      </c>
      <c r="S30" s="1209">
        <v>0</v>
      </c>
      <c r="T30" s="1210">
        <v>13.333333333333334</v>
      </c>
      <c r="U30" s="1207">
        <v>195</v>
      </c>
      <c r="V30" s="1207">
        <v>0</v>
      </c>
      <c r="W30" s="1207">
        <v>39</v>
      </c>
      <c r="X30" s="1208">
        <v>39</v>
      </c>
      <c r="Y30" s="1207">
        <v>0</v>
      </c>
      <c r="Z30" s="1207">
        <v>0</v>
      </c>
      <c r="AA30" s="1207">
        <v>0</v>
      </c>
      <c r="AB30" s="1207">
        <v>0</v>
      </c>
    </row>
    <row r="31" spans="1:28" ht="19.5" customHeight="1">
      <c r="A31" s="1229" t="s">
        <v>764</v>
      </c>
      <c r="B31" s="1206">
        <v>17.428571428571431</v>
      </c>
      <c r="C31" s="1207">
        <v>633</v>
      </c>
      <c r="D31" s="1207">
        <v>8</v>
      </c>
      <c r="E31" s="1207">
        <v>123</v>
      </c>
      <c r="F31" s="1208">
        <v>118</v>
      </c>
      <c r="G31" s="1207">
        <v>0</v>
      </c>
      <c r="H31" s="1207">
        <v>0</v>
      </c>
      <c r="I31" s="1207">
        <v>5</v>
      </c>
      <c r="J31" s="1209">
        <v>0</v>
      </c>
      <c r="K31" s="1206">
        <v>20.166666666666668</v>
      </c>
      <c r="L31" s="1207">
        <v>2378</v>
      </c>
      <c r="M31" s="1207">
        <v>10</v>
      </c>
      <c r="N31" s="1207">
        <v>236</v>
      </c>
      <c r="O31" s="1208">
        <v>204</v>
      </c>
      <c r="P31" s="1207">
        <v>5</v>
      </c>
      <c r="Q31" s="1207">
        <v>0</v>
      </c>
      <c r="R31" s="1207">
        <v>27</v>
      </c>
      <c r="S31" s="1209">
        <v>0</v>
      </c>
      <c r="T31" s="1213" t="s">
        <v>1061</v>
      </c>
      <c r="U31" s="1207">
        <v>0</v>
      </c>
      <c r="V31" s="1207">
        <v>0</v>
      </c>
      <c r="W31" s="1207">
        <v>0</v>
      </c>
      <c r="X31" s="1208">
        <v>0</v>
      </c>
      <c r="Y31" s="1207">
        <v>0</v>
      </c>
      <c r="Z31" s="1207">
        <v>0</v>
      </c>
      <c r="AA31" s="1207">
        <v>0</v>
      </c>
      <c r="AB31" s="1207">
        <v>0</v>
      </c>
    </row>
    <row r="32" spans="1:28" ht="19.5" customHeight="1">
      <c r="A32" s="1229" t="s">
        <v>765</v>
      </c>
      <c r="B32" s="1206">
        <v>11.666666666666666</v>
      </c>
      <c r="C32" s="1207">
        <v>90</v>
      </c>
      <c r="D32" s="1207">
        <v>9</v>
      </c>
      <c r="E32" s="1207">
        <v>16</v>
      </c>
      <c r="F32" s="1208">
        <v>16</v>
      </c>
      <c r="G32" s="1207">
        <v>0</v>
      </c>
      <c r="H32" s="1207">
        <v>0</v>
      </c>
      <c r="I32" s="1207">
        <v>0</v>
      </c>
      <c r="J32" s="1209">
        <v>0</v>
      </c>
      <c r="K32" s="1206">
        <v>19</v>
      </c>
      <c r="L32" s="1207">
        <v>895</v>
      </c>
      <c r="M32" s="1207">
        <v>0</v>
      </c>
      <c r="N32" s="1207">
        <v>101</v>
      </c>
      <c r="O32" s="1208">
        <v>99</v>
      </c>
      <c r="P32" s="1207">
        <v>2</v>
      </c>
      <c r="Q32" s="1207">
        <v>0</v>
      </c>
      <c r="R32" s="1207">
        <v>0</v>
      </c>
      <c r="S32" s="1209">
        <v>0</v>
      </c>
      <c r="T32" s="1213" t="s">
        <v>1061</v>
      </c>
      <c r="U32" s="1207">
        <v>0</v>
      </c>
      <c r="V32" s="1207">
        <v>0</v>
      </c>
      <c r="W32" s="1207">
        <v>0</v>
      </c>
      <c r="X32" s="1208">
        <v>0</v>
      </c>
      <c r="Y32" s="1207">
        <v>0</v>
      </c>
      <c r="Z32" s="1207">
        <v>0</v>
      </c>
      <c r="AA32" s="1207">
        <v>0</v>
      </c>
      <c r="AB32" s="1207">
        <v>0</v>
      </c>
    </row>
    <row r="33" spans="1:28" ht="19.5" customHeight="1">
      <c r="A33" s="1229" t="s">
        <v>766</v>
      </c>
      <c r="B33" s="1210">
        <v>21</v>
      </c>
      <c r="C33" s="1207">
        <v>342</v>
      </c>
      <c r="D33" s="1207">
        <v>11</v>
      </c>
      <c r="E33" s="1207">
        <v>58</v>
      </c>
      <c r="F33" s="1208">
        <v>56</v>
      </c>
      <c r="G33" s="1207">
        <v>2</v>
      </c>
      <c r="H33" s="1207">
        <v>0</v>
      </c>
      <c r="I33" s="1207">
        <v>0</v>
      </c>
      <c r="J33" s="1209">
        <v>0</v>
      </c>
      <c r="K33" s="1210">
        <v>21</v>
      </c>
      <c r="L33" s="1207">
        <v>271</v>
      </c>
      <c r="M33" s="1207">
        <v>5</v>
      </c>
      <c r="N33" s="1207">
        <v>49</v>
      </c>
      <c r="O33" s="1208">
        <v>47</v>
      </c>
      <c r="P33" s="1207">
        <v>2</v>
      </c>
      <c r="Q33" s="1207">
        <v>0</v>
      </c>
      <c r="R33" s="1207">
        <v>0</v>
      </c>
      <c r="S33" s="1209">
        <v>0</v>
      </c>
      <c r="T33" s="1213" t="s">
        <v>1061</v>
      </c>
      <c r="U33" s="1207">
        <v>0</v>
      </c>
      <c r="V33" s="1207">
        <v>0</v>
      </c>
      <c r="W33" s="1207">
        <v>0</v>
      </c>
      <c r="X33" s="1208">
        <v>0</v>
      </c>
      <c r="Y33" s="1207">
        <v>0</v>
      </c>
      <c r="Z33" s="1207">
        <v>0</v>
      </c>
      <c r="AA33" s="1207">
        <v>0</v>
      </c>
      <c r="AB33" s="1207">
        <v>0</v>
      </c>
    </row>
    <row r="34" spans="1:28" ht="19.5" customHeight="1">
      <c r="A34" s="1229" t="s">
        <v>767</v>
      </c>
      <c r="B34" s="1206">
        <v>18</v>
      </c>
      <c r="C34" s="1207">
        <v>1705</v>
      </c>
      <c r="D34" s="1207">
        <v>46</v>
      </c>
      <c r="E34" s="1207">
        <v>445</v>
      </c>
      <c r="F34" s="1208">
        <v>430</v>
      </c>
      <c r="G34" s="1207">
        <v>11</v>
      </c>
      <c r="H34" s="1207">
        <v>4</v>
      </c>
      <c r="I34" s="1207">
        <v>0</v>
      </c>
      <c r="J34" s="1209">
        <v>0</v>
      </c>
      <c r="K34" s="1206">
        <v>19.136363636363637</v>
      </c>
      <c r="L34" s="1207">
        <v>7984</v>
      </c>
      <c r="M34" s="1207">
        <v>57</v>
      </c>
      <c r="N34" s="1207">
        <v>1014</v>
      </c>
      <c r="O34" s="1208">
        <v>933</v>
      </c>
      <c r="P34" s="1207">
        <v>33</v>
      </c>
      <c r="Q34" s="1207">
        <v>47</v>
      </c>
      <c r="R34" s="1207">
        <v>1</v>
      </c>
      <c r="S34" s="1209">
        <v>0</v>
      </c>
      <c r="T34" s="1210">
        <v>11.25</v>
      </c>
      <c r="U34" s="1207">
        <v>251</v>
      </c>
      <c r="V34" s="1207">
        <v>2</v>
      </c>
      <c r="W34" s="1207">
        <v>66</v>
      </c>
      <c r="X34" s="1208">
        <v>66</v>
      </c>
      <c r="Y34" s="1207">
        <v>0</v>
      </c>
      <c r="Z34" s="1207">
        <v>0</v>
      </c>
      <c r="AA34" s="1207">
        <v>0</v>
      </c>
      <c r="AB34" s="1207">
        <v>0</v>
      </c>
    </row>
    <row r="35" spans="1:28" ht="19.5" customHeight="1">
      <c r="A35" s="1229" t="s">
        <v>768</v>
      </c>
      <c r="B35" s="1206">
        <v>22.4</v>
      </c>
      <c r="C35" s="1207">
        <v>677</v>
      </c>
      <c r="D35" s="1207">
        <v>7</v>
      </c>
      <c r="E35" s="1207">
        <v>155</v>
      </c>
      <c r="F35" s="1208">
        <v>148</v>
      </c>
      <c r="G35" s="1207">
        <v>7</v>
      </c>
      <c r="H35" s="1207">
        <v>0</v>
      </c>
      <c r="I35" s="1207">
        <v>0</v>
      </c>
      <c r="J35" s="1209">
        <v>0</v>
      </c>
      <c r="K35" s="1206">
        <v>20.8</v>
      </c>
      <c r="L35" s="1207">
        <v>1231</v>
      </c>
      <c r="M35" s="1207">
        <v>5</v>
      </c>
      <c r="N35" s="1207">
        <v>185</v>
      </c>
      <c r="O35" s="1208">
        <v>166</v>
      </c>
      <c r="P35" s="1207">
        <v>19</v>
      </c>
      <c r="Q35" s="1207">
        <v>0</v>
      </c>
      <c r="R35" s="1207">
        <v>0</v>
      </c>
      <c r="S35" s="1209">
        <v>0</v>
      </c>
      <c r="T35" s="1210">
        <v>4</v>
      </c>
      <c r="U35" s="1207">
        <v>9</v>
      </c>
      <c r="V35" s="1207">
        <v>0</v>
      </c>
      <c r="W35" s="1207">
        <v>4</v>
      </c>
      <c r="X35" s="1208">
        <v>4</v>
      </c>
      <c r="Y35" s="1207">
        <v>0</v>
      </c>
      <c r="Z35" s="1207">
        <v>0</v>
      </c>
      <c r="AA35" s="1207">
        <v>0</v>
      </c>
      <c r="AB35" s="1207">
        <v>0</v>
      </c>
    </row>
    <row r="36" spans="1:28" ht="19.5" customHeight="1">
      <c r="A36" s="1229" t="s">
        <v>769</v>
      </c>
      <c r="B36" s="1210">
        <v>25</v>
      </c>
      <c r="C36" s="1207">
        <v>295</v>
      </c>
      <c r="D36" s="1207">
        <v>2</v>
      </c>
      <c r="E36" s="1207">
        <v>59</v>
      </c>
      <c r="F36" s="1208">
        <v>59</v>
      </c>
      <c r="G36" s="1207">
        <v>0</v>
      </c>
      <c r="H36" s="1207">
        <v>0</v>
      </c>
      <c r="I36" s="1207">
        <v>0</v>
      </c>
      <c r="J36" s="1209">
        <v>0</v>
      </c>
      <c r="K36" s="1206">
        <v>23</v>
      </c>
      <c r="L36" s="1207">
        <v>710</v>
      </c>
      <c r="M36" s="1207">
        <v>4</v>
      </c>
      <c r="N36" s="1207">
        <v>101</v>
      </c>
      <c r="O36" s="1208">
        <v>101</v>
      </c>
      <c r="P36" s="1207">
        <v>0</v>
      </c>
      <c r="Q36" s="1207">
        <v>0</v>
      </c>
      <c r="R36" s="1207">
        <v>0</v>
      </c>
      <c r="S36" s="1209">
        <v>0</v>
      </c>
      <c r="T36" s="1213" t="s">
        <v>1061</v>
      </c>
      <c r="U36" s="1207">
        <v>0</v>
      </c>
      <c r="V36" s="1207">
        <v>0</v>
      </c>
      <c r="W36" s="1207">
        <v>0</v>
      </c>
      <c r="X36" s="1208">
        <v>0</v>
      </c>
      <c r="Y36" s="1207">
        <v>0</v>
      </c>
      <c r="Z36" s="1207">
        <v>0</v>
      </c>
      <c r="AA36" s="1207">
        <v>0</v>
      </c>
      <c r="AB36" s="1207">
        <v>0</v>
      </c>
    </row>
    <row r="37" spans="1:28" ht="19.5" customHeight="1">
      <c r="A37" s="1229" t="s">
        <v>770</v>
      </c>
      <c r="B37" s="1206">
        <v>21.5</v>
      </c>
      <c r="C37" s="1207">
        <v>102</v>
      </c>
      <c r="D37" s="1207">
        <v>1</v>
      </c>
      <c r="E37" s="1207">
        <v>23</v>
      </c>
      <c r="F37" s="1208">
        <v>19</v>
      </c>
      <c r="G37" s="1207">
        <v>4</v>
      </c>
      <c r="H37" s="1207">
        <v>0</v>
      </c>
      <c r="I37" s="1207">
        <v>0</v>
      </c>
      <c r="J37" s="1209">
        <v>0</v>
      </c>
      <c r="K37" s="1206">
        <v>21.333333333333332</v>
      </c>
      <c r="L37" s="1207">
        <v>1652</v>
      </c>
      <c r="M37" s="1207">
        <v>6</v>
      </c>
      <c r="N37" s="1207">
        <v>232</v>
      </c>
      <c r="O37" s="1208">
        <v>205</v>
      </c>
      <c r="P37" s="1207">
        <v>27</v>
      </c>
      <c r="Q37" s="1207">
        <v>0</v>
      </c>
      <c r="R37" s="1207">
        <v>0</v>
      </c>
      <c r="S37" s="1209">
        <v>0</v>
      </c>
      <c r="T37" s="1213" t="s">
        <v>1061</v>
      </c>
      <c r="U37" s="1207">
        <v>0</v>
      </c>
      <c r="V37" s="1207">
        <v>0</v>
      </c>
      <c r="W37" s="1207">
        <v>0</v>
      </c>
      <c r="X37" s="1208">
        <v>0</v>
      </c>
      <c r="Y37" s="1207">
        <v>0</v>
      </c>
      <c r="Z37" s="1207">
        <v>0</v>
      </c>
      <c r="AA37" s="1207">
        <v>0</v>
      </c>
      <c r="AB37" s="1207">
        <v>0</v>
      </c>
    </row>
    <row r="38" spans="1:28" ht="19.5" customHeight="1">
      <c r="A38" s="1229" t="s">
        <v>771</v>
      </c>
      <c r="B38" s="1213" t="s">
        <v>1061</v>
      </c>
      <c r="C38" s="1207">
        <v>0</v>
      </c>
      <c r="D38" s="1207">
        <v>0</v>
      </c>
      <c r="E38" s="1207">
        <v>0</v>
      </c>
      <c r="F38" s="1208">
        <v>0</v>
      </c>
      <c r="G38" s="1207">
        <v>0</v>
      </c>
      <c r="H38" s="1207">
        <v>0</v>
      </c>
      <c r="I38" s="1207">
        <v>0</v>
      </c>
      <c r="J38" s="1209">
        <v>0</v>
      </c>
      <c r="K38" s="1232" t="s">
        <v>1061</v>
      </c>
      <c r="L38" s="1207">
        <v>0</v>
      </c>
      <c r="M38" s="1207">
        <v>0</v>
      </c>
      <c r="N38" s="1207">
        <v>0</v>
      </c>
      <c r="O38" s="1208">
        <v>0</v>
      </c>
      <c r="P38" s="1207">
        <v>0</v>
      </c>
      <c r="Q38" s="1207">
        <v>0</v>
      </c>
      <c r="R38" s="1207">
        <v>0</v>
      </c>
      <c r="S38" s="1209">
        <v>0</v>
      </c>
      <c r="T38" s="1213" t="s">
        <v>1061</v>
      </c>
      <c r="U38" s="1207">
        <v>0</v>
      </c>
      <c r="V38" s="1207">
        <v>0</v>
      </c>
      <c r="W38" s="1207">
        <v>0</v>
      </c>
      <c r="X38" s="1208">
        <v>0</v>
      </c>
      <c r="Y38" s="1207">
        <v>0</v>
      </c>
      <c r="Z38" s="1207">
        <v>0</v>
      </c>
      <c r="AA38" s="1207">
        <v>0</v>
      </c>
      <c r="AB38" s="1207">
        <v>0</v>
      </c>
    </row>
    <row r="39" spans="1:28" ht="19.5" customHeight="1">
      <c r="A39" s="1229" t="s">
        <v>772</v>
      </c>
      <c r="B39" s="1206">
        <v>17.399999999999999</v>
      </c>
      <c r="C39" s="1207">
        <v>264</v>
      </c>
      <c r="D39" s="1207">
        <v>0</v>
      </c>
      <c r="E39" s="1207">
        <v>52</v>
      </c>
      <c r="F39" s="1208">
        <v>51</v>
      </c>
      <c r="G39" s="1207">
        <v>0</v>
      </c>
      <c r="H39" s="1207">
        <v>1</v>
      </c>
      <c r="I39" s="1207">
        <v>0</v>
      </c>
      <c r="J39" s="1209">
        <v>0</v>
      </c>
      <c r="K39" s="1206">
        <v>18</v>
      </c>
      <c r="L39" s="1207">
        <v>1885</v>
      </c>
      <c r="M39" s="1207">
        <v>1</v>
      </c>
      <c r="N39" s="1207">
        <v>198</v>
      </c>
      <c r="O39" s="1208">
        <v>186</v>
      </c>
      <c r="P39" s="1207">
        <v>11</v>
      </c>
      <c r="Q39" s="1207">
        <v>1</v>
      </c>
      <c r="R39" s="1207">
        <v>0</v>
      </c>
      <c r="S39" s="1209">
        <v>0</v>
      </c>
      <c r="T39" s="1213" t="s">
        <v>1061</v>
      </c>
      <c r="U39" s="1207">
        <v>0</v>
      </c>
      <c r="V39" s="1207">
        <v>0</v>
      </c>
      <c r="W39" s="1207">
        <v>0</v>
      </c>
      <c r="X39" s="1208">
        <v>0</v>
      </c>
      <c r="Y39" s="1207">
        <v>0</v>
      </c>
      <c r="Z39" s="1207">
        <v>0</v>
      </c>
      <c r="AA39" s="1207">
        <v>0</v>
      </c>
      <c r="AB39" s="1207">
        <v>0</v>
      </c>
    </row>
    <row r="40" spans="1:28" ht="19.5" customHeight="1">
      <c r="A40" s="1229" t="s">
        <v>773</v>
      </c>
      <c r="B40" s="1206">
        <v>10.8</v>
      </c>
      <c r="C40" s="1207">
        <v>105</v>
      </c>
      <c r="D40" s="1207">
        <v>3</v>
      </c>
      <c r="E40" s="1207">
        <v>49</v>
      </c>
      <c r="F40" s="1208">
        <v>48</v>
      </c>
      <c r="G40" s="1207">
        <v>1</v>
      </c>
      <c r="H40" s="1207">
        <v>0</v>
      </c>
      <c r="I40" s="1207">
        <v>0</v>
      </c>
      <c r="J40" s="1209">
        <v>0</v>
      </c>
      <c r="K40" s="1206">
        <v>16.5</v>
      </c>
      <c r="L40" s="1207">
        <v>1475</v>
      </c>
      <c r="M40" s="1207">
        <v>5</v>
      </c>
      <c r="N40" s="1207">
        <v>150</v>
      </c>
      <c r="O40" s="1208">
        <v>143</v>
      </c>
      <c r="P40" s="1207">
        <v>1</v>
      </c>
      <c r="Q40" s="1207">
        <v>6</v>
      </c>
      <c r="R40" s="1207">
        <v>0</v>
      </c>
      <c r="S40" s="1209">
        <v>0</v>
      </c>
      <c r="T40" s="1213" t="s">
        <v>1061</v>
      </c>
      <c r="U40" s="1207">
        <v>0</v>
      </c>
      <c r="V40" s="1207">
        <v>0</v>
      </c>
      <c r="W40" s="1207">
        <v>0</v>
      </c>
      <c r="X40" s="1208">
        <v>0</v>
      </c>
      <c r="Y40" s="1207">
        <v>0</v>
      </c>
      <c r="Z40" s="1207">
        <v>0</v>
      </c>
      <c r="AA40" s="1207">
        <v>0</v>
      </c>
      <c r="AB40" s="1207">
        <v>0</v>
      </c>
    </row>
    <row r="41" spans="1:28" ht="19.5" customHeight="1">
      <c r="A41" s="1229" t="s">
        <v>774</v>
      </c>
      <c r="B41" s="1206">
        <v>23</v>
      </c>
      <c r="C41" s="1207">
        <v>264</v>
      </c>
      <c r="D41" s="1207">
        <v>1</v>
      </c>
      <c r="E41" s="1207">
        <v>56</v>
      </c>
      <c r="F41" s="1208">
        <v>55</v>
      </c>
      <c r="G41" s="1207">
        <v>0</v>
      </c>
      <c r="H41" s="1207">
        <v>1</v>
      </c>
      <c r="I41" s="1207">
        <v>0</v>
      </c>
      <c r="J41" s="1209">
        <v>0</v>
      </c>
      <c r="K41" s="1206">
        <v>19.2</v>
      </c>
      <c r="L41" s="1207">
        <v>1240</v>
      </c>
      <c r="M41" s="1207">
        <v>1</v>
      </c>
      <c r="N41" s="1207">
        <v>128</v>
      </c>
      <c r="O41" s="1208">
        <v>125</v>
      </c>
      <c r="P41" s="1207">
        <v>2</v>
      </c>
      <c r="Q41" s="1207">
        <v>1</v>
      </c>
      <c r="R41" s="1207">
        <v>0</v>
      </c>
      <c r="S41" s="1209">
        <v>0</v>
      </c>
      <c r="T41" s="1213" t="s">
        <v>1061</v>
      </c>
      <c r="U41" s="1207">
        <v>0</v>
      </c>
      <c r="V41" s="1207">
        <v>0</v>
      </c>
      <c r="W41" s="1207">
        <v>0</v>
      </c>
      <c r="X41" s="1208">
        <v>0</v>
      </c>
      <c r="Y41" s="1207">
        <v>0</v>
      </c>
      <c r="Z41" s="1207">
        <v>0</v>
      </c>
      <c r="AA41" s="1207">
        <v>0</v>
      </c>
      <c r="AB41" s="1207">
        <v>0</v>
      </c>
    </row>
    <row r="42" spans="1:28" ht="19.5" customHeight="1">
      <c r="A42" s="1229" t="s">
        <v>775</v>
      </c>
      <c r="B42" s="1206">
        <v>14.75</v>
      </c>
      <c r="C42" s="1207">
        <v>224</v>
      </c>
      <c r="D42" s="1207">
        <v>1</v>
      </c>
      <c r="E42" s="1207">
        <v>82</v>
      </c>
      <c r="F42" s="1208">
        <v>81</v>
      </c>
      <c r="G42" s="1207">
        <v>1</v>
      </c>
      <c r="H42" s="1207">
        <v>0</v>
      </c>
      <c r="I42" s="1207">
        <v>0</v>
      </c>
      <c r="J42" s="1209">
        <v>0</v>
      </c>
      <c r="K42" s="1206">
        <v>22</v>
      </c>
      <c r="L42" s="1207">
        <v>1122</v>
      </c>
      <c r="M42" s="1207">
        <v>2</v>
      </c>
      <c r="N42" s="1207">
        <v>182</v>
      </c>
      <c r="O42" s="1208">
        <v>165</v>
      </c>
      <c r="P42" s="1207">
        <v>16</v>
      </c>
      <c r="Q42" s="1207">
        <v>0</v>
      </c>
      <c r="R42" s="1207">
        <v>1</v>
      </c>
      <c r="S42" s="1209">
        <v>0</v>
      </c>
      <c r="T42" s="1210">
        <v>8</v>
      </c>
      <c r="U42" s="1207">
        <v>84</v>
      </c>
      <c r="V42" s="1207">
        <v>0</v>
      </c>
      <c r="W42" s="1207">
        <v>23</v>
      </c>
      <c r="X42" s="1208">
        <v>10</v>
      </c>
      <c r="Y42" s="1207">
        <v>13</v>
      </c>
      <c r="Z42" s="1207">
        <v>0</v>
      </c>
      <c r="AA42" s="1207">
        <v>0</v>
      </c>
      <c r="AB42" s="1207">
        <v>0</v>
      </c>
    </row>
    <row r="43" spans="1:28" ht="19.5" customHeight="1">
      <c r="A43" s="1229" t="s">
        <v>776</v>
      </c>
      <c r="B43" s="1206">
        <v>16.25</v>
      </c>
      <c r="C43" s="1207">
        <v>176</v>
      </c>
      <c r="D43" s="1207">
        <v>4</v>
      </c>
      <c r="E43" s="1207">
        <v>59</v>
      </c>
      <c r="F43" s="1208">
        <v>59</v>
      </c>
      <c r="G43" s="1207">
        <v>0</v>
      </c>
      <c r="H43" s="1207">
        <v>0</v>
      </c>
      <c r="I43" s="1207">
        <v>0</v>
      </c>
      <c r="J43" s="1209">
        <v>0</v>
      </c>
      <c r="K43" s="1206">
        <v>17.600000000000001</v>
      </c>
      <c r="L43" s="1207">
        <v>651</v>
      </c>
      <c r="M43" s="1207">
        <v>7</v>
      </c>
      <c r="N43" s="1207">
        <v>108</v>
      </c>
      <c r="O43" s="1208">
        <v>98</v>
      </c>
      <c r="P43" s="1207">
        <v>10</v>
      </c>
      <c r="Q43" s="1207">
        <v>0</v>
      </c>
      <c r="R43" s="1207">
        <v>0</v>
      </c>
      <c r="S43" s="1209">
        <v>0</v>
      </c>
      <c r="T43" s="1213" t="s">
        <v>1061</v>
      </c>
      <c r="U43" s="1207">
        <v>0</v>
      </c>
      <c r="V43" s="1207">
        <v>0</v>
      </c>
      <c r="W43" s="1207">
        <v>0</v>
      </c>
      <c r="X43" s="1208">
        <v>0</v>
      </c>
      <c r="Y43" s="1207">
        <v>0</v>
      </c>
      <c r="Z43" s="1207">
        <v>0</v>
      </c>
      <c r="AA43" s="1207">
        <v>0</v>
      </c>
      <c r="AB43" s="1207">
        <v>0</v>
      </c>
    </row>
    <row r="44" spans="1:28" ht="19.5" customHeight="1">
      <c r="A44" s="1229" t="s">
        <v>777</v>
      </c>
      <c r="B44" s="1206">
        <v>16</v>
      </c>
      <c r="C44" s="1207">
        <v>105</v>
      </c>
      <c r="D44" s="1207">
        <v>1</v>
      </c>
      <c r="E44" s="1207">
        <v>18</v>
      </c>
      <c r="F44" s="1208">
        <v>18</v>
      </c>
      <c r="G44" s="1207">
        <v>0</v>
      </c>
      <c r="H44" s="1207">
        <v>0</v>
      </c>
      <c r="I44" s="1207">
        <v>0</v>
      </c>
      <c r="J44" s="1209">
        <v>0</v>
      </c>
      <c r="K44" s="1206">
        <v>19</v>
      </c>
      <c r="L44" s="1207">
        <v>383</v>
      </c>
      <c r="M44" s="1207">
        <v>2</v>
      </c>
      <c r="N44" s="1207">
        <v>48</v>
      </c>
      <c r="O44" s="1208">
        <v>47</v>
      </c>
      <c r="P44" s="1207">
        <v>0</v>
      </c>
      <c r="Q44" s="1207">
        <v>1</v>
      </c>
      <c r="R44" s="1207">
        <v>0</v>
      </c>
      <c r="S44" s="1209">
        <v>0</v>
      </c>
      <c r="T44" s="1213" t="s">
        <v>1061</v>
      </c>
      <c r="U44" s="1207">
        <v>0</v>
      </c>
      <c r="V44" s="1207">
        <v>0</v>
      </c>
      <c r="W44" s="1207">
        <v>0</v>
      </c>
      <c r="X44" s="1208">
        <v>0</v>
      </c>
      <c r="Y44" s="1207">
        <v>0</v>
      </c>
      <c r="Z44" s="1207">
        <v>0</v>
      </c>
      <c r="AA44" s="1207">
        <v>0</v>
      </c>
      <c r="AB44" s="1207">
        <v>0</v>
      </c>
    </row>
    <row r="45" spans="1:28" ht="19.5" customHeight="1">
      <c r="A45" s="1229" t="s">
        <v>778</v>
      </c>
      <c r="B45" s="1206">
        <v>25</v>
      </c>
      <c r="C45" s="1207">
        <v>156</v>
      </c>
      <c r="D45" s="1207">
        <v>1</v>
      </c>
      <c r="E45" s="1207">
        <v>21</v>
      </c>
      <c r="F45" s="1208">
        <v>21</v>
      </c>
      <c r="G45" s="1207">
        <v>0</v>
      </c>
      <c r="H45" s="1207">
        <v>0</v>
      </c>
      <c r="I45" s="1207">
        <v>0</v>
      </c>
      <c r="J45" s="1209">
        <v>0</v>
      </c>
      <c r="K45" s="1206">
        <v>25</v>
      </c>
      <c r="L45" s="1207">
        <v>365</v>
      </c>
      <c r="M45" s="1207">
        <v>1</v>
      </c>
      <c r="N45" s="1207">
        <v>31</v>
      </c>
      <c r="O45" s="1208">
        <v>31</v>
      </c>
      <c r="P45" s="1207">
        <v>0</v>
      </c>
      <c r="Q45" s="1207">
        <v>0</v>
      </c>
      <c r="R45" s="1207">
        <v>0</v>
      </c>
      <c r="S45" s="1209">
        <v>0</v>
      </c>
      <c r="T45" s="1213" t="s">
        <v>1061</v>
      </c>
      <c r="U45" s="1207">
        <v>0</v>
      </c>
      <c r="V45" s="1207">
        <v>0</v>
      </c>
      <c r="W45" s="1207">
        <v>0</v>
      </c>
      <c r="X45" s="1208">
        <v>0</v>
      </c>
      <c r="Y45" s="1207">
        <v>0</v>
      </c>
      <c r="Z45" s="1207">
        <v>0</v>
      </c>
      <c r="AA45" s="1207">
        <v>0</v>
      </c>
      <c r="AB45" s="1207">
        <v>0</v>
      </c>
    </row>
    <row r="46" spans="1:28" ht="19.5" customHeight="1">
      <c r="A46" s="1229" t="s">
        <v>779</v>
      </c>
      <c r="B46" s="1206">
        <v>6</v>
      </c>
      <c r="C46" s="1207">
        <v>25</v>
      </c>
      <c r="D46" s="1207">
        <v>0</v>
      </c>
      <c r="E46" s="1207">
        <v>10</v>
      </c>
      <c r="F46" s="1208">
        <v>9</v>
      </c>
      <c r="G46" s="1207">
        <v>1</v>
      </c>
      <c r="H46" s="1207">
        <v>0</v>
      </c>
      <c r="I46" s="1207">
        <v>0</v>
      </c>
      <c r="J46" s="1209">
        <v>0</v>
      </c>
      <c r="K46" s="1232" t="s">
        <v>1061</v>
      </c>
      <c r="L46" s="1207">
        <v>0</v>
      </c>
      <c r="M46" s="1207">
        <v>0</v>
      </c>
      <c r="N46" s="1207">
        <v>0</v>
      </c>
      <c r="O46" s="1208">
        <v>0</v>
      </c>
      <c r="P46" s="1207">
        <v>0</v>
      </c>
      <c r="Q46" s="1207">
        <v>0</v>
      </c>
      <c r="R46" s="1207">
        <v>0</v>
      </c>
      <c r="S46" s="1209">
        <v>0</v>
      </c>
      <c r="T46" s="1213" t="s">
        <v>1061</v>
      </c>
      <c r="U46" s="1207">
        <v>0</v>
      </c>
      <c r="V46" s="1207">
        <v>0</v>
      </c>
      <c r="W46" s="1207">
        <v>0</v>
      </c>
      <c r="X46" s="1208">
        <v>0</v>
      </c>
      <c r="Y46" s="1207">
        <v>0</v>
      </c>
      <c r="Z46" s="1207">
        <v>0</v>
      </c>
      <c r="AA46" s="1207">
        <v>0</v>
      </c>
      <c r="AB46" s="1207">
        <v>0</v>
      </c>
    </row>
    <row r="47" spans="1:28" ht="19.5" customHeight="1">
      <c r="A47" s="1229" t="s">
        <v>780</v>
      </c>
      <c r="B47" s="1206">
        <v>13.333333333333334</v>
      </c>
      <c r="C47" s="1207">
        <v>417</v>
      </c>
      <c r="D47" s="1207">
        <v>2</v>
      </c>
      <c r="E47" s="1207">
        <v>135</v>
      </c>
      <c r="F47" s="1208">
        <v>133</v>
      </c>
      <c r="G47" s="1207">
        <v>2</v>
      </c>
      <c r="H47" s="1207">
        <v>0</v>
      </c>
      <c r="I47" s="1207">
        <v>0</v>
      </c>
      <c r="J47" s="1209">
        <v>0</v>
      </c>
      <c r="K47" s="1206">
        <v>16.625</v>
      </c>
      <c r="L47" s="1207">
        <v>1594</v>
      </c>
      <c r="M47" s="1207">
        <v>7</v>
      </c>
      <c r="N47" s="1207">
        <v>193</v>
      </c>
      <c r="O47" s="1208">
        <v>187</v>
      </c>
      <c r="P47" s="1207">
        <v>4</v>
      </c>
      <c r="Q47" s="1207">
        <v>0</v>
      </c>
      <c r="R47" s="1207">
        <v>2</v>
      </c>
      <c r="S47" s="1209">
        <v>0</v>
      </c>
      <c r="T47" s="1213" t="s">
        <v>1061</v>
      </c>
      <c r="U47" s="1207">
        <v>0</v>
      </c>
      <c r="V47" s="1207">
        <v>0</v>
      </c>
      <c r="W47" s="1207">
        <v>0</v>
      </c>
      <c r="X47" s="1208">
        <v>0</v>
      </c>
      <c r="Y47" s="1207">
        <v>0</v>
      </c>
      <c r="Z47" s="1207">
        <v>0</v>
      </c>
      <c r="AA47" s="1207">
        <v>0</v>
      </c>
      <c r="AB47" s="1207">
        <v>0</v>
      </c>
    </row>
    <row r="48" spans="1:28" ht="19.5" customHeight="1">
      <c r="A48" s="1229" t="s">
        <v>781</v>
      </c>
      <c r="B48" s="1206">
        <v>23.5</v>
      </c>
      <c r="C48" s="1207">
        <v>187</v>
      </c>
      <c r="D48" s="1207">
        <v>0</v>
      </c>
      <c r="E48" s="1207">
        <v>45</v>
      </c>
      <c r="F48" s="1208">
        <v>37</v>
      </c>
      <c r="G48" s="1207">
        <v>8</v>
      </c>
      <c r="H48" s="1207">
        <v>0</v>
      </c>
      <c r="I48" s="1207">
        <v>0</v>
      </c>
      <c r="J48" s="1209">
        <v>0</v>
      </c>
      <c r="K48" s="1206">
        <v>20</v>
      </c>
      <c r="L48" s="1207">
        <v>741</v>
      </c>
      <c r="M48" s="1207">
        <v>1</v>
      </c>
      <c r="N48" s="1207">
        <v>97</v>
      </c>
      <c r="O48" s="1208">
        <v>82</v>
      </c>
      <c r="P48" s="1207">
        <v>15</v>
      </c>
      <c r="Q48" s="1207">
        <v>0</v>
      </c>
      <c r="R48" s="1207">
        <v>0</v>
      </c>
      <c r="S48" s="1209">
        <v>0</v>
      </c>
      <c r="T48" s="1210">
        <v>22</v>
      </c>
      <c r="U48" s="1207">
        <v>45</v>
      </c>
      <c r="V48" s="1207">
        <v>0</v>
      </c>
      <c r="W48" s="1207">
        <v>4</v>
      </c>
      <c r="X48" s="1208">
        <v>4</v>
      </c>
      <c r="Y48" s="1207">
        <v>0</v>
      </c>
      <c r="Z48" s="1207">
        <v>0</v>
      </c>
      <c r="AA48" s="1207">
        <v>0</v>
      </c>
      <c r="AB48" s="1207">
        <v>0</v>
      </c>
    </row>
    <row r="49" spans="1:28" ht="19.5" customHeight="1">
      <c r="A49" s="1229" t="s">
        <v>782</v>
      </c>
      <c r="B49" s="1206">
        <v>13.5</v>
      </c>
      <c r="C49" s="1207">
        <v>153</v>
      </c>
      <c r="D49" s="1207">
        <v>0</v>
      </c>
      <c r="E49" s="1207">
        <v>28</v>
      </c>
      <c r="F49" s="1208">
        <v>27</v>
      </c>
      <c r="G49" s="1207">
        <v>0</v>
      </c>
      <c r="H49" s="1207">
        <v>1</v>
      </c>
      <c r="I49" s="1207">
        <v>0</v>
      </c>
      <c r="J49" s="1209">
        <v>0</v>
      </c>
      <c r="K49" s="1206">
        <v>20.666666666666668</v>
      </c>
      <c r="L49" s="1207">
        <v>1424</v>
      </c>
      <c r="M49" s="1207">
        <v>6</v>
      </c>
      <c r="N49" s="1207">
        <v>153</v>
      </c>
      <c r="O49" s="1208">
        <v>128</v>
      </c>
      <c r="P49" s="1207">
        <v>21</v>
      </c>
      <c r="Q49" s="1207">
        <v>4</v>
      </c>
      <c r="R49" s="1207">
        <v>0</v>
      </c>
      <c r="S49" s="1209">
        <v>0</v>
      </c>
      <c r="T49" s="1213" t="s">
        <v>1061</v>
      </c>
      <c r="U49" s="1207">
        <v>0</v>
      </c>
      <c r="V49" s="1207">
        <v>0</v>
      </c>
      <c r="W49" s="1207">
        <v>0</v>
      </c>
      <c r="X49" s="1208">
        <v>0</v>
      </c>
      <c r="Y49" s="1207">
        <v>0</v>
      </c>
      <c r="Z49" s="1207">
        <v>0</v>
      </c>
      <c r="AA49" s="1207">
        <v>0</v>
      </c>
      <c r="AB49" s="1207">
        <v>0</v>
      </c>
    </row>
    <row r="50" spans="1:28" ht="19.5" customHeight="1">
      <c r="A50" s="1229" t="s">
        <v>783</v>
      </c>
      <c r="B50" s="1232" t="s">
        <v>1061</v>
      </c>
      <c r="C50" s="1207">
        <v>0</v>
      </c>
      <c r="D50" s="1207">
        <v>0</v>
      </c>
      <c r="E50" s="1207">
        <v>0</v>
      </c>
      <c r="F50" s="1208">
        <v>0</v>
      </c>
      <c r="G50" s="1207">
        <v>0</v>
      </c>
      <c r="H50" s="1207">
        <v>0</v>
      </c>
      <c r="I50" s="1207">
        <v>0</v>
      </c>
      <c r="J50" s="1209">
        <v>0</v>
      </c>
      <c r="K50" s="1232" t="s">
        <v>1061</v>
      </c>
      <c r="L50" s="1207">
        <v>0</v>
      </c>
      <c r="M50" s="1207">
        <v>0</v>
      </c>
      <c r="N50" s="1207">
        <v>0</v>
      </c>
      <c r="O50" s="1208">
        <v>0</v>
      </c>
      <c r="P50" s="1207">
        <v>0</v>
      </c>
      <c r="Q50" s="1207">
        <v>0</v>
      </c>
      <c r="R50" s="1207">
        <v>0</v>
      </c>
      <c r="S50" s="1209">
        <v>0</v>
      </c>
      <c r="T50" s="1213" t="s">
        <v>1061</v>
      </c>
      <c r="U50" s="1207">
        <v>0</v>
      </c>
      <c r="V50" s="1207">
        <v>0</v>
      </c>
      <c r="W50" s="1207">
        <v>0</v>
      </c>
      <c r="X50" s="1208">
        <v>0</v>
      </c>
      <c r="Y50" s="1207">
        <v>0</v>
      </c>
      <c r="Z50" s="1207">
        <v>0</v>
      </c>
      <c r="AA50" s="1207">
        <v>0</v>
      </c>
      <c r="AB50" s="1207">
        <v>0</v>
      </c>
    </row>
    <row r="51" spans="1:28" ht="19.5" customHeight="1">
      <c r="A51" s="1229" t="s">
        <v>784</v>
      </c>
      <c r="B51" s="1206">
        <v>23</v>
      </c>
      <c r="C51" s="1207">
        <v>96</v>
      </c>
      <c r="D51" s="1207">
        <v>6</v>
      </c>
      <c r="E51" s="1207">
        <v>37</v>
      </c>
      <c r="F51" s="1208">
        <v>30</v>
      </c>
      <c r="G51" s="1207">
        <v>7</v>
      </c>
      <c r="H51" s="1207">
        <v>0</v>
      </c>
      <c r="I51" s="1207">
        <v>0</v>
      </c>
      <c r="J51" s="1209">
        <v>0</v>
      </c>
      <c r="K51" s="1206">
        <v>23.666666666666668</v>
      </c>
      <c r="L51" s="1207">
        <v>2475</v>
      </c>
      <c r="M51" s="1207">
        <v>2</v>
      </c>
      <c r="N51" s="1207">
        <v>298</v>
      </c>
      <c r="O51" s="1208">
        <v>242</v>
      </c>
      <c r="P51" s="1207">
        <v>56</v>
      </c>
      <c r="Q51" s="1207">
        <v>0</v>
      </c>
      <c r="R51" s="1207">
        <v>0</v>
      </c>
      <c r="S51" s="1209">
        <v>0</v>
      </c>
      <c r="T51" s="1210">
        <v>23</v>
      </c>
      <c r="U51" s="1207">
        <v>282</v>
      </c>
      <c r="V51" s="1207">
        <v>0</v>
      </c>
      <c r="W51" s="1207">
        <v>50</v>
      </c>
      <c r="X51" s="1208">
        <v>39</v>
      </c>
      <c r="Y51" s="1207">
        <v>11</v>
      </c>
      <c r="Z51" s="1207">
        <v>0</v>
      </c>
      <c r="AA51" s="1207">
        <v>0</v>
      </c>
      <c r="AB51" s="1207">
        <v>0</v>
      </c>
    </row>
    <row r="52" spans="1:28" ht="19.5" customHeight="1">
      <c r="A52" s="1229" t="s">
        <v>785</v>
      </c>
      <c r="B52" s="1206">
        <v>24.5</v>
      </c>
      <c r="C52" s="1207">
        <v>290</v>
      </c>
      <c r="D52" s="1207">
        <v>1</v>
      </c>
      <c r="E52" s="1207">
        <v>71</v>
      </c>
      <c r="F52" s="1208">
        <v>71</v>
      </c>
      <c r="G52" s="1207">
        <v>0</v>
      </c>
      <c r="H52" s="1207">
        <v>0</v>
      </c>
      <c r="I52" s="1207">
        <v>0</v>
      </c>
      <c r="J52" s="1209">
        <v>0</v>
      </c>
      <c r="K52" s="1206">
        <v>23.5</v>
      </c>
      <c r="L52" s="1207">
        <v>2013</v>
      </c>
      <c r="M52" s="1207">
        <v>6</v>
      </c>
      <c r="N52" s="1207">
        <v>200</v>
      </c>
      <c r="O52" s="1208">
        <v>191</v>
      </c>
      <c r="P52" s="1207">
        <v>4</v>
      </c>
      <c r="Q52" s="1207">
        <v>5</v>
      </c>
      <c r="R52" s="1207">
        <v>0</v>
      </c>
      <c r="S52" s="1209">
        <v>0</v>
      </c>
      <c r="T52" s="1210">
        <v>25</v>
      </c>
      <c r="U52" s="1207">
        <v>22</v>
      </c>
      <c r="V52" s="1207">
        <v>0</v>
      </c>
      <c r="W52" s="1207">
        <v>4</v>
      </c>
      <c r="X52" s="1208">
        <v>2</v>
      </c>
      <c r="Y52" s="1207">
        <v>2</v>
      </c>
      <c r="Z52" s="1207">
        <v>0</v>
      </c>
      <c r="AA52" s="1207">
        <v>0</v>
      </c>
      <c r="AB52" s="1207">
        <v>0</v>
      </c>
    </row>
    <row r="53" spans="1:28" ht="19.5" customHeight="1">
      <c r="A53" s="1229" t="s">
        <v>786</v>
      </c>
      <c r="B53" s="1206">
        <v>15.142857142857142</v>
      </c>
      <c r="C53" s="1207">
        <v>263</v>
      </c>
      <c r="D53" s="1207">
        <v>10</v>
      </c>
      <c r="E53" s="1207">
        <v>104</v>
      </c>
      <c r="F53" s="1208">
        <v>99</v>
      </c>
      <c r="G53" s="1207">
        <v>5</v>
      </c>
      <c r="H53" s="1207">
        <v>0</v>
      </c>
      <c r="I53" s="1207">
        <v>0</v>
      </c>
      <c r="J53" s="1209">
        <v>0</v>
      </c>
      <c r="K53" s="1206">
        <v>21.4</v>
      </c>
      <c r="L53" s="1207">
        <v>1197</v>
      </c>
      <c r="M53" s="1207">
        <v>15</v>
      </c>
      <c r="N53" s="1207">
        <v>152</v>
      </c>
      <c r="O53" s="1208">
        <v>134</v>
      </c>
      <c r="P53" s="1207">
        <v>18</v>
      </c>
      <c r="Q53" s="1207">
        <v>0</v>
      </c>
      <c r="R53" s="1207">
        <v>0</v>
      </c>
      <c r="S53" s="1209">
        <v>0</v>
      </c>
      <c r="T53" s="1213" t="s">
        <v>1061</v>
      </c>
      <c r="U53" s="1207">
        <v>0</v>
      </c>
      <c r="V53" s="1207">
        <v>0</v>
      </c>
      <c r="W53" s="1207">
        <v>0</v>
      </c>
      <c r="X53" s="1208">
        <v>0</v>
      </c>
      <c r="Y53" s="1207">
        <v>0</v>
      </c>
      <c r="Z53" s="1207">
        <v>0</v>
      </c>
      <c r="AA53" s="1207">
        <v>0</v>
      </c>
      <c r="AB53" s="1207">
        <v>0</v>
      </c>
    </row>
    <row r="54" spans="1:28" ht="19.5" customHeight="1">
      <c r="A54" s="1229" t="s">
        <v>787</v>
      </c>
      <c r="B54" s="1206">
        <v>11.333333333333334</v>
      </c>
      <c r="C54" s="1207">
        <v>117</v>
      </c>
      <c r="D54" s="1207">
        <v>6</v>
      </c>
      <c r="E54" s="1207">
        <v>17</v>
      </c>
      <c r="F54" s="1208">
        <v>17</v>
      </c>
      <c r="G54" s="1207">
        <v>0</v>
      </c>
      <c r="H54" s="1207">
        <v>0</v>
      </c>
      <c r="I54" s="1207">
        <v>0</v>
      </c>
      <c r="J54" s="1209">
        <v>0</v>
      </c>
      <c r="K54" s="1206">
        <v>21.166666666666668</v>
      </c>
      <c r="L54" s="1207">
        <v>3752</v>
      </c>
      <c r="M54" s="1207">
        <v>6</v>
      </c>
      <c r="N54" s="1207">
        <v>298</v>
      </c>
      <c r="O54" s="1208">
        <v>296</v>
      </c>
      <c r="P54" s="1207">
        <v>1</v>
      </c>
      <c r="Q54" s="1207">
        <v>0</v>
      </c>
      <c r="R54" s="1207">
        <v>1</v>
      </c>
      <c r="S54" s="1209">
        <v>0</v>
      </c>
      <c r="T54" s="1213" t="s">
        <v>1061</v>
      </c>
      <c r="U54" s="1207">
        <v>0</v>
      </c>
      <c r="V54" s="1207">
        <v>0</v>
      </c>
      <c r="W54" s="1207">
        <v>0</v>
      </c>
      <c r="X54" s="1208">
        <v>0</v>
      </c>
      <c r="Y54" s="1207">
        <v>0</v>
      </c>
      <c r="Z54" s="1207">
        <v>0</v>
      </c>
      <c r="AA54" s="1207">
        <v>0</v>
      </c>
      <c r="AB54" s="1207">
        <v>0</v>
      </c>
    </row>
    <row r="55" spans="1:28" ht="19.5" customHeight="1">
      <c r="A55" s="1229" t="s">
        <v>788</v>
      </c>
      <c r="B55" s="1206">
        <v>17.454545454545457</v>
      </c>
      <c r="C55" s="1207">
        <v>1100</v>
      </c>
      <c r="D55" s="1207">
        <v>16</v>
      </c>
      <c r="E55" s="1207">
        <v>414</v>
      </c>
      <c r="F55" s="1208">
        <v>407</v>
      </c>
      <c r="G55" s="1207">
        <v>5</v>
      </c>
      <c r="H55" s="1207">
        <v>2</v>
      </c>
      <c r="I55" s="1207">
        <v>0</v>
      </c>
      <c r="J55" s="1209">
        <v>0</v>
      </c>
      <c r="K55" s="1206">
        <v>21.272727272727273</v>
      </c>
      <c r="L55" s="1207">
        <v>6066</v>
      </c>
      <c r="M55" s="1207">
        <v>33</v>
      </c>
      <c r="N55" s="1207">
        <v>983</v>
      </c>
      <c r="O55" s="1208">
        <v>952</v>
      </c>
      <c r="P55" s="1207">
        <v>28</v>
      </c>
      <c r="Q55" s="1207">
        <v>3</v>
      </c>
      <c r="R55" s="1207">
        <v>0</v>
      </c>
      <c r="S55" s="1209">
        <v>0</v>
      </c>
      <c r="T55" s="1210">
        <v>12.571428571428571</v>
      </c>
      <c r="U55" s="1207">
        <v>686</v>
      </c>
      <c r="V55" s="1207">
        <v>3</v>
      </c>
      <c r="W55" s="1207">
        <v>225</v>
      </c>
      <c r="X55" s="1208">
        <v>210</v>
      </c>
      <c r="Y55" s="1207">
        <v>15</v>
      </c>
      <c r="Z55" s="1207">
        <v>0</v>
      </c>
      <c r="AA55" s="1207">
        <v>0</v>
      </c>
      <c r="AB55" s="1207">
        <v>0</v>
      </c>
    </row>
    <row r="56" spans="1:28" ht="19.5" customHeight="1">
      <c r="A56" s="1229" t="s">
        <v>789</v>
      </c>
      <c r="B56" s="1210">
        <v>15</v>
      </c>
      <c r="C56" s="1207">
        <v>112</v>
      </c>
      <c r="D56" s="1207">
        <v>1</v>
      </c>
      <c r="E56" s="1207">
        <v>44</v>
      </c>
      <c r="F56" s="1208">
        <v>40</v>
      </c>
      <c r="G56" s="1207">
        <v>4</v>
      </c>
      <c r="H56" s="1207">
        <v>0</v>
      </c>
      <c r="I56" s="1207">
        <v>0</v>
      </c>
      <c r="J56" s="1209">
        <v>0</v>
      </c>
      <c r="K56" s="1206">
        <v>18.5</v>
      </c>
      <c r="L56" s="1207">
        <v>1047</v>
      </c>
      <c r="M56" s="1207">
        <v>5</v>
      </c>
      <c r="N56" s="1207">
        <v>170</v>
      </c>
      <c r="O56" s="1208">
        <v>156</v>
      </c>
      <c r="P56" s="1207">
        <v>14</v>
      </c>
      <c r="Q56" s="1207">
        <v>0</v>
      </c>
      <c r="R56" s="1207">
        <v>0</v>
      </c>
      <c r="S56" s="1209">
        <v>0</v>
      </c>
      <c r="T56" s="1210">
        <v>2</v>
      </c>
      <c r="U56" s="1207">
        <v>10</v>
      </c>
      <c r="V56" s="1207">
        <v>0</v>
      </c>
      <c r="W56" s="1207">
        <v>7</v>
      </c>
      <c r="X56" s="1208">
        <v>7</v>
      </c>
      <c r="Y56" s="1207">
        <v>0</v>
      </c>
      <c r="Z56" s="1207">
        <v>0</v>
      </c>
      <c r="AA56" s="1207">
        <v>0</v>
      </c>
      <c r="AB56" s="1207">
        <v>0</v>
      </c>
    </row>
    <row r="57" spans="1:28" ht="19.5" customHeight="1">
      <c r="A57" s="1229" t="s">
        <v>790</v>
      </c>
      <c r="B57" s="1206">
        <v>19.444444444444443</v>
      </c>
      <c r="C57" s="1207">
        <v>876</v>
      </c>
      <c r="D57" s="1207">
        <v>11</v>
      </c>
      <c r="E57" s="1207">
        <v>274</v>
      </c>
      <c r="F57" s="1208">
        <v>272</v>
      </c>
      <c r="G57" s="1207">
        <v>2</v>
      </c>
      <c r="H57" s="1207">
        <v>0</v>
      </c>
      <c r="I57" s="1207">
        <v>0</v>
      </c>
      <c r="J57" s="1209">
        <v>0</v>
      </c>
      <c r="K57" s="1206">
        <v>21.428571428571427</v>
      </c>
      <c r="L57" s="1207">
        <v>4094</v>
      </c>
      <c r="M57" s="1207">
        <v>11</v>
      </c>
      <c r="N57" s="1207">
        <v>530</v>
      </c>
      <c r="O57" s="1208">
        <v>513</v>
      </c>
      <c r="P57" s="1207">
        <v>12</v>
      </c>
      <c r="Q57" s="1207">
        <v>5</v>
      </c>
      <c r="R57" s="1207">
        <v>0</v>
      </c>
      <c r="S57" s="1209">
        <v>0</v>
      </c>
      <c r="T57" s="1210">
        <v>10.5</v>
      </c>
      <c r="U57" s="1207">
        <v>26</v>
      </c>
      <c r="V57" s="1207">
        <v>0</v>
      </c>
      <c r="W57" s="1207">
        <v>10</v>
      </c>
      <c r="X57" s="1208">
        <v>10</v>
      </c>
      <c r="Y57" s="1207">
        <v>0</v>
      </c>
      <c r="Z57" s="1207">
        <v>0</v>
      </c>
      <c r="AA57" s="1207">
        <v>0</v>
      </c>
      <c r="AB57" s="1207">
        <v>0</v>
      </c>
    </row>
    <row r="58" spans="1:28" ht="19.5" customHeight="1">
      <c r="A58" s="1229" t="s">
        <v>791</v>
      </c>
      <c r="B58" s="1210">
        <v>8.3333333333333339</v>
      </c>
      <c r="C58" s="1207">
        <v>119</v>
      </c>
      <c r="D58" s="1207">
        <v>1</v>
      </c>
      <c r="E58" s="1207">
        <v>81</v>
      </c>
      <c r="F58" s="1208">
        <v>80</v>
      </c>
      <c r="G58" s="1207">
        <v>1</v>
      </c>
      <c r="H58" s="1207">
        <v>0</v>
      </c>
      <c r="I58" s="1207">
        <v>0</v>
      </c>
      <c r="J58" s="1209">
        <v>0</v>
      </c>
      <c r="K58" s="1210">
        <v>21.5</v>
      </c>
      <c r="L58" s="1207">
        <v>645</v>
      </c>
      <c r="M58" s="1207">
        <v>3</v>
      </c>
      <c r="N58" s="1207">
        <v>60</v>
      </c>
      <c r="O58" s="1208">
        <v>59</v>
      </c>
      <c r="P58" s="1207">
        <v>1</v>
      </c>
      <c r="Q58" s="1207">
        <v>0</v>
      </c>
      <c r="R58" s="1207">
        <v>0</v>
      </c>
      <c r="S58" s="1209">
        <v>0</v>
      </c>
      <c r="T58" s="1213" t="s">
        <v>1061</v>
      </c>
      <c r="U58" s="1207">
        <v>0</v>
      </c>
      <c r="V58" s="1207">
        <v>0</v>
      </c>
      <c r="W58" s="1207">
        <v>0</v>
      </c>
      <c r="X58" s="1208">
        <v>0</v>
      </c>
      <c r="Y58" s="1207">
        <v>0</v>
      </c>
      <c r="Z58" s="1207">
        <v>0</v>
      </c>
      <c r="AA58" s="1207">
        <v>0</v>
      </c>
      <c r="AB58" s="1207">
        <v>0</v>
      </c>
    </row>
    <row r="59" spans="1:28" ht="19.5" customHeight="1">
      <c r="A59" s="1229" t="s">
        <v>792</v>
      </c>
      <c r="B59" s="1206">
        <v>17.200000000000003</v>
      </c>
      <c r="C59" s="1207">
        <v>1145</v>
      </c>
      <c r="D59" s="1207">
        <v>16</v>
      </c>
      <c r="E59" s="1207">
        <v>209</v>
      </c>
      <c r="F59" s="1208">
        <v>208</v>
      </c>
      <c r="G59" s="1207">
        <v>1</v>
      </c>
      <c r="H59" s="1207">
        <v>0</v>
      </c>
      <c r="I59" s="1207">
        <v>0</v>
      </c>
      <c r="J59" s="1209">
        <v>0</v>
      </c>
      <c r="K59" s="1206">
        <v>21.133333333333333</v>
      </c>
      <c r="L59" s="1207">
        <v>6670</v>
      </c>
      <c r="M59" s="1207">
        <v>24</v>
      </c>
      <c r="N59" s="1207">
        <v>746</v>
      </c>
      <c r="O59" s="1208">
        <v>714</v>
      </c>
      <c r="P59" s="1207">
        <v>31</v>
      </c>
      <c r="Q59" s="1207">
        <v>1</v>
      </c>
      <c r="R59" s="1207">
        <v>0</v>
      </c>
      <c r="S59" s="1209">
        <v>0</v>
      </c>
      <c r="T59" s="1213" t="s">
        <v>1061</v>
      </c>
      <c r="U59" s="1207">
        <v>0</v>
      </c>
      <c r="V59" s="1207">
        <v>0</v>
      </c>
      <c r="W59" s="1207">
        <v>0</v>
      </c>
      <c r="X59" s="1208">
        <v>0</v>
      </c>
      <c r="Y59" s="1207">
        <v>0</v>
      </c>
      <c r="Z59" s="1207">
        <v>0</v>
      </c>
      <c r="AA59" s="1207">
        <v>0</v>
      </c>
      <c r="AB59" s="1207">
        <v>0</v>
      </c>
    </row>
    <row r="60" spans="1:28" ht="19.5" customHeight="1">
      <c r="A60" s="1229" t="s">
        <v>793</v>
      </c>
      <c r="B60" s="1206">
        <v>3</v>
      </c>
      <c r="C60" s="1207">
        <v>19</v>
      </c>
      <c r="D60" s="1207">
        <v>3</v>
      </c>
      <c r="E60" s="1207">
        <v>12</v>
      </c>
      <c r="F60" s="1208">
        <v>12</v>
      </c>
      <c r="G60" s="1207">
        <v>0</v>
      </c>
      <c r="H60" s="1207">
        <v>0</v>
      </c>
      <c r="I60" s="1207">
        <v>0</v>
      </c>
      <c r="J60" s="1209">
        <v>0</v>
      </c>
      <c r="K60" s="1206">
        <v>15.333333333333334</v>
      </c>
      <c r="L60" s="1207">
        <v>325</v>
      </c>
      <c r="M60" s="1207">
        <v>2</v>
      </c>
      <c r="N60" s="1207">
        <v>53</v>
      </c>
      <c r="O60" s="1208">
        <v>52</v>
      </c>
      <c r="P60" s="1207">
        <v>1</v>
      </c>
      <c r="Q60" s="1207">
        <v>0</v>
      </c>
      <c r="R60" s="1207">
        <v>0</v>
      </c>
      <c r="S60" s="1209">
        <v>0</v>
      </c>
      <c r="T60" s="1213" t="s">
        <v>1061</v>
      </c>
      <c r="U60" s="1207">
        <v>0</v>
      </c>
      <c r="V60" s="1207">
        <v>0</v>
      </c>
      <c r="W60" s="1207">
        <v>0</v>
      </c>
      <c r="X60" s="1208">
        <v>0</v>
      </c>
      <c r="Y60" s="1207">
        <v>0</v>
      </c>
      <c r="Z60" s="1207">
        <v>0</v>
      </c>
      <c r="AA60" s="1207">
        <v>0</v>
      </c>
      <c r="AB60" s="1207">
        <v>0</v>
      </c>
    </row>
    <row r="61" spans="1:28" ht="19.5" customHeight="1">
      <c r="A61" s="1229" t="s">
        <v>794</v>
      </c>
      <c r="B61" s="1210">
        <v>20.5</v>
      </c>
      <c r="C61" s="1207">
        <v>258</v>
      </c>
      <c r="D61" s="1207">
        <v>4</v>
      </c>
      <c r="E61" s="1207">
        <v>64</v>
      </c>
      <c r="F61" s="1208">
        <v>60</v>
      </c>
      <c r="G61" s="1207">
        <v>4</v>
      </c>
      <c r="H61" s="1207">
        <v>0</v>
      </c>
      <c r="I61" s="1207">
        <v>0</v>
      </c>
      <c r="J61" s="1209">
        <v>0</v>
      </c>
      <c r="K61" s="1206">
        <v>20.5</v>
      </c>
      <c r="L61" s="1207">
        <v>1115</v>
      </c>
      <c r="M61" s="1207">
        <v>5</v>
      </c>
      <c r="N61" s="1207">
        <v>120</v>
      </c>
      <c r="O61" s="1208">
        <v>110</v>
      </c>
      <c r="P61" s="1207">
        <v>10</v>
      </c>
      <c r="Q61" s="1207">
        <v>0</v>
      </c>
      <c r="R61" s="1207">
        <v>0</v>
      </c>
      <c r="S61" s="1209">
        <v>0</v>
      </c>
      <c r="T61" s="1213" t="s">
        <v>1061</v>
      </c>
      <c r="U61" s="1207">
        <v>0</v>
      </c>
      <c r="V61" s="1207">
        <v>0</v>
      </c>
      <c r="W61" s="1207">
        <v>0</v>
      </c>
      <c r="X61" s="1208">
        <v>0</v>
      </c>
      <c r="Y61" s="1207">
        <v>0</v>
      </c>
      <c r="Z61" s="1207">
        <v>0</v>
      </c>
      <c r="AA61" s="1207">
        <v>0</v>
      </c>
      <c r="AB61" s="1207">
        <v>0</v>
      </c>
    </row>
    <row r="62" spans="1:28" ht="19.5" customHeight="1">
      <c r="A62" s="1229" t="s">
        <v>820</v>
      </c>
      <c r="B62" s="1210">
        <v>20.5</v>
      </c>
      <c r="C62" s="1207">
        <v>322</v>
      </c>
      <c r="D62" s="1207">
        <v>9</v>
      </c>
      <c r="E62" s="1207">
        <v>43</v>
      </c>
      <c r="F62" s="1208">
        <v>42</v>
      </c>
      <c r="G62" s="1207">
        <v>1</v>
      </c>
      <c r="H62" s="1207">
        <v>0</v>
      </c>
      <c r="I62" s="1207">
        <v>0</v>
      </c>
      <c r="J62" s="1209">
        <v>0</v>
      </c>
      <c r="K62" s="1210">
        <v>21</v>
      </c>
      <c r="L62" s="1207">
        <v>157</v>
      </c>
      <c r="M62" s="1207">
        <v>2</v>
      </c>
      <c r="N62" s="1207">
        <v>28</v>
      </c>
      <c r="O62" s="1208">
        <v>27</v>
      </c>
      <c r="P62" s="1207">
        <v>1</v>
      </c>
      <c r="Q62" s="1207">
        <v>0</v>
      </c>
      <c r="R62" s="1207">
        <v>0</v>
      </c>
      <c r="S62" s="1209">
        <v>0</v>
      </c>
      <c r="T62" s="1213" t="s">
        <v>1061</v>
      </c>
      <c r="U62" s="1207">
        <v>0</v>
      </c>
      <c r="V62" s="1207">
        <v>0</v>
      </c>
      <c r="W62" s="1207">
        <v>0</v>
      </c>
      <c r="X62" s="1208">
        <v>0</v>
      </c>
      <c r="Y62" s="1207">
        <v>0</v>
      </c>
      <c r="Z62" s="1207">
        <v>0</v>
      </c>
      <c r="AA62" s="1207">
        <v>0</v>
      </c>
      <c r="AB62" s="1207">
        <v>0</v>
      </c>
    </row>
    <row r="63" spans="1:28" ht="19.5" customHeight="1">
      <c r="A63" s="1229" t="s">
        <v>1062</v>
      </c>
      <c r="B63" s="1206">
        <v>16.5</v>
      </c>
      <c r="C63" s="1207">
        <v>173</v>
      </c>
      <c r="D63" s="1207">
        <v>8</v>
      </c>
      <c r="E63" s="1207">
        <v>48</v>
      </c>
      <c r="F63" s="1208">
        <v>48</v>
      </c>
      <c r="G63" s="1207">
        <v>0</v>
      </c>
      <c r="H63" s="1207">
        <v>0</v>
      </c>
      <c r="I63" s="1207">
        <v>0</v>
      </c>
      <c r="J63" s="1209">
        <v>0</v>
      </c>
      <c r="K63" s="1206">
        <v>16.666666666666668</v>
      </c>
      <c r="L63" s="1207">
        <v>996</v>
      </c>
      <c r="M63" s="1207">
        <v>2</v>
      </c>
      <c r="N63" s="1207">
        <v>111</v>
      </c>
      <c r="O63" s="1208">
        <v>55</v>
      </c>
      <c r="P63" s="1207">
        <v>55</v>
      </c>
      <c r="Q63" s="1207">
        <v>1</v>
      </c>
      <c r="R63" s="1207">
        <v>0</v>
      </c>
      <c r="S63" s="1209">
        <v>0</v>
      </c>
      <c r="T63" s="1213" t="s">
        <v>1061</v>
      </c>
      <c r="U63" s="1207">
        <v>0</v>
      </c>
      <c r="V63" s="1207">
        <v>0</v>
      </c>
      <c r="W63" s="1207">
        <v>0</v>
      </c>
      <c r="X63" s="1208">
        <v>0</v>
      </c>
      <c r="Y63" s="1207">
        <v>0</v>
      </c>
      <c r="Z63" s="1207">
        <v>0</v>
      </c>
      <c r="AA63" s="1207">
        <v>0</v>
      </c>
      <c r="AB63" s="1207">
        <v>0</v>
      </c>
    </row>
    <row r="64" spans="1:28" ht="19.5" customHeight="1">
      <c r="A64" s="1229" t="s">
        <v>797</v>
      </c>
      <c r="B64" s="1206">
        <v>15.5</v>
      </c>
      <c r="C64" s="1207">
        <v>212</v>
      </c>
      <c r="D64" s="1207">
        <v>1</v>
      </c>
      <c r="E64" s="1207">
        <v>84</v>
      </c>
      <c r="F64" s="1208">
        <v>84</v>
      </c>
      <c r="G64" s="1207">
        <v>0</v>
      </c>
      <c r="H64" s="1207">
        <v>0</v>
      </c>
      <c r="I64" s="1207">
        <v>0</v>
      </c>
      <c r="J64" s="1209">
        <v>0</v>
      </c>
      <c r="K64" s="1206">
        <v>20.5</v>
      </c>
      <c r="L64" s="1207">
        <v>1350</v>
      </c>
      <c r="M64" s="1207">
        <v>5</v>
      </c>
      <c r="N64" s="1207">
        <v>236</v>
      </c>
      <c r="O64" s="1208">
        <v>203</v>
      </c>
      <c r="P64" s="1207">
        <v>19</v>
      </c>
      <c r="Q64" s="1207">
        <v>0</v>
      </c>
      <c r="R64" s="1207">
        <v>14</v>
      </c>
      <c r="S64" s="1209">
        <v>0</v>
      </c>
      <c r="T64" s="1210">
        <v>19</v>
      </c>
      <c r="U64" s="1207">
        <v>231</v>
      </c>
      <c r="V64" s="1207">
        <v>6</v>
      </c>
      <c r="W64" s="1207">
        <v>48</v>
      </c>
      <c r="X64" s="1208">
        <v>35</v>
      </c>
      <c r="Y64" s="1207">
        <v>8</v>
      </c>
      <c r="Z64" s="1207">
        <v>0</v>
      </c>
      <c r="AA64" s="1207">
        <v>5</v>
      </c>
      <c r="AB64" s="1207">
        <v>0</v>
      </c>
    </row>
    <row r="65" spans="1:28" ht="19.5" customHeight="1">
      <c r="A65" s="1229" t="s">
        <v>798</v>
      </c>
      <c r="B65" s="1206">
        <v>20.2</v>
      </c>
      <c r="C65" s="1207">
        <v>641</v>
      </c>
      <c r="D65" s="1207">
        <v>4</v>
      </c>
      <c r="E65" s="1207">
        <v>178</v>
      </c>
      <c r="F65" s="1208">
        <v>178</v>
      </c>
      <c r="G65" s="1207">
        <v>0</v>
      </c>
      <c r="H65" s="1207">
        <v>0</v>
      </c>
      <c r="I65" s="1207">
        <v>0</v>
      </c>
      <c r="J65" s="1209">
        <v>0</v>
      </c>
      <c r="K65" s="1206">
        <v>20.100000000000001</v>
      </c>
      <c r="L65" s="1207">
        <v>4175</v>
      </c>
      <c r="M65" s="1207">
        <v>50</v>
      </c>
      <c r="N65" s="1207">
        <v>764</v>
      </c>
      <c r="O65" s="1208">
        <v>746</v>
      </c>
      <c r="P65" s="1207">
        <v>17</v>
      </c>
      <c r="Q65" s="1207">
        <v>1</v>
      </c>
      <c r="R65" s="1207">
        <v>0</v>
      </c>
      <c r="S65" s="1209">
        <v>0</v>
      </c>
      <c r="T65" s="1210">
        <v>7</v>
      </c>
      <c r="U65" s="1207">
        <v>28</v>
      </c>
      <c r="V65" s="1207">
        <v>0</v>
      </c>
      <c r="W65" s="1207">
        <v>28</v>
      </c>
      <c r="X65" s="1208">
        <v>28</v>
      </c>
      <c r="Y65" s="1207">
        <v>0</v>
      </c>
      <c r="Z65" s="1207">
        <v>0</v>
      </c>
      <c r="AA65" s="1207">
        <v>0</v>
      </c>
      <c r="AB65" s="1207">
        <v>0</v>
      </c>
    </row>
    <row r="66" spans="1:28" ht="19.5" customHeight="1">
      <c r="A66" s="1229" t="s">
        <v>799</v>
      </c>
      <c r="B66" s="1206">
        <v>16</v>
      </c>
      <c r="C66" s="1207">
        <v>947</v>
      </c>
      <c r="D66" s="1207">
        <v>10</v>
      </c>
      <c r="E66" s="1207">
        <v>175</v>
      </c>
      <c r="F66" s="1208">
        <v>175</v>
      </c>
      <c r="G66" s="1207">
        <v>0</v>
      </c>
      <c r="H66" s="1207">
        <v>0</v>
      </c>
      <c r="I66" s="1207">
        <v>0</v>
      </c>
      <c r="J66" s="1209">
        <v>0</v>
      </c>
      <c r="K66" s="1206">
        <v>17.777777777777775</v>
      </c>
      <c r="L66" s="1207">
        <v>3925</v>
      </c>
      <c r="M66" s="1207">
        <v>10</v>
      </c>
      <c r="N66" s="1207">
        <v>559</v>
      </c>
      <c r="O66" s="1208">
        <v>541</v>
      </c>
      <c r="P66" s="1207">
        <v>18</v>
      </c>
      <c r="Q66" s="1207">
        <v>0</v>
      </c>
      <c r="R66" s="1207">
        <v>0</v>
      </c>
      <c r="S66" s="1209">
        <v>0</v>
      </c>
      <c r="T66" s="1210">
        <v>13</v>
      </c>
      <c r="U66" s="1207">
        <v>715</v>
      </c>
      <c r="V66" s="1207">
        <v>2</v>
      </c>
      <c r="W66" s="1207">
        <v>130</v>
      </c>
      <c r="X66" s="1208">
        <v>125</v>
      </c>
      <c r="Y66" s="1207">
        <v>5</v>
      </c>
      <c r="Z66" s="1207">
        <v>0</v>
      </c>
      <c r="AA66" s="1207">
        <v>0</v>
      </c>
      <c r="AB66" s="1207">
        <v>0</v>
      </c>
    </row>
    <row r="67" spans="1:28" ht="19.5" customHeight="1">
      <c r="A67" s="1229" t="s">
        <v>800</v>
      </c>
      <c r="B67" s="1206">
        <v>16.599999999999998</v>
      </c>
      <c r="C67" s="1207">
        <v>1035</v>
      </c>
      <c r="D67" s="1207">
        <v>19</v>
      </c>
      <c r="E67" s="1207">
        <v>323</v>
      </c>
      <c r="F67" s="1208">
        <v>318</v>
      </c>
      <c r="G67" s="1207">
        <v>5</v>
      </c>
      <c r="H67" s="1207">
        <v>0</v>
      </c>
      <c r="I67" s="1207">
        <v>0</v>
      </c>
      <c r="J67" s="1209">
        <v>0</v>
      </c>
      <c r="K67" s="1206">
        <v>21.333333333333336</v>
      </c>
      <c r="L67" s="1207">
        <v>6733</v>
      </c>
      <c r="M67" s="1207">
        <v>26</v>
      </c>
      <c r="N67" s="1207">
        <v>738</v>
      </c>
      <c r="O67" s="1208">
        <v>694</v>
      </c>
      <c r="P67" s="1207">
        <v>24</v>
      </c>
      <c r="Q67" s="1207">
        <v>19</v>
      </c>
      <c r="R67" s="1207">
        <v>1</v>
      </c>
      <c r="S67" s="1209">
        <v>0</v>
      </c>
      <c r="T67" s="1210">
        <v>15.4</v>
      </c>
      <c r="U67" s="1207">
        <v>261</v>
      </c>
      <c r="V67" s="1207">
        <v>1</v>
      </c>
      <c r="W67" s="1207">
        <v>38</v>
      </c>
      <c r="X67" s="1208">
        <v>37</v>
      </c>
      <c r="Y67" s="1207">
        <v>1</v>
      </c>
      <c r="Z67" s="1207">
        <v>0</v>
      </c>
      <c r="AA67" s="1207">
        <v>0</v>
      </c>
      <c r="AB67" s="1207">
        <v>0</v>
      </c>
    </row>
    <row r="68" spans="1:28" ht="19.5" customHeight="1">
      <c r="A68" s="1229" t="s">
        <v>996</v>
      </c>
      <c r="B68" s="1206">
        <v>14.5</v>
      </c>
      <c r="C68" s="1207">
        <v>60</v>
      </c>
      <c r="D68" s="1207">
        <v>0</v>
      </c>
      <c r="E68" s="1207">
        <v>28</v>
      </c>
      <c r="F68" s="1208">
        <v>28</v>
      </c>
      <c r="G68" s="1207">
        <v>0</v>
      </c>
      <c r="H68" s="1207">
        <v>0</v>
      </c>
      <c r="I68" s="1207">
        <v>0</v>
      </c>
      <c r="J68" s="1209">
        <v>0</v>
      </c>
      <c r="K68" s="1206">
        <v>15</v>
      </c>
      <c r="L68" s="1207">
        <v>143</v>
      </c>
      <c r="M68" s="1207">
        <v>1</v>
      </c>
      <c r="N68" s="1207">
        <v>46</v>
      </c>
      <c r="O68" s="1208">
        <v>45</v>
      </c>
      <c r="P68" s="1207">
        <v>1</v>
      </c>
      <c r="Q68" s="1207">
        <v>0</v>
      </c>
      <c r="R68" s="1207">
        <v>0</v>
      </c>
      <c r="S68" s="1209">
        <v>0</v>
      </c>
      <c r="T68" s="1213" t="s">
        <v>1061</v>
      </c>
      <c r="U68" s="1207">
        <v>0</v>
      </c>
      <c r="V68" s="1207">
        <v>0</v>
      </c>
      <c r="W68" s="1207">
        <v>0</v>
      </c>
      <c r="X68" s="1208">
        <v>0</v>
      </c>
      <c r="Y68" s="1207">
        <v>0</v>
      </c>
      <c r="Z68" s="1207">
        <v>0</v>
      </c>
      <c r="AA68" s="1207">
        <v>0</v>
      </c>
      <c r="AB68" s="1207">
        <v>0</v>
      </c>
    </row>
    <row r="69" spans="1:28" ht="19.5" customHeight="1">
      <c r="A69" s="1229" t="s">
        <v>802</v>
      </c>
      <c r="B69" s="1206">
        <v>21</v>
      </c>
      <c r="C69" s="1207">
        <v>87</v>
      </c>
      <c r="D69" s="1207">
        <v>2</v>
      </c>
      <c r="E69" s="1207">
        <v>32</v>
      </c>
      <c r="F69" s="1208">
        <v>32</v>
      </c>
      <c r="G69" s="1207">
        <v>0</v>
      </c>
      <c r="H69" s="1207">
        <v>0</v>
      </c>
      <c r="I69" s="1207">
        <v>0</v>
      </c>
      <c r="J69" s="1209">
        <v>0</v>
      </c>
      <c r="K69" s="1206">
        <v>21</v>
      </c>
      <c r="L69" s="1207">
        <v>220</v>
      </c>
      <c r="M69" s="1207">
        <v>2</v>
      </c>
      <c r="N69" s="1207">
        <v>28</v>
      </c>
      <c r="O69" s="1208">
        <v>28</v>
      </c>
      <c r="P69" s="1207">
        <v>0</v>
      </c>
      <c r="Q69" s="1207">
        <v>0</v>
      </c>
      <c r="R69" s="1207">
        <v>0</v>
      </c>
      <c r="S69" s="1209">
        <v>0</v>
      </c>
      <c r="T69" s="1213" t="s">
        <v>1061</v>
      </c>
      <c r="U69" s="1207">
        <v>0</v>
      </c>
      <c r="V69" s="1207">
        <v>0</v>
      </c>
      <c r="W69" s="1207">
        <v>0</v>
      </c>
      <c r="X69" s="1208">
        <v>0</v>
      </c>
      <c r="Y69" s="1207">
        <v>0</v>
      </c>
      <c r="Z69" s="1207">
        <v>0</v>
      </c>
      <c r="AA69" s="1207">
        <v>0</v>
      </c>
      <c r="AB69" s="1207">
        <v>0</v>
      </c>
    </row>
    <row r="70" spans="1:28" ht="19.5" customHeight="1">
      <c r="A70" s="1229" t="s">
        <v>841</v>
      </c>
      <c r="B70" s="1206">
        <v>25</v>
      </c>
      <c r="C70" s="1207">
        <v>475</v>
      </c>
      <c r="D70" s="1207">
        <v>2</v>
      </c>
      <c r="E70" s="1207">
        <v>87</v>
      </c>
      <c r="F70" s="1208">
        <v>87</v>
      </c>
      <c r="G70" s="1207">
        <v>0</v>
      </c>
      <c r="H70" s="1207">
        <v>0</v>
      </c>
      <c r="I70" s="1207">
        <v>0</v>
      </c>
      <c r="J70" s="1209">
        <v>0</v>
      </c>
      <c r="K70" s="1206">
        <v>21.428571428571431</v>
      </c>
      <c r="L70" s="1207">
        <v>2841</v>
      </c>
      <c r="M70" s="1207">
        <v>10</v>
      </c>
      <c r="N70" s="1207">
        <v>345</v>
      </c>
      <c r="O70" s="1208">
        <v>328</v>
      </c>
      <c r="P70" s="1207">
        <v>1</v>
      </c>
      <c r="Q70" s="1207">
        <v>16</v>
      </c>
      <c r="R70" s="1207">
        <v>0</v>
      </c>
      <c r="S70" s="1209">
        <v>0</v>
      </c>
      <c r="T70" s="1210">
        <v>21</v>
      </c>
      <c r="U70" s="1207">
        <v>55</v>
      </c>
      <c r="V70" s="1207">
        <v>0</v>
      </c>
      <c r="W70" s="1207">
        <v>11</v>
      </c>
      <c r="X70" s="1208">
        <v>11</v>
      </c>
      <c r="Y70" s="1207">
        <v>0</v>
      </c>
      <c r="Z70" s="1207">
        <v>0</v>
      </c>
      <c r="AA70" s="1207">
        <v>0</v>
      </c>
      <c r="AB70" s="1207">
        <v>0</v>
      </c>
    </row>
    <row r="71" spans="1:28" ht="19.5" customHeight="1">
      <c r="A71" s="1229" t="s">
        <v>804</v>
      </c>
      <c r="B71" s="1206">
        <v>21</v>
      </c>
      <c r="C71" s="1207">
        <v>125</v>
      </c>
      <c r="D71" s="1207">
        <v>0</v>
      </c>
      <c r="E71" s="1207">
        <v>28</v>
      </c>
      <c r="F71" s="1208">
        <v>28</v>
      </c>
      <c r="G71" s="1207">
        <v>0</v>
      </c>
      <c r="H71" s="1207">
        <v>0</v>
      </c>
      <c r="I71" s="1207">
        <v>0</v>
      </c>
      <c r="J71" s="1209">
        <v>0</v>
      </c>
      <c r="K71" s="1206">
        <v>23.5</v>
      </c>
      <c r="L71" s="1207">
        <v>1339</v>
      </c>
      <c r="M71" s="1207">
        <v>3</v>
      </c>
      <c r="N71" s="1207">
        <v>131</v>
      </c>
      <c r="O71" s="1208">
        <v>123</v>
      </c>
      <c r="P71" s="1207">
        <v>7</v>
      </c>
      <c r="Q71" s="1207">
        <v>1</v>
      </c>
      <c r="R71" s="1207">
        <v>0</v>
      </c>
      <c r="S71" s="1209">
        <v>0</v>
      </c>
      <c r="T71" s="1213" t="s">
        <v>1061</v>
      </c>
      <c r="U71" s="1207">
        <v>0</v>
      </c>
      <c r="V71" s="1207">
        <v>0</v>
      </c>
      <c r="W71" s="1207">
        <v>0</v>
      </c>
      <c r="X71" s="1208">
        <v>0</v>
      </c>
      <c r="Y71" s="1207">
        <v>0</v>
      </c>
      <c r="Z71" s="1207">
        <v>0</v>
      </c>
      <c r="AA71" s="1207">
        <v>0</v>
      </c>
      <c r="AB71" s="1207">
        <v>0</v>
      </c>
    </row>
    <row r="72" spans="1:28" ht="19.5" customHeight="1">
      <c r="A72" s="1229" t="s">
        <v>805</v>
      </c>
      <c r="B72" s="1206">
        <v>19.2</v>
      </c>
      <c r="C72" s="1207">
        <v>739</v>
      </c>
      <c r="D72" s="1207">
        <v>24</v>
      </c>
      <c r="E72" s="1207">
        <v>158</v>
      </c>
      <c r="F72" s="1208">
        <v>158</v>
      </c>
      <c r="G72" s="1207">
        <v>0</v>
      </c>
      <c r="H72" s="1207">
        <v>0</v>
      </c>
      <c r="I72" s="1207">
        <v>0</v>
      </c>
      <c r="J72" s="1209">
        <v>0</v>
      </c>
      <c r="K72" s="1206">
        <v>22.4</v>
      </c>
      <c r="L72" s="1207">
        <v>1008</v>
      </c>
      <c r="M72" s="1207">
        <v>3</v>
      </c>
      <c r="N72" s="1207">
        <v>123</v>
      </c>
      <c r="O72" s="1208">
        <v>122</v>
      </c>
      <c r="P72" s="1207">
        <v>0</v>
      </c>
      <c r="Q72" s="1207">
        <v>1</v>
      </c>
      <c r="R72" s="1207">
        <v>0</v>
      </c>
      <c r="S72" s="1209">
        <v>0</v>
      </c>
      <c r="T72" s="1210">
        <v>2</v>
      </c>
      <c r="U72" s="1207">
        <v>4</v>
      </c>
      <c r="V72" s="1207">
        <v>0</v>
      </c>
      <c r="W72" s="1207">
        <v>2</v>
      </c>
      <c r="X72" s="1208">
        <v>2</v>
      </c>
      <c r="Y72" s="1207">
        <v>0</v>
      </c>
      <c r="Z72" s="1207">
        <v>0</v>
      </c>
      <c r="AA72" s="1207">
        <v>0</v>
      </c>
      <c r="AB72" s="1207">
        <v>0</v>
      </c>
    </row>
    <row r="73" spans="1:28" ht="19.5" customHeight="1">
      <c r="A73" s="1229" t="s">
        <v>806</v>
      </c>
      <c r="B73" s="1206">
        <v>16.299999999999997</v>
      </c>
      <c r="C73" s="1207">
        <v>684</v>
      </c>
      <c r="D73" s="1207">
        <v>3</v>
      </c>
      <c r="E73" s="1207">
        <v>188</v>
      </c>
      <c r="F73" s="1208">
        <v>181</v>
      </c>
      <c r="G73" s="1207">
        <v>0</v>
      </c>
      <c r="H73" s="1207">
        <v>0</v>
      </c>
      <c r="I73" s="1207">
        <v>7</v>
      </c>
      <c r="J73" s="1209">
        <v>0</v>
      </c>
      <c r="K73" s="1206">
        <v>19.777777777777779</v>
      </c>
      <c r="L73" s="1207">
        <v>1635</v>
      </c>
      <c r="M73" s="1207">
        <v>7</v>
      </c>
      <c r="N73" s="1207">
        <v>193</v>
      </c>
      <c r="O73" s="1208">
        <v>180</v>
      </c>
      <c r="P73" s="1207">
        <v>2</v>
      </c>
      <c r="Q73" s="1207">
        <v>0</v>
      </c>
      <c r="R73" s="1207">
        <v>11</v>
      </c>
      <c r="S73" s="1209">
        <v>0</v>
      </c>
      <c r="T73" s="1210">
        <v>8</v>
      </c>
      <c r="U73" s="1207">
        <v>12</v>
      </c>
      <c r="V73" s="1207">
        <v>0</v>
      </c>
      <c r="W73" s="1207">
        <v>4</v>
      </c>
      <c r="X73" s="1208">
        <v>4</v>
      </c>
      <c r="Y73" s="1207">
        <v>0</v>
      </c>
      <c r="Z73" s="1207">
        <v>0</v>
      </c>
      <c r="AA73" s="1207">
        <v>0</v>
      </c>
      <c r="AB73" s="1207">
        <v>0</v>
      </c>
    </row>
    <row r="74" spans="1:28" ht="19.5" customHeight="1">
      <c r="A74" s="1230" t="s">
        <v>807</v>
      </c>
      <c r="B74" s="1206">
        <v>20</v>
      </c>
      <c r="C74" s="1207">
        <v>207</v>
      </c>
      <c r="D74" s="1207">
        <v>6</v>
      </c>
      <c r="E74" s="1207">
        <v>55</v>
      </c>
      <c r="F74" s="1208">
        <v>55</v>
      </c>
      <c r="G74" s="1207">
        <v>0</v>
      </c>
      <c r="H74" s="1207">
        <v>0</v>
      </c>
      <c r="I74" s="1207">
        <v>0</v>
      </c>
      <c r="J74" s="1209">
        <v>0</v>
      </c>
      <c r="K74" s="1206">
        <v>20</v>
      </c>
      <c r="L74" s="1207">
        <v>176</v>
      </c>
      <c r="M74" s="1207">
        <v>2</v>
      </c>
      <c r="N74" s="1207">
        <v>39</v>
      </c>
      <c r="O74" s="1208">
        <v>39</v>
      </c>
      <c r="P74" s="1207">
        <v>0</v>
      </c>
      <c r="Q74" s="1207">
        <v>0</v>
      </c>
      <c r="R74" s="1207">
        <v>0</v>
      </c>
      <c r="S74" s="1209">
        <v>0</v>
      </c>
      <c r="T74" s="1213" t="s">
        <v>1061</v>
      </c>
      <c r="U74" s="1207">
        <v>0</v>
      </c>
      <c r="V74" s="1207">
        <v>0</v>
      </c>
      <c r="W74" s="1207">
        <v>0</v>
      </c>
      <c r="X74" s="1208">
        <v>0</v>
      </c>
      <c r="Y74" s="1207">
        <v>0</v>
      </c>
      <c r="Z74" s="1207">
        <v>0</v>
      </c>
      <c r="AA74" s="1207">
        <v>0</v>
      </c>
      <c r="AB74" s="1207">
        <v>0</v>
      </c>
    </row>
    <row r="75" spans="1:28" ht="19.5" customHeight="1">
      <c r="A75" s="1231" t="s">
        <v>1063</v>
      </c>
      <c r="B75" s="1206">
        <v>17.307692307692314</v>
      </c>
      <c r="C75" s="1207">
        <v>30144</v>
      </c>
      <c r="D75" s="1207">
        <v>517</v>
      </c>
      <c r="E75" s="1207">
        <v>7846</v>
      </c>
      <c r="F75" s="1208">
        <v>7394</v>
      </c>
      <c r="G75" s="1207">
        <v>237</v>
      </c>
      <c r="H75" s="1207">
        <v>14</v>
      </c>
      <c r="I75" s="1207">
        <v>13</v>
      </c>
      <c r="J75" s="1209">
        <v>188</v>
      </c>
      <c r="K75" s="1206">
        <v>20.117647058823522</v>
      </c>
      <c r="L75" s="1207">
        <v>149512</v>
      </c>
      <c r="M75" s="1207">
        <v>720</v>
      </c>
      <c r="N75" s="1207">
        <v>19315</v>
      </c>
      <c r="O75" s="1208">
        <v>17839</v>
      </c>
      <c r="P75" s="1207">
        <v>976</v>
      </c>
      <c r="Q75" s="1207">
        <v>133</v>
      </c>
      <c r="R75" s="1207">
        <v>70</v>
      </c>
      <c r="S75" s="1209">
        <v>297</v>
      </c>
      <c r="T75" s="1210">
        <v>13.682539682539684</v>
      </c>
      <c r="U75" s="1207">
        <v>4957</v>
      </c>
      <c r="V75" s="1207">
        <v>32</v>
      </c>
      <c r="W75" s="1207">
        <v>1206</v>
      </c>
      <c r="X75" s="1208">
        <v>1086</v>
      </c>
      <c r="Y75" s="1207">
        <v>115</v>
      </c>
      <c r="Z75" s="1207">
        <v>0</v>
      </c>
      <c r="AA75" s="1207">
        <v>5</v>
      </c>
      <c r="AB75" s="1207">
        <v>0</v>
      </c>
    </row>
  </sheetData>
  <mergeCells count="22">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 ref="X6:AB6"/>
    <mergeCell ref="T5:T7"/>
    <mergeCell ref="U5:U7"/>
    <mergeCell ref="V5:AB5"/>
    <mergeCell ref="O6:S6"/>
    <mergeCell ref="V6:V7"/>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16384" width="9" style="746"/>
  </cols>
  <sheetData>
    <row r="1" spans="1:19" s="744" customFormat="1" ht="18" customHeight="1">
      <c r="A1" s="945" t="s">
        <v>1074</v>
      </c>
    </row>
    <row r="2" spans="1:19" s="992" customFormat="1" ht="18" customHeight="1">
      <c r="A2" s="1009" t="s">
        <v>1088</v>
      </c>
      <c r="B2" s="991"/>
      <c r="C2" s="991"/>
      <c r="D2" s="991"/>
      <c r="E2" s="991"/>
      <c r="F2" s="991"/>
      <c r="G2" s="991"/>
      <c r="H2" s="991"/>
      <c r="I2" s="991"/>
      <c r="J2" s="991"/>
      <c r="K2" s="991"/>
      <c r="L2" s="991"/>
      <c r="M2" s="991"/>
      <c r="N2" s="991"/>
    </row>
    <row r="3" spans="1:19" ht="11.25" customHeight="1"/>
    <row r="4" spans="1:19" ht="24" customHeight="1">
      <c r="A4" s="2215"/>
      <c r="B4" s="2217" t="s">
        <v>1071</v>
      </c>
      <c r="C4" s="2218"/>
      <c r="D4" s="2218"/>
      <c r="E4" s="2218"/>
      <c r="F4" s="2218"/>
      <c r="G4" s="2218"/>
      <c r="H4" s="2218"/>
      <c r="I4" s="2218"/>
      <c r="J4" s="2219"/>
      <c r="K4" s="2220" t="s">
        <v>1072</v>
      </c>
      <c r="L4" s="2218"/>
      <c r="M4" s="2218"/>
      <c r="N4" s="2218"/>
      <c r="O4" s="2218"/>
      <c r="P4" s="2218"/>
      <c r="Q4" s="2218"/>
      <c r="R4" s="2218"/>
      <c r="S4" s="2221"/>
    </row>
    <row r="5" spans="1:19" ht="21" customHeight="1">
      <c r="A5" s="2216"/>
      <c r="B5" s="2206" t="s">
        <v>1076</v>
      </c>
      <c r="C5" s="2206" t="s">
        <v>1077</v>
      </c>
      <c r="D5" s="2209" t="s">
        <v>1052</v>
      </c>
      <c r="E5" s="2210"/>
      <c r="F5" s="2210"/>
      <c r="G5" s="2210"/>
      <c r="H5" s="2210"/>
      <c r="I5" s="2210"/>
      <c r="J5" s="2222"/>
      <c r="K5" s="2203" t="s">
        <v>1076</v>
      </c>
      <c r="L5" s="2206" t="s">
        <v>1078</v>
      </c>
      <c r="M5" s="2209" t="s">
        <v>1052</v>
      </c>
      <c r="N5" s="2210"/>
      <c r="O5" s="2210"/>
      <c r="P5" s="2210"/>
      <c r="Q5" s="2210"/>
      <c r="R5" s="2210"/>
      <c r="S5" s="2211"/>
    </row>
    <row r="6" spans="1:19" s="745" customFormat="1" ht="34.5" customHeight="1">
      <c r="A6" s="2216"/>
      <c r="B6" s="2207"/>
      <c r="C6" s="2207"/>
      <c r="D6" s="2213"/>
      <c r="E6" s="2223" t="s">
        <v>496</v>
      </c>
      <c r="F6" s="2200" t="s">
        <v>1079</v>
      </c>
      <c r="G6" s="2201"/>
      <c r="H6" s="2201"/>
      <c r="I6" s="2201"/>
      <c r="J6" s="2212"/>
      <c r="K6" s="2204"/>
      <c r="L6" s="2207"/>
      <c r="M6" s="2213"/>
      <c r="N6" s="2223" t="s">
        <v>496</v>
      </c>
      <c r="O6" s="2200" t="s">
        <v>1079</v>
      </c>
      <c r="P6" s="2201"/>
      <c r="Q6" s="2201"/>
      <c r="R6" s="2201"/>
      <c r="S6" s="2202"/>
    </row>
    <row r="7" spans="1:19" s="745" customFormat="1" ht="124.5" customHeight="1">
      <c r="A7" s="2216"/>
      <c r="B7" s="2208"/>
      <c r="C7" s="2208"/>
      <c r="D7" s="2214"/>
      <c r="E7" s="2224"/>
      <c r="F7" s="1224" t="s">
        <v>1080</v>
      </c>
      <c r="G7" s="1225" t="s">
        <v>1081</v>
      </c>
      <c r="H7" s="1224" t="s">
        <v>1082</v>
      </c>
      <c r="I7" s="1224" t="s">
        <v>1083</v>
      </c>
      <c r="J7" s="1226" t="s">
        <v>1084</v>
      </c>
      <c r="K7" s="2205"/>
      <c r="L7" s="2208"/>
      <c r="M7" s="2214"/>
      <c r="N7" s="2224"/>
      <c r="O7" s="1224" t="s">
        <v>1080</v>
      </c>
      <c r="P7" s="1225" t="s">
        <v>1081</v>
      </c>
      <c r="Q7" s="1224" t="s">
        <v>1082</v>
      </c>
      <c r="R7" s="1224" t="s">
        <v>1083</v>
      </c>
      <c r="S7" s="1224" t="s">
        <v>1084</v>
      </c>
    </row>
    <row r="8" spans="1:19" ht="19.5" customHeight="1">
      <c r="A8" s="1227" t="s">
        <v>741</v>
      </c>
      <c r="B8" s="1217">
        <v>15.75</v>
      </c>
      <c r="C8" s="1218">
        <v>1561</v>
      </c>
      <c r="D8" s="1207">
        <v>4</v>
      </c>
      <c r="E8" s="1207">
        <v>135</v>
      </c>
      <c r="F8" s="1208">
        <v>126</v>
      </c>
      <c r="G8" s="1207">
        <v>9</v>
      </c>
      <c r="H8" s="1207">
        <v>0</v>
      </c>
      <c r="I8" s="1207">
        <v>0</v>
      </c>
      <c r="J8" s="1209">
        <v>0</v>
      </c>
      <c r="K8" s="1210">
        <v>25</v>
      </c>
      <c r="L8" s="1207">
        <v>1632</v>
      </c>
      <c r="M8" s="1207">
        <v>5</v>
      </c>
      <c r="N8" s="1207">
        <v>110</v>
      </c>
      <c r="O8" s="1208">
        <v>110</v>
      </c>
      <c r="P8" s="1207">
        <v>0</v>
      </c>
      <c r="Q8" s="1207">
        <v>0</v>
      </c>
      <c r="R8" s="1207">
        <v>0</v>
      </c>
      <c r="S8" s="1207">
        <v>0</v>
      </c>
    </row>
    <row r="9" spans="1:19" ht="19.5" customHeight="1">
      <c r="A9" s="1228" t="s">
        <v>742</v>
      </c>
      <c r="B9" s="1213" t="s">
        <v>1061</v>
      </c>
      <c r="C9" s="1218">
        <v>0</v>
      </c>
      <c r="D9" s="1207">
        <v>0</v>
      </c>
      <c r="E9" s="1207">
        <v>0</v>
      </c>
      <c r="F9" s="1208">
        <v>0</v>
      </c>
      <c r="G9" s="1207">
        <v>0</v>
      </c>
      <c r="H9" s="1207">
        <v>0</v>
      </c>
      <c r="I9" s="1207">
        <v>0</v>
      </c>
      <c r="J9" s="1209">
        <v>0</v>
      </c>
      <c r="K9" s="1213" t="s">
        <v>1061</v>
      </c>
      <c r="L9" s="1207">
        <v>0</v>
      </c>
      <c r="M9" s="1207">
        <v>0</v>
      </c>
      <c r="N9" s="1207">
        <v>0</v>
      </c>
      <c r="O9" s="1208">
        <v>0</v>
      </c>
      <c r="P9" s="1207">
        <v>0</v>
      </c>
      <c r="Q9" s="1207">
        <v>0</v>
      </c>
      <c r="R9" s="1207">
        <v>0</v>
      </c>
      <c r="S9" s="1207">
        <v>0</v>
      </c>
    </row>
    <row r="10" spans="1:19" ht="19.5" customHeight="1">
      <c r="A10" s="1229" t="s">
        <v>743</v>
      </c>
      <c r="B10" s="1213" t="s">
        <v>1061</v>
      </c>
      <c r="C10" s="1218">
        <v>0</v>
      </c>
      <c r="D10" s="1218">
        <v>0</v>
      </c>
      <c r="E10" s="1218">
        <v>0</v>
      </c>
      <c r="F10" s="1219">
        <v>0</v>
      </c>
      <c r="G10" s="1218">
        <v>0</v>
      </c>
      <c r="H10" s="1218">
        <v>0</v>
      </c>
      <c r="I10" s="1218">
        <v>0</v>
      </c>
      <c r="J10" s="1220">
        <v>0</v>
      </c>
      <c r="K10" s="1213" t="s">
        <v>1061</v>
      </c>
      <c r="L10" s="1218">
        <v>0</v>
      </c>
      <c r="M10" s="1218">
        <v>0</v>
      </c>
      <c r="N10" s="1218">
        <v>0</v>
      </c>
      <c r="O10" s="1219">
        <v>0</v>
      </c>
      <c r="P10" s="1218">
        <v>0</v>
      </c>
      <c r="Q10" s="1218">
        <v>0</v>
      </c>
      <c r="R10" s="1218">
        <v>0</v>
      </c>
      <c r="S10" s="1218">
        <v>0</v>
      </c>
    </row>
    <row r="11" spans="1:19" ht="19.5" customHeight="1">
      <c r="A11" s="1229" t="s">
        <v>744</v>
      </c>
      <c r="B11" s="1213" t="s">
        <v>1061</v>
      </c>
      <c r="C11" s="1218">
        <v>0</v>
      </c>
      <c r="D11" s="1218">
        <v>0</v>
      </c>
      <c r="E11" s="1218">
        <v>0</v>
      </c>
      <c r="F11" s="1219">
        <v>0</v>
      </c>
      <c r="G11" s="1218">
        <v>0</v>
      </c>
      <c r="H11" s="1218">
        <v>0</v>
      </c>
      <c r="I11" s="1218">
        <v>0</v>
      </c>
      <c r="J11" s="1220">
        <v>0</v>
      </c>
      <c r="K11" s="1210">
        <v>21</v>
      </c>
      <c r="L11" s="1218">
        <v>485</v>
      </c>
      <c r="M11" s="1218">
        <v>0</v>
      </c>
      <c r="N11" s="1218">
        <v>41</v>
      </c>
      <c r="O11" s="1219">
        <v>39</v>
      </c>
      <c r="P11" s="1218">
        <v>2</v>
      </c>
      <c r="Q11" s="1218">
        <v>0</v>
      </c>
      <c r="R11" s="1218">
        <v>0</v>
      </c>
      <c r="S11" s="1218">
        <v>0</v>
      </c>
    </row>
    <row r="12" spans="1:19" ht="19.5" customHeight="1">
      <c r="A12" s="1229" t="s">
        <v>745</v>
      </c>
      <c r="B12" s="1217">
        <v>21</v>
      </c>
      <c r="C12" s="1218">
        <v>837</v>
      </c>
      <c r="D12" s="1218">
        <v>0</v>
      </c>
      <c r="E12" s="1218">
        <v>55</v>
      </c>
      <c r="F12" s="1219">
        <v>55</v>
      </c>
      <c r="G12" s="1218">
        <v>0</v>
      </c>
      <c r="H12" s="1218">
        <v>0</v>
      </c>
      <c r="I12" s="1218">
        <v>0</v>
      </c>
      <c r="J12" s="1220">
        <v>0</v>
      </c>
      <c r="K12" s="1210">
        <v>25</v>
      </c>
      <c r="L12" s="1218">
        <v>824</v>
      </c>
      <c r="M12" s="1218">
        <v>2</v>
      </c>
      <c r="N12" s="1218">
        <v>67</v>
      </c>
      <c r="O12" s="1219">
        <v>62</v>
      </c>
      <c r="P12" s="1218">
        <v>1</v>
      </c>
      <c r="Q12" s="1218">
        <v>4</v>
      </c>
      <c r="R12" s="1218">
        <v>0</v>
      </c>
      <c r="S12" s="1218">
        <v>0</v>
      </c>
    </row>
    <row r="13" spans="1:19" ht="19.5" customHeight="1">
      <c r="A13" s="1229" t="s">
        <v>746</v>
      </c>
      <c r="B13" s="1217">
        <v>21</v>
      </c>
      <c r="C13" s="1218">
        <v>1638</v>
      </c>
      <c r="D13" s="1218">
        <v>1</v>
      </c>
      <c r="E13" s="1218">
        <v>89</v>
      </c>
      <c r="F13" s="1219">
        <v>49</v>
      </c>
      <c r="G13" s="1218">
        <v>40</v>
      </c>
      <c r="H13" s="1218">
        <v>0</v>
      </c>
      <c r="I13" s="1218">
        <v>0</v>
      </c>
      <c r="J13" s="1220">
        <v>0</v>
      </c>
      <c r="K13" s="1221">
        <v>23.666666666666668</v>
      </c>
      <c r="L13" s="1218">
        <v>4959</v>
      </c>
      <c r="M13" s="1218">
        <v>11</v>
      </c>
      <c r="N13" s="1218">
        <v>337</v>
      </c>
      <c r="O13" s="1219">
        <v>278</v>
      </c>
      <c r="P13" s="1218">
        <v>24</v>
      </c>
      <c r="Q13" s="1218">
        <v>35</v>
      </c>
      <c r="R13" s="1218">
        <v>0</v>
      </c>
      <c r="S13" s="1218">
        <v>0</v>
      </c>
    </row>
    <row r="14" spans="1:19" ht="19.5" customHeight="1">
      <c r="A14" s="1229" t="s">
        <v>747</v>
      </c>
      <c r="B14" s="1217">
        <v>8</v>
      </c>
      <c r="C14" s="1218">
        <v>47</v>
      </c>
      <c r="D14" s="1218">
        <v>0</v>
      </c>
      <c r="E14" s="1218">
        <v>9</v>
      </c>
      <c r="F14" s="1219">
        <v>5</v>
      </c>
      <c r="G14" s="1218">
        <v>4</v>
      </c>
      <c r="H14" s="1218">
        <v>0</v>
      </c>
      <c r="I14" s="1218">
        <v>0</v>
      </c>
      <c r="J14" s="1220">
        <v>0</v>
      </c>
      <c r="K14" s="1210">
        <v>17</v>
      </c>
      <c r="L14" s="1218">
        <v>185</v>
      </c>
      <c r="M14" s="1218">
        <v>3</v>
      </c>
      <c r="N14" s="1218">
        <v>35</v>
      </c>
      <c r="O14" s="1219">
        <v>35</v>
      </c>
      <c r="P14" s="1218">
        <v>0</v>
      </c>
      <c r="Q14" s="1218">
        <v>0</v>
      </c>
      <c r="R14" s="1218">
        <v>0</v>
      </c>
      <c r="S14" s="1218">
        <v>0</v>
      </c>
    </row>
    <row r="15" spans="1:19" ht="19.5" customHeight="1">
      <c r="A15" s="1229" t="s">
        <v>748</v>
      </c>
      <c r="B15" s="1217">
        <v>8</v>
      </c>
      <c r="C15" s="1218">
        <v>9</v>
      </c>
      <c r="D15" s="1218">
        <v>1</v>
      </c>
      <c r="E15" s="1218">
        <v>3</v>
      </c>
      <c r="F15" s="1219">
        <v>3</v>
      </c>
      <c r="G15" s="1218">
        <v>0</v>
      </c>
      <c r="H15" s="1218">
        <v>0</v>
      </c>
      <c r="I15" s="1218">
        <v>0</v>
      </c>
      <c r="J15" s="1220">
        <v>0</v>
      </c>
      <c r="K15" s="1210">
        <v>21</v>
      </c>
      <c r="L15" s="1218">
        <v>325</v>
      </c>
      <c r="M15" s="1218">
        <v>0</v>
      </c>
      <c r="N15" s="1218">
        <v>33</v>
      </c>
      <c r="O15" s="1219">
        <v>33</v>
      </c>
      <c r="P15" s="1218">
        <v>0</v>
      </c>
      <c r="Q15" s="1218">
        <v>0</v>
      </c>
      <c r="R15" s="1218">
        <v>0</v>
      </c>
      <c r="S15" s="1218">
        <v>0</v>
      </c>
    </row>
    <row r="16" spans="1:19" ht="19.5" customHeight="1">
      <c r="A16" s="1229" t="s">
        <v>749</v>
      </c>
      <c r="B16" s="1213" t="s">
        <v>1061</v>
      </c>
      <c r="C16" s="1218">
        <v>0</v>
      </c>
      <c r="D16" s="1218">
        <v>0</v>
      </c>
      <c r="E16" s="1218">
        <v>0</v>
      </c>
      <c r="F16" s="1219">
        <v>0</v>
      </c>
      <c r="G16" s="1218">
        <v>0</v>
      </c>
      <c r="H16" s="1218">
        <v>0</v>
      </c>
      <c r="I16" s="1218">
        <v>0</v>
      </c>
      <c r="J16" s="1220">
        <v>0</v>
      </c>
      <c r="K16" s="1213" t="s">
        <v>1061</v>
      </c>
      <c r="L16" s="1218">
        <v>0</v>
      </c>
      <c r="M16" s="1218">
        <v>0</v>
      </c>
      <c r="N16" s="1218">
        <v>0</v>
      </c>
      <c r="O16" s="1219">
        <v>0</v>
      </c>
      <c r="P16" s="1218">
        <v>0</v>
      </c>
      <c r="Q16" s="1218">
        <v>0</v>
      </c>
      <c r="R16" s="1218">
        <v>0</v>
      </c>
      <c r="S16" s="1218">
        <v>0</v>
      </c>
    </row>
    <row r="17" spans="1:19" ht="19.5" customHeight="1">
      <c r="A17" s="1229" t="s">
        <v>750</v>
      </c>
      <c r="B17" s="1223" t="s">
        <v>1061</v>
      </c>
      <c r="C17" s="1218">
        <v>0</v>
      </c>
      <c r="D17" s="1218">
        <v>0</v>
      </c>
      <c r="E17" s="1218">
        <v>0</v>
      </c>
      <c r="F17" s="1219">
        <v>0</v>
      </c>
      <c r="G17" s="1218">
        <v>0</v>
      </c>
      <c r="H17" s="1218">
        <v>0</v>
      </c>
      <c r="I17" s="1218">
        <v>0</v>
      </c>
      <c r="J17" s="1220">
        <v>0</v>
      </c>
      <c r="K17" s="1213" t="s">
        <v>1061</v>
      </c>
      <c r="L17" s="1218">
        <v>0</v>
      </c>
      <c r="M17" s="1218">
        <v>0</v>
      </c>
      <c r="N17" s="1218">
        <v>0</v>
      </c>
      <c r="O17" s="1219">
        <v>0</v>
      </c>
      <c r="P17" s="1218">
        <v>0</v>
      </c>
      <c r="Q17" s="1218">
        <v>0</v>
      </c>
      <c r="R17" s="1218">
        <v>0</v>
      </c>
      <c r="S17" s="1218">
        <v>0</v>
      </c>
    </row>
    <row r="18" spans="1:19" ht="19.5" customHeight="1">
      <c r="A18" s="1229" t="s">
        <v>751</v>
      </c>
      <c r="B18" s="1213" t="s">
        <v>1061</v>
      </c>
      <c r="C18" s="1218">
        <v>0</v>
      </c>
      <c r="D18" s="1218">
        <v>0</v>
      </c>
      <c r="E18" s="1218">
        <v>0</v>
      </c>
      <c r="F18" s="1219">
        <v>0</v>
      </c>
      <c r="G18" s="1218">
        <v>0</v>
      </c>
      <c r="H18" s="1218">
        <v>0</v>
      </c>
      <c r="I18" s="1218">
        <v>0</v>
      </c>
      <c r="J18" s="1220">
        <v>0</v>
      </c>
      <c r="K18" s="1221">
        <v>25</v>
      </c>
      <c r="L18" s="1218">
        <v>1101</v>
      </c>
      <c r="M18" s="1218">
        <v>2</v>
      </c>
      <c r="N18" s="1218">
        <v>70</v>
      </c>
      <c r="O18" s="1219">
        <v>69</v>
      </c>
      <c r="P18" s="1218">
        <v>0</v>
      </c>
      <c r="Q18" s="1218">
        <v>1</v>
      </c>
      <c r="R18" s="1218">
        <v>0</v>
      </c>
      <c r="S18" s="1218">
        <v>0</v>
      </c>
    </row>
    <row r="19" spans="1:19" ht="19.5" customHeight="1">
      <c r="A19" s="1229" t="s">
        <v>752</v>
      </c>
      <c r="B19" s="1217">
        <v>15.666666666666666</v>
      </c>
      <c r="C19" s="1218">
        <v>1248</v>
      </c>
      <c r="D19" s="1218">
        <v>5</v>
      </c>
      <c r="E19" s="1218">
        <v>245</v>
      </c>
      <c r="F19" s="1219">
        <v>232</v>
      </c>
      <c r="G19" s="1218">
        <v>13</v>
      </c>
      <c r="H19" s="1218">
        <v>0</v>
      </c>
      <c r="I19" s="1218">
        <v>0</v>
      </c>
      <c r="J19" s="1220">
        <v>0</v>
      </c>
      <c r="K19" s="1213" t="s">
        <v>1061</v>
      </c>
      <c r="L19" s="1218">
        <v>0</v>
      </c>
      <c r="M19" s="1218">
        <v>0</v>
      </c>
      <c r="N19" s="1218">
        <v>0</v>
      </c>
      <c r="O19" s="1219">
        <v>0</v>
      </c>
      <c r="P19" s="1218">
        <v>0</v>
      </c>
      <c r="Q19" s="1218">
        <v>0</v>
      </c>
      <c r="R19" s="1218">
        <v>0</v>
      </c>
      <c r="S19" s="1218">
        <v>0</v>
      </c>
    </row>
    <row r="20" spans="1:19" ht="19.5" customHeight="1">
      <c r="A20" s="1229" t="s">
        <v>753</v>
      </c>
      <c r="B20" s="1217">
        <v>19.5</v>
      </c>
      <c r="C20" s="1218">
        <v>18980</v>
      </c>
      <c r="D20" s="1218">
        <v>102</v>
      </c>
      <c r="E20" s="1218">
        <v>1673</v>
      </c>
      <c r="F20" s="1219">
        <v>1540</v>
      </c>
      <c r="G20" s="1218">
        <v>117</v>
      </c>
      <c r="H20" s="1218">
        <v>0</v>
      </c>
      <c r="I20" s="1218">
        <v>16</v>
      </c>
      <c r="J20" s="1220">
        <v>0</v>
      </c>
      <c r="K20" s="1221">
        <v>22.333333333333332</v>
      </c>
      <c r="L20" s="1218">
        <v>2071</v>
      </c>
      <c r="M20" s="1218">
        <v>6</v>
      </c>
      <c r="N20" s="1218">
        <v>227</v>
      </c>
      <c r="O20" s="1219">
        <v>191</v>
      </c>
      <c r="P20" s="1218">
        <v>3</v>
      </c>
      <c r="Q20" s="1218">
        <v>29</v>
      </c>
      <c r="R20" s="1218">
        <v>4</v>
      </c>
      <c r="S20" s="1218">
        <v>0</v>
      </c>
    </row>
    <row r="21" spans="1:19" ht="19.5" customHeight="1">
      <c r="A21" s="1229" t="s">
        <v>754</v>
      </c>
      <c r="B21" s="1217">
        <v>19.333333333333332</v>
      </c>
      <c r="C21" s="1218">
        <v>1501</v>
      </c>
      <c r="D21" s="1218">
        <v>0</v>
      </c>
      <c r="E21" s="1218">
        <v>103</v>
      </c>
      <c r="F21" s="1219">
        <v>102</v>
      </c>
      <c r="G21" s="1218">
        <v>1</v>
      </c>
      <c r="H21" s="1218">
        <v>0</v>
      </c>
      <c r="I21" s="1218">
        <v>0</v>
      </c>
      <c r="J21" s="1220">
        <v>0</v>
      </c>
      <c r="K21" s="1213" t="s">
        <v>1061</v>
      </c>
      <c r="L21" s="1218">
        <v>0</v>
      </c>
      <c r="M21" s="1218">
        <v>0</v>
      </c>
      <c r="N21" s="1218">
        <v>0</v>
      </c>
      <c r="O21" s="1219">
        <v>0</v>
      </c>
      <c r="P21" s="1218">
        <v>0</v>
      </c>
      <c r="Q21" s="1218">
        <v>0</v>
      </c>
      <c r="R21" s="1218">
        <v>0</v>
      </c>
      <c r="S21" s="1218">
        <v>0</v>
      </c>
    </row>
    <row r="22" spans="1:19" ht="19.5" customHeight="1">
      <c r="A22" s="1229" t="s">
        <v>755</v>
      </c>
      <c r="B22" s="1213" t="s">
        <v>1061</v>
      </c>
      <c r="C22" s="1218">
        <v>0</v>
      </c>
      <c r="D22" s="1218">
        <v>0</v>
      </c>
      <c r="E22" s="1218">
        <v>0</v>
      </c>
      <c r="F22" s="1219">
        <v>0</v>
      </c>
      <c r="G22" s="1218">
        <v>0</v>
      </c>
      <c r="H22" s="1218">
        <v>0</v>
      </c>
      <c r="I22" s="1218">
        <v>0</v>
      </c>
      <c r="J22" s="1220">
        <v>0</v>
      </c>
      <c r="K22" s="1213" t="s">
        <v>1061</v>
      </c>
      <c r="L22" s="1218">
        <v>0</v>
      </c>
      <c r="M22" s="1218">
        <v>0</v>
      </c>
      <c r="N22" s="1218">
        <v>0</v>
      </c>
      <c r="O22" s="1219">
        <v>0</v>
      </c>
      <c r="P22" s="1218">
        <v>0</v>
      </c>
      <c r="Q22" s="1218">
        <v>0</v>
      </c>
      <c r="R22" s="1218">
        <v>0</v>
      </c>
      <c r="S22" s="1218">
        <v>0</v>
      </c>
    </row>
    <row r="23" spans="1:19" ht="19.5" customHeight="1">
      <c r="A23" s="1229" t="s">
        <v>756</v>
      </c>
      <c r="B23" s="1223" t="s">
        <v>1061</v>
      </c>
      <c r="C23" s="1218">
        <v>0</v>
      </c>
      <c r="D23" s="1218">
        <v>0</v>
      </c>
      <c r="E23" s="1218">
        <v>0</v>
      </c>
      <c r="F23" s="1219">
        <v>0</v>
      </c>
      <c r="G23" s="1218">
        <v>0</v>
      </c>
      <c r="H23" s="1218">
        <v>0</v>
      </c>
      <c r="I23" s="1218">
        <v>0</v>
      </c>
      <c r="J23" s="1220">
        <v>0</v>
      </c>
      <c r="K23" s="1213" t="s">
        <v>1061</v>
      </c>
      <c r="L23" s="1218">
        <v>0</v>
      </c>
      <c r="M23" s="1218">
        <v>0</v>
      </c>
      <c r="N23" s="1218">
        <v>0</v>
      </c>
      <c r="O23" s="1219">
        <v>0</v>
      </c>
      <c r="P23" s="1218">
        <v>0</v>
      </c>
      <c r="Q23" s="1218">
        <v>0</v>
      </c>
      <c r="R23" s="1218">
        <v>0</v>
      </c>
      <c r="S23" s="1218">
        <v>0</v>
      </c>
    </row>
    <row r="24" spans="1:19" ht="19.5" customHeight="1">
      <c r="A24" s="1229" t="s">
        <v>757</v>
      </c>
      <c r="B24" s="1213" t="s">
        <v>1061</v>
      </c>
      <c r="C24" s="1218">
        <v>0</v>
      </c>
      <c r="D24" s="1218">
        <v>0</v>
      </c>
      <c r="E24" s="1218">
        <v>0</v>
      </c>
      <c r="F24" s="1219">
        <v>0</v>
      </c>
      <c r="G24" s="1218">
        <v>0</v>
      </c>
      <c r="H24" s="1218">
        <v>0</v>
      </c>
      <c r="I24" s="1218">
        <v>0</v>
      </c>
      <c r="J24" s="1220">
        <v>0</v>
      </c>
      <c r="K24" s="1213" t="s">
        <v>1061</v>
      </c>
      <c r="L24" s="1218">
        <v>0</v>
      </c>
      <c r="M24" s="1218">
        <v>0</v>
      </c>
      <c r="N24" s="1218">
        <v>0</v>
      </c>
      <c r="O24" s="1219">
        <v>0</v>
      </c>
      <c r="P24" s="1218">
        <v>0</v>
      </c>
      <c r="Q24" s="1218">
        <v>0</v>
      </c>
      <c r="R24" s="1218">
        <v>0</v>
      </c>
      <c r="S24" s="1218">
        <v>0</v>
      </c>
    </row>
    <row r="25" spans="1:19" ht="19.5" customHeight="1">
      <c r="A25" s="1229" t="s">
        <v>758</v>
      </c>
      <c r="B25" s="1213" t="s">
        <v>1061</v>
      </c>
      <c r="C25" s="1218">
        <v>0</v>
      </c>
      <c r="D25" s="1218">
        <v>0</v>
      </c>
      <c r="E25" s="1218">
        <v>0</v>
      </c>
      <c r="F25" s="1219">
        <v>0</v>
      </c>
      <c r="G25" s="1218">
        <v>0</v>
      </c>
      <c r="H25" s="1218">
        <v>0</v>
      </c>
      <c r="I25" s="1218">
        <v>0</v>
      </c>
      <c r="J25" s="1220">
        <v>0</v>
      </c>
      <c r="K25" s="1222" t="s">
        <v>1061</v>
      </c>
      <c r="L25" s="1218">
        <v>0</v>
      </c>
      <c r="M25" s="1218">
        <v>0</v>
      </c>
      <c r="N25" s="1218">
        <v>0</v>
      </c>
      <c r="O25" s="1219">
        <v>0</v>
      </c>
      <c r="P25" s="1218">
        <v>0</v>
      </c>
      <c r="Q25" s="1218">
        <v>0</v>
      </c>
      <c r="R25" s="1218">
        <v>0</v>
      </c>
      <c r="S25" s="1218">
        <v>0</v>
      </c>
    </row>
    <row r="26" spans="1:19" ht="19.5" customHeight="1">
      <c r="A26" s="1229" t="s">
        <v>759</v>
      </c>
      <c r="B26" s="1213" t="s">
        <v>1061</v>
      </c>
      <c r="C26" s="1218">
        <v>0</v>
      </c>
      <c r="D26" s="1218">
        <v>0</v>
      </c>
      <c r="E26" s="1218">
        <v>0</v>
      </c>
      <c r="F26" s="1219">
        <v>0</v>
      </c>
      <c r="G26" s="1218">
        <v>0</v>
      </c>
      <c r="H26" s="1218">
        <v>0</v>
      </c>
      <c r="I26" s="1218">
        <v>0</v>
      </c>
      <c r="J26" s="1220">
        <v>0</v>
      </c>
      <c r="K26" s="1213" t="s">
        <v>1061</v>
      </c>
      <c r="L26" s="1218">
        <v>0</v>
      </c>
      <c r="M26" s="1218">
        <v>0</v>
      </c>
      <c r="N26" s="1218">
        <v>0</v>
      </c>
      <c r="O26" s="1219">
        <v>0</v>
      </c>
      <c r="P26" s="1218">
        <v>0</v>
      </c>
      <c r="Q26" s="1218">
        <v>0</v>
      </c>
      <c r="R26" s="1218">
        <v>0</v>
      </c>
      <c r="S26" s="1218">
        <v>0</v>
      </c>
    </row>
    <row r="27" spans="1:19" ht="19.5" customHeight="1">
      <c r="A27" s="1229" t="s">
        <v>760</v>
      </c>
      <c r="B27" s="1217">
        <v>13</v>
      </c>
      <c r="C27" s="1218">
        <v>152</v>
      </c>
      <c r="D27" s="1218">
        <v>1</v>
      </c>
      <c r="E27" s="1218">
        <v>32</v>
      </c>
      <c r="F27" s="1219">
        <v>32</v>
      </c>
      <c r="G27" s="1218">
        <v>0</v>
      </c>
      <c r="H27" s="1218">
        <v>0</v>
      </c>
      <c r="I27" s="1218">
        <v>0</v>
      </c>
      <c r="J27" s="1220">
        <v>0</v>
      </c>
      <c r="K27" s="1221">
        <v>25</v>
      </c>
      <c r="L27" s="1218">
        <v>1047</v>
      </c>
      <c r="M27" s="1218">
        <v>6</v>
      </c>
      <c r="N27" s="1218">
        <v>112</v>
      </c>
      <c r="O27" s="1219">
        <v>100</v>
      </c>
      <c r="P27" s="1218">
        <v>0</v>
      </c>
      <c r="Q27" s="1218">
        <v>10</v>
      </c>
      <c r="R27" s="1218">
        <v>2</v>
      </c>
      <c r="S27" s="1218">
        <v>0</v>
      </c>
    </row>
    <row r="28" spans="1:19" ht="19.5" customHeight="1">
      <c r="A28" s="1229" t="s">
        <v>761</v>
      </c>
      <c r="B28" s="1217">
        <v>8</v>
      </c>
      <c r="C28" s="1218">
        <v>16</v>
      </c>
      <c r="D28" s="1218">
        <v>1</v>
      </c>
      <c r="E28" s="1218">
        <v>4</v>
      </c>
      <c r="F28" s="1219">
        <v>3</v>
      </c>
      <c r="G28" s="1218">
        <v>1</v>
      </c>
      <c r="H28" s="1218">
        <v>0</v>
      </c>
      <c r="I28" s="1218">
        <v>0</v>
      </c>
      <c r="J28" s="1220">
        <v>0</v>
      </c>
      <c r="K28" s="1221">
        <v>25</v>
      </c>
      <c r="L28" s="1218">
        <v>287</v>
      </c>
      <c r="M28" s="1218">
        <v>2</v>
      </c>
      <c r="N28" s="1218">
        <v>30</v>
      </c>
      <c r="O28" s="1219">
        <v>29</v>
      </c>
      <c r="P28" s="1218">
        <v>0</v>
      </c>
      <c r="Q28" s="1218">
        <v>0</v>
      </c>
      <c r="R28" s="1218">
        <v>1</v>
      </c>
      <c r="S28" s="1218">
        <v>0</v>
      </c>
    </row>
    <row r="29" spans="1:19" ht="19.5" customHeight="1">
      <c r="A29" s="1229" t="s">
        <v>762</v>
      </c>
      <c r="B29" s="1213" t="s">
        <v>1061</v>
      </c>
      <c r="C29" s="1218">
        <v>0</v>
      </c>
      <c r="D29" s="1218">
        <v>0</v>
      </c>
      <c r="E29" s="1218">
        <v>0</v>
      </c>
      <c r="F29" s="1219">
        <v>0</v>
      </c>
      <c r="G29" s="1218">
        <v>0</v>
      </c>
      <c r="H29" s="1218">
        <v>0</v>
      </c>
      <c r="I29" s="1218">
        <v>0</v>
      </c>
      <c r="J29" s="1220">
        <v>0</v>
      </c>
      <c r="K29" s="1213" t="s">
        <v>1061</v>
      </c>
      <c r="L29" s="1218">
        <v>0</v>
      </c>
      <c r="M29" s="1218">
        <v>0</v>
      </c>
      <c r="N29" s="1218">
        <v>0</v>
      </c>
      <c r="O29" s="1219">
        <v>0</v>
      </c>
      <c r="P29" s="1218">
        <v>0</v>
      </c>
      <c r="Q29" s="1218">
        <v>0</v>
      </c>
      <c r="R29" s="1218">
        <v>0</v>
      </c>
      <c r="S29" s="1218">
        <v>0</v>
      </c>
    </row>
    <row r="30" spans="1:19" ht="19.5" customHeight="1">
      <c r="A30" s="1229" t="s">
        <v>763</v>
      </c>
      <c r="B30" s="1217">
        <v>11.75</v>
      </c>
      <c r="C30" s="1218">
        <v>552</v>
      </c>
      <c r="D30" s="1218">
        <v>2</v>
      </c>
      <c r="E30" s="1218">
        <v>74</v>
      </c>
      <c r="F30" s="1219">
        <v>66</v>
      </c>
      <c r="G30" s="1218">
        <v>8</v>
      </c>
      <c r="H30" s="1218">
        <v>0</v>
      </c>
      <c r="I30" s="1218">
        <v>0</v>
      </c>
      <c r="J30" s="1220">
        <v>0</v>
      </c>
      <c r="K30" s="1213" t="s">
        <v>1061</v>
      </c>
      <c r="L30" s="1218">
        <v>0</v>
      </c>
      <c r="M30" s="1218">
        <v>0</v>
      </c>
      <c r="N30" s="1218">
        <v>0</v>
      </c>
      <c r="O30" s="1219">
        <v>0</v>
      </c>
      <c r="P30" s="1218">
        <v>0</v>
      </c>
      <c r="Q30" s="1218">
        <v>0</v>
      </c>
      <c r="R30" s="1218">
        <v>0</v>
      </c>
      <c r="S30" s="1218">
        <v>0</v>
      </c>
    </row>
    <row r="31" spans="1:19" ht="19.5" customHeight="1">
      <c r="A31" s="1229" t="s">
        <v>764</v>
      </c>
      <c r="B31" s="1213" t="s">
        <v>1061</v>
      </c>
      <c r="C31" s="1218">
        <v>0</v>
      </c>
      <c r="D31" s="1218">
        <v>0</v>
      </c>
      <c r="E31" s="1218">
        <v>0</v>
      </c>
      <c r="F31" s="1219">
        <v>0</v>
      </c>
      <c r="G31" s="1218">
        <v>0</v>
      </c>
      <c r="H31" s="1218">
        <v>0</v>
      </c>
      <c r="I31" s="1218">
        <v>0</v>
      </c>
      <c r="J31" s="1220">
        <v>0</v>
      </c>
      <c r="K31" s="1222" t="s">
        <v>1061</v>
      </c>
      <c r="L31" s="1218">
        <v>0</v>
      </c>
      <c r="M31" s="1218">
        <v>0</v>
      </c>
      <c r="N31" s="1218">
        <v>0</v>
      </c>
      <c r="O31" s="1219">
        <v>0</v>
      </c>
      <c r="P31" s="1218">
        <v>0</v>
      </c>
      <c r="Q31" s="1218">
        <v>0</v>
      </c>
      <c r="R31" s="1218">
        <v>0</v>
      </c>
      <c r="S31" s="1218">
        <v>0</v>
      </c>
    </row>
    <row r="32" spans="1:19" ht="19.5" customHeight="1">
      <c r="A32" s="1229" t="s">
        <v>765</v>
      </c>
      <c r="B32" s="1213" t="s">
        <v>1061</v>
      </c>
      <c r="C32" s="1218">
        <v>0</v>
      </c>
      <c r="D32" s="1218">
        <v>0</v>
      </c>
      <c r="E32" s="1218">
        <v>0</v>
      </c>
      <c r="F32" s="1219">
        <v>0</v>
      </c>
      <c r="G32" s="1218">
        <v>0</v>
      </c>
      <c r="H32" s="1218">
        <v>0</v>
      </c>
      <c r="I32" s="1218">
        <v>0</v>
      </c>
      <c r="J32" s="1220">
        <v>0</v>
      </c>
      <c r="K32" s="1221">
        <v>21</v>
      </c>
      <c r="L32" s="1218">
        <v>216</v>
      </c>
      <c r="M32" s="1218">
        <v>2</v>
      </c>
      <c r="N32" s="1218">
        <v>25</v>
      </c>
      <c r="O32" s="1219">
        <v>23</v>
      </c>
      <c r="P32" s="1218">
        <v>0</v>
      </c>
      <c r="Q32" s="1218">
        <v>0</v>
      </c>
      <c r="R32" s="1218">
        <v>2</v>
      </c>
      <c r="S32" s="1218">
        <v>0</v>
      </c>
    </row>
    <row r="33" spans="1:19" ht="19.5" customHeight="1">
      <c r="A33" s="1229" t="s">
        <v>766</v>
      </c>
      <c r="B33" s="121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18">
        <v>0</v>
      </c>
    </row>
    <row r="34" spans="1:19" ht="19.5" customHeight="1">
      <c r="A34" s="1229" t="s">
        <v>767</v>
      </c>
      <c r="B34" s="1217">
        <v>15</v>
      </c>
      <c r="C34" s="1218">
        <v>1737</v>
      </c>
      <c r="D34" s="1218">
        <v>0</v>
      </c>
      <c r="E34" s="1218">
        <v>198</v>
      </c>
      <c r="F34" s="1219">
        <v>173</v>
      </c>
      <c r="G34" s="1218">
        <v>23</v>
      </c>
      <c r="H34" s="1218">
        <v>1</v>
      </c>
      <c r="I34" s="1218">
        <v>1</v>
      </c>
      <c r="J34" s="1220">
        <v>0</v>
      </c>
      <c r="K34" s="1221">
        <v>23.666666666666668</v>
      </c>
      <c r="L34" s="1218">
        <v>1531</v>
      </c>
      <c r="M34" s="1218">
        <v>1</v>
      </c>
      <c r="N34" s="1218">
        <v>154</v>
      </c>
      <c r="O34" s="1219">
        <v>93</v>
      </c>
      <c r="P34" s="1218">
        <v>3</v>
      </c>
      <c r="Q34" s="1218">
        <v>58</v>
      </c>
      <c r="R34" s="1218">
        <v>0</v>
      </c>
      <c r="S34" s="1218">
        <v>0</v>
      </c>
    </row>
    <row r="35" spans="1:19" ht="19.5" customHeight="1">
      <c r="A35" s="1229" t="s">
        <v>768</v>
      </c>
      <c r="B35" s="1217">
        <v>12.5</v>
      </c>
      <c r="C35" s="1218">
        <v>600</v>
      </c>
      <c r="D35" s="1218">
        <v>0</v>
      </c>
      <c r="E35" s="1218">
        <v>51</v>
      </c>
      <c r="F35" s="1219">
        <v>33</v>
      </c>
      <c r="G35" s="1218">
        <v>18</v>
      </c>
      <c r="H35" s="1218">
        <v>0</v>
      </c>
      <c r="I35" s="1218">
        <v>0</v>
      </c>
      <c r="J35" s="1220">
        <v>0</v>
      </c>
      <c r="K35" s="1213" t="s">
        <v>1061</v>
      </c>
      <c r="L35" s="1218">
        <v>0</v>
      </c>
      <c r="M35" s="1218">
        <v>0</v>
      </c>
      <c r="N35" s="1218">
        <v>0</v>
      </c>
      <c r="O35" s="1219">
        <v>0</v>
      </c>
      <c r="P35" s="1218">
        <v>0</v>
      </c>
      <c r="Q35" s="1218">
        <v>0</v>
      </c>
      <c r="R35" s="1218">
        <v>0</v>
      </c>
      <c r="S35" s="1218">
        <v>0</v>
      </c>
    </row>
    <row r="36" spans="1:19" ht="19.5" customHeight="1">
      <c r="A36" s="1229" t="s">
        <v>769</v>
      </c>
      <c r="B36" s="1210">
        <v>25</v>
      </c>
      <c r="C36" s="1218">
        <v>439</v>
      </c>
      <c r="D36" s="1218">
        <v>3</v>
      </c>
      <c r="E36" s="1218">
        <v>45</v>
      </c>
      <c r="F36" s="1219">
        <v>40</v>
      </c>
      <c r="G36" s="1218">
        <v>3</v>
      </c>
      <c r="H36" s="1218">
        <v>2</v>
      </c>
      <c r="I36" s="1218">
        <v>0</v>
      </c>
      <c r="J36" s="1220">
        <v>0</v>
      </c>
      <c r="K36" s="1213" t="s">
        <v>1061</v>
      </c>
      <c r="L36" s="1218">
        <v>0</v>
      </c>
      <c r="M36" s="1218">
        <v>0</v>
      </c>
      <c r="N36" s="1218">
        <v>0</v>
      </c>
      <c r="O36" s="1219">
        <v>0</v>
      </c>
      <c r="P36" s="1218">
        <v>0</v>
      </c>
      <c r="Q36" s="1218">
        <v>0</v>
      </c>
      <c r="R36" s="1218">
        <v>0</v>
      </c>
      <c r="S36" s="1218">
        <v>0</v>
      </c>
    </row>
    <row r="37" spans="1:19"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18">
        <v>0</v>
      </c>
    </row>
    <row r="38" spans="1:19" ht="19.5" customHeight="1">
      <c r="A38" s="1229" t="s">
        <v>771</v>
      </c>
      <c r="B38" s="1213" t="s">
        <v>1061</v>
      </c>
      <c r="C38" s="1218">
        <v>0</v>
      </c>
      <c r="D38" s="1218">
        <v>0</v>
      </c>
      <c r="E38" s="1218">
        <v>0</v>
      </c>
      <c r="F38" s="1219">
        <v>0</v>
      </c>
      <c r="G38" s="1218">
        <v>0</v>
      </c>
      <c r="H38" s="1218">
        <v>0</v>
      </c>
      <c r="I38" s="1218">
        <v>0</v>
      </c>
      <c r="J38" s="1220">
        <v>0</v>
      </c>
      <c r="K38" s="1213" t="s">
        <v>1061</v>
      </c>
      <c r="L38" s="1218">
        <v>0</v>
      </c>
      <c r="M38" s="1218">
        <v>0</v>
      </c>
      <c r="N38" s="1218">
        <v>0</v>
      </c>
      <c r="O38" s="1219">
        <v>0</v>
      </c>
      <c r="P38" s="1218">
        <v>0</v>
      </c>
      <c r="Q38" s="1218">
        <v>0</v>
      </c>
      <c r="R38" s="1218">
        <v>0</v>
      </c>
      <c r="S38" s="1218">
        <v>0</v>
      </c>
    </row>
    <row r="39" spans="1:19" ht="19.5" customHeight="1">
      <c r="A39" s="1229" t="s">
        <v>772</v>
      </c>
      <c r="B39" s="1213" t="s">
        <v>1061</v>
      </c>
      <c r="C39" s="1218">
        <v>0</v>
      </c>
      <c r="D39" s="1218">
        <v>0</v>
      </c>
      <c r="E39" s="1218">
        <v>0</v>
      </c>
      <c r="F39" s="1219">
        <v>0</v>
      </c>
      <c r="G39" s="1218">
        <v>0</v>
      </c>
      <c r="H39" s="1218">
        <v>0</v>
      </c>
      <c r="I39" s="1218">
        <v>0</v>
      </c>
      <c r="J39" s="1220">
        <v>0</v>
      </c>
      <c r="K39" s="1221">
        <v>25</v>
      </c>
      <c r="L39" s="1218">
        <v>390</v>
      </c>
      <c r="M39" s="1218">
        <v>0</v>
      </c>
      <c r="N39" s="1218">
        <v>29</v>
      </c>
      <c r="O39" s="1219">
        <v>28</v>
      </c>
      <c r="P39" s="1218">
        <v>0</v>
      </c>
      <c r="Q39" s="1218">
        <v>0</v>
      </c>
      <c r="R39" s="1218">
        <v>1</v>
      </c>
      <c r="S39" s="1218">
        <v>0</v>
      </c>
    </row>
    <row r="40" spans="1:19" ht="19.5" customHeight="1">
      <c r="A40" s="1229" t="s">
        <v>773</v>
      </c>
      <c r="B40" s="1213" t="s">
        <v>1061</v>
      </c>
      <c r="C40" s="1218">
        <v>0</v>
      </c>
      <c r="D40" s="1218">
        <v>0</v>
      </c>
      <c r="E40" s="1218">
        <v>0</v>
      </c>
      <c r="F40" s="1219">
        <v>0</v>
      </c>
      <c r="G40" s="1218">
        <v>0</v>
      </c>
      <c r="H40" s="1218">
        <v>0</v>
      </c>
      <c r="I40" s="1218">
        <v>0</v>
      </c>
      <c r="J40" s="1220">
        <v>0</v>
      </c>
      <c r="K40" s="1221">
        <v>16.666666666666668</v>
      </c>
      <c r="L40" s="1218">
        <v>1233</v>
      </c>
      <c r="M40" s="1218">
        <v>2</v>
      </c>
      <c r="N40" s="1218">
        <v>99</v>
      </c>
      <c r="O40" s="1219">
        <v>84</v>
      </c>
      <c r="P40" s="1218">
        <v>0</v>
      </c>
      <c r="Q40" s="1218">
        <v>15</v>
      </c>
      <c r="R40" s="1218">
        <v>0</v>
      </c>
      <c r="S40" s="1218">
        <v>0</v>
      </c>
    </row>
    <row r="41" spans="1:19" ht="19.5" customHeight="1">
      <c r="A41" s="1229" t="s">
        <v>774</v>
      </c>
      <c r="B41" s="1217">
        <v>19</v>
      </c>
      <c r="C41" s="1218">
        <v>3197</v>
      </c>
      <c r="D41" s="1218">
        <v>1</v>
      </c>
      <c r="E41" s="1218">
        <v>157</v>
      </c>
      <c r="F41" s="1219">
        <v>157</v>
      </c>
      <c r="G41" s="1218">
        <v>0</v>
      </c>
      <c r="H41" s="1218">
        <v>0</v>
      </c>
      <c r="I41" s="1218">
        <v>0</v>
      </c>
      <c r="J41" s="1220">
        <v>0</v>
      </c>
      <c r="K41" s="1221">
        <v>22.6</v>
      </c>
      <c r="L41" s="1218">
        <v>2782</v>
      </c>
      <c r="M41" s="1218">
        <v>7</v>
      </c>
      <c r="N41" s="1218">
        <v>219</v>
      </c>
      <c r="O41" s="1219">
        <v>185</v>
      </c>
      <c r="P41" s="1218">
        <v>3</v>
      </c>
      <c r="Q41" s="1218">
        <v>9</v>
      </c>
      <c r="R41" s="1218">
        <v>22</v>
      </c>
      <c r="S41" s="1218">
        <v>0</v>
      </c>
    </row>
    <row r="42" spans="1:19" ht="19.5" customHeight="1">
      <c r="A42" s="1229" t="s">
        <v>775</v>
      </c>
      <c r="B42" s="1210">
        <v>8</v>
      </c>
      <c r="C42" s="1218">
        <v>45</v>
      </c>
      <c r="D42" s="1218">
        <v>0</v>
      </c>
      <c r="E42" s="1218">
        <v>9</v>
      </c>
      <c r="F42" s="1219">
        <v>4</v>
      </c>
      <c r="G42" s="1218">
        <v>5</v>
      </c>
      <c r="H42" s="1218">
        <v>0</v>
      </c>
      <c r="I42" s="1218">
        <v>0</v>
      </c>
      <c r="J42" s="1220">
        <v>0</v>
      </c>
      <c r="K42" s="1221">
        <v>23</v>
      </c>
      <c r="L42" s="1218">
        <v>846</v>
      </c>
      <c r="M42" s="1218">
        <v>3</v>
      </c>
      <c r="N42" s="1218">
        <v>75</v>
      </c>
      <c r="O42" s="1219">
        <v>59</v>
      </c>
      <c r="P42" s="1218">
        <v>0</v>
      </c>
      <c r="Q42" s="1218">
        <v>1</v>
      </c>
      <c r="R42" s="1218">
        <v>15</v>
      </c>
      <c r="S42" s="1218">
        <v>0</v>
      </c>
    </row>
    <row r="43" spans="1:19" ht="19.5" customHeight="1">
      <c r="A43" s="1229" t="s">
        <v>776</v>
      </c>
      <c r="B43" s="1213" t="s">
        <v>1061</v>
      </c>
      <c r="C43" s="1218">
        <v>0</v>
      </c>
      <c r="D43" s="1218">
        <v>0</v>
      </c>
      <c r="E43" s="1218">
        <v>0</v>
      </c>
      <c r="F43" s="1219">
        <v>0</v>
      </c>
      <c r="G43" s="1218">
        <v>0</v>
      </c>
      <c r="H43" s="1218">
        <v>0</v>
      </c>
      <c r="I43" s="1218">
        <v>0</v>
      </c>
      <c r="J43" s="1220">
        <v>0</v>
      </c>
      <c r="K43" s="1213" t="s">
        <v>1061</v>
      </c>
      <c r="L43" s="1218">
        <v>0</v>
      </c>
      <c r="M43" s="1218">
        <v>0</v>
      </c>
      <c r="N43" s="1218">
        <v>0</v>
      </c>
      <c r="O43" s="1219">
        <v>0</v>
      </c>
      <c r="P43" s="1218">
        <v>0</v>
      </c>
      <c r="Q43" s="1218">
        <v>0</v>
      </c>
      <c r="R43" s="1218">
        <v>0</v>
      </c>
      <c r="S43" s="1218">
        <v>0</v>
      </c>
    </row>
    <row r="44" spans="1:19" ht="19.5" customHeight="1">
      <c r="A44" s="1229" t="s">
        <v>777</v>
      </c>
      <c r="B44" s="1213" t="s">
        <v>1061</v>
      </c>
      <c r="C44" s="1218">
        <v>0</v>
      </c>
      <c r="D44" s="1218">
        <v>0</v>
      </c>
      <c r="E44" s="1218">
        <v>0</v>
      </c>
      <c r="F44" s="1219">
        <v>0</v>
      </c>
      <c r="G44" s="1218">
        <v>0</v>
      </c>
      <c r="H44" s="1218">
        <v>0</v>
      </c>
      <c r="I44" s="1218">
        <v>0</v>
      </c>
      <c r="J44" s="1220">
        <v>0</v>
      </c>
      <c r="K44" s="1210">
        <v>21</v>
      </c>
      <c r="L44" s="1218">
        <v>457</v>
      </c>
      <c r="M44" s="1218">
        <v>0</v>
      </c>
      <c r="N44" s="1218">
        <v>41</v>
      </c>
      <c r="O44" s="1219">
        <v>11</v>
      </c>
      <c r="P44" s="1218">
        <v>0</v>
      </c>
      <c r="Q44" s="1218">
        <v>30</v>
      </c>
      <c r="R44" s="1218">
        <v>0</v>
      </c>
      <c r="S44" s="1218">
        <v>0</v>
      </c>
    </row>
    <row r="45" spans="1:19" ht="19.5" customHeight="1">
      <c r="A45" s="1229" t="s">
        <v>778</v>
      </c>
      <c r="B45" s="1213" t="s">
        <v>1061</v>
      </c>
      <c r="C45" s="1218">
        <v>0</v>
      </c>
      <c r="D45" s="1218">
        <v>0</v>
      </c>
      <c r="E45" s="1218">
        <v>0</v>
      </c>
      <c r="F45" s="1219">
        <v>0</v>
      </c>
      <c r="G45" s="1218">
        <v>0</v>
      </c>
      <c r="H45" s="1218">
        <v>0</v>
      </c>
      <c r="I45" s="1218">
        <v>0</v>
      </c>
      <c r="J45" s="1220">
        <v>0</v>
      </c>
      <c r="K45" s="1221">
        <v>25</v>
      </c>
      <c r="L45" s="1218">
        <v>543</v>
      </c>
      <c r="M45" s="1218">
        <v>0</v>
      </c>
      <c r="N45" s="1218">
        <v>37</v>
      </c>
      <c r="O45" s="1219">
        <v>37</v>
      </c>
      <c r="P45" s="1218">
        <v>0</v>
      </c>
      <c r="Q45" s="1218">
        <v>0</v>
      </c>
      <c r="R45" s="1218">
        <v>0</v>
      </c>
      <c r="S45" s="1218">
        <v>0</v>
      </c>
    </row>
    <row r="46" spans="1:19" ht="19.5" customHeight="1">
      <c r="A46" s="1229" t="s">
        <v>779</v>
      </c>
      <c r="B46" s="1213" t="s">
        <v>1061</v>
      </c>
      <c r="C46" s="1218">
        <v>0</v>
      </c>
      <c r="D46" s="1218">
        <v>0</v>
      </c>
      <c r="E46" s="1218">
        <v>0</v>
      </c>
      <c r="F46" s="1219">
        <v>0</v>
      </c>
      <c r="G46" s="1218">
        <v>0</v>
      </c>
      <c r="H46" s="1218">
        <v>0</v>
      </c>
      <c r="I46" s="1218">
        <v>0</v>
      </c>
      <c r="J46" s="1220">
        <v>0</v>
      </c>
      <c r="K46" s="1213" t="s">
        <v>1061</v>
      </c>
      <c r="L46" s="1218">
        <v>0</v>
      </c>
      <c r="M46" s="1218">
        <v>0</v>
      </c>
      <c r="N46" s="1218">
        <v>0</v>
      </c>
      <c r="O46" s="1219">
        <v>0</v>
      </c>
      <c r="P46" s="1218">
        <v>0</v>
      </c>
      <c r="Q46" s="1218">
        <v>0</v>
      </c>
      <c r="R46" s="1218">
        <v>0</v>
      </c>
      <c r="S46" s="1218">
        <v>0</v>
      </c>
    </row>
    <row r="47" spans="1:19" ht="19.5" customHeight="1">
      <c r="A47" s="1229" t="s">
        <v>780</v>
      </c>
      <c r="B47" s="1213" t="s">
        <v>1061</v>
      </c>
      <c r="C47" s="1218">
        <v>0</v>
      </c>
      <c r="D47" s="1218">
        <v>0</v>
      </c>
      <c r="E47" s="1218">
        <v>0</v>
      </c>
      <c r="F47" s="1219">
        <v>0</v>
      </c>
      <c r="G47" s="1218">
        <v>0</v>
      </c>
      <c r="H47" s="1218">
        <v>0</v>
      </c>
      <c r="I47" s="1218">
        <v>0</v>
      </c>
      <c r="J47" s="1220">
        <v>0</v>
      </c>
      <c r="K47" s="1221">
        <v>25</v>
      </c>
      <c r="L47" s="1218">
        <v>905</v>
      </c>
      <c r="M47" s="1218">
        <v>2</v>
      </c>
      <c r="N47" s="1218">
        <v>85</v>
      </c>
      <c r="O47" s="1219">
        <v>77</v>
      </c>
      <c r="P47" s="1218">
        <v>2</v>
      </c>
      <c r="Q47" s="1218">
        <v>6</v>
      </c>
      <c r="R47" s="1218">
        <v>0</v>
      </c>
      <c r="S47" s="1218">
        <v>0</v>
      </c>
    </row>
    <row r="48" spans="1:19" ht="19.5" customHeight="1">
      <c r="A48" s="1229" t="s">
        <v>781</v>
      </c>
      <c r="B48" s="1217">
        <v>22</v>
      </c>
      <c r="C48" s="1218">
        <v>227</v>
      </c>
      <c r="D48" s="1218">
        <v>1</v>
      </c>
      <c r="E48" s="1218">
        <v>16</v>
      </c>
      <c r="F48" s="1219">
        <v>16</v>
      </c>
      <c r="G48" s="1218">
        <v>0</v>
      </c>
      <c r="H48" s="1218">
        <v>0</v>
      </c>
      <c r="I48" s="1218">
        <v>0</v>
      </c>
      <c r="J48" s="1220">
        <v>0</v>
      </c>
      <c r="K48" s="1221">
        <v>21</v>
      </c>
      <c r="L48" s="1218">
        <v>484</v>
      </c>
      <c r="M48" s="1218">
        <v>2</v>
      </c>
      <c r="N48" s="1218">
        <v>50</v>
      </c>
      <c r="O48" s="1219">
        <v>41</v>
      </c>
      <c r="P48" s="1218">
        <v>4</v>
      </c>
      <c r="Q48" s="1218">
        <v>5</v>
      </c>
      <c r="R48" s="1218">
        <v>0</v>
      </c>
      <c r="S48" s="1218">
        <v>0</v>
      </c>
    </row>
    <row r="49" spans="1:19" ht="19.5" customHeight="1">
      <c r="A49" s="1229" t="s">
        <v>782</v>
      </c>
      <c r="B49" s="1217">
        <v>21</v>
      </c>
      <c r="C49" s="1218">
        <v>328</v>
      </c>
      <c r="D49" s="1218">
        <v>0</v>
      </c>
      <c r="E49" s="1218">
        <v>31</v>
      </c>
      <c r="F49" s="1219">
        <v>31</v>
      </c>
      <c r="G49" s="1218">
        <v>0</v>
      </c>
      <c r="H49" s="1218">
        <v>0</v>
      </c>
      <c r="I49" s="1218">
        <v>0</v>
      </c>
      <c r="J49" s="1220">
        <v>0</v>
      </c>
      <c r="K49" s="1213" t="s">
        <v>1061</v>
      </c>
      <c r="L49" s="1218">
        <v>0</v>
      </c>
      <c r="M49" s="1218">
        <v>0</v>
      </c>
      <c r="N49" s="1218">
        <v>0</v>
      </c>
      <c r="O49" s="1219">
        <v>0</v>
      </c>
      <c r="P49" s="1218">
        <v>0</v>
      </c>
      <c r="Q49" s="1218">
        <v>0</v>
      </c>
      <c r="R49" s="1218">
        <v>0</v>
      </c>
      <c r="S49" s="1218">
        <v>0</v>
      </c>
    </row>
    <row r="50" spans="1:19" ht="19.5" customHeight="1">
      <c r="A50" s="1229" t="s">
        <v>783</v>
      </c>
      <c r="B50" s="1213" t="s">
        <v>1061</v>
      </c>
      <c r="C50" s="1218">
        <v>0</v>
      </c>
      <c r="D50" s="1218">
        <v>0</v>
      </c>
      <c r="E50" s="1218">
        <v>0</v>
      </c>
      <c r="F50" s="1219">
        <v>0</v>
      </c>
      <c r="G50" s="1218">
        <v>0</v>
      </c>
      <c r="H50" s="1218">
        <v>0</v>
      </c>
      <c r="I50" s="1218">
        <v>0</v>
      </c>
      <c r="J50" s="1220">
        <v>0</v>
      </c>
      <c r="K50" s="1213" t="s">
        <v>1061</v>
      </c>
      <c r="L50" s="1218">
        <v>0</v>
      </c>
      <c r="M50" s="1218">
        <v>0</v>
      </c>
      <c r="N50" s="1218">
        <v>0</v>
      </c>
      <c r="O50" s="1219">
        <v>0</v>
      </c>
      <c r="P50" s="1218">
        <v>0</v>
      </c>
      <c r="Q50" s="1218">
        <v>0</v>
      </c>
      <c r="R50" s="1218">
        <v>0</v>
      </c>
      <c r="S50" s="1218">
        <v>0</v>
      </c>
    </row>
    <row r="51" spans="1:19" ht="19.5" customHeight="1">
      <c r="A51" s="1229" t="s">
        <v>784</v>
      </c>
      <c r="B51" s="1217">
        <v>23</v>
      </c>
      <c r="C51" s="1218">
        <v>938</v>
      </c>
      <c r="D51" s="1218">
        <v>0</v>
      </c>
      <c r="E51" s="1218">
        <v>106</v>
      </c>
      <c r="F51" s="1219">
        <v>90</v>
      </c>
      <c r="G51" s="1218">
        <v>16</v>
      </c>
      <c r="H51" s="1218">
        <v>0</v>
      </c>
      <c r="I51" s="1218">
        <v>0</v>
      </c>
      <c r="J51" s="1220">
        <v>0</v>
      </c>
      <c r="K51" s="1221">
        <v>30</v>
      </c>
      <c r="L51" s="1218">
        <v>3395</v>
      </c>
      <c r="M51" s="1218">
        <v>6</v>
      </c>
      <c r="N51" s="1218">
        <v>208</v>
      </c>
      <c r="O51" s="1219">
        <v>127</v>
      </c>
      <c r="P51" s="1218">
        <v>19</v>
      </c>
      <c r="Q51" s="1218">
        <v>62</v>
      </c>
      <c r="R51" s="1218">
        <v>0</v>
      </c>
      <c r="S51" s="1218">
        <v>0</v>
      </c>
    </row>
    <row r="52" spans="1:19" ht="19.5" customHeight="1">
      <c r="A52" s="1229" t="s">
        <v>785</v>
      </c>
      <c r="B52" s="1217">
        <v>27.5</v>
      </c>
      <c r="C52" s="1218">
        <v>1879</v>
      </c>
      <c r="D52" s="1218">
        <v>2</v>
      </c>
      <c r="E52" s="1218">
        <v>144</v>
      </c>
      <c r="F52" s="1219">
        <v>91</v>
      </c>
      <c r="G52" s="1218">
        <v>37</v>
      </c>
      <c r="H52" s="1218">
        <v>16</v>
      </c>
      <c r="I52" s="1218">
        <v>0</v>
      </c>
      <c r="J52" s="1220">
        <v>0</v>
      </c>
      <c r="K52" s="1221">
        <v>27.5</v>
      </c>
      <c r="L52" s="1218">
        <v>1134</v>
      </c>
      <c r="M52" s="1218">
        <v>3</v>
      </c>
      <c r="N52" s="1218">
        <v>96</v>
      </c>
      <c r="O52" s="1219">
        <v>77</v>
      </c>
      <c r="P52" s="1218">
        <v>5</v>
      </c>
      <c r="Q52" s="1218">
        <v>14</v>
      </c>
      <c r="R52" s="1218">
        <v>0</v>
      </c>
      <c r="S52" s="1218">
        <v>0</v>
      </c>
    </row>
    <row r="53" spans="1:19" ht="19.5" customHeight="1">
      <c r="A53" s="1229" t="s">
        <v>786</v>
      </c>
      <c r="B53" s="1217">
        <v>21</v>
      </c>
      <c r="C53" s="1218">
        <v>153</v>
      </c>
      <c r="D53" s="1218">
        <v>0</v>
      </c>
      <c r="E53" s="1218">
        <v>16</v>
      </c>
      <c r="F53" s="1219">
        <v>16</v>
      </c>
      <c r="G53" s="1218">
        <v>0</v>
      </c>
      <c r="H53" s="1218">
        <v>0</v>
      </c>
      <c r="I53" s="1218">
        <v>0</v>
      </c>
      <c r="J53" s="1220">
        <v>0</v>
      </c>
      <c r="K53" s="1210">
        <v>25</v>
      </c>
      <c r="L53" s="1218">
        <v>274</v>
      </c>
      <c r="M53" s="1218">
        <v>1</v>
      </c>
      <c r="N53" s="1218">
        <v>17</v>
      </c>
      <c r="O53" s="1219">
        <v>17</v>
      </c>
      <c r="P53" s="1218">
        <v>0</v>
      </c>
      <c r="Q53" s="1218">
        <v>0</v>
      </c>
      <c r="R53" s="1218">
        <v>0</v>
      </c>
      <c r="S53" s="1218">
        <v>0</v>
      </c>
    </row>
    <row r="54" spans="1:19" ht="19.5" customHeight="1">
      <c r="A54" s="1229" t="s">
        <v>787</v>
      </c>
      <c r="B54" s="1217">
        <v>22</v>
      </c>
      <c r="C54" s="1218">
        <v>3187</v>
      </c>
      <c r="D54" s="1218">
        <v>3</v>
      </c>
      <c r="E54" s="1218">
        <v>228</v>
      </c>
      <c r="F54" s="1219">
        <v>228</v>
      </c>
      <c r="G54" s="1218">
        <v>0</v>
      </c>
      <c r="H54" s="1218">
        <v>0</v>
      </c>
      <c r="I54" s="1218">
        <v>0</v>
      </c>
      <c r="J54" s="1220">
        <v>0</v>
      </c>
      <c r="K54" s="1221">
        <v>23.666666666666668</v>
      </c>
      <c r="L54" s="1218">
        <v>2271</v>
      </c>
      <c r="M54" s="1218">
        <v>3</v>
      </c>
      <c r="N54" s="1218">
        <v>183</v>
      </c>
      <c r="O54" s="1219">
        <v>159</v>
      </c>
      <c r="P54" s="1218">
        <v>8</v>
      </c>
      <c r="Q54" s="1218">
        <v>16</v>
      </c>
      <c r="R54" s="1218">
        <v>0</v>
      </c>
      <c r="S54" s="1218">
        <v>0</v>
      </c>
    </row>
    <row r="55" spans="1:19" ht="19.5" customHeight="1">
      <c r="A55" s="1229" t="s">
        <v>788</v>
      </c>
      <c r="B55" s="1217">
        <v>18.399999999999999</v>
      </c>
      <c r="C55" s="1218">
        <v>2165</v>
      </c>
      <c r="D55" s="1218">
        <v>2</v>
      </c>
      <c r="E55" s="1218">
        <v>282</v>
      </c>
      <c r="F55" s="1219">
        <v>274</v>
      </c>
      <c r="G55" s="1218">
        <v>8</v>
      </c>
      <c r="H55" s="1218">
        <v>0</v>
      </c>
      <c r="I55" s="1218">
        <v>0</v>
      </c>
      <c r="J55" s="1220">
        <v>0</v>
      </c>
      <c r="K55" s="1221">
        <v>25</v>
      </c>
      <c r="L55" s="1218">
        <v>715</v>
      </c>
      <c r="M55" s="1218">
        <v>6</v>
      </c>
      <c r="N55" s="1218">
        <v>56</v>
      </c>
      <c r="O55" s="1219">
        <v>20</v>
      </c>
      <c r="P55" s="1218">
        <v>0</v>
      </c>
      <c r="Q55" s="1218">
        <v>36</v>
      </c>
      <c r="R55" s="1218">
        <v>0</v>
      </c>
      <c r="S55" s="1218">
        <v>0</v>
      </c>
    </row>
    <row r="56" spans="1:19" ht="19.5" customHeight="1">
      <c r="A56" s="1229" t="s">
        <v>789</v>
      </c>
      <c r="B56" s="1213" t="s">
        <v>1061</v>
      </c>
      <c r="C56" s="1218">
        <v>0</v>
      </c>
      <c r="D56" s="1218">
        <v>0</v>
      </c>
      <c r="E56" s="1218">
        <v>0</v>
      </c>
      <c r="F56" s="1219">
        <v>0</v>
      </c>
      <c r="G56" s="1218">
        <v>0</v>
      </c>
      <c r="H56" s="1218">
        <v>0</v>
      </c>
      <c r="I56" s="1218">
        <v>0</v>
      </c>
      <c r="J56" s="1220">
        <v>0</v>
      </c>
      <c r="K56" s="1221">
        <v>30</v>
      </c>
      <c r="L56" s="1218">
        <v>1363</v>
      </c>
      <c r="M56" s="1218">
        <v>0</v>
      </c>
      <c r="N56" s="1218">
        <v>107</v>
      </c>
      <c r="O56" s="1219">
        <v>90</v>
      </c>
      <c r="P56" s="1218">
        <v>0</v>
      </c>
      <c r="Q56" s="1218">
        <v>17</v>
      </c>
      <c r="R56" s="1218">
        <v>0</v>
      </c>
      <c r="S56" s="1218">
        <v>0</v>
      </c>
    </row>
    <row r="57" spans="1:19" ht="19.5" customHeight="1">
      <c r="A57" s="1229" t="s">
        <v>790</v>
      </c>
      <c r="B57" s="1217">
        <v>8</v>
      </c>
      <c r="C57" s="1218">
        <v>89</v>
      </c>
      <c r="D57" s="1218">
        <v>1</v>
      </c>
      <c r="E57" s="1218">
        <v>21</v>
      </c>
      <c r="F57" s="1219">
        <v>13</v>
      </c>
      <c r="G57" s="1218">
        <v>8</v>
      </c>
      <c r="H57" s="1218">
        <v>0</v>
      </c>
      <c r="I57" s="1218">
        <v>0</v>
      </c>
      <c r="J57" s="1220">
        <v>0</v>
      </c>
      <c r="K57" s="1221">
        <v>25</v>
      </c>
      <c r="L57" s="1218">
        <v>1770</v>
      </c>
      <c r="M57" s="1218">
        <v>5</v>
      </c>
      <c r="N57" s="1218">
        <v>152</v>
      </c>
      <c r="O57" s="1219">
        <v>143</v>
      </c>
      <c r="P57" s="1218">
        <v>0</v>
      </c>
      <c r="Q57" s="1218">
        <v>4</v>
      </c>
      <c r="R57" s="1218">
        <v>5</v>
      </c>
      <c r="S57" s="1218">
        <v>0</v>
      </c>
    </row>
    <row r="58" spans="1:19" ht="19.5" customHeight="1">
      <c r="A58" s="1229" t="s">
        <v>791</v>
      </c>
      <c r="B58" s="1213" t="s">
        <v>1061</v>
      </c>
      <c r="C58" s="1218">
        <v>0</v>
      </c>
      <c r="D58" s="1218">
        <v>0</v>
      </c>
      <c r="E58" s="1218">
        <v>0</v>
      </c>
      <c r="F58" s="1219">
        <v>0</v>
      </c>
      <c r="G58" s="1218">
        <v>0</v>
      </c>
      <c r="H58" s="1218">
        <v>0</v>
      </c>
      <c r="I58" s="1218">
        <v>0</v>
      </c>
      <c r="J58" s="1220">
        <v>0</v>
      </c>
      <c r="K58" s="1210">
        <v>25</v>
      </c>
      <c r="L58" s="1218">
        <v>597</v>
      </c>
      <c r="M58" s="1218">
        <v>3</v>
      </c>
      <c r="N58" s="1218">
        <v>57</v>
      </c>
      <c r="O58" s="1219">
        <v>42</v>
      </c>
      <c r="P58" s="1218">
        <v>1</v>
      </c>
      <c r="Q58" s="1218">
        <v>1</v>
      </c>
      <c r="R58" s="1218">
        <v>13</v>
      </c>
      <c r="S58" s="1218">
        <v>0</v>
      </c>
    </row>
    <row r="59" spans="1:19" ht="19.5" customHeight="1">
      <c r="A59" s="1229" t="s">
        <v>792</v>
      </c>
      <c r="B59" s="1217">
        <v>20</v>
      </c>
      <c r="C59" s="1218">
        <v>142</v>
      </c>
      <c r="D59" s="1218">
        <v>0</v>
      </c>
      <c r="E59" s="1218">
        <v>29</v>
      </c>
      <c r="F59" s="1219">
        <v>29</v>
      </c>
      <c r="G59" s="1218">
        <v>0</v>
      </c>
      <c r="H59" s="1218">
        <v>0</v>
      </c>
      <c r="I59" s="1218">
        <v>0</v>
      </c>
      <c r="J59" s="1220">
        <v>0</v>
      </c>
      <c r="K59" s="1221">
        <v>25</v>
      </c>
      <c r="L59" s="1218">
        <v>333</v>
      </c>
      <c r="M59" s="1218">
        <v>1</v>
      </c>
      <c r="N59" s="1218">
        <v>38</v>
      </c>
      <c r="O59" s="1219">
        <v>34</v>
      </c>
      <c r="P59" s="1218">
        <v>4</v>
      </c>
      <c r="Q59" s="1218">
        <v>0</v>
      </c>
      <c r="R59" s="1218">
        <v>0</v>
      </c>
      <c r="S59" s="1218">
        <v>0</v>
      </c>
    </row>
    <row r="60" spans="1:19" ht="19.5" customHeight="1">
      <c r="A60" s="1229" t="s">
        <v>793</v>
      </c>
      <c r="B60" s="1213" t="s">
        <v>1061</v>
      </c>
      <c r="C60" s="1218">
        <v>0</v>
      </c>
      <c r="D60" s="1218">
        <v>0</v>
      </c>
      <c r="E60" s="1218">
        <v>0</v>
      </c>
      <c r="F60" s="1219">
        <v>0</v>
      </c>
      <c r="G60" s="1218">
        <v>0</v>
      </c>
      <c r="H60" s="1218">
        <v>0</v>
      </c>
      <c r="I60" s="1218">
        <v>0</v>
      </c>
      <c r="J60" s="1220">
        <v>0</v>
      </c>
      <c r="K60" s="1213" t="s">
        <v>1061</v>
      </c>
      <c r="L60" s="1218">
        <v>0</v>
      </c>
      <c r="M60" s="1218">
        <v>0</v>
      </c>
      <c r="N60" s="1218">
        <v>0</v>
      </c>
      <c r="O60" s="1219">
        <v>0</v>
      </c>
      <c r="P60" s="1218">
        <v>0</v>
      </c>
      <c r="Q60" s="1218">
        <v>0</v>
      </c>
      <c r="R60" s="1218">
        <v>0</v>
      </c>
      <c r="S60" s="1218">
        <v>0</v>
      </c>
    </row>
    <row r="61" spans="1:19" ht="19.5" customHeight="1">
      <c r="A61" s="1229" t="s">
        <v>794</v>
      </c>
      <c r="B61" s="1213" t="s">
        <v>1061</v>
      </c>
      <c r="C61" s="1218">
        <v>0</v>
      </c>
      <c r="D61" s="1218">
        <v>0</v>
      </c>
      <c r="E61" s="1218">
        <v>0</v>
      </c>
      <c r="F61" s="1219">
        <v>0</v>
      </c>
      <c r="G61" s="1218">
        <v>0</v>
      </c>
      <c r="H61" s="1218">
        <v>0</v>
      </c>
      <c r="I61" s="1218">
        <v>0</v>
      </c>
      <c r="J61" s="1220">
        <v>0</v>
      </c>
      <c r="K61" s="1213" t="s">
        <v>1061</v>
      </c>
      <c r="L61" s="1218">
        <v>0</v>
      </c>
      <c r="M61" s="1218">
        <v>0</v>
      </c>
      <c r="N61" s="1218">
        <v>0</v>
      </c>
      <c r="O61" s="1219">
        <v>0</v>
      </c>
      <c r="P61" s="1218">
        <v>0</v>
      </c>
      <c r="Q61" s="1218">
        <v>0</v>
      </c>
      <c r="R61" s="1218">
        <v>0</v>
      </c>
      <c r="S61" s="1218">
        <v>0</v>
      </c>
    </row>
    <row r="62" spans="1:19" ht="19.5" customHeight="1">
      <c r="A62" s="1229" t="s">
        <v>820</v>
      </c>
      <c r="B62" s="121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18">
        <v>0</v>
      </c>
    </row>
    <row r="63" spans="1:19" ht="19.5" customHeight="1">
      <c r="A63" s="1229" t="s">
        <v>1085</v>
      </c>
      <c r="B63" s="1210">
        <v>9</v>
      </c>
      <c r="C63" s="1218">
        <v>500</v>
      </c>
      <c r="D63" s="1218">
        <v>1</v>
      </c>
      <c r="E63" s="1218">
        <v>70</v>
      </c>
      <c r="F63" s="1219">
        <v>0</v>
      </c>
      <c r="G63" s="1218">
        <v>70</v>
      </c>
      <c r="H63" s="1218">
        <v>0</v>
      </c>
      <c r="I63" s="1218">
        <v>0</v>
      </c>
      <c r="J63" s="1220">
        <v>0</v>
      </c>
      <c r="K63" s="1213" t="s">
        <v>1061</v>
      </c>
      <c r="L63" s="1218">
        <v>0</v>
      </c>
      <c r="M63" s="1218">
        <v>0</v>
      </c>
      <c r="N63" s="1218">
        <v>0</v>
      </c>
      <c r="O63" s="1219">
        <v>0</v>
      </c>
      <c r="P63" s="1218">
        <v>0</v>
      </c>
      <c r="Q63" s="1218">
        <v>0</v>
      </c>
      <c r="R63" s="1218">
        <v>0</v>
      </c>
      <c r="S63" s="1218">
        <v>0</v>
      </c>
    </row>
    <row r="64" spans="1:19" ht="19.5" customHeight="1">
      <c r="A64" s="1229" t="s">
        <v>797</v>
      </c>
      <c r="B64" s="1217">
        <v>19.5</v>
      </c>
      <c r="C64" s="1218">
        <v>686</v>
      </c>
      <c r="D64" s="1218">
        <v>4</v>
      </c>
      <c r="E64" s="1218">
        <v>85</v>
      </c>
      <c r="F64" s="1219">
        <v>52</v>
      </c>
      <c r="G64" s="1218">
        <v>18</v>
      </c>
      <c r="H64" s="1218">
        <v>0</v>
      </c>
      <c r="I64" s="1218">
        <v>15</v>
      </c>
      <c r="J64" s="1220">
        <v>0</v>
      </c>
      <c r="K64" s="1213" t="s">
        <v>1061</v>
      </c>
      <c r="L64" s="1218">
        <v>0</v>
      </c>
      <c r="M64" s="1218">
        <v>0</v>
      </c>
      <c r="N64" s="1218">
        <v>0</v>
      </c>
      <c r="O64" s="1219">
        <v>0</v>
      </c>
      <c r="P64" s="1218">
        <v>0</v>
      </c>
      <c r="Q64" s="1218">
        <v>0</v>
      </c>
      <c r="R64" s="1218">
        <v>0</v>
      </c>
      <c r="S64" s="1218">
        <v>0</v>
      </c>
    </row>
    <row r="65" spans="1:19" ht="19.5" customHeight="1">
      <c r="A65" s="1229" t="s">
        <v>798</v>
      </c>
      <c r="B65" s="1217">
        <v>25</v>
      </c>
      <c r="C65" s="1218">
        <v>298</v>
      </c>
      <c r="D65" s="1218">
        <v>5</v>
      </c>
      <c r="E65" s="1218">
        <v>62</v>
      </c>
      <c r="F65" s="1219">
        <v>52</v>
      </c>
      <c r="G65" s="1218">
        <v>10</v>
      </c>
      <c r="H65" s="1218">
        <v>0</v>
      </c>
      <c r="I65" s="1218">
        <v>0</v>
      </c>
      <c r="J65" s="1220">
        <v>0</v>
      </c>
      <c r="K65" s="1213" t="s">
        <v>1061</v>
      </c>
      <c r="L65" s="1218">
        <v>0</v>
      </c>
      <c r="M65" s="1218">
        <v>0</v>
      </c>
      <c r="N65" s="1218">
        <v>0</v>
      </c>
      <c r="O65" s="1219">
        <v>0</v>
      </c>
      <c r="P65" s="1218">
        <v>0</v>
      </c>
      <c r="Q65" s="1218">
        <v>0</v>
      </c>
      <c r="R65" s="1218">
        <v>0</v>
      </c>
      <c r="S65" s="1218">
        <v>0</v>
      </c>
    </row>
    <row r="66" spans="1:19" ht="19.5" customHeight="1">
      <c r="A66" s="1229" t="s">
        <v>799</v>
      </c>
      <c r="B66" s="1217">
        <v>9.4</v>
      </c>
      <c r="C66" s="1218">
        <v>1286</v>
      </c>
      <c r="D66" s="1218">
        <v>3</v>
      </c>
      <c r="E66" s="1218">
        <v>217</v>
      </c>
      <c r="F66" s="1219">
        <v>211</v>
      </c>
      <c r="G66" s="1218">
        <v>6</v>
      </c>
      <c r="H66" s="1218">
        <v>0</v>
      </c>
      <c r="I66" s="1218">
        <v>0</v>
      </c>
      <c r="J66" s="1220">
        <v>0</v>
      </c>
      <c r="K66" s="1221">
        <v>25.25</v>
      </c>
      <c r="L66" s="1218">
        <v>4183</v>
      </c>
      <c r="M66" s="1218">
        <v>6</v>
      </c>
      <c r="N66" s="1218">
        <v>299</v>
      </c>
      <c r="O66" s="1219">
        <v>295</v>
      </c>
      <c r="P66" s="1218">
        <v>4</v>
      </c>
      <c r="Q66" s="1218">
        <v>0</v>
      </c>
      <c r="R66" s="1218">
        <v>0</v>
      </c>
      <c r="S66" s="1218">
        <v>0</v>
      </c>
    </row>
    <row r="67" spans="1:19" ht="19.5" customHeight="1">
      <c r="A67" s="1229" t="s">
        <v>800</v>
      </c>
      <c r="B67" s="1217">
        <v>16.428571428571427</v>
      </c>
      <c r="C67" s="1218">
        <v>978</v>
      </c>
      <c r="D67" s="1218">
        <v>0</v>
      </c>
      <c r="E67" s="1218">
        <v>116</v>
      </c>
      <c r="F67" s="1219">
        <v>95</v>
      </c>
      <c r="G67" s="1218">
        <v>21</v>
      </c>
      <c r="H67" s="1218">
        <v>0</v>
      </c>
      <c r="I67" s="1218">
        <v>0</v>
      </c>
      <c r="J67" s="1220">
        <v>0</v>
      </c>
      <c r="K67" s="1210">
        <v>24</v>
      </c>
      <c r="L67" s="1218">
        <v>608</v>
      </c>
      <c r="M67" s="1218">
        <v>0</v>
      </c>
      <c r="N67" s="1218">
        <v>60</v>
      </c>
      <c r="O67" s="1219">
        <v>45</v>
      </c>
      <c r="P67" s="1218">
        <v>0</v>
      </c>
      <c r="Q67" s="1218">
        <v>15</v>
      </c>
      <c r="R67" s="1218">
        <v>0</v>
      </c>
      <c r="S67" s="1218">
        <v>0</v>
      </c>
    </row>
    <row r="68" spans="1:19" ht="19.5" customHeight="1">
      <c r="A68" s="1229" t="s">
        <v>996</v>
      </c>
      <c r="B68" s="1213" t="s">
        <v>1061</v>
      </c>
      <c r="C68" s="1218">
        <v>0</v>
      </c>
      <c r="D68" s="1218">
        <v>0</v>
      </c>
      <c r="E68" s="1218">
        <v>0</v>
      </c>
      <c r="F68" s="1219">
        <v>0</v>
      </c>
      <c r="G68" s="1218">
        <v>0</v>
      </c>
      <c r="H68" s="1218">
        <v>0</v>
      </c>
      <c r="I68" s="1218">
        <v>0</v>
      </c>
      <c r="J68" s="1220">
        <v>0</v>
      </c>
      <c r="K68" s="1213" t="s">
        <v>1061</v>
      </c>
      <c r="L68" s="1218">
        <v>0</v>
      </c>
      <c r="M68" s="1218">
        <v>0</v>
      </c>
      <c r="N68" s="1218">
        <v>0</v>
      </c>
      <c r="O68" s="1219">
        <v>0</v>
      </c>
      <c r="P68" s="1218">
        <v>0</v>
      </c>
      <c r="Q68" s="1218">
        <v>0</v>
      </c>
      <c r="R68" s="1218">
        <v>0</v>
      </c>
      <c r="S68" s="1218">
        <v>0</v>
      </c>
    </row>
    <row r="69" spans="1:19" ht="19.5" customHeight="1">
      <c r="A69" s="1229" t="s">
        <v>802</v>
      </c>
      <c r="B69" s="1217">
        <v>21</v>
      </c>
      <c r="C69" s="1218">
        <v>192</v>
      </c>
      <c r="D69" s="1218">
        <v>0</v>
      </c>
      <c r="E69" s="1218">
        <v>12</v>
      </c>
      <c r="F69" s="1219">
        <v>12</v>
      </c>
      <c r="G69" s="1218">
        <v>0</v>
      </c>
      <c r="H69" s="1218">
        <v>0</v>
      </c>
      <c r="I69" s="1218">
        <v>0</v>
      </c>
      <c r="J69" s="1220">
        <v>0</v>
      </c>
      <c r="K69" s="1221">
        <v>25</v>
      </c>
      <c r="L69" s="1218">
        <v>399</v>
      </c>
      <c r="M69" s="1218">
        <v>0</v>
      </c>
      <c r="N69" s="1218">
        <v>34</v>
      </c>
      <c r="O69" s="1219">
        <v>34</v>
      </c>
      <c r="P69" s="1218">
        <v>0</v>
      </c>
      <c r="Q69" s="1218">
        <v>0</v>
      </c>
      <c r="R69" s="1218">
        <v>0</v>
      </c>
      <c r="S69" s="1218">
        <v>0</v>
      </c>
    </row>
    <row r="70" spans="1:19" ht="19.5" customHeight="1">
      <c r="A70" s="1229" t="s">
        <v>841</v>
      </c>
      <c r="B70" s="1217">
        <v>21</v>
      </c>
      <c r="C70" s="1218">
        <v>315</v>
      </c>
      <c r="D70" s="1218">
        <v>0</v>
      </c>
      <c r="E70" s="1218">
        <v>34</v>
      </c>
      <c r="F70" s="1219">
        <v>32</v>
      </c>
      <c r="G70" s="1218">
        <v>1</v>
      </c>
      <c r="H70" s="1218">
        <v>1</v>
      </c>
      <c r="I70" s="1218">
        <v>0</v>
      </c>
      <c r="J70" s="1220">
        <v>0</v>
      </c>
      <c r="K70" s="1221">
        <v>23</v>
      </c>
      <c r="L70" s="1218">
        <v>727</v>
      </c>
      <c r="M70" s="1218">
        <v>2</v>
      </c>
      <c r="N70" s="1218">
        <v>52</v>
      </c>
      <c r="O70" s="1219">
        <v>32</v>
      </c>
      <c r="P70" s="1218">
        <v>1</v>
      </c>
      <c r="Q70" s="1218">
        <v>19</v>
      </c>
      <c r="R70" s="1218">
        <v>0</v>
      </c>
      <c r="S70" s="1218">
        <v>0</v>
      </c>
    </row>
    <row r="71" spans="1:19" ht="19.5" customHeight="1">
      <c r="A71" s="1229" t="s">
        <v>804</v>
      </c>
      <c r="B71" s="1213" t="s">
        <v>1061</v>
      </c>
      <c r="C71" s="1218">
        <v>0</v>
      </c>
      <c r="D71" s="1218">
        <v>0</v>
      </c>
      <c r="E71" s="1218">
        <v>0</v>
      </c>
      <c r="F71" s="1219">
        <v>0</v>
      </c>
      <c r="G71" s="1218">
        <v>0</v>
      </c>
      <c r="H71" s="1218">
        <v>0</v>
      </c>
      <c r="I71" s="1218">
        <v>0</v>
      </c>
      <c r="J71" s="1220">
        <v>0</v>
      </c>
      <c r="K71" s="1221">
        <v>25.4</v>
      </c>
      <c r="L71" s="1218">
        <v>4223</v>
      </c>
      <c r="M71" s="1218">
        <v>23</v>
      </c>
      <c r="N71" s="1218">
        <v>326</v>
      </c>
      <c r="O71" s="1219">
        <v>234</v>
      </c>
      <c r="P71" s="1218">
        <v>1</v>
      </c>
      <c r="Q71" s="1218">
        <v>71</v>
      </c>
      <c r="R71" s="1218">
        <v>20</v>
      </c>
      <c r="S71" s="1218">
        <v>0</v>
      </c>
    </row>
    <row r="72" spans="1:19" ht="19.5" customHeight="1">
      <c r="A72" s="1229" t="s">
        <v>805</v>
      </c>
      <c r="B72" s="1217">
        <v>25</v>
      </c>
      <c r="C72" s="1218">
        <v>119</v>
      </c>
      <c r="D72" s="1218">
        <v>0</v>
      </c>
      <c r="E72" s="1218">
        <v>6</v>
      </c>
      <c r="F72" s="1219">
        <v>6</v>
      </c>
      <c r="G72" s="1218">
        <v>0</v>
      </c>
      <c r="H72" s="1218">
        <v>0</v>
      </c>
      <c r="I72" s="1218">
        <v>0</v>
      </c>
      <c r="J72" s="1220">
        <v>0</v>
      </c>
      <c r="K72" s="1221">
        <v>25</v>
      </c>
      <c r="L72" s="1218">
        <v>1068</v>
      </c>
      <c r="M72" s="1218">
        <v>3</v>
      </c>
      <c r="N72" s="1218">
        <v>108</v>
      </c>
      <c r="O72" s="1219">
        <v>103</v>
      </c>
      <c r="P72" s="1218">
        <v>0</v>
      </c>
      <c r="Q72" s="1218">
        <v>5</v>
      </c>
      <c r="R72" s="1218">
        <v>0</v>
      </c>
      <c r="S72" s="1218">
        <v>0</v>
      </c>
    </row>
    <row r="73" spans="1:19" ht="19.5" customHeight="1">
      <c r="A73" s="1229" t="s">
        <v>806</v>
      </c>
      <c r="B73" s="1217">
        <v>8</v>
      </c>
      <c r="C73" s="1218">
        <v>27</v>
      </c>
      <c r="D73" s="1218">
        <v>0</v>
      </c>
      <c r="E73" s="1218">
        <v>9</v>
      </c>
      <c r="F73" s="1219">
        <v>9</v>
      </c>
      <c r="G73" s="1218">
        <v>0</v>
      </c>
      <c r="H73" s="1218">
        <v>0</v>
      </c>
      <c r="I73" s="1218">
        <v>0</v>
      </c>
      <c r="J73" s="1220">
        <v>0</v>
      </c>
      <c r="K73" s="1221">
        <v>25.333333333333332</v>
      </c>
      <c r="L73" s="1218">
        <v>1963</v>
      </c>
      <c r="M73" s="1218">
        <v>5</v>
      </c>
      <c r="N73" s="1218">
        <v>147</v>
      </c>
      <c r="O73" s="1219">
        <v>131</v>
      </c>
      <c r="P73" s="1218">
        <v>0</v>
      </c>
      <c r="Q73" s="1218">
        <v>16</v>
      </c>
      <c r="R73" s="1218">
        <v>0</v>
      </c>
      <c r="S73" s="1218">
        <v>0</v>
      </c>
    </row>
    <row r="74" spans="1:19" ht="19.5" customHeight="1">
      <c r="A74" s="1230" t="s">
        <v>807</v>
      </c>
      <c r="B74" s="1223" t="s">
        <v>1061</v>
      </c>
      <c r="C74" s="1218">
        <v>0</v>
      </c>
      <c r="D74" s="1218">
        <v>0</v>
      </c>
      <c r="E74" s="1218">
        <v>0</v>
      </c>
      <c r="F74" s="1219">
        <v>0</v>
      </c>
      <c r="G74" s="1218">
        <v>0</v>
      </c>
      <c r="H74" s="1218">
        <v>0</v>
      </c>
      <c r="I74" s="1218">
        <v>0</v>
      </c>
      <c r="J74" s="1220">
        <v>0</v>
      </c>
      <c r="K74" s="1222" t="s">
        <v>1061</v>
      </c>
      <c r="L74" s="1218">
        <v>0</v>
      </c>
      <c r="M74" s="1218">
        <v>0</v>
      </c>
      <c r="N74" s="1218">
        <v>0</v>
      </c>
      <c r="O74" s="1219">
        <v>0</v>
      </c>
      <c r="P74" s="1218">
        <v>0</v>
      </c>
      <c r="Q74" s="1218">
        <v>0</v>
      </c>
      <c r="R74" s="1218">
        <v>0</v>
      </c>
      <c r="S74" s="1218">
        <v>0</v>
      </c>
    </row>
    <row r="75" spans="1:19" ht="19.5" customHeight="1">
      <c r="A75" s="1231" t="s">
        <v>1086</v>
      </c>
      <c r="B75" s="1217">
        <v>17.264367816091958</v>
      </c>
      <c r="C75" s="1218">
        <v>46068</v>
      </c>
      <c r="D75" s="1218">
        <v>143</v>
      </c>
      <c r="E75" s="1218">
        <v>4366</v>
      </c>
      <c r="F75" s="1219">
        <v>3877</v>
      </c>
      <c r="G75" s="1218">
        <v>437</v>
      </c>
      <c r="H75" s="1218">
        <v>20</v>
      </c>
      <c r="I75" s="1218">
        <v>32</v>
      </c>
      <c r="J75" s="1220">
        <v>0</v>
      </c>
      <c r="K75" s="1221">
        <v>24.04411764705883</v>
      </c>
      <c r="L75" s="1218">
        <v>47326</v>
      </c>
      <c r="M75" s="1218">
        <v>123</v>
      </c>
      <c r="N75" s="1218">
        <v>3816</v>
      </c>
      <c r="O75" s="1219">
        <v>3167</v>
      </c>
      <c r="P75" s="1218">
        <v>85</v>
      </c>
      <c r="Q75" s="1218">
        <v>479</v>
      </c>
      <c r="R75" s="1218">
        <v>85</v>
      </c>
      <c r="S75" s="1218">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20" width="5" style="746" customWidth="1"/>
    <col min="21" max="21" width="7.109375" style="746" customWidth="1"/>
    <col min="22" max="22" width="5.6640625" style="746" customWidth="1"/>
    <col min="23" max="24" width="6.33203125" style="746" customWidth="1"/>
    <col min="25" max="25" width="5.6640625" style="746" customWidth="1"/>
    <col min="26" max="28" width="4.44140625" style="746" customWidth="1"/>
    <col min="29" max="16384" width="9" style="746"/>
  </cols>
  <sheetData>
    <row r="1" spans="1:28" s="744" customFormat="1" ht="18" customHeight="1">
      <c r="A1" s="945" t="s">
        <v>1089</v>
      </c>
    </row>
    <row r="2" spans="1:28" s="992" customFormat="1" ht="18" customHeight="1">
      <c r="A2" s="1009" t="s">
        <v>1090</v>
      </c>
      <c r="B2" s="991"/>
      <c r="C2" s="991"/>
      <c r="D2" s="991"/>
      <c r="E2" s="991"/>
      <c r="F2" s="991"/>
      <c r="G2" s="991"/>
      <c r="H2" s="991"/>
      <c r="I2" s="991"/>
      <c r="J2" s="991"/>
      <c r="K2" s="991"/>
      <c r="L2" s="991"/>
      <c r="M2" s="991"/>
      <c r="N2" s="991"/>
    </row>
    <row r="3" spans="1:28" ht="11.25" customHeight="1"/>
    <row r="4" spans="1:28" ht="24" customHeight="1">
      <c r="A4" s="2215"/>
      <c r="B4" s="2217" t="s">
        <v>1067</v>
      </c>
      <c r="C4" s="2218"/>
      <c r="D4" s="2218"/>
      <c r="E4" s="2218"/>
      <c r="F4" s="2218"/>
      <c r="G4" s="2218"/>
      <c r="H4" s="2218"/>
      <c r="I4" s="2218"/>
      <c r="J4" s="2219"/>
      <c r="K4" s="2220" t="s">
        <v>1068</v>
      </c>
      <c r="L4" s="2218"/>
      <c r="M4" s="2218"/>
      <c r="N4" s="2218"/>
      <c r="O4" s="2218"/>
      <c r="P4" s="2218"/>
      <c r="Q4" s="2218"/>
      <c r="R4" s="2218"/>
      <c r="S4" s="2219"/>
      <c r="T4" s="2220" t="s">
        <v>1069</v>
      </c>
      <c r="U4" s="2218"/>
      <c r="V4" s="2218"/>
      <c r="W4" s="2218"/>
      <c r="X4" s="2218"/>
      <c r="Y4" s="2218"/>
      <c r="Z4" s="2218"/>
      <c r="AA4" s="2218"/>
      <c r="AB4" s="2221"/>
    </row>
    <row r="5" spans="1:28" ht="21" customHeight="1">
      <c r="A5" s="2216"/>
      <c r="B5" s="2206" t="s">
        <v>1091</v>
      </c>
      <c r="C5" s="2206" t="s">
        <v>1092</v>
      </c>
      <c r="D5" s="2209" t="s">
        <v>1052</v>
      </c>
      <c r="E5" s="2210"/>
      <c r="F5" s="2210"/>
      <c r="G5" s="2210"/>
      <c r="H5" s="2210"/>
      <c r="I5" s="2210"/>
      <c r="J5" s="2222"/>
      <c r="K5" s="2203" t="s">
        <v>1091</v>
      </c>
      <c r="L5" s="2206" t="s">
        <v>1093</v>
      </c>
      <c r="M5" s="2209" t="s">
        <v>1052</v>
      </c>
      <c r="N5" s="2210"/>
      <c r="O5" s="2210"/>
      <c r="P5" s="2210"/>
      <c r="Q5" s="2210"/>
      <c r="R5" s="2210"/>
      <c r="S5" s="2222"/>
      <c r="T5" s="2203" t="s">
        <v>1091</v>
      </c>
      <c r="U5" s="2206" t="s">
        <v>1093</v>
      </c>
      <c r="V5" s="2209" t="s">
        <v>1052</v>
      </c>
      <c r="W5" s="2210"/>
      <c r="X5" s="2210"/>
      <c r="Y5" s="2210"/>
      <c r="Z5" s="2210"/>
      <c r="AA5" s="2210"/>
      <c r="AB5" s="2211"/>
    </row>
    <row r="6" spans="1:28" s="745" customFormat="1" ht="34.5" customHeight="1">
      <c r="A6" s="2216"/>
      <c r="B6" s="2207"/>
      <c r="C6" s="2207"/>
      <c r="D6" s="2213"/>
      <c r="E6" s="2223" t="s">
        <v>496</v>
      </c>
      <c r="F6" s="2200" t="s">
        <v>1094</v>
      </c>
      <c r="G6" s="2201"/>
      <c r="H6" s="2201"/>
      <c r="I6" s="2201"/>
      <c r="J6" s="2212"/>
      <c r="K6" s="2204"/>
      <c r="L6" s="2207"/>
      <c r="M6" s="2213"/>
      <c r="N6" s="2223" t="s">
        <v>496</v>
      </c>
      <c r="O6" s="2200" t="s">
        <v>1094</v>
      </c>
      <c r="P6" s="2201"/>
      <c r="Q6" s="2201"/>
      <c r="R6" s="2201"/>
      <c r="S6" s="2212"/>
      <c r="T6" s="2204"/>
      <c r="U6" s="2207"/>
      <c r="V6" s="2213"/>
      <c r="W6" s="2223" t="s">
        <v>496</v>
      </c>
      <c r="X6" s="2200" t="s">
        <v>1094</v>
      </c>
      <c r="Y6" s="2201"/>
      <c r="Z6" s="2201"/>
      <c r="AA6" s="2201"/>
      <c r="AB6" s="2202"/>
    </row>
    <row r="7" spans="1:28" s="745" customFormat="1" ht="124.5" customHeight="1">
      <c r="A7" s="2216"/>
      <c r="B7" s="2208"/>
      <c r="C7" s="2208"/>
      <c r="D7" s="2214"/>
      <c r="E7" s="2224"/>
      <c r="F7" s="1224" t="s">
        <v>1095</v>
      </c>
      <c r="G7" s="1225" t="s">
        <v>1096</v>
      </c>
      <c r="H7" s="1224" t="s">
        <v>1097</v>
      </c>
      <c r="I7" s="1224" t="s">
        <v>1098</v>
      </c>
      <c r="J7" s="1226" t="s">
        <v>1099</v>
      </c>
      <c r="K7" s="2205"/>
      <c r="L7" s="2208"/>
      <c r="M7" s="2214"/>
      <c r="N7" s="2224"/>
      <c r="O7" s="1224" t="s">
        <v>1095</v>
      </c>
      <c r="P7" s="1225" t="s">
        <v>1096</v>
      </c>
      <c r="Q7" s="1224" t="s">
        <v>1097</v>
      </c>
      <c r="R7" s="1224" t="s">
        <v>1098</v>
      </c>
      <c r="S7" s="1226" t="s">
        <v>1099</v>
      </c>
      <c r="T7" s="2205"/>
      <c r="U7" s="2208"/>
      <c r="V7" s="2214"/>
      <c r="W7" s="2224"/>
      <c r="X7" s="1224" t="s">
        <v>1095</v>
      </c>
      <c r="Y7" s="1225" t="s">
        <v>1096</v>
      </c>
      <c r="Z7" s="1224" t="s">
        <v>1097</v>
      </c>
      <c r="AA7" s="1224" t="s">
        <v>1098</v>
      </c>
      <c r="AB7" s="1224" t="s">
        <v>1099</v>
      </c>
    </row>
    <row r="8" spans="1:28" ht="19.5" customHeight="1">
      <c r="A8" s="1227" t="s">
        <v>741</v>
      </c>
      <c r="B8" s="1213" t="s">
        <v>1061</v>
      </c>
      <c r="C8" s="1218">
        <v>0</v>
      </c>
      <c r="D8" s="1207">
        <v>0</v>
      </c>
      <c r="E8" s="1207">
        <v>0</v>
      </c>
      <c r="F8" s="1208">
        <v>0</v>
      </c>
      <c r="G8" s="1207">
        <v>0</v>
      </c>
      <c r="H8" s="1207">
        <v>0</v>
      </c>
      <c r="I8" s="1207">
        <v>0</v>
      </c>
      <c r="J8" s="1209">
        <v>0</v>
      </c>
      <c r="K8" s="1213" t="s">
        <v>1061</v>
      </c>
      <c r="L8" s="1207">
        <v>0</v>
      </c>
      <c r="M8" s="1207">
        <v>0</v>
      </c>
      <c r="N8" s="1207">
        <v>0</v>
      </c>
      <c r="O8" s="1208">
        <v>0</v>
      </c>
      <c r="P8" s="1207">
        <v>0</v>
      </c>
      <c r="Q8" s="1207">
        <v>0</v>
      </c>
      <c r="R8" s="1207">
        <v>0</v>
      </c>
      <c r="S8" s="1209">
        <v>0</v>
      </c>
      <c r="T8" s="1213" t="s">
        <v>1061</v>
      </c>
      <c r="U8" s="1207">
        <v>0</v>
      </c>
      <c r="V8" s="1207">
        <v>0</v>
      </c>
      <c r="W8" s="1207">
        <v>0</v>
      </c>
      <c r="X8" s="1208">
        <v>0</v>
      </c>
      <c r="Y8" s="1207">
        <v>0</v>
      </c>
      <c r="Z8" s="1207">
        <v>0</v>
      </c>
      <c r="AA8" s="1207">
        <v>0</v>
      </c>
      <c r="AB8" s="1207">
        <v>0</v>
      </c>
    </row>
    <row r="9" spans="1:28" ht="19.5" customHeight="1">
      <c r="A9" s="1228" t="s">
        <v>742</v>
      </c>
      <c r="B9" s="1213" t="s">
        <v>1061</v>
      </c>
      <c r="C9" s="1218">
        <v>0</v>
      </c>
      <c r="D9" s="1207">
        <v>0</v>
      </c>
      <c r="E9" s="1207">
        <v>0</v>
      </c>
      <c r="F9" s="1208">
        <v>0</v>
      </c>
      <c r="G9" s="1207">
        <v>0</v>
      </c>
      <c r="H9" s="1207">
        <v>0</v>
      </c>
      <c r="I9" s="1207">
        <v>0</v>
      </c>
      <c r="J9" s="1209">
        <v>0</v>
      </c>
      <c r="K9" s="1213" t="s">
        <v>1061</v>
      </c>
      <c r="L9" s="1207">
        <v>0</v>
      </c>
      <c r="M9" s="1207">
        <v>0</v>
      </c>
      <c r="N9" s="1207">
        <v>0</v>
      </c>
      <c r="O9" s="1208">
        <v>0</v>
      </c>
      <c r="P9" s="1207">
        <v>0</v>
      </c>
      <c r="Q9" s="1207">
        <v>0</v>
      </c>
      <c r="R9" s="1207">
        <v>0</v>
      </c>
      <c r="S9" s="1209">
        <v>0</v>
      </c>
      <c r="T9" s="1213" t="s">
        <v>1061</v>
      </c>
      <c r="U9" s="1207">
        <v>0</v>
      </c>
      <c r="V9" s="1207">
        <v>0</v>
      </c>
      <c r="W9" s="1207">
        <v>0</v>
      </c>
      <c r="X9" s="1208">
        <v>0</v>
      </c>
      <c r="Y9" s="1207">
        <v>0</v>
      </c>
      <c r="Z9" s="1207">
        <v>0</v>
      </c>
      <c r="AA9" s="1207">
        <v>0</v>
      </c>
      <c r="AB9" s="1207">
        <v>0</v>
      </c>
    </row>
    <row r="10" spans="1:28" ht="19.5" customHeight="1">
      <c r="A10" s="1229" t="s">
        <v>743</v>
      </c>
      <c r="B10" s="1210">
        <v>21</v>
      </c>
      <c r="C10" s="1218">
        <v>10</v>
      </c>
      <c r="D10" s="1218">
        <v>0</v>
      </c>
      <c r="E10" s="1218">
        <v>6</v>
      </c>
      <c r="F10" s="1219">
        <v>6</v>
      </c>
      <c r="G10" s="1218">
        <v>0</v>
      </c>
      <c r="H10" s="1218">
        <v>0</v>
      </c>
      <c r="I10" s="1218">
        <v>0</v>
      </c>
      <c r="J10" s="1220">
        <v>0</v>
      </c>
      <c r="K10" s="1217">
        <v>21</v>
      </c>
      <c r="L10" s="1218">
        <v>202</v>
      </c>
      <c r="M10" s="1218">
        <v>0</v>
      </c>
      <c r="N10" s="1218">
        <v>19</v>
      </c>
      <c r="O10" s="1219">
        <v>19</v>
      </c>
      <c r="P10" s="1218">
        <v>0</v>
      </c>
      <c r="Q10" s="1218">
        <v>0</v>
      </c>
      <c r="R10" s="1218">
        <v>0</v>
      </c>
      <c r="S10" s="1220">
        <v>0</v>
      </c>
      <c r="T10" s="1213" t="s">
        <v>1061</v>
      </c>
      <c r="U10" s="1218">
        <v>0</v>
      </c>
      <c r="V10" s="1218">
        <v>0</v>
      </c>
      <c r="W10" s="1218">
        <v>0</v>
      </c>
      <c r="X10" s="1219">
        <v>0</v>
      </c>
      <c r="Y10" s="1218">
        <v>0</v>
      </c>
      <c r="Z10" s="1218">
        <v>0</v>
      </c>
      <c r="AA10" s="1218">
        <v>0</v>
      </c>
      <c r="AB10" s="1218">
        <v>0</v>
      </c>
    </row>
    <row r="11" spans="1:28" ht="19.5" customHeight="1">
      <c r="A11" s="1229" t="s">
        <v>744</v>
      </c>
      <c r="B11" s="1213" t="s">
        <v>1061</v>
      </c>
      <c r="C11" s="1218">
        <v>0</v>
      </c>
      <c r="D11" s="1218">
        <v>0</v>
      </c>
      <c r="E11" s="1218">
        <v>0</v>
      </c>
      <c r="F11" s="1219">
        <v>0</v>
      </c>
      <c r="G11" s="1218">
        <v>0</v>
      </c>
      <c r="H11" s="1218">
        <v>0</v>
      </c>
      <c r="I11" s="1218">
        <v>0</v>
      </c>
      <c r="J11" s="1220">
        <v>0</v>
      </c>
      <c r="K11" s="1213" t="s">
        <v>1061</v>
      </c>
      <c r="L11" s="1218">
        <v>0</v>
      </c>
      <c r="M11" s="1218">
        <v>0</v>
      </c>
      <c r="N11" s="1218">
        <v>0</v>
      </c>
      <c r="O11" s="1219">
        <v>0</v>
      </c>
      <c r="P11" s="1218">
        <v>0</v>
      </c>
      <c r="Q11" s="1218">
        <v>0</v>
      </c>
      <c r="R11" s="1218">
        <v>0</v>
      </c>
      <c r="S11" s="1220">
        <v>0</v>
      </c>
      <c r="T11" s="1213" t="s">
        <v>1061</v>
      </c>
      <c r="U11" s="1218">
        <v>0</v>
      </c>
      <c r="V11" s="1218">
        <v>0</v>
      </c>
      <c r="W11" s="1218">
        <v>0</v>
      </c>
      <c r="X11" s="1219">
        <v>0</v>
      </c>
      <c r="Y11" s="1218">
        <v>0</v>
      </c>
      <c r="Z11" s="1218">
        <v>0</v>
      </c>
      <c r="AA11" s="1218">
        <v>0</v>
      </c>
      <c r="AB11" s="1218">
        <v>0</v>
      </c>
    </row>
    <row r="12" spans="1:28" ht="19.5" customHeight="1">
      <c r="A12" s="1229" t="s">
        <v>745</v>
      </c>
      <c r="B12" s="1217">
        <v>13</v>
      </c>
      <c r="C12" s="1218">
        <v>29</v>
      </c>
      <c r="D12" s="1218">
        <v>0</v>
      </c>
      <c r="E12" s="1218">
        <v>16</v>
      </c>
      <c r="F12" s="1219">
        <v>16</v>
      </c>
      <c r="G12" s="1218">
        <v>0</v>
      </c>
      <c r="H12" s="1218">
        <v>0</v>
      </c>
      <c r="I12" s="1218">
        <v>0</v>
      </c>
      <c r="J12" s="1220">
        <v>0</v>
      </c>
      <c r="K12" s="1217">
        <v>12.5</v>
      </c>
      <c r="L12" s="1218">
        <v>132</v>
      </c>
      <c r="M12" s="1218">
        <v>0</v>
      </c>
      <c r="N12" s="1218">
        <v>32</v>
      </c>
      <c r="O12" s="1219">
        <v>32</v>
      </c>
      <c r="P12" s="1218">
        <v>0</v>
      </c>
      <c r="Q12" s="1218">
        <v>0</v>
      </c>
      <c r="R12" s="1218">
        <v>0</v>
      </c>
      <c r="S12" s="1220">
        <v>0</v>
      </c>
      <c r="T12" s="1213" t="s">
        <v>1061</v>
      </c>
      <c r="U12" s="1218">
        <v>0</v>
      </c>
      <c r="V12" s="1218">
        <v>0</v>
      </c>
      <c r="W12" s="1218">
        <v>0</v>
      </c>
      <c r="X12" s="1219">
        <v>0</v>
      </c>
      <c r="Y12" s="1218">
        <v>0</v>
      </c>
      <c r="Z12" s="1218">
        <v>0</v>
      </c>
      <c r="AA12" s="1218">
        <v>0</v>
      </c>
      <c r="AB12" s="1218">
        <v>0</v>
      </c>
    </row>
    <row r="13" spans="1:28" ht="19.5" customHeight="1">
      <c r="A13" s="1229" t="s">
        <v>746</v>
      </c>
      <c r="B13" s="1213" t="s">
        <v>1061</v>
      </c>
      <c r="C13" s="1218">
        <v>0</v>
      </c>
      <c r="D13" s="1218">
        <v>0</v>
      </c>
      <c r="E13" s="1218">
        <v>0</v>
      </c>
      <c r="F13" s="1219">
        <v>0</v>
      </c>
      <c r="G13" s="1218">
        <v>0</v>
      </c>
      <c r="H13" s="1218">
        <v>0</v>
      </c>
      <c r="I13" s="1218">
        <v>0</v>
      </c>
      <c r="J13" s="1220">
        <v>0</v>
      </c>
      <c r="K13" s="1213" t="s">
        <v>1061</v>
      </c>
      <c r="L13" s="1218">
        <v>0</v>
      </c>
      <c r="M13" s="1218">
        <v>0</v>
      </c>
      <c r="N13" s="1218">
        <v>0</v>
      </c>
      <c r="O13" s="1219">
        <v>0</v>
      </c>
      <c r="P13" s="1218">
        <v>0</v>
      </c>
      <c r="Q13" s="1218">
        <v>0</v>
      </c>
      <c r="R13" s="1218">
        <v>0</v>
      </c>
      <c r="S13" s="1220">
        <v>0</v>
      </c>
      <c r="T13" s="1213" t="s">
        <v>1061</v>
      </c>
      <c r="U13" s="1218">
        <v>0</v>
      </c>
      <c r="V13" s="1218">
        <v>0</v>
      </c>
      <c r="W13" s="1218">
        <v>0</v>
      </c>
      <c r="X13" s="1219">
        <v>0</v>
      </c>
      <c r="Y13" s="1218">
        <v>0</v>
      </c>
      <c r="Z13" s="1218">
        <v>0</v>
      </c>
      <c r="AA13" s="1218">
        <v>0</v>
      </c>
      <c r="AB13" s="1218">
        <v>0</v>
      </c>
    </row>
    <row r="14" spans="1:28" ht="19.5" customHeight="1">
      <c r="A14" s="1229" t="s">
        <v>747</v>
      </c>
      <c r="B14" s="1213" t="s">
        <v>1061</v>
      </c>
      <c r="C14" s="1218">
        <v>0</v>
      </c>
      <c r="D14" s="1218">
        <v>0</v>
      </c>
      <c r="E14" s="1218">
        <v>0</v>
      </c>
      <c r="F14" s="1219">
        <v>0</v>
      </c>
      <c r="G14" s="1218">
        <v>0</v>
      </c>
      <c r="H14" s="1218">
        <v>0</v>
      </c>
      <c r="I14" s="1218">
        <v>0</v>
      </c>
      <c r="J14" s="1220">
        <v>0</v>
      </c>
      <c r="K14" s="1213" t="s">
        <v>1061</v>
      </c>
      <c r="L14" s="1218">
        <v>0</v>
      </c>
      <c r="M14" s="1218">
        <v>0</v>
      </c>
      <c r="N14" s="1218">
        <v>0</v>
      </c>
      <c r="O14" s="1219">
        <v>0</v>
      </c>
      <c r="P14" s="1218">
        <v>0</v>
      </c>
      <c r="Q14" s="1218">
        <v>0</v>
      </c>
      <c r="R14" s="1218">
        <v>0</v>
      </c>
      <c r="S14" s="1220">
        <v>0</v>
      </c>
      <c r="T14" s="1213" t="s">
        <v>1061</v>
      </c>
      <c r="U14" s="1218">
        <v>0</v>
      </c>
      <c r="V14" s="1218">
        <v>0</v>
      </c>
      <c r="W14" s="1218">
        <v>0</v>
      </c>
      <c r="X14" s="1219">
        <v>0</v>
      </c>
      <c r="Y14" s="1218">
        <v>0</v>
      </c>
      <c r="Z14" s="1218">
        <v>0</v>
      </c>
      <c r="AA14" s="1218">
        <v>0</v>
      </c>
      <c r="AB14" s="1218">
        <v>0</v>
      </c>
    </row>
    <row r="15" spans="1:28" ht="19.5" customHeight="1">
      <c r="A15" s="1229" t="s">
        <v>748</v>
      </c>
      <c r="B15" s="1217">
        <v>21</v>
      </c>
      <c r="C15" s="1218">
        <v>78</v>
      </c>
      <c r="D15" s="1218">
        <v>0</v>
      </c>
      <c r="E15" s="1218">
        <v>19</v>
      </c>
      <c r="F15" s="1219">
        <v>19</v>
      </c>
      <c r="G15" s="1218">
        <v>0</v>
      </c>
      <c r="H15" s="1218">
        <v>0</v>
      </c>
      <c r="I15" s="1218">
        <v>0</v>
      </c>
      <c r="J15" s="1220">
        <v>0</v>
      </c>
      <c r="K15" s="1217">
        <v>17</v>
      </c>
      <c r="L15" s="1218">
        <v>70</v>
      </c>
      <c r="M15" s="1218">
        <v>0</v>
      </c>
      <c r="N15" s="1218">
        <v>10</v>
      </c>
      <c r="O15" s="1219">
        <v>10</v>
      </c>
      <c r="P15" s="1218">
        <v>0</v>
      </c>
      <c r="Q15" s="1218">
        <v>0</v>
      </c>
      <c r="R15" s="1218">
        <v>0</v>
      </c>
      <c r="S15" s="1220">
        <v>0</v>
      </c>
      <c r="T15" s="1213" t="s">
        <v>1061</v>
      </c>
      <c r="U15" s="1218">
        <v>0</v>
      </c>
      <c r="V15" s="1218">
        <v>0</v>
      </c>
      <c r="W15" s="1218">
        <v>0</v>
      </c>
      <c r="X15" s="1219">
        <v>0</v>
      </c>
      <c r="Y15" s="1218">
        <v>0</v>
      </c>
      <c r="Z15" s="1218">
        <v>0</v>
      </c>
      <c r="AA15" s="1218">
        <v>0</v>
      </c>
      <c r="AB15" s="1218">
        <v>0</v>
      </c>
    </row>
    <row r="16" spans="1:28" ht="19.5" customHeight="1">
      <c r="A16" s="1229" t="s">
        <v>749</v>
      </c>
      <c r="B16" s="1213" t="s">
        <v>1061</v>
      </c>
      <c r="C16" s="1218">
        <v>0</v>
      </c>
      <c r="D16" s="1218">
        <v>0</v>
      </c>
      <c r="E16" s="1218">
        <v>0</v>
      </c>
      <c r="F16" s="1219">
        <v>0</v>
      </c>
      <c r="G16" s="1218">
        <v>0</v>
      </c>
      <c r="H16" s="1218">
        <v>0</v>
      </c>
      <c r="I16" s="1218">
        <v>0</v>
      </c>
      <c r="J16" s="1220">
        <v>0</v>
      </c>
      <c r="K16" s="1213" t="s">
        <v>1061</v>
      </c>
      <c r="L16" s="1218">
        <v>0</v>
      </c>
      <c r="M16" s="1218">
        <v>0</v>
      </c>
      <c r="N16" s="1218">
        <v>0</v>
      </c>
      <c r="O16" s="1219">
        <v>0</v>
      </c>
      <c r="P16" s="1218">
        <v>0</v>
      </c>
      <c r="Q16" s="1218">
        <v>0</v>
      </c>
      <c r="R16" s="1218">
        <v>0</v>
      </c>
      <c r="S16" s="1220">
        <v>0</v>
      </c>
      <c r="T16" s="1213" t="s">
        <v>1061</v>
      </c>
      <c r="U16" s="1218">
        <v>0</v>
      </c>
      <c r="V16" s="1218">
        <v>0</v>
      </c>
      <c r="W16" s="1218">
        <v>0</v>
      </c>
      <c r="X16" s="1219">
        <v>0</v>
      </c>
      <c r="Y16" s="1218">
        <v>0</v>
      </c>
      <c r="Z16" s="1218">
        <v>0</v>
      </c>
      <c r="AA16" s="1218">
        <v>0</v>
      </c>
      <c r="AB16" s="1218">
        <v>0</v>
      </c>
    </row>
    <row r="17" spans="1:28" ht="19.5" customHeight="1">
      <c r="A17" s="1229" t="s">
        <v>750</v>
      </c>
      <c r="B17" s="1210">
        <v>19</v>
      </c>
      <c r="C17" s="1218">
        <v>20</v>
      </c>
      <c r="D17" s="1218">
        <v>0</v>
      </c>
      <c r="E17" s="1218">
        <v>2</v>
      </c>
      <c r="F17" s="1219">
        <v>2</v>
      </c>
      <c r="G17" s="1218">
        <v>0</v>
      </c>
      <c r="H17" s="1218">
        <v>0</v>
      </c>
      <c r="I17" s="1218">
        <v>0</v>
      </c>
      <c r="J17" s="1220">
        <v>0</v>
      </c>
      <c r="K17" s="1217">
        <v>20.5</v>
      </c>
      <c r="L17" s="1218">
        <v>535</v>
      </c>
      <c r="M17" s="1218">
        <v>2</v>
      </c>
      <c r="N17" s="1218">
        <v>49</v>
      </c>
      <c r="O17" s="1219">
        <v>49</v>
      </c>
      <c r="P17" s="1218">
        <v>0</v>
      </c>
      <c r="Q17" s="1218">
        <v>0</v>
      </c>
      <c r="R17" s="1218">
        <v>0</v>
      </c>
      <c r="S17" s="1220">
        <v>0</v>
      </c>
      <c r="T17" s="1213" t="s">
        <v>1061</v>
      </c>
      <c r="U17" s="1218">
        <v>0</v>
      </c>
      <c r="V17" s="1218">
        <v>0</v>
      </c>
      <c r="W17" s="1218">
        <v>0</v>
      </c>
      <c r="X17" s="1219">
        <v>0</v>
      </c>
      <c r="Y17" s="1218">
        <v>0</v>
      </c>
      <c r="Z17" s="1218">
        <v>0</v>
      </c>
      <c r="AA17" s="1218">
        <v>0</v>
      </c>
      <c r="AB17" s="1218">
        <v>0</v>
      </c>
    </row>
    <row r="18" spans="1:28" ht="19.5" customHeight="1">
      <c r="A18" s="1229" t="s">
        <v>751</v>
      </c>
      <c r="B18" s="1213" t="s">
        <v>1061</v>
      </c>
      <c r="C18" s="1218">
        <v>0</v>
      </c>
      <c r="D18" s="1218">
        <v>0</v>
      </c>
      <c r="E18" s="1218">
        <v>0</v>
      </c>
      <c r="F18" s="1219">
        <v>0</v>
      </c>
      <c r="G18" s="1218">
        <v>0</v>
      </c>
      <c r="H18" s="1218">
        <v>0</v>
      </c>
      <c r="I18" s="1218">
        <v>0</v>
      </c>
      <c r="J18" s="1220">
        <v>0</v>
      </c>
      <c r="K18" s="1213" t="s">
        <v>1061</v>
      </c>
      <c r="L18" s="1218">
        <v>0</v>
      </c>
      <c r="M18" s="1218">
        <v>0</v>
      </c>
      <c r="N18" s="1218">
        <v>0</v>
      </c>
      <c r="O18" s="1219">
        <v>0</v>
      </c>
      <c r="P18" s="1218">
        <v>0</v>
      </c>
      <c r="Q18" s="1218">
        <v>0</v>
      </c>
      <c r="R18" s="1218">
        <v>0</v>
      </c>
      <c r="S18" s="1220">
        <v>0</v>
      </c>
      <c r="T18" s="1213" t="s">
        <v>1061</v>
      </c>
      <c r="U18" s="1218">
        <v>0</v>
      </c>
      <c r="V18" s="1218">
        <v>0</v>
      </c>
      <c r="W18" s="1218">
        <v>0</v>
      </c>
      <c r="X18" s="1219">
        <v>0</v>
      </c>
      <c r="Y18" s="1218">
        <v>0</v>
      </c>
      <c r="Z18" s="1218">
        <v>0</v>
      </c>
      <c r="AA18" s="1218">
        <v>0</v>
      </c>
      <c r="AB18" s="1218">
        <v>0</v>
      </c>
    </row>
    <row r="19" spans="1:28" ht="19.5" customHeight="1">
      <c r="A19" s="1229" t="s">
        <v>752</v>
      </c>
      <c r="B19" s="1217">
        <v>23</v>
      </c>
      <c r="C19" s="1218">
        <v>238</v>
      </c>
      <c r="D19" s="1218">
        <v>9</v>
      </c>
      <c r="E19" s="1218">
        <v>44</v>
      </c>
      <c r="F19" s="1219">
        <v>44</v>
      </c>
      <c r="G19" s="1218">
        <v>0</v>
      </c>
      <c r="H19" s="1218">
        <v>0</v>
      </c>
      <c r="I19" s="1218">
        <v>0</v>
      </c>
      <c r="J19" s="1220">
        <v>0</v>
      </c>
      <c r="K19" s="1217">
        <v>22.5</v>
      </c>
      <c r="L19" s="1218">
        <v>377</v>
      </c>
      <c r="M19" s="1218">
        <v>10</v>
      </c>
      <c r="N19" s="1218">
        <v>96</v>
      </c>
      <c r="O19" s="1219">
        <v>36</v>
      </c>
      <c r="P19" s="1218">
        <v>1</v>
      </c>
      <c r="Q19" s="1218">
        <v>0</v>
      </c>
      <c r="R19" s="1218">
        <v>59</v>
      </c>
      <c r="S19" s="1220">
        <v>0</v>
      </c>
      <c r="T19" s="1213" t="s">
        <v>1061</v>
      </c>
      <c r="U19" s="1218">
        <v>0</v>
      </c>
      <c r="V19" s="1218">
        <v>0</v>
      </c>
      <c r="W19" s="1218">
        <v>0</v>
      </c>
      <c r="X19" s="1219">
        <v>0</v>
      </c>
      <c r="Y19" s="1218">
        <v>0</v>
      </c>
      <c r="Z19" s="1218">
        <v>0</v>
      </c>
      <c r="AA19" s="1218">
        <v>0</v>
      </c>
      <c r="AB19" s="1218">
        <v>0</v>
      </c>
    </row>
    <row r="20" spans="1:28" ht="19.5" customHeight="1">
      <c r="A20" s="1229" t="s">
        <v>753</v>
      </c>
      <c r="B20" s="1223" t="s">
        <v>1061</v>
      </c>
      <c r="C20" s="1218">
        <v>0</v>
      </c>
      <c r="D20" s="1218">
        <v>0</v>
      </c>
      <c r="E20" s="1218">
        <v>0</v>
      </c>
      <c r="F20" s="1219">
        <v>0</v>
      </c>
      <c r="G20" s="1218">
        <v>0</v>
      </c>
      <c r="H20" s="1218">
        <v>0</v>
      </c>
      <c r="I20" s="1218">
        <v>0</v>
      </c>
      <c r="J20" s="1220">
        <v>0</v>
      </c>
      <c r="K20" s="1223" t="s">
        <v>1061</v>
      </c>
      <c r="L20" s="1218">
        <v>0</v>
      </c>
      <c r="M20" s="1218">
        <v>0</v>
      </c>
      <c r="N20" s="1218">
        <v>0</v>
      </c>
      <c r="O20" s="1219">
        <v>0</v>
      </c>
      <c r="P20" s="1218">
        <v>0</v>
      </c>
      <c r="Q20" s="1218">
        <v>0</v>
      </c>
      <c r="R20" s="1218">
        <v>0</v>
      </c>
      <c r="S20" s="1220">
        <v>0</v>
      </c>
      <c r="T20" s="1213" t="s">
        <v>1061</v>
      </c>
      <c r="U20" s="1218">
        <v>0</v>
      </c>
      <c r="V20" s="1218">
        <v>0</v>
      </c>
      <c r="W20" s="1218">
        <v>0</v>
      </c>
      <c r="X20" s="1219">
        <v>0</v>
      </c>
      <c r="Y20" s="1218">
        <v>0</v>
      </c>
      <c r="Z20" s="1218">
        <v>0</v>
      </c>
      <c r="AA20" s="1218">
        <v>0</v>
      </c>
      <c r="AB20" s="1218">
        <v>0</v>
      </c>
    </row>
    <row r="21" spans="1:28" ht="19.5" customHeight="1">
      <c r="A21" s="1229" t="s">
        <v>754</v>
      </c>
      <c r="B21" s="1217">
        <v>19</v>
      </c>
      <c r="C21" s="1218">
        <v>126</v>
      </c>
      <c r="D21" s="1218">
        <v>5</v>
      </c>
      <c r="E21" s="1218">
        <v>31</v>
      </c>
      <c r="F21" s="1219">
        <v>31</v>
      </c>
      <c r="G21" s="1218">
        <v>0</v>
      </c>
      <c r="H21" s="1218">
        <v>0</v>
      </c>
      <c r="I21" s="1218">
        <v>0</v>
      </c>
      <c r="J21" s="1220">
        <v>0</v>
      </c>
      <c r="K21" s="1223" t="s">
        <v>1061</v>
      </c>
      <c r="L21" s="1218">
        <v>0</v>
      </c>
      <c r="M21" s="1218">
        <v>0</v>
      </c>
      <c r="N21" s="1218">
        <v>0</v>
      </c>
      <c r="O21" s="1219">
        <v>0</v>
      </c>
      <c r="P21" s="1218">
        <v>0</v>
      </c>
      <c r="Q21" s="1218">
        <v>0</v>
      </c>
      <c r="R21" s="1218">
        <v>0</v>
      </c>
      <c r="S21" s="1220">
        <v>0</v>
      </c>
      <c r="T21" s="1213" t="s">
        <v>1061</v>
      </c>
      <c r="U21" s="1218">
        <v>0</v>
      </c>
      <c r="V21" s="1218">
        <v>0</v>
      </c>
      <c r="W21" s="1218">
        <v>0</v>
      </c>
      <c r="X21" s="1219">
        <v>0</v>
      </c>
      <c r="Y21" s="1218">
        <v>0</v>
      </c>
      <c r="Z21" s="1218">
        <v>0</v>
      </c>
      <c r="AA21" s="1218">
        <v>0</v>
      </c>
      <c r="AB21" s="1218">
        <v>0</v>
      </c>
    </row>
    <row r="22" spans="1:28" ht="19.5" customHeight="1">
      <c r="A22" s="1229" t="s">
        <v>755</v>
      </c>
      <c r="B22" s="1213" t="s">
        <v>1061</v>
      </c>
      <c r="C22" s="1218">
        <v>0</v>
      </c>
      <c r="D22" s="1218">
        <v>0</v>
      </c>
      <c r="E22" s="1218">
        <v>0</v>
      </c>
      <c r="F22" s="1219">
        <v>0</v>
      </c>
      <c r="G22" s="1218">
        <v>0</v>
      </c>
      <c r="H22" s="1218">
        <v>0</v>
      </c>
      <c r="I22" s="1218">
        <v>0</v>
      </c>
      <c r="J22" s="1220">
        <v>0</v>
      </c>
      <c r="K22" s="1213" t="s">
        <v>1061</v>
      </c>
      <c r="L22" s="1218">
        <v>0</v>
      </c>
      <c r="M22" s="1218">
        <v>0</v>
      </c>
      <c r="N22" s="1218">
        <v>0</v>
      </c>
      <c r="O22" s="1219">
        <v>0</v>
      </c>
      <c r="P22" s="1218">
        <v>0</v>
      </c>
      <c r="Q22" s="1218">
        <v>0</v>
      </c>
      <c r="R22" s="1218">
        <v>0</v>
      </c>
      <c r="S22" s="1220">
        <v>0</v>
      </c>
      <c r="T22" s="1213" t="s">
        <v>1061</v>
      </c>
      <c r="U22" s="1218">
        <v>0</v>
      </c>
      <c r="V22" s="1218">
        <v>0</v>
      </c>
      <c r="W22" s="1218">
        <v>0</v>
      </c>
      <c r="X22" s="1219">
        <v>0</v>
      </c>
      <c r="Y22" s="1218">
        <v>0</v>
      </c>
      <c r="Z22" s="1218">
        <v>0</v>
      </c>
      <c r="AA22" s="1218">
        <v>0</v>
      </c>
      <c r="AB22" s="1218">
        <v>0</v>
      </c>
    </row>
    <row r="23" spans="1:28" ht="19.5" customHeight="1">
      <c r="A23" s="1229" t="s">
        <v>756</v>
      </c>
      <c r="B23" s="1217">
        <v>12</v>
      </c>
      <c r="C23" s="1218">
        <v>60</v>
      </c>
      <c r="D23" s="1218">
        <v>0</v>
      </c>
      <c r="E23" s="1218">
        <v>17</v>
      </c>
      <c r="F23" s="1219">
        <v>17</v>
      </c>
      <c r="G23" s="1218">
        <v>0</v>
      </c>
      <c r="H23" s="1218">
        <v>0</v>
      </c>
      <c r="I23" s="1218">
        <v>0</v>
      </c>
      <c r="J23" s="1220">
        <v>0</v>
      </c>
      <c r="K23" s="1217">
        <v>13</v>
      </c>
      <c r="L23" s="1218">
        <v>15</v>
      </c>
      <c r="M23" s="1218">
        <v>0</v>
      </c>
      <c r="N23" s="1218">
        <v>10</v>
      </c>
      <c r="O23" s="1219">
        <v>10</v>
      </c>
      <c r="P23" s="1218">
        <v>0</v>
      </c>
      <c r="Q23" s="1218">
        <v>0</v>
      </c>
      <c r="R23" s="1218">
        <v>0</v>
      </c>
      <c r="S23" s="1220">
        <v>0</v>
      </c>
      <c r="T23" s="1213" t="s">
        <v>1061</v>
      </c>
      <c r="U23" s="1218">
        <v>0</v>
      </c>
      <c r="V23" s="1218">
        <v>0</v>
      </c>
      <c r="W23" s="1218">
        <v>0</v>
      </c>
      <c r="X23" s="1219">
        <v>0</v>
      </c>
      <c r="Y23" s="1218">
        <v>0</v>
      </c>
      <c r="Z23" s="1218">
        <v>0</v>
      </c>
      <c r="AA23" s="1218">
        <v>0</v>
      </c>
      <c r="AB23" s="1218">
        <v>0</v>
      </c>
    </row>
    <row r="24" spans="1:28" ht="19.5" customHeight="1">
      <c r="A24" s="1229" t="s">
        <v>757</v>
      </c>
      <c r="B24" s="1213" t="s">
        <v>1061</v>
      </c>
      <c r="C24" s="1218">
        <v>0</v>
      </c>
      <c r="D24" s="1218">
        <v>0</v>
      </c>
      <c r="E24" s="1218">
        <v>0</v>
      </c>
      <c r="F24" s="1219">
        <v>0</v>
      </c>
      <c r="G24" s="1218">
        <v>0</v>
      </c>
      <c r="H24" s="1218">
        <v>0</v>
      </c>
      <c r="I24" s="1218">
        <v>0</v>
      </c>
      <c r="J24" s="1220">
        <v>0</v>
      </c>
      <c r="K24" s="1213" t="s">
        <v>1061</v>
      </c>
      <c r="L24" s="1218">
        <v>0</v>
      </c>
      <c r="M24" s="1218">
        <v>0</v>
      </c>
      <c r="N24" s="1218">
        <v>0</v>
      </c>
      <c r="O24" s="1219">
        <v>0</v>
      </c>
      <c r="P24" s="1218">
        <v>0</v>
      </c>
      <c r="Q24" s="1218">
        <v>0</v>
      </c>
      <c r="R24" s="1218">
        <v>0</v>
      </c>
      <c r="S24" s="1220">
        <v>0</v>
      </c>
      <c r="T24" s="1213" t="s">
        <v>1061</v>
      </c>
      <c r="U24" s="1218">
        <v>0</v>
      </c>
      <c r="V24" s="1218">
        <v>0</v>
      </c>
      <c r="W24" s="1218">
        <v>0</v>
      </c>
      <c r="X24" s="1219">
        <v>0</v>
      </c>
      <c r="Y24" s="1218">
        <v>0</v>
      </c>
      <c r="Z24" s="1218">
        <v>0</v>
      </c>
      <c r="AA24" s="1218">
        <v>0</v>
      </c>
      <c r="AB24" s="1218">
        <v>0</v>
      </c>
    </row>
    <row r="25" spans="1:28" ht="19.5" customHeight="1">
      <c r="A25" s="1229" t="s">
        <v>758</v>
      </c>
      <c r="B25" s="1213" t="s">
        <v>1061</v>
      </c>
      <c r="C25" s="1218">
        <v>0</v>
      </c>
      <c r="D25" s="1218">
        <v>0</v>
      </c>
      <c r="E25" s="1218">
        <v>0</v>
      </c>
      <c r="F25" s="1219">
        <v>0</v>
      </c>
      <c r="G25" s="1218">
        <v>0</v>
      </c>
      <c r="H25" s="1218">
        <v>0</v>
      </c>
      <c r="I25" s="1218">
        <v>0</v>
      </c>
      <c r="J25" s="1220">
        <v>0</v>
      </c>
      <c r="K25" s="1213" t="s">
        <v>1061</v>
      </c>
      <c r="L25" s="1218">
        <v>0</v>
      </c>
      <c r="M25" s="1218">
        <v>0</v>
      </c>
      <c r="N25" s="1218">
        <v>0</v>
      </c>
      <c r="O25" s="1219">
        <v>0</v>
      </c>
      <c r="P25" s="1218">
        <v>0</v>
      </c>
      <c r="Q25" s="1218">
        <v>0</v>
      </c>
      <c r="R25" s="1218">
        <v>0</v>
      </c>
      <c r="S25" s="1220">
        <v>0</v>
      </c>
      <c r="T25" s="1213" t="s">
        <v>1061</v>
      </c>
      <c r="U25" s="1218">
        <v>0</v>
      </c>
      <c r="V25" s="1218">
        <v>0</v>
      </c>
      <c r="W25" s="1218">
        <v>0</v>
      </c>
      <c r="X25" s="1219">
        <v>0</v>
      </c>
      <c r="Y25" s="1218">
        <v>0</v>
      </c>
      <c r="Z25" s="1218">
        <v>0</v>
      </c>
      <c r="AA25" s="1218">
        <v>0</v>
      </c>
      <c r="AB25" s="1218">
        <v>0</v>
      </c>
    </row>
    <row r="26" spans="1:28" ht="19.5" customHeight="1">
      <c r="A26" s="1229" t="s">
        <v>759</v>
      </c>
      <c r="B26" s="1213" t="s">
        <v>1061</v>
      </c>
      <c r="C26" s="1218">
        <v>0</v>
      </c>
      <c r="D26" s="1218">
        <v>0</v>
      </c>
      <c r="E26" s="1218">
        <v>0</v>
      </c>
      <c r="F26" s="1219">
        <v>0</v>
      </c>
      <c r="G26" s="1218">
        <v>0</v>
      </c>
      <c r="H26" s="1218">
        <v>0</v>
      </c>
      <c r="I26" s="1218">
        <v>0</v>
      </c>
      <c r="J26" s="1220">
        <v>0</v>
      </c>
      <c r="K26" s="1213" t="s">
        <v>1061</v>
      </c>
      <c r="L26" s="1218">
        <v>0</v>
      </c>
      <c r="M26" s="1218">
        <v>0</v>
      </c>
      <c r="N26" s="1218">
        <v>0</v>
      </c>
      <c r="O26" s="1219">
        <v>0</v>
      </c>
      <c r="P26" s="1218">
        <v>0</v>
      </c>
      <c r="Q26" s="1218">
        <v>0</v>
      </c>
      <c r="R26" s="1218">
        <v>0</v>
      </c>
      <c r="S26" s="1220">
        <v>0</v>
      </c>
      <c r="T26" s="1213" t="s">
        <v>1061</v>
      </c>
      <c r="U26" s="1218">
        <v>0</v>
      </c>
      <c r="V26" s="1218">
        <v>0</v>
      </c>
      <c r="W26" s="1218">
        <v>0</v>
      </c>
      <c r="X26" s="1219">
        <v>0</v>
      </c>
      <c r="Y26" s="1218">
        <v>0</v>
      </c>
      <c r="Z26" s="1218">
        <v>0</v>
      </c>
      <c r="AA26" s="1218">
        <v>0</v>
      </c>
      <c r="AB26" s="1218">
        <v>0</v>
      </c>
    </row>
    <row r="27" spans="1:28" ht="19.5" customHeight="1">
      <c r="A27" s="1229" t="s">
        <v>760</v>
      </c>
      <c r="B27" s="1213" t="s">
        <v>1061</v>
      </c>
      <c r="C27" s="1218">
        <v>0</v>
      </c>
      <c r="D27" s="1218">
        <v>0</v>
      </c>
      <c r="E27" s="1218">
        <v>0</v>
      </c>
      <c r="F27" s="1219">
        <v>0</v>
      </c>
      <c r="G27" s="1218">
        <v>0</v>
      </c>
      <c r="H27" s="1218">
        <v>0</v>
      </c>
      <c r="I27" s="1218">
        <v>0</v>
      </c>
      <c r="J27" s="1220">
        <v>0</v>
      </c>
      <c r="K27" s="1213" t="s">
        <v>1061</v>
      </c>
      <c r="L27" s="1218">
        <v>0</v>
      </c>
      <c r="M27" s="1218">
        <v>0</v>
      </c>
      <c r="N27" s="1218">
        <v>0</v>
      </c>
      <c r="O27" s="1219">
        <v>0</v>
      </c>
      <c r="P27" s="1218">
        <v>0</v>
      </c>
      <c r="Q27" s="1218">
        <v>0</v>
      </c>
      <c r="R27" s="1218">
        <v>0</v>
      </c>
      <c r="S27" s="1220">
        <v>0</v>
      </c>
      <c r="T27" s="1213" t="s">
        <v>1061</v>
      </c>
      <c r="U27" s="1218">
        <v>0</v>
      </c>
      <c r="V27" s="1218">
        <v>0</v>
      </c>
      <c r="W27" s="1218">
        <v>0</v>
      </c>
      <c r="X27" s="1219">
        <v>0</v>
      </c>
      <c r="Y27" s="1218">
        <v>0</v>
      </c>
      <c r="Z27" s="1218">
        <v>0</v>
      </c>
      <c r="AA27" s="1218">
        <v>0</v>
      </c>
      <c r="AB27" s="1218">
        <v>0</v>
      </c>
    </row>
    <row r="28" spans="1:28" ht="19.5" customHeight="1">
      <c r="A28" s="1229" t="s">
        <v>761</v>
      </c>
      <c r="B28" s="1213" t="s">
        <v>1061</v>
      </c>
      <c r="C28" s="1218">
        <v>0</v>
      </c>
      <c r="D28" s="1218">
        <v>0</v>
      </c>
      <c r="E28" s="1218">
        <v>0</v>
      </c>
      <c r="F28" s="1219">
        <v>0</v>
      </c>
      <c r="G28" s="1218">
        <v>0</v>
      </c>
      <c r="H28" s="1218">
        <v>0</v>
      </c>
      <c r="I28" s="1218">
        <v>0</v>
      </c>
      <c r="J28" s="1220">
        <v>0</v>
      </c>
      <c r="K28" s="1213" t="s">
        <v>1061</v>
      </c>
      <c r="L28" s="1218">
        <v>0</v>
      </c>
      <c r="M28" s="1218">
        <v>0</v>
      </c>
      <c r="N28" s="1218">
        <v>0</v>
      </c>
      <c r="O28" s="1219">
        <v>0</v>
      </c>
      <c r="P28" s="1218">
        <v>0</v>
      </c>
      <c r="Q28" s="1218">
        <v>0</v>
      </c>
      <c r="R28" s="1218">
        <v>0</v>
      </c>
      <c r="S28" s="1220">
        <v>0</v>
      </c>
      <c r="T28" s="1213" t="s">
        <v>1061</v>
      </c>
      <c r="U28" s="1218">
        <v>0</v>
      </c>
      <c r="V28" s="1218">
        <v>0</v>
      </c>
      <c r="W28" s="1218">
        <v>0</v>
      </c>
      <c r="X28" s="1219">
        <v>0</v>
      </c>
      <c r="Y28" s="1218">
        <v>0</v>
      </c>
      <c r="Z28" s="1218">
        <v>0</v>
      </c>
      <c r="AA28" s="1218">
        <v>0</v>
      </c>
      <c r="AB28" s="1218">
        <v>0</v>
      </c>
    </row>
    <row r="29" spans="1:28" ht="19.5" customHeight="1">
      <c r="A29" s="1229" t="s">
        <v>762</v>
      </c>
      <c r="B29" s="1213" t="s">
        <v>1061</v>
      </c>
      <c r="C29" s="1218">
        <v>0</v>
      </c>
      <c r="D29" s="1218">
        <v>0</v>
      </c>
      <c r="E29" s="1218">
        <v>0</v>
      </c>
      <c r="F29" s="1219">
        <v>0</v>
      </c>
      <c r="G29" s="1218">
        <v>0</v>
      </c>
      <c r="H29" s="1218">
        <v>0</v>
      </c>
      <c r="I29" s="1218">
        <v>0</v>
      </c>
      <c r="J29" s="1220">
        <v>0</v>
      </c>
      <c r="K29" s="1213" t="s">
        <v>1061</v>
      </c>
      <c r="L29" s="1218">
        <v>0</v>
      </c>
      <c r="M29" s="1218">
        <v>0</v>
      </c>
      <c r="N29" s="1218">
        <v>0</v>
      </c>
      <c r="O29" s="1219">
        <v>0</v>
      </c>
      <c r="P29" s="1218">
        <v>0</v>
      </c>
      <c r="Q29" s="1218">
        <v>0</v>
      </c>
      <c r="R29" s="1218">
        <v>0</v>
      </c>
      <c r="S29" s="1220">
        <v>0</v>
      </c>
      <c r="T29" s="1213" t="s">
        <v>1061</v>
      </c>
      <c r="U29" s="1218">
        <v>0</v>
      </c>
      <c r="V29" s="1218">
        <v>0</v>
      </c>
      <c r="W29" s="1218">
        <v>0</v>
      </c>
      <c r="X29" s="1219">
        <v>0</v>
      </c>
      <c r="Y29" s="1218">
        <v>0</v>
      </c>
      <c r="Z29" s="1218">
        <v>0</v>
      </c>
      <c r="AA29" s="1218">
        <v>0</v>
      </c>
      <c r="AB29" s="1218">
        <v>0</v>
      </c>
    </row>
    <row r="30" spans="1:28" ht="19.5" customHeight="1">
      <c r="A30" s="1229" t="s">
        <v>763</v>
      </c>
      <c r="B30" s="1217">
        <v>2</v>
      </c>
      <c r="C30" s="1218">
        <v>7</v>
      </c>
      <c r="D30" s="1218">
        <v>0</v>
      </c>
      <c r="E30" s="1218">
        <v>5</v>
      </c>
      <c r="F30" s="1219">
        <v>5</v>
      </c>
      <c r="G30" s="1218">
        <v>0</v>
      </c>
      <c r="H30" s="1218">
        <v>0</v>
      </c>
      <c r="I30" s="1218">
        <v>0</v>
      </c>
      <c r="J30" s="1220">
        <v>0</v>
      </c>
      <c r="K30" s="1217">
        <v>21</v>
      </c>
      <c r="L30" s="1218">
        <v>218</v>
      </c>
      <c r="M30" s="1218">
        <v>0</v>
      </c>
      <c r="N30" s="1218">
        <v>24</v>
      </c>
      <c r="O30" s="1219">
        <v>24</v>
      </c>
      <c r="P30" s="1218">
        <v>0</v>
      </c>
      <c r="Q30" s="1218">
        <v>0</v>
      </c>
      <c r="R30" s="1218">
        <v>0</v>
      </c>
      <c r="S30" s="1220">
        <v>0</v>
      </c>
      <c r="T30" s="1213" t="s">
        <v>1061</v>
      </c>
      <c r="U30" s="1218">
        <v>0</v>
      </c>
      <c r="V30" s="1218">
        <v>0</v>
      </c>
      <c r="W30" s="1218">
        <v>0</v>
      </c>
      <c r="X30" s="1219">
        <v>0</v>
      </c>
      <c r="Y30" s="1218">
        <v>0</v>
      </c>
      <c r="Z30" s="1218">
        <v>0</v>
      </c>
      <c r="AA30" s="1218">
        <v>0</v>
      </c>
      <c r="AB30" s="1218">
        <v>0</v>
      </c>
    </row>
    <row r="31" spans="1:28" ht="19.5" customHeight="1">
      <c r="A31" s="1229" t="s">
        <v>764</v>
      </c>
      <c r="B31" s="1213" t="s">
        <v>1061</v>
      </c>
      <c r="C31" s="1218">
        <v>0</v>
      </c>
      <c r="D31" s="1218">
        <v>0</v>
      </c>
      <c r="E31" s="1218">
        <v>0</v>
      </c>
      <c r="F31" s="1219">
        <v>0</v>
      </c>
      <c r="G31" s="1218">
        <v>0</v>
      </c>
      <c r="H31" s="1218">
        <v>0</v>
      </c>
      <c r="I31" s="1218">
        <v>0</v>
      </c>
      <c r="J31" s="1220">
        <v>0</v>
      </c>
      <c r="K31" s="1210">
        <v>20</v>
      </c>
      <c r="L31" s="1218">
        <v>121</v>
      </c>
      <c r="M31" s="1218">
        <v>0</v>
      </c>
      <c r="N31" s="1218">
        <v>22</v>
      </c>
      <c r="O31" s="1219">
        <v>22</v>
      </c>
      <c r="P31" s="1218">
        <v>0</v>
      </c>
      <c r="Q31" s="1218">
        <v>0</v>
      </c>
      <c r="R31" s="1218">
        <v>0</v>
      </c>
      <c r="S31" s="1220">
        <v>0</v>
      </c>
      <c r="T31" s="1213" t="s">
        <v>1061</v>
      </c>
      <c r="U31" s="1218">
        <v>0</v>
      </c>
      <c r="V31" s="1218">
        <v>0</v>
      </c>
      <c r="W31" s="1218">
        <v>0</v>
      </c>
      <c r="X31" s="1219">
        <v>0</v>
      </c>
      <c r="Y31" s="1218">
        <v>0</v>
      </c>
      <c r="Z31" s="1218">
        <v>0</v>
      </c>
      <c r="AA31" s="1218">
        <v>0</v>
      </c>
      <c r="AB31" s="1218">
        <v>0</v>
      </c>
    </row>
    <row r="32" spans="1:28" ht="19.5" customHeight="1">
      <c r="A32" s="1229" t="s">
        <v>765</v>
      </c>
      <c r="B32" s="1213" t="s">
        <v>1061</v>
      </c>
      <c r="C32" s="1218">
        <v>0</v>
      </c>
      <c r="D32" s="1218">
        <v>0</v>
      </c>
      <c r="E32" s="1218">
        <v>0</v>
      </c>
      <c r="F32" s="1219">
        <v>0</v>
      </c>
      <c r="G32" s="1218">
        <v>0</v>
      </c>
      <c r="H32" s="1218">
        <v>0</v>
      </c>
      <c r="I32" s="1218">
        <v>0</v>
      </c>
      <c r="J32" s="1220">
        <v>0</v>
      </c>
      <c r="K32" s="1213" t="s">
        <v>1061</v>
      </c>
      <c r="L32" s="1218">
        <v>0</v>
      </c>
      <c r="M32" s="1218">
        <v>0</v>
      </c>
      <c r="N32" s="1218">
        <v>0</v>
      </c>
      <c r="O32" s="1219">
        <v>0</v>
      </c>
      <c r="P32" s="1218">
        <v>0</v>
      </c>
      <c r="Q32" s="1218">
        <v>0</v>
      </c>
      <c r="R32" s="1218">
        <v>0</v>
      </c>
      <c r="S32" s="1220">
        <v>0</v>
      </c>
      <c r="T32" s="1213" t="s">
        <v>1061</v>
      </c>
      <c r="U32" s="1218">
        <v>0</v>
      </c>
      <c r="V32" s="1218">
        <v>0</v>
      </c>
      <c r="W32" s="1218">
        <v>0</v>
      </c>
      <c r="X32" s="1219">
        <v>0</v>
      </c>
      <c r="Y32" s="1218">
        <v>0</v>
      </c>
      <c r="Z32" s="1218">
        <v>0</v>
      </c>
      <c r="AA32" s="1218">
        <v>0</v>
      </c>
      <c r="AB32" s="1218">
        <v>0</v>
      </c>
    </row>
    <row r="33" spans="1:28" ht="19.5" customHeight="1">
      <c r="A33" s="1229" t="s">
        <v>766</v>
      </c>
      <c r="B33" s="121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20">
        <v>0</v>
      </c>
      <c r="T33" s="1213" t="s">
        <v>1061</v>
      </c>
      <c r="U33" s="1218">
        <v>0</v>
      </c>
      <c r="V33" s="1218">
        <v>0</v>
      </c>
      <c r="W33" s="1218">
        <v>0</v>
      </c>
      <c r="X33" s="1219">
        <v>0</v>
      </c>
      <c r="Y33" s="1218">
        <v>0</v>
      </c>
      <c r="Z33" s="1218">
        <v>0</v>
      </c>
      <c r="AA33" s="1218">
        <v>0</v>
      </c>
      <c r="AB33" s="1218">
        <v>0</v>
      </c>
    </row>
    <row r="34" spans="1:28" ht="19.5" customHeight="1">
      <c r="A34" s="1229" t="s">
        <v>767</v>
      </c>
      <c r="B34" s="1210">
        <v>25</v>
      </c>
      <c r="C34" s="1218">
        <v>354</v>
      </c>
      <c r="D34" s="1218">
        <v>4</v>
      </c>
      <c r="E34" s="1218">
        <v>80</v>
      </c>
      <c r="F34" s="1219">
        <v>80</v>
      </c>
      <c r="G34" s="1218">
        <v>0</v>
      </c>
      <c r="H34" s="1218">
        <v>0</v>
      </c>
      <c r="I34" s="1218">
        <v>0</v>
      </c>
      <c r="J34" s="1220">
        <v>0</v>
      </c>
      <c r="K34" s="1210">
        <v>21</v>
      </c>
      <c r="L34" s="1218">
        <v>1012</v>
      </c>
      <c r="M34" s="1218">
        <v>2</v>
      </c>
      <c r="N34" s="1218">
        <v>74</v>
      </c>
      <c r="O34" s="1219">
        <v>73</v>
      </c>
      <c r="P34" s="1218">
        <v>0</v>
      </c>
      <c r="Q34" s="1218">
        <v>1</v>
      </c>
      <c r="R34" s="1218">
        <v>0</v>
      </c>
      <c r="S34" s="1220">
        <v>0</v>
      </c>
      <c r="T34" s="1210">
        <v>21</v>
      </c>
      <c r="U34" s="1218">
        <v>259</v>
      </c>
      <c r="V34" s="1218">
        <v>0</v>
      </c>
      <c r="W34" s="1218">
        <v>22</v>
      </c>
      <c r="X34" s="1219">
        <v>22</v>
      </c>
      <c r="Y34" s="1218">
        <v>0</v>
      </c>
      <c r="Z34" s="1218">
        <v>0</v>
      </c>
      <c r="AA34" s="1218">
        <v>0</v>
      </c>
      <c r="AB34" s="1218">
        <v>0</v>
      </c>
    </row>
    <row r="35" spans="1:28" ht="19.5" customHeight="1">
      <c r="A35" s="1229" t="s">
        <v>768</v>
      </c>
      <c r="B35" s="1213" t="s">
        <v>1061</v>
      </c>
      <c r="C35" s="1218">
        <v>0</v>
      </c>
      <c r="D35" s="1218">
        <v>0</v>
      </c>
      <c r="E35" s="1218">
        <v>0</v>
      </c>
      <c r="F35" s="1219">
        <v>0</v>
      </c>
      <c r="G35" s="1218">
        <v>0</v>
      </c>
      <c r="H35" s="1218">
        <v>0</v>
      </c>
      <c r="I35" s="1218">
        <v>0</v>
      </c>
      <c r="J35" s="1220">
        <v>0</v>
      </c>
      <c r="K35" s="1213" t="s">
        <v>1061</v>
      </c>
      <c r="L35" s="1218">
        <v>0</v>
      </c>
      <c r="M35" s="1218">
        <v>0</v>
      </c>
      <c r="N35" s="1218">
        <v>0</v>
      </c>
      <c r="O35" s="1219">
        <v>0</v>
      </c>
      <c r="P35" s="1218">
        <v>0</v>
      </c>
      <c r="Q35" s="1218">
        <v>0</v>
      </c>
      <c r="R35" s="1218">
        <v>0</v>
      </c>
      <c r="S35" s="1220">
        <v>0</v>
      </c>
      <c r="T35" s="1213" t="s">
        <v>1061</v>
      </c>
      <c r="U35" s="1218">
        <v>0</v>
      </c>
      <c r="V35" s="1218">
        <v>0</v>
      </c>
      <c r="W35" s="1218">
        <v>0</v>
      </c>
      <c r="X35" s="1219">
        <v>0</v>
      </c>
      <c r="Y35" s="1218">
        <v>0</v>
      </c>
      <c r="Z35" s="1218">
        <v>0</v>
      </c>
      <c r="AA35" s="1218">
        <v>0</v>
      </c>
      <c r="AB35" s="1218">
        <v>0</v>
      </c>
    </row>
    <row r="36" spans="1:28" ht="19.5" customHeight="1">
      <c r="A36" s="1229" t="s">
        <v>769</v>
      </c>
      <c r="B36" s="1223" t="s">
        <v>1061</v>
      </c>
      <c r="C36" s="1218">
        <v>0</v>
      </c>
      <c r="D36" s="1218">
        <v>0</v>
      </c>
      <c r="E36" s="1218">
        <v>0</v>
      </c>
      <c r="F36" s="1219">
        <v>0</v>
      </c>
      <c r="G36" s="1218">
        <v>0</v>
      </c>
      <c r="H36" s="1218">
        <v>0</v>
      </c>
      <c r="I36" s="1218">
        <v>0</v>
      </c>
      <c r="J36" s="1220">
        <v>0</v>
      </c>
      <c r="K36" s="1213" t="s">
        <v>1061</v>
      </c>
      <c r="L36" s="1218">
        <v>0</v>
      </c>
      <c r="M36" s="1218">
        <v>0</v>
      </c>
      <c r="N36" s="1218">
        <v>0</v>
      </c>
      <c r="O36" s="1219">
        <v>0</v>
      </c>
      <c r="P36" s="1218">
        <v>0</v>
      </c>
      <c r="Q36" s="1218">
        <v>0</v>
      </c>
      <c r="R36" s="1218">
        <v>0</v>
      </c>
      <c r="S36" s="1220">
        <v>0</v>
      </c>
      <c r="T36" s="1213" t="s">
        <v>1061</v>
      </c>
      <c r="U36" s="1218">
        <v>0</v>
      </c>
      <c r="V36" s="1218">
        <v>0</v>
      </c>
      <c r="W36" s="1218">
        <v>0</v>
      </c>
      <c r="X36" s="1219">
        <v>0</v>
      </c>
      <c r="Y36" s="1218">
        <v>0</v>
      </c>
      <c r="Z36" s="1218">
        <v>0</v>
      </c>
      <c r="AA36" s="1218">
        <v>0</v>
      </c>
      <c r="AB36" s="1218">
        <v>0</v>
      </c>
    </row>
    <row r="37" spans="1:28"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20">
        <v>0</v>
      </c>
      <c r="T37" s="1213" t="s">
        <v>1061</v>
      </c>
      <c r="U37" s="1218">
        <v>0</v>
      </c>
      <c r="V37" s="1218">
        <v>0</v>
      </c>
      <c r="W37" s="1218">
        <v>0</v>
      </c>
      <c r="X37" s="1219">
        <v>0</v>
      </c>
      <c r="Y37" s="1218">
        <v>0</v>
      </c>
      <c r="Z37" s="1218">
        <v>0</v>
      </c>
      <c r="AA37" s="1218">
        <v>0</v>
      </c>
      <c r="AB37" s="1218">
        <v>0</v>
      </c>
    </row>
    <row r="38" spans="1:28" ht="19.5" customHeight="1">
      <c r="A38" s="1229" t="s">
        <v>771</v>
      </c>
      <c r="B38" s="1217">
        <v>16</v>
      </c>
      <c r="C38" s="1218">
        <v>67</v>
      </c>
      <c r="D38" s="1218">
        <v>3</v>
      </c>
      <c r="E38" s="1218">
        <v>16</v>
      </c>
      <c r="F38" s="1219">
        <v>16</v>
      </c>
      <c r="G38" s="1218">
        <v>0</v>
      </c>
      <c r="H38" s="1218">
        <v>0</v>
      </c>
      <c r="I38" s="1218">
        <v>0</v>
      </c>
      <c r="J38" s="1220">
        <v>0</v>
      </c>
      <c r="K38" s="1213" t="s">
        <v>1061</v>
      </c>
      <c r="L38" s="1218">
        <v>0</v>
      </c>
      <c r="M38" s="1218">
        <v>0</v>
      </c>
      <c r="N38" s="1218">
        <v>0</v>
      </c>
      <c r="O38" s="1219">
        <v>0</v>
      </c>
      <c r="P38" s="1218">
        <v>0</v>
      </c>
      <c r="Q38" s="1218">
        <v>0</v>
      </c>
      <c r="R38" s="1218">
        <v>0</v>
      </c>
      <c r="S38" s="1220">
        <v>0</v>
      </c>
      <c r="T38" s="1213" t="s">
        <v>1061</v>
      </c>
      <c r="U38" s="1218">
        <v>0</v>
      </c>
      <c r="V38" s="1218">
        <v>0</v>
      </c>
      <c r="W38" s="1218">
        <v>0</v>
      </c>
      <c r="X38" s="1219">
        <v>0</v>
      </c>
      <c r="Y38" s="1218">
        <v>0</v>
      </c>
      <c r="Z38" s="1218">
        <v>0</v>
      </c>
      <c r="AA38" s="1218">
        <v>0</v>
      </c>
      <c r="AB38" s="1218">
        <v>0</v>
      </c>
    </row>
    <row r="39" spans="1:28" ht="19.5" customHeight="1">
      <c r="A39" s="1229" t="s">
        <v>772</v>
      </c>
      <c r="B39" s="1213" t="s">
        <v>1061</v>
      </c>
      <c r="C39" s="1218">
        <v>0</v>
      </c>
      <c r="D39" s="1218">
        <v>0</v>
      </c>
      <c r="E39" s="1218">
        <v>0</v>
      </c>
      <c r="F39" s="1219">
        <v>0</v>
      </c>
      <c r="G39" s="1218">
        <v>0</v>
      </c>
      <c r="H39" s="1218">
        <v>0</v>
      </c>
      <c r="I39" s="1218">
        <v>0</v>
      </c>
      <c r="J39" s="1220">
        <v>0</v>
      </c>
      <c r="K39" s="1213" t="s">
        <v>1061</v>
      </c>
      <c r="L39" s="1218">
        <v>0</v>
      </c>
      <c r="M39" s="1218">
        <v>0</v>
      </c>
      <c r="N39" s="1218">
        <v>0</v>
      </c>
      <c r="O39" s="1219">
        <v>0</v>
      </c>
      <c r="P39" s="1218">
        <v>0</v>
      </c>
      <c r="Q39" s="1218">
        <v>0</v>
      </c>
      <c r="R39" s="1218">
        <v>0</v>
      </c>
      <c r="S39" s="1220">
        <v>0</v>
      </c>
      <c r="T39" s="1213" t="s">
        <v>1061</v>
      </c>
      <c r="U39" s="1218">
        <v>0</v>
      </c>
      <c r="V39" s="1218">
        <v>0</v>
      </c>
      <c r="W39" s="1218">
        <v>0</v>
      </c>
      <c r="X39" s="1219">
        <v>0</v>
      </c>
      <c r="Y39" s="1218">
        <v>0</v>
      </c>
      <c r="Z39" s="1218">
        <v>0</v>
      </c>
      <c r="AA39" s="1218">
        <v>0</v>
      </c>
      <c r="AB39" s="1218">
        <v>0</v>
      </c>
    </row>
    <row r="40" spans="1:28" ht="19.5" customHeight="1">
      <c r="A40" s="1229" t="s">
        <v>773</v>
      </c>
      <c r="B40" s="1213" t="s">
        <v>1061</v>
      </c>
      <c r="C40" s="1218">
        <v>0</v>
      </c>
      <c r="D40" s="1218">
        <v>0</v>
      </c>
      <c r="E40" s="1218">
        <v>0</v>
      </c>
      <c r="F40" s="1219">
        <v>0</v>
      </c>
      <c r="G40" s="1218">
        <v>0</v>
      </c>
      <c r="H40" s="1218">
        <v>0</v>
      </c>
      <c r="I40" s="1218">
        <v>0</v>
      </c>
      <c r="J40" s="1220">
        <v>0</v>
      </c>
      <c r="K40" s="1213" t="s">
        <v>1061</v>
      </c>
      <c r="L40" s="1218">
        <v>0</v>
      </c>
      <c r="M40" s="1218">
        <v>0</v>
      </c>
      <c r="N40" s="1218">
        <v>0</v>
      </c>
      <c r="O40" s="1219">
        <v>0</v>
      </c>
      <c r="P40" s="1218">
        <v>0</v>
      </c>
      <c r="Q40" s="1218">
        <v>0</v>
      </c>
      <c r="R40" s="1218">
        <v>0</v>
      </c>
      <c r="S40" s="1220">
        <v>0</v>
      </c>
      <c r="T40" s="1213" t="s">
        <v>1061</v>
      </c>
      <c r="U40" s="1218">
        <v>0</v>
      </c>
      <c r="V40" s="1218">
        <v>0</v>
      </c>
      <c r="W40" s="1218">
        <v>0</v>
      </c>
      <c r="X40" s="1219">
        <v>0</v>
      </c>
      <c r="Y40" s="1218">
        <v>0</v>
      </c>
      <c r="Z40" s="1218">
        <v>0</v>
      </c>
      <c r="AA40" s="1218">
        <v>0</v>
      </c>
      <c r="AB40" s="1218">
        <v>0</v>
      </c>
    </row>
    <row r="41" spans="1:28" ht="19.5" customHeight="1">
      <c r="A41" s="1229" t="s">
        <v>774</v>
      </c>
      <c r="B41" s="1213" t="s">
        <v>1061</v>
      </c>
      <c r="C41" s="1218">
        <v>0</v>
      </c>
      <c r="D41" s="1218">
        <v>0</v>
      </c>
      <c r="E41" s="1218">
        <v>0</v>
      </c>
      <c r="F41" s="1219">
        <v>0</v>
      </c>
      <c r="G41" s="1218">
        <v>0</v>
      </c>
      <c r="H41" s="1218">
        <v>0</v>
      </c>
      <c r="I41" s="1218">
        <v>0</v>
      </c>
      <c r="J41" s="1220">
        <v>0</v>
      </c>
      <c r="K41" s="1213" t="s">
        <v>1061</v>
      </c>
      <c r="L41" s="1218">
        <v>0</v>
      </c>
      <c r="M41" s="1218">
        <v>0</v>
      </c>
      <c r="N41" s="1218">
        <v>0</v>
      </c>
      <c r="O41" s="1219">
        <v>0</v>
      </c>
      <c r="P41" s="1218">
        <v>0</v>
      </c>
      <c r="Q41" s="1218">
        <v>0</v>
      </c>
      <c r="R41" s="1218">
        <v>0</v>
      </c>
      <c r="S41" s="1220">
        <v>0</v>
      </c>
      <c r="T41" s="1213" t="s">
        <v>1061</v>
      </c>
      <c r="U41" s="1218">
        <v>0</v>
      </c>
      <c r="V41" s="1218">
        <v>0</v>
      </c>
      <c r="W41" s="1218">
        <v>0</v>
      </c>
      <c r="X41" s="1219">
        <v>0</v>
      </c>
      <c r="Y41" s="1218">
        <v>0</v>
      </c>
      <c r="Z41" s="1218">
        <v>0</v>
      </c>
      <c r="AA41" s="1218">
        <v>0</v>
      </c>
      <c r="AB41" s="1218">
        <v>0</v>
      </c>
    </row>
    <row r="42" spans="1:28" ht="19.5" customHeight="1">
      <c r="A42" s="1229" t="s">
        <v>775</v>
      </c>
      <c r="B42" s="1213" t="s">
        <v>1061</v>
      </c>
      <c r="C42" s="1218">
        <v>0</v>
      </c>
      <c r="D42" s="1218">
        <v>0</v>
      </c>
      <c r="E42" s="1218">
        <v>0</v>
      </c>
      <c r="F42" s="1219">
        <v>0</v>
      </c>
      <c r="G42" s="1218">
        <v>0</v>
      </c>
      <c r="H42" s="1218">
        <v>0</v>
      </c>
      <c r="I42" s="1218">
        <v>0</v>
      </c>
      <c r="J42" s="1220">
        <v>0</v>
      </c>
      <c r="K42" s="1210">
        <v>4</v>
      </c>
      <c r="L42" s="1218">
        <v>22</v>
      </c>
      <c r="M42" s="1218">
        <v>0</v>
      </c>
      <c r="N42" s="1218">
        <v>6</v>
      </c>
      <c r="O42" s="1219">
        <v>6</v>
      </c>
      <c r="P42" s="1218">
        <v>0</v>
      </c>
      <c r="Q42" s="1218">
        <v>0</v>
      </c>
      <c r="R42" s="1218">
        <v>0</v>
      </c>
      <c r="S42" s="1220">
        <v>0</v>
      </c>
      <c r="T42" s="1213" t="s">
        <v>1061</v>
      </c>
      <c r="U42" s="1218">
        <v>0</v>
      </c>
      <c r="V42" s="1218">
        <v>0</v>
      </c>
      <c r="W42" s="1218">
        <v>0</v>
      </c>
      <c r="X42" s="1219">
        <v>0</v>
      </c>
      <c r="Y42" s="1218">
        <v>0</v>
      </c>
      <c r="Z42" s="1218">
        <v>0</v>
      </c>
      <c r="AA42" s="1218">
        <v>0</v>
      </c>
      <c r="AB42" s="1218">
        <v>0</v>
      </c>
    </row>
    <row r="43" spans="1:28" ht="19.5" customHeight="1">
      <c r="A43" s="1229" t="s">
        <v>776</v>
      </c>
      <c r="B43" s="1213" t="s">
        <v>1061</v>
      </c>
      <c r="C43" s="1218">
        <v>0</v>
      </c>
      <c r="D43" s="1218">
        <v>0</v>
      </c>
      <c r="E43" s="1218">
        <v>0</v>
      </c>
      <c r="F43" s="1219">
        <v>0</v>
      </c>
      <c r="G43" s="1218">
        <v>0</v>
      </c>
      <c r="H43" s="1218">
        <v>0</v>
      </c>
      <c r="I43" s="1218">
        <v>0</v>
      </c>
      <c r="J43" s="1220">
        <v>0</v>
      </c>
      <c r="K43" s="1213" t="s">
        <v>1061</v>
      </c>
      <c r="L43" s="1218">
        <v>0</v>
      </c>
      <c r="M43" s="1218">
        <v>0</v>
      </c>
      <c r="N43" s="1218">
        <v>0</v>
      </c>
      <c r="O43" s="1219">
        <v>0</v>
      </c>
      <c r="P43" s="1218">
        <v>0</v>
      </c>
      <c r="Q43" s="1218">
        <v>0</v>
      </c>
      <c r="R43" s="1218">
        <v>0</v>
      </c>
      <c r="S43" s="1220">
        <v>0</v>
      </c>
      <c r="T43" s="1213" t="s">
        <v>1061</v>
      </c>
      <c r="U43" s="1218">
        <v>0</v>
      </c>
      <c r="V43" s="1218">
        <v>0</v>
      </c>
      <c r="W43" s="1218">
        <v>0</v>
      </c>
      <c r="X43" s="1219">
        <v>0</v>
      </c>
      <c r="Y43" s="1218">
        <v>0</v>
      </c>
      <c r="Z43" s="1218">
        <v>0</v>
      </c>
      <c r="AA43" s="1218">
        <v>0</v>
      </c>
      <c r="AB43" s="1218">
        <v>0</v>
      </c>
    </row>
    <row r="44" spans="1:28" ht="19.5" customHeight="1">
      <c r="A44" s="1229" t="s">
        <v>777</v>
      </c>
      <c r="B44" s="1213" t="s">
        <v>1061</v>
      </c>
      <c r="C44" s="1218">
        <v>0</v>
      </c>
      <c r="D44" s="1218">
        <v>0</v>
      </c>
      <c r="E44" s="1218">
        <v>0</v>
      </c>
      <c r="F44" s="1219">
        <v>0</v>
      </c>
      <c r="G44" s="1218">
        <v>0</v>
      </c>
      <c r="H44" s="1218">
        <v>0</v>
      </c>
      <c r="I44" s="1218">
        <v>0</v>
      </c>
      <c r="J44" s="1220">
        <v>0</v>
      </c>
      <c r="K44" s="1217">
        <v>21</v>
      </c>
      <c r="L44" s="1218">
        <v>165</v>
      </c>
      <c r="M44" s="1218">
        <v>1</v>
      </c>
      <c r="N44" s="1218">
        <v>13</v>
      </c>
      <c r="O44" s="1219">
        <v>11</v>
      </c>
      <c r="P44" s="1218">
        <v>2</v>
      </c>
      <c r="Q44" s="1218">
        <v>0</v>
      </c>
      <c r="R44" s="1218">
        <v>0</v>
      </c>
      <c r="S44" s="1220">
        <v>0</v>
      </c>
      <c r="T44" s="1213" t="s">
        <v>1061</v>
      </c>
      <c r="U44" s="1218">
        <v>0</v>
      </c>
      <c r="V44" s="1218">
        <v>0</v>
      </c>
      <c r="W44" s="1218">
        <v>0</v>
      </c>
      <c r="X44" s="1219">
        <v>0</v>
      </c>
      <c r="Y44" s="1218">
        <v>0</v>
      </c>
      <c r="Z44" s="1218">
        <v>0</v>
      </c>
      <c r="AA44" s="1218">
        <v>0</v>
      </c>
      <c r="AB44" s="1218">
        <v>0</v>
      </c>
    </row>
    <row r="45" spans="1:28" ht="19.5" customHeight="1">
      <c r="A45" s="1229" t="s">
        <v>778</v>
      </c>
      <c r="B45" s="1210">
        <v>25</v>
      </c>
      <c r="C45" s="1218">
        <v>77</v>
      </c>
      <c r="D45" s="1218">
        <v>2</v>
      </c>
      <c r="E45" s="1218">
        <v>22</v>
      </c>
      <c r="F45" s="1219">
        <v>22</v>
      </c>
      <c r="G45" s="1218">
        <v>0</v>
      </c>
      <c r="H45" s="1218">
        <v>0</v>
      </c>
      <c r="I45" s="1218">
        <v>0</v>
      </c>
      <c r="J45" s="1220">
        <v>0</v>
      </c>
      <c r="K45" s="1210">
        <v>25</v>
      </c>
      <c r="L45" s="1218">
        <v>117</v>
      </c>
      <c r="M45" s="1218">
        <v>0</v>
      </c>
      <c r="N45" s="1218">
        <v>21</v>
      </c>
      <c r="O45" s="1219">
        <v>21</v>
      </c>
      <c r="P45" s="1218">
        <v>0</v>
      </c>
      <c r="Q45" s="1218">
        <v>0</v>
      </c>
      <c r="R45" s="1218">
        <v>0</v>
      </c>
      <c r="S45" s="1220">
        <v>0</v>
      </c>
      <c r="T45" s="1213" t="s">
        <v>1061</v>
      </c>
      <c r="U45" s="1218">
        <v>0</v>
      </c>
      <c r="V45" s="1218">
        <v>0</v>
      </c>
      <c r="W45" s="1218">
        <v>0</v>
      </c>
      <c r="X45" s="1219">
        <v>0</v>
      </c>
      <c r="Y45" s="1218">
        <v>0</v>
      </c>
      <c r="Z45" s="1218">
        <v>0</v>
      </c>
      <c r="AA45" s="1218">
        <v>0</v>
      </c>
      <c r="AB45" s="1218">
        <v>0</v>
      </c>
    </row>
    <row r="46" spans="1:28" ht="19.5" customHeight="1">
      <c r="A46" s="1229" t="s">
        <v>779</v>
      </c>
      <c r="B46" s="1213" t="s">
        <v>1061</v>
      </c>
      <c r="C46" s="1218">
        <v>0</v>
      </c>
      <c r="D46" s="1218">
        <v>0</v>
      </c>
      <c r="E46" s="1218">
        <v>0</v>
      </c>
      <c r="F46" s="1219">
        <v>0</v>
      </c>
      <c r="G46" s="1218">
        <v>0</v>
      </c>
      <c r="H46" s="1218">
        <v>0</v>
      </c>
      <c r="I46" s="1218">
        <v>0</v>
      </c>
      <c r="J46" s="1220">
        <v>0</v>
      </c>
      <c r="K46" s="1213" t="s">
        <v>1061</v>
      </c>
      <c r="L46" s="1218">
        <v>0</v>
      </c>
      <c r="M46" s="1218">
        <v>0</v>
      </c>
      <c r="N46" s="1218">
        <v>0</v>
      </c>
      <c r="O46" s="1219">
        <v>0</v>
      </c>
      <c r="P46" s="1218">
        <v>0</v>
      </c>
      <c r="Q46" s="1218">
        <v>0</v>
      </c>
      <c r="R46" s="1218">
        <v>0</v>
      </c>
      <c r="S46" s="1220">
        <v>0</v>
      </c>
      <c r="T46" s="1213" t="s">
        <v>1061</v>
      </c>
      <c r="U46" s="1218">
        <v>0</v>
      </c>
      <c r="V46" s="1218">
        <v>0</v>
      </c>
      <c r="W46" s="1218">
        <v>0</v>
      </c>
      <c r="X46" s="1219">
        <v>0</v>
      </c>
      <c r="Y46" s="1218">
        <v>0</v>
      </c>
      <c r="Z46" s="1218">
        <v>0</v>
      </c>
      <c r="AA46" s="1218">
        <v>0</v>
      </c>
      <c r="AB46" s="1218">
        <v>0</v>
      </c>
    </row>
    <row r="47" spans="1:28" ht="19.5" customHeight="1">
      <c r="A47" s="1229" t="s">
        <v>780</v>
      </c>
      <c r="B47" s="1213" t="s">
        <v>1061</v>
      </c>
      <c r="C47" s="1218">
        <v>0</v>
      </c>
      <c r="D47" s="1218">
        <v>0</v>
      </c>
      <c r="E47" s="1218">
        <v>0</v>
      </c>
      <c r="F47" s="1219">
        <v>0</v>
      </c>
      <c r="G47" s="1218">
        <v>0</v>
      </c>
      <c r="H47" s="1218">
        <v>0</v>
      </c>
      <c r="I47" s="1218">
        <v>0</v>
      </c>
      <c r="J47" s="1220">
        <v>0</v>
      </c>
      <c r="K47" s="1213" t="s">
        <v>1061</v>
      </c>
      <c r="L47" s="1218">
        <v>0</v>
      </c>
      <c r="M47" s="1218">
        <v>0</v>
      </c>
      <c r="N47" s="1218">
        <v>0</v>
      </c>
      <c r="O47" s="1219">
        <v>0</v>
      </c>
      <c r="P47" s="1218">
        <v>0</v>
      </c>
      <c r="Q47" s="1218">
        <v>0</v>
      </c>
      <c r="R47" s="1218">
        <v>0</v>
      </c>
      <c r="S47" s="1220">
        <v>0</v>
      </c>
      <c r="T47" s="1213" t="s">
        <v>1061</v>
      </c>
      <c r="U47" s="1218">
        <v>0</v>
      </c>
      <c r="V47" s="1218">
        <v>0</v>
      </c>
      <c r="W47" s="1218">
        <v>0</v>
      </c>
      <c r="X47" s="1219">
        <v>0</v>
      </c>
      <c r="Y47" s="1218">
        <v>0</v>
      </c>
      <c r="Z47" s="1218">
        <v>0</v>
      </c>
      <c r="AA47" s="1218">
        <v>0</v>
      </c>
      <c r="AB47" s="1218">
        <v>0</v>
      </c>
    </row>
    <row r="48" spans="1:28" ht="19.5" customHeight="1">
      <c r="A48" s="1229" t="s">
        <v>781</v>
      </c>
      <c r="B48" s="1213" t="s">
        <v>1061</v>
      </c>
      <c r="C48" s="1218">
        <v>0</v>
      </c>
      <c r="D48" s="1218">
        <v>0</v>
      </c>
      <c r="E48" s="1218">
        <v>0</v>
      </c>
      <c r="F48" s="1219">
        <v>0</v>
      </c>
      <c r="G48" s="1218">
        <v>0</v>
      </c>
      <c r="H48" s="1218">
        <v>0</v>
      </c>
      <c r="I48" s="1218">
        <v>0</v>
      </c>
      <c r="J48" s="1220">
        <v>0</v>
      </c>
      <c r="K48" s="1213" t="s">
        <v>1061</v>
      </c>
      <c r="L48" s="1218">
        <v>0</v>
      </c>
      <c r="M48" s="1218">
        <v>0</v>
      </c>
      <c r="N48" s="1218">
        <v>0</v>
      </c>
      <c r="O48" s="1219">
        <v>0</v>
      </c>
      <c r="P48" s="1218">
        <v>0</v>
      </c>
      <c r="Q48" s="1218">
        <v>0</v>
      </c>
      <c r="R48" s="1218">
        <v>0</v>
      </c>
      <c r="S48" s="1220">
        <v>0</v>
      </c>
      <c r="T48" s="1213" t="s">
        <v>1061</v>
      </c>
      <c r="U48" s="1218">
        <v>0</v>
      </c>
      <c r="V48" s="1218">
        <v>0</v>
      </c>
      <c r="W48" s="1218">
        <v>0</v>
      </c>
      <c r="X48" s="1219">
        <v>0</v>
      </c>
      <c r="Y48" s="1218">
        <v>0</v>
      </c>
      <c r="Z48" s="1218">
        <v>0</v>
      </c>
      <c r="AA48" s="1218">
        <v>0</v>
      </c>
      <c r="AB48" s="1218">
        <v>0</v>
      </c>
    </row>
    <row r="49" spans="1:28" ht="19.5" customHeight="1">
      <c r="A49" s="1229" t="s">
        <v>782</v>
      </c>
      <c r="B49" s="1223" t="s">
        <v>1061</v>
      </c>
      <c r="C49" s="1218">
        <v>0</v>
      </c>
      <c r="D49" s="1218">
        <v>0</v>
      </c>
      <c r="E49" s="1218">
        <v>0</v>
      </c>
      <c r="F49" s="1219">
        <v>0</v>
      </c>
      <c r="G49" s="1218">
        <v>0</v>
      </c>
      <c r="H49" s="1218">
        <v>0</v>
      </c>
      <c r="I49" s="1218">
        <v>0</v>
      </c>
      <c r="J49" s="1220">
        <v>0</v>
      </c>
      <c r="K49" s="1217">
        <v>9</v>
      </c>
      <c r="L49" s="1218">
        <v>25</v>
      </c>
      <c r="M49" s="1218">
        <v>1</v>
      </c>
      <c r="N49" s="1218">
        <v>8</v>
      </c>
      <c r="O49" s="1219">
        <v>8</v>
      </c>
      <c r="P49" s="1218">
        <v>0</v>
      </c>
      <c r="Q49" s="1218">
        <v>0</v>
      </c>
      <c r="R49" s="1218">
        <v>0</v>
      </c>
      <c r="S49" s="1220">
        <v>0</v>
      </c>
      <c r="T49" s="1213" t="s">
        <v>1061</v>
      </c>
      <c r="U49" s="1218">
        <v>0</v>
      </c>
      <c r="V49" s="1218">
        <v>0</v>
      </c>
      <c r="W49" s="1218">
        <v>0</v>
      </c>
      <c r="X49" s="1219">
        <v>0</v>
      </c>
      <c r="Y49" s="1218">
        <v>0</v>
      </c>
      <c r="Z49" s="1218">
        <v>0</v>
      </c>
      <c r="AA49" s="1218">
        <v>0</v>
      </c>
      <c r="AB49" s="1218">
        <v>0</v>
      </c>
    </row>
    <row r="50" spans="1:28" ht="19.5" customHeight="1">
      <c r="A50" s="1229" t="s">
        <v>783</v>
      </c>
      <c r="B50" s="1213" t="s">
        <v>1061</v>
      </c>
      <c r="C50" s="1218">
        <v>0</v>
      </c>
      <c r="D50" s="1218">
        <v>0</v>
      </c>
      <c r="E50" s="1218">
        <v>0</v>
      </c>
      <c r="F50" s="1219">
        <v>0</v>
      </c>
      <c r="G50" s="1218">
        <v>0</v>
      </c>
      <c r="H50" s="1218">
        <v>0</v>
      </c>
      <c r="I50" s="1218">
        <v>0</v>
      </c>
      <c r="J50" s="1220">
        <v>0</v>
      </c>
      <c r="K50" s="1213" t="s">
        <v>1061</v>
      </c>
      <c r="L50" s="1218">
        <v>0</v>
      </c>
      <c r="M50" s="1218">
        <v>0</v>
      </c>
      <c r="N50" s="1218">
        <v>0</v>
      </c>
      <c r="O50" s="1219">
        <v>0</v>
      </c>
      <c r="P50" s="1218">
        <v>0</v>
      </c>
      <c r="Q50" s="1218">
        <v>0</v>
      </c>
      <c r="R50" s="1218">
        <v>0</v>
      </c>
      <c r="S50" s="1220">
        <v>0</v>
      </c>
      <c r="T50" s="1213" t="s">
        <v>1061</v>
      </c>
      <c r="U50" s="1218">
        <v>0</v>
      </c>
      <c r="V50" s="1218">
        <v>0</v>
      </c>
      <c r="W50" s="1218">
        <v>0</v>
      </c>
      <c r="X50" s="1219">
        <v>0</v>
      </c>
      <c r="Y50" s="1218">
        <v>0</v>
      </c>
      <c r="Z50" s="1218">
        <v>0</v>
      </c>
      <c r="AA50" s="1218">
        <v>0</v>
      </c>
      <c r="AB50" s="1218">
        <v>0</v>
      </c>
    </row>
    <row r="51" spans="1:28" ht="19.5" customHeight="1">
      <c r="A51" s="1229" t="s">
        <v>784</v>
      </c>
      <c r="B51" s="1223" t="s">
        <v>1061</v>
      </c>
      <c r="C51" s="1218">
        <v>0</v>
      </c>
      <c r="D51" s="1218">
        <v>0</v>
      </c>
      <c r="E51" s="1218">
        <v>0</v>
      </c>
      <c r="F51" s="1219">
        <v>0</v>
      </c>
      <c r="G51" s="1218">
        <v>0</v>
      </c>
      <c r="H51" s="1218">
        <v>0</v>
      </c>
      <c r="I51" s="1218">
        <v>0</v>
      </c>
      <c r="J51" s="1220">
        <v>0</v>
      </c>
      <c r="K51" s="1223" t="s">
        <v>1061</v>
      </c>
      <c r="L51" s="1218">
        <v>0</v>
      </c>
      <c r="M51" s="1218">
        <v>0</v>
      </c>
      <c r="N51" s="1218">
        <v>0</v>
      </c>
      <c r="O51" s="1219">
        <v>0</v>
      </c>
      <c r="P51" s="1218">
        <v>0</v>
      </c>
      <c r="Q51" s="1218">
        <v>0</v>
      </c>
      <c r="R51" s="1218">
        <v>0</v>
      </c>
      <c r="S51" s="1220">
        <v>0</v>
      </c>
      <c r="T51" s="1213" t="s">
        <v>1061</v>
      </c>
      <c r="U51" s="1218">
        <v>0</v>
      </c>
      <c r="V51" s="1218">
        <v>0</v>
      </c>
      <c r="W51" s="1218">
        <v>0</v>
      </c>
      <c r="X51" s="1219">
        <v>0</v>
      </c>
      <c r="Y51" s="1218">
        <v>0</v>
      </c>
      <c r="Z51" s="1218">
        <v>0</v>
      </c>
      <c r="AA51" s="1218">
        <v>0</v>
      </c>
      <c r="AB51" s="1218">
        <v>0</v>
      </c>
    </row>
    <row r="52" spans="1:28" ht="19.5" customHeight="1">
      <c r="A52" s="1229" t="s">
        <v>785</v>
      </c>
      <c r="B52" s="1213" t="s">
        <v>1061</v>
      </c>
      <c r="C52" s="1218">
        <v>0</v>
      </c>
      <c r="D52" s="1218">
        <v>0</v>
      </c>
      <c r="E52" s="1218">
        <v>0</v>
      </c>
      <c r="F52" s="1219">
        <v>0</v>
      </c>
      <c r="G52" s="1218">
        <v>0</v>
      </c>
      <c r="H52" s="1218">
        <v>0</v>
      </c>
      <c r="I52" s="1218">
        <v>0</v>
      </c>
      <c r="J52" s="1220">
        <v>0</v>
      </c>
      <c r="K52" s="1213" t="s">
        <v>1061</v>
      </c>
      <c r="L52" s="1218">
        <v>0</v>
      </c>
      <c r="M52" s="1218">
        <v>0</v>
      </c>
      <c r="N52" s="1218">
        <v>0</v>
      </c>
      <c r="O52" s="1219">
        <v>0</v>
      </c>
      <c r="P52" s="1218">
        <v>0</v>
      </c>
      <c r="Q52" s="1218">
        <v>0</v>
      </c>
      <c r="R52" s="1218">
        <v>0</v>
      </c>
      <c r="S52" s="1220">
        <v>0</v>
      </c>
      <c r="T52" s="1213" t="s">
        <v>1061</v>
      </c>
      <c r="U52" s="1218">
        <v>0</v>
      </c>
      <c r="V52" s="1218">
        <v>0</v>
      </c>
      <c r="W52" s="1218">
        <v>0</v>
      </c>
      <c r="X52" s="1219">
        <v>0</v>
      </c>
      <c r="Y52" s="1218">
        <v>0</v>
      </c>
      <c r="Z52" s="1218">
        <v>0</v>
      </c>
      <c r="AA52" s="1218">
        <v>0</v>
      </c>
      <c r="AB52" s="1218">
        <v>0</v>
      </c>
    </row>
    <row r="53" spans="1:28" ht="19.5" customHeight="1">
      <c r="A53" s="1229" t="s">
        <v>786</v>
      </c>
      <c r="B53" s="1213" t="s">
        <v>1061</v>
      </c>
      <c r="C53" s="1218">
        <v>0</v>
      </c>
      <c r="D53" s="1218">
        <v>0</v>
      </c>
      <c r="E53" s="1218">
        <v>0</v>
      </c>
      <c r="F53" s="1219">
        <v>0</v>
      </c>
      <c r="G53" s="1218">
        <v>0</v>
      </c>
      <c r="H53" s="1218">
        <v>0</v>
      </c>
      <c r="I53" s="1218">
        <v>0</v>
      </c>
      <c r="J53" s="1220">
        <v>0</v>
      </c>
      <c r="K53" s="1213" t="s">
        <v>1061</v>
      </c>
      <c r="L53" s="1218">
        <v>0</v>
      </c>
      <c r="M53" s="1218">
        <v>0</v>
      </c>
      <c r="N53" s="1218">
        <v>0</v>
      </c>
      <c r="O53" s="1219">
        <v>0</v>
      </c>
      <c r="P53" s="1218">
        <v>0</v>
      </c>
      <c r="Q53" s="1218">
        <v>0</v>
      </c>
      <c r="R53" s="1218">
        <v>0</v>
      </c>
      <c r="S53" s="1220">
        <v>0</v>
      </c>
      <c r="T53" s="1213" t="s">
        <v>1061</v>
      </c>
      <c r="U53" s="1218">
        <v>0</v>
      </c>
      <c r="V53" s="1218">
        <v>0</v>
      </c>
      <c r="W53" s="1218">
        <v>0</v>
      </c>
      <c r="X53" s="1219">
        <v>0</v>
      </c>
      <c r="Y53" s="1218">
        <v>0</v>
      </c>
      <c r="Z53" s="1218">
        <v>0</v>
      </c>
      <c r="AA53" s="1218">
        <v>0</v>
      </c>
      <c r="AB53" s="1218">
        <v>0</v>
      </c>
    </row>
    <row r="54" spans="1:28" ht="19.5" customHeight="1">
      <c r="A54" s="1229" t="s">
        <v>787</v>
      </c>
      <c r="B54" s="1210">
        <v>4</v>
      </c>
      <c r="C54" s="1218">
        <v>8</v>
      </c>
      <c r="D54" s="1218">
        <v>0</v>
      </c>
      <c r="E54" s="1218">
        <v>5</v>
      </c>
      <c r="F54" s="1219">
        <v>5</v>
      </c>
      <c r="G54" s="1218">
        <v>0</v>
      </c>
      <c r="H54" s="1218">
        <v>0</v>
      </c>
      <c r="I54" s="1218">
        <v>0</v>
      </c>
      <c r="J54" s="1220">
        <v>0</v>
      </c>
      <c r="K54" s="1210">
        <v>21</v>
      </c>
      <c r="L54" s="1218">
        <v>313</v>
      </c>
      <c r="M54" s="1218">
        <v>1</v>
      </c>
      <c r="N54" s="1218">
        <v>38</v>
      </c>
      <c r="O54" s="1219">
        <v>37</v>
      </c>
      <c r="P54" s="1218">
        <v>0</v>
      </c>
      <c r="Q54" s="1218">
        <v>1</v>
      </c>
      <c r="R54" s="1218">
        <v>0</v>
      </c>
      <c r="S54" s="1220">
        <v>0</v>
      </c>
      <c r="T54" s="1213" t="s">
        <v>1061</v>
      </c>
      <c r="U54" s="1218">
        <v>0</v>
      </c>
      <c r="V54" s="1218">
        <v>0</v>
      </c>
      <c r="W54" s="1218">
        <v>0</v>
      </c>
      <c r="X54" s="1219">
        <v>0</v>
      </c>
      <c r="Y54" s="1218">
        <v>0</v>
      </c>
      <c r="Z54" s="1218">
        <v>0</v>
      </c>
      <c r="AA54" s="1218">
        <v>0</v>
      </c>
      <c r="AB54" s="1218">
        <v>0</v>
      </c>
    </row>
    <row r="55" spans="1:28" ht="19.5" customHeight="1">
      <c r="A55" s="1229" t="s">
        <v>788</v>
      </c>
      <c r="B55" s="1213" t="s">
        <v>1061</v>
      </c>
      <c r="C55" s="1218">
        <v>0</v>
      </c>
      <c r="D55" s="1218">
        <v>0</v>
      </c>
      <c r="E55" s="1218">
        <v>0</v>
      </c>
      <c r="F55" s="1219">
        <v>0</v>
      </c>
      <c r="G55" s="1218">
        <v>0</v>
      </c>
      <c r="H55" s="1218">
        <v>0</v>
      </c>
      <c r="I55" s="1218">
        <v>0</v>
      </c>
      <c r="J55" s="1220">
        <v>0</v>
      </c>
      <c r="K55" s="1213" t="s">
        <v>1061</v>
      </c>
      <c r="L55" s="1218">
        <v>0</v>
      </c>
      <c r="M55" s="1218">
        <v>0</v>
      </c>
      <c r="N55" s="1218">
        <v>0</v>
      </c>
      <c r="O55" s="1219">
        <v>0</v>
      </c>
      <c r="P55" s="1218">
        <v>0</v>
      </c>
      <c r="Q55" s="1218">
        <v>0</v>
      </c>
      <c r="R55" s="1218">
        <v>0</v>
      </c>
      <c r="S55" s="1220">
        <v>0</v>
      </c>
      <c r="T55" s="1213" t="s">
        <v>1061</v>
      </c>
      <c r="U55" s="1218">
        <v>0</v>
      </c>
      <c r="V55" s="1218">
        <v>0</v>
      </c>
      <c r="W55" s="1218">
        <v>0</v>
      </c>
      <c r="X55" s="1219">
        <v>0</v>
      </c>
      <c r="Y55" s="1218">
        <v>0</v>
      </c>
      <c r="Z55" s="1218">
        <v>0</v>
      </c>
      <c r="AA55" s="1218">
        <v>0</v>
      </c>
      <c r="AB55" s="1218">
        <v>0</v>
      </c>
    </row>
    <row r="56" spans="1:28" ht="19.5" customHeight="1">
      <c r="A56" s="1229" t="s">
        <v>789</v>
      </c>
      <c r="B56" s="1213" t="s">
        <v>1061</v>
      </c>
      <c r="C56" s="1218">
        <v>0</v>
      </c>
      <c r="D56" s="1218">
        <v>0</v>
      </c>
      <c r="E56" s="1218">
        <v>0</v>
      </c>
      <c r="F56" s="1219">
        <v>0</v>
      </c>
      <c r="G56" s="1218">
        <v>0</v>
      </c>
      <c r="H56" s="1218">
        <v>0</v>
      </c>
      <c r="I56" s="1218">
        <v>0</v>
      </c>
      <c r="J56" s="1220">
        <v>0</v>
      </c>
      <c r="K56" s="1213" t="s">
        <v>1061</v>
      </c>
      <c r="L56" s="1218">
        <v>0</v>
      </c>
      <c r="M56" s="1218">
        <v>0</v>
      </c>
      <c r="N56" s="1218">
        <v>0</v>
      </c>
      <c r="O56" s="1219">
        <v>0</v>
      </c>
      <c r="P56" s="1218">
        <v>0</v>
      </c>
      <c r="Q56" s="1218">
        <v>0</v>
      </c>
      <c r="R56" s="1218">
        <v>0</v>
      </c>
      <c r="S56" s="1220">
        <v>0</v>
      </c>
      <c r="T56" s="1213" t="s">
        <v>1061</v>
      </c>
      <c r="U56" s="1218">
        <v>0</v>
      </c>
      <c r="V56" s="1218">
        <v>0</v>
      </c>
      <c r="W56" s="1218">
        <v>0</v>
      </c>
      <c r="X56" s="1219">
        <v>0</v>
      </c>
      <c r="Y56" s="1218">
        <v>0</v>
      </c>
      <c r="Z56" s="1218">
        <v>0</v>
      </c>
      <c r="AA56" s="1218">
        <v>0</v>
      </c>
      <c r="AB56" s="1218">
        <v>0</v>
      </c>
    </row>
    <row r="57" spans="1:28" ht="19.5" customHeight="1">
      <c r="A57" s="1229" t="s">
        <v>790</v>
      </c>
      <c r="B57" s="1213" t="s">
        <v>1061</v>
      </c>
      <c r="C57" s="1218">
        <v>0</v>
      </c>
      <c r="D57" s="1218">
        <v>0</v>
      </c>
      <c r="E57" s="1218">
        <v>0</v>
      </c>
      <c r="F57" s="1219">
        <v>0</v>
      </c>
      <c r="G57" s="1218">
        <v>0</v>
      </c>
      <c r="H57" s="1218">
        <v>0</v>
      </c>
      <c r="I57" s="1218">
        <v>0</v>
      </c>
      <c r="J57" s="1220">
        <v>0</v>
      </c>
      <c r="K57" s="1213" t="s">
        <v>1061</v>
      </c>
      <c r="L57" s="1218">
        <v>0</v>
      </c>
      <c r="M57" s="1218">
        <v>0</v>
      </c>
      <c r="N57" s="1218">
        <v>0</v>
      </c>
      <c r="O57" s="1219">
        <v>0</v>
      </c>
      <c r="P57" s="1218">
        <v>0</v>
      </c>
      <c r="Q57" s="1218">
        <v>0</v>
      </c>
      <c r="R57" s="1218">
        <v>0</v>
      </c>
      <c r="S57" s="1220">
        <v>0</v>
      </c>
      <c r="T57" s="1213" t="s">
        <v>1061</v>
      </c>
      <c r="U57" s="1218">
        <v>0</v>
      </c>
      <c r="V57" s="1218">
        <v>0</v>
      </c>
      <c r="W57" s="1218">
        <v>0</v>
      </c>
      <c r="X57" s="1219">
        <v>0</v>
      </c>
      <c r="Y57" s="1218">
        <v>0</v>
      </c>
      <c r="Z57" s="1218">
        <v>0</v>
      </c>
      <c r="AA57" s="1218">
        <v>0</v>
      </c>
      <c r="AB57" s="1218">
        <v>0</v>
      </c>
    </row>
    <row r="58" spans="1:28" ht="19.5" customHeight="1">
      <c r="A58" s="1229" t="s">
        <v>791</v>
      </c>
      <c r="B58" s="1213" t="s">
        <v>1061</v>
      </c>
      <c r="C58" s="1218">
        <v>0</v>
      </c>
      <c r="D58" s="1218">
        <v>0</v>
      </c>
      <c r="E58" s="1218">
        <v>0</v>
      </c>
      <c r="F58" s="1219">
        <v>0</v>
      </c>
      <c r="G58" s="1218">
        <v>0</v>
      </c>
      <c r="H58" s="1218">
        <v>0</v>
      </c>
      <c r="I58" s="1218">
        <v>0</v>
      </c>
      <c r="J58" s="1220">
        <v>0</v>
      </c>
      <c r="K58" s="1213" t="s">
        <v>1061</v>
      </c>
      <c r="L58" s="1218">
        <v>0</v>
      </c>
      <c r="M58" s="1218">
        <v>0</v>
      </c>
      <c r="N58" s="1218">
        <v>0</v>
      </c>
      <c r="O58" s="1219">
        <v>0</v>
      </c>
      <c r="P58" s="1218">
        <v>0</v>
      </c>
      <c r="Q58" s="1218">
        <v>0</v>
      </c>
      <c r="R58" s="1218">
        <v>0</v>
      </c>
      <c r="S58" s="1220">
        <v>0</v>
      </c>
      <c r="T58" s="1213" t="s">
        <v>1061</v>
      </c>
      <c r="U58" s="1218">
        <v>0</v>
      </c>
      <c r="V58" s="1218">
        <v>0</v>
      </c>
      <c r="W58" s="1218">
        <v>0</v>
      </c>
      <c r="X58" s="1219">
        <v>0</v>
      </c>
      <c r="Y58" s="1218">
        <v>0</v>
      </c>
      <c r="Z58" s="1218">
        <v>0</v>
      </c>
      <c r="AA58" s="1218">
        <v>0</v>
      </c>
      <c r="AB58" s="1218">
        <v>0</v>
      </c>
    </row>
    <row r="59" spans="1:28" ht="19.5" customHeight="1">
      <c r="A59" s="1229" t="s">
        <v>792</v>
      </c>
      <c r="B59" s="1210">
        <v>17</v>
      </c>
      <c r="C59" s="1218">
        <v>146</v>
      </c>
      <c r="D59" s="1218">
        <v>5</v>
      </c>
      <c r="E59" s="1218">
        <v>61</v>
      </c>
      <c r="F59" s="1219">
        <v>61</v>
      </c>
      <c r="G59" s="1218">
        <v>0</v>
      </c>
      <c r="H59" s="1218">
        <v>0</v>
      </c>
      <c r="I59" s="1218">
        <v>0</v>
      </c>
      <c r="J59" s="1220">
        <v>0</v>
      </c>
      <c r="K59" s="1213" t="s">
        <v>1061</v>
      </c>
      <c r="L59" s="1218">
        <v>0</v>
      </c>
      <c r="M59" s="1218">
        <v>0</v>
      </c>
      <c r="N59" s="1218">
        <v>0</v>
      </c>
      <c r="O59" s="1219">
        <v>0</v>
      </c>
      <c r="P59" s="1218">
        <v>0</v>
      </c>
      <c r="Q59" s="1218">
        <v>0</v>
      </c>
      <c r="R59" s="1218">
        <v>0</v>
      </c>
      <c r="S59" s="1220">
        <v>0</v>
      </c>
      <c r="T59" s="1213" t="s">
        <v>1061</v>
      </c>
      <c r="U59" s="1218">
        <v>0</v>
      </c>
      <c r="V59" s="1218">
        <v>0</v>
      </c>
      <c r="W59" s="1218">
        <v>0</v>
      </c>
      <c r="X59" s="1219">
        <v>0</v>
      </c>
      <c r="Y59" s="1218">
        <v>0</v>
      </c>
      <c r="Z59" s="1218">
        <v>0</v>
      </c>
      <c r="AA59" s="1218">
        <v>0</v>
      </c>
      <c r="AB59" s="1218">
        <v>0</v>
      </c>
    </row>
    <row r="60" spans="1:28" ht="19.5" customHeight="1">
      <c r="A60" s="1229" t="s">
        <v>793</v>
      </c>
      <c r="B60" s="1213" t="s">
        <v>1061</v>
      </c>
      <c r="C60" s="1218">
        <v>0</v>
      </c>
      <c r="D60" s="1218">
        <v>0</v>
      </c>
      <c r="E60" s="1218">
        <v>0</v>
      </c>
      <c r="F60" s="1219">
        <v>0</v>
      </c>
      <c r="G60" s="1218">
        <v>0</v>
      </c>
      <c r="H60" s="1218">
        <v>0</v>
      </c>
      <c r="I60" s="1218">
        <v>0</v>
      </c>
      <c r="J60" s="1220">
        <v>0</v>
      </c>
      <c r="K60" s="1213" t="s">
        <v>1061</v>
      </c>
      <c r="L60" s="1218">
        <v>0</v>
      </c>
      <c r="M60" s="1218">
        <v>0</v>
      </c>
      <c r="N60" s="1218">
        <v>0</v>
      </c>
      <c r="O60" s="1219">
        <v>0</v>
      </c>
      <c r="P60" s="1218">
        <v>0</v>
      </c>
      <c r="Q60" s="1218">
        <v>0</v>
      </c>
      <c r="R60" s="1218">
        <v>0</v>
      </c>
      <c r="S60" s="1220">
        <v>0</v>
      </c>
      <c r="T60" s="1213" t="s">
        <v>1061</v>
      </c>
      <c r="U60" s="1218">
        <v>0</v>
      </c>
      <c r="V60" s="1218">
        <v>0</v>
      </c>
      <c r="W60" s="1218">
        <v>0</v>
      </c>
      <c r="X60" s="1219">
        <v>0</v>
      </c>
      <c r="Y60" s="1218">
        <v>0</v>
      </c>
      <c r="Z60" s="1218">
        <v>0</v>
      </c>
      <c r="AA60" s="1218">
        <v>0</v>
      </c>
      <c r="AB60" s="1218">
        <v>0</v>
      </c>
    </row>
    <row r="61" spans="1:28" ht="19.5" customHeight="1">
      <c r="A61" s="1229" t="s">
        <v>794</v>
      </c>
      <c r="B61" s="1213" t="s">
        <v>1061</v>
      </c>
      <c r="C61" s="1218">
        <v>0</v>
      </c>
      <c r="D61" s="1218">
        <v>0</v>
      </c>
      <c r="E61" s="1218">
        <v>0</v>
      </c>
      <c r="F61" s="1219">
        <v>0</v>
      </c>
      <c r="G61" s="1218">
        <v>0</v>
      </c>
      <c r="H61" s="1218">
        <v>0</v>
      </c>
      <c r="I61" s="1218">
        <v>0</v>
      </c>
      <c r="J61" s="1220">
        <v>0</v>
      </c>
      <c r="K61" s="1213" t="s">
        <v>1061</v>
      </c>
      <c r="L61" s="1218">
        <v>0</v>
      </c>
      <c r="M61" s="1218">
        <v>0</v>
      </c>
      <c r="N61" s="1218">
        <v>0</v>
      </c>
      <c r="O61" s="1219">
        <v>0</v>
      </c>
      <c r="P61" s="1218">
        <v>0</v>
      </c>
      <c r="Q61" s="1218">
        <v>0</v>
      </c>
      <c r="R61" s="1218">
        <v>0</v>
      </c>
      <c r="S61" s="1220">
        <v>0</v>
      </c>
      <c r="T61" s="1213" t="s">
        <v>1061</v>
      </c>
      <c r="U61" s="1218">
        <v>0</v>
      </c>
      <c r="V61" s="1218">
        <v>0</v>
      </c>
      <c r="W61" s="1218">
        <v>0</v>
      </c>
      <c r="X61" s="1219">
        <v>0</v>
      </c>
      <c r="Y61" s="1218">
        <v>0</v>
      </c>
      <c r="Z61" s="1218">
        <v>0</v>
      </c>
      <c r="AA61" s="1218">
        <v>0</v>
      </c>
      <c r="AB61" s="1218">
        <v>0</v>
      </c>
    </row>
    <row r="62" spans="1:28" ht="19.5" customHeight="1">
      <c r="A62" s="1229" t="s">
        <v>820</v>
      </c>
      <c r="B62" s="121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20">
        <v>0</v>
      </c>
      <c r="T62" s="1213" t="s">
        <v>1061</v>
      </c>
      <c r="U62" s="1218">
        <v>0</v>
      </c>
      <c r="V62" s="1218">
        <v>0</v>
      </c>
      <c r="W62" s="1218">
        <v>0</v>
      </c>
      <c r="X62" s="1219">
        <v>0</v>
      </c>
      <c r="Y62" s="1218">
        <v>0</v>
      </c>
      <c r="Z62" s="1218">
        <v>0</v>
      </c>
      <c r="AA62" s="1218">
        <v>0</v>
      </c>
      <c r="AB62" s="1218">
        <v>0</v>
      </c>
    </row>
    <row r="63" spans="1:28" ht="19.5" customHeight="1">
      <c r="A63" s="1229" t="s">
        <v>1100</v>
      </c>
      <c r="B63" s="1213" t="s">
        <v>1061</v>
      </c>
      <c r="C63" s="1218">
        <v>0</v>
      </c>
      <c r="D63" s="1218">
        <v>0</v>
      </c>
      <c r="E63" s="1218">
        <v>0</v>
      </c>
      <c r="F63" s="1219">
        <v>0</v>
      </c>
      <c r="G63" s="1218">
        <v>0</v>
      </c>
      <c r="H63" s="1218">
        <v>0</v>
      </c>
      <c r="I63" s="1218">
        <v>0</v>
      </c>
      <c r="J63" s="1220">
        <v>0</v>
      </c>
      <c r="K63" s="1213" t="s">
        <v>1061</v>
      </c>
      <c r="L63" s="1218">
        <v>0</v>
      </c>
      <c r="M63" s="1218">
        <v>0</v>
      </c>
      <c r="N63" s="1218">
        <v>0</v>
      </c>
      <c r="O63" s="1219">
        <v>0</v>
      </c>
      <c r="P63" s="1218">
        <v>0</v>
      </c>
      <c r="Q63" s="1218">
        <v>0</v>
      </c>
      <c r="R63" s="1218">
        <v>0</v>
      </c>
      <c r="S63" s="1220">
        <v>0</v>
      </c>
      <c r="T63" s="1213" t="s">
        <v>1061</v>
      </c>
      <c r="U63" s="1218">
        <v>0</v>
      </c>
      <c r="V63" s="1218">
        <v>0</v>
      </c>
      <c r="W63" s="1218">
        <v>0</v>
      </c>
      <c r="X63" s="1219">
        <v>0</v>
      </c>
      <c r="Y63" s="1218">
        <v>0</v>
      </c>
      <c r="Z63" s="1218">
        <v>0</v>
      </c>
      <c r="AA63" s="1218">
        <v>0</v>
      </c>
      <c r="AB63" s="1218">
        <v>0</v>
      </c>
    </row>
    <row r="64" spans="1:28" ht="19.5" customHeight="1">
      <c r="A64" s="1229" t="s">
        <v>797</v>
      </c>
      <c r="B64" s="1213" t="s">
        <v>1061</v>
      </c>
      <c r="C64" s="1218">
        <v>0</v>
      </c>
      <c r="D64" s="1218">
        <v>0</v>
      </c>
      <c r="E64" s="1218">
        <v>0</v>
      </c>
      <c r="F64" s="1219">
        <v>0</v>
      </c>
      <c r="G64" s="1218">
        <v>0</v>
      </c>
      <c r="H64" s="1218">
        <v>0</v>
      </c>
      <c r="I64" s="1218">
        <v>0</v>
      </c>
      <c r="J64" s="1220">
        <v>0</v>
      </c>
      <c r="K64" s="1213" t="s">
        <v>1061</v>
      </c>
      <c r="L64" s="1218">
        <v>0</v>
      </c>
      <c r="M64" s="1218">
        <v>0</v>
      </c>
      <c r="N64" s="1218">
        <v>0</v>
      </c>
      <c r="O64" s="1219">
        <v>0</v>
      </c>
      <c r="P64" s="1218">
        <v>0</v>
      </c>
      <c r="Q64" s="1218">
        <v>0</v>
      </c>
      <c r="R64" s="1218">
        <v>0</v>
      </c>
      <c r="S64" s="1220">
        <v>0</v>
      </c>
      <c r="T64" s="1213" t="s">
        <v>1061</v>
      </c>
      <c r="U64" s="1218">
        <v>0</v>
      </c>
      <c r="V64" s="1218">
        <v>0</v>
      </c>
      <c r="W64" s="1218">
        <v>0</v>
      </c>
      <c r="X64" s="1219">
        <v>0</v>
      </c>
      <c r="Y64" s="1218">
        <v>0</v>
      </c>
      <c r="Z64" s="1218">
        <v>0</v>
      </c>
      <c r="AA64" s="1218">
        <v>0</v>
      </c>
      <c r="AB64" s="1218">
        <v>0</v>
      </c>
    </row>
    <row r="65" spans="1:28" ht="19.5" customHeight="1">
      <c r="A65" s="1229" t="s">
        <v>798</v>
      </c>
      <c r="B65" s="1217">
        <v>21</v>
      </c>
      <c r="C65" s="1218">
        <v>39</v>
      </c>
      <c r="D65" s="1218">
        <v>1</v>
      </c>
      <c r="E65" s="1218">
        <v>10</v>
      </c>
      <c r="F65" s="1219">
        <v>10</v>
      </c>
      <c r="G65" s="1218">
        <v>0</v>
      </c>
      <c r="H65" s="1218">
        <v>0</v>
      </c>
      <c r="I65" s="1218">
        <v>0</v>
      </c>
      <c r="J65" s="1220">
        <v>0</v>
      </c>
      <c r="K65" s="1217">
        <v>20</v>
      </c>
      <c r="L65" s="1218">
        <v>109</v>
      </c>
      <c r="M65" s="1218">
        <v>2</v>
      </c>
      <c r="N65" s="1218">
        <v>8</v>
      </c>
      <c r="O65" s="1219">
        <v>8</v>
      </c>
      <c r="P65" s="1218">
        <v>0</v>
      </c>
      <c r="Q65" s="1218">
        <v>0</v>
      </c>
      <c r="R65" s="1218">
        <v>0</v>
      </c>
      <c r="S65" s="1220">
        <v>0</v>
      </c>
      <c r="T65" s="1213" t="s">
        <v>1061</v>
      </c>
      <c r="U65" s="1218">
        <v>0</v>
      </c>
      <c r="V65" s="1218">
        <v>0</v>
      </c>
      <c r="W65" s="1218">
        <v>0</v>
      </c>
      <c r="X65" s="1219">
        <v>0</v>
      </c>
      <c r="Y65" s="1218">
        <v>0</v>
      </c>
      <c r="Z65" s="1218">
        <v>0</v>
      </c>
      <c r="AA65" s="1218">
        <v>0</v>
      </c>
      <c r="AB65" s="1218">
        <v>0</v>
      </c>
    </row>
    <row r="66" spans="1:28" ht="19.5" customHeight="1">
      <c r="A66" s="1229" t="s">
        <v>799</v>
      </c>
      <c r="B66" s="1210">
        <v>21</v>
      </c>
      <c r="C66" s="1218">
        <v>130</v>
      </c>
      <c r="D66" s="1218">
        <v>0</v>
      </c>
      <c r="E66" s="1218">
        <v>29</v>
      </c>
      <c r="F66" s="1219">
        <v>29</v>
      </c>
      <c r="G66" s="1218">
        <v>0</v>
      </c>
      <c r="H66" s="1218">
        <v>0</v>
      </c>
      <c r="I66" s="1218">
        <v>0</v>
      </c>
      <c r="J66" s="1220">
        <v>0</v>
      </c>
      <c r="K66" s="1217">
        <v>21</v>
      </c>
      <c r="L66" s="1218">
        <v>337</v>
      </c>
      <c r="M66" s="1218">
        <v>0</v>
      </c>
      <c r="N66" s="1218">
        <v>35</v>
      </c>
      <c r="O66" s="1219">
        <v>34</v>
      </c>
      <c r="P66" s="1218">
        <v>1</v>
      </c>
      <c r="Q66" s="1218">
        <v>0</v>
      </c>
      <c r="R66" s="1218">
        <v>0</v>
      </c>
      <c r="S66" s="1220">
        <v>0</v>
      </c>
      <c r="T66" s="1213" t="s">
        <v>1061</v>
      </c>
      <c r="U66" s="1218">
        <v>0</v>
      </c>
      <c r="V66" s="1218">
        <v>0</v>
      </c>
      <c r="W66" s="1218">
        <v>0</v>
      </c>
      <c r="X66" s="1219">
        <v>0</v>
      </c>
      <c r="Y66" s="1218">
        <v>0</v>
      </c>
      <c r="Z66" s="1218">
        <v>0</v>
      </c>
      <c r="AA66" s="1218">
        <v>0</v>
      </c>
      <c r="AB66" s="1218">
        <v>0</v>
      </c>
    </row>
    <row r="67" spans="1:28" ht="19.5" customHeight="1">
      <c r="A67" s="1229" t="s">
        <v>800</v>
      </c>
      <c r="B67" s="1217">
        <v>23</v>
      </c>
      <c r="C67" s="1218">
        <v>172</v>
      </c>
      <c r="D67" s="1218">
        <v>3</v>
      </c>
      <c r="E67" s="1218">
        <v>52</v>
      </c>
      <c r="F67" s="1219">
        <v>51</v>
      </c>
      <c r="G67" s="1218">
        <v>0</v>
      </c>
      <c r="H67" s="1218">
        <v>1</v>
      </c>
      <c r="I67" s="1218">
        <v>0</v>
      </c>
      <c r="J67" s="1220">
        <v>0</v>
      </c>
      <c r="K67" s="1217">
        <v>23</v>
      </c>
      <c r="L67" s="1218">
        <v>650</v>
      </c>
      <c r="M67" s="1218">
        <v>4</v>
      </c>
      <c r="N67" s="1218">
        <v>72</v>
      </c>
      <c r="O67" s="1219">
        <v>72</v>
      </c>
      <c r="P67" s="1218">
        <v>0</v>
      </c>
      <c r="Q67" s="1218">
        <v>0</v>
      </c>
      <c r="R67" s="1218">
        <v>0</v>
      </c>
      <c r="S67" s="1220">
        <v>0</v>
      </c>
      <c r="T67" s="1221">
        <v>21</v>
      </c>
      <c r="U67" s="1218">
        <v>29</v>
      </c>
      <c r="V67" s="1218">
        <v>0</v>
      </c>
      <c r="W67" s="1218">
        <v>2</v>
      </c>
      <c r="X67" s="1219">
        <v>2</v>
      </c>
      <c r="Y67" s="1218">
        <v>0</v>
      </c>
      <c r="Z67" s="1218">
        <v>0</v>
      </c>
      <c r="AA67" s="1218">
        <v>0</v>
      </c>
      <c r="AB67" s="1218">
        <v>0</v>
      </c>
    </row>
    <row r="68" spans="1:28" ht="19.5" customHeight="1">
      <c r="A68" s="1229" t="s">
        <v>996</v>
      </c>
      <c r="B68" s="1213" t="s">
        <v>1061</v>
      </c>
      <c r="C68" s="1218">
        <v>0</v>
      </c>
      <c r="D68" s="1218">
        <v>0</v>
      </c>
      <c r="E68" s="1218">
        <v>0</v>
      </c>
      <c r="F68" s="1219">
        <v>0</v>
      </c>
      <c r="G68" s="1218">
        <v>0</v>
      </c>
      <c r="H68" s="1218">
        <v>0</v>
      </c>
      <c r="I68" s="1218">
        <v>0</v>
      </c>
      <c r="J68" s="1220">
        <v>0</v>
      </c>
      <c r="K68" s="1213" t="s">
        <v>1061</v>
      </c>
      <c r="L68" s="1218">
        <v>0</v>
      </c>
      <c r="M68" s="1218">
        <v>0</v>
      </c>
      <c r="N68" s="1218">
        <v>0</v>
      </c>
      <c r="O68" s="1219">
        <v>0</v>
      </c>
      <c r="P68" s="1218">
        <v>0</v>
      </c>
      <c r="Q68" s="1218">
        <v>0</v>
      </c>
      <c r="R68" s="1218">
        <v>0</v>
      </c>
      <c r="S68" s="1220">
        <v>0</v>
      </c>
      <c r="T68" s="1213" t="s">
        <v>1061</v>
      </c>
      <c r="U68" s="1218">
        <v>0</v>
      </c>
      <c r="V68" s="1218">
        <v>0</v>
      </c>
      <c r="W68" s="1218">
        <v>0</v>
      </c>
      <c r="X68" s="1219">
        <v>0</v>
      </c>
      <c r="Y68" s="1218">
        <v>0</v>
      </c>
      <c r="Z68" s="1218">
        <v>0</v>
      </c>
      <c r="AA68" s="1218">
        <v>0</v>
      </c>
      <c r="AB68" s="1218">
        <v>0</v>
      </c>
    </row>
    <row r="69" spans="1:28" ht="19.5" customHeight="1">
      <c r="A69" s="1229" t="s">
        <v>802</v>
      </c>
      <c r="B69" s="1210">
        <v>21</v>
      </c>
      <c r="C69" s="1218">
        <v>11</v>
      </c>
      <c r="D69" s="1218">
        <v>0</v>
      </c>
      <c r="E69" s="1218">
        <v>6</v>
      </c>
      <c r="F69" s="1219">
        <v>6</v>
      </c>
      <c r="G69" s="1218">
        <v>0</v>
      </c>
      <c r="H69" s="1218">
        <v>0</v>
      </c>
      <c r="I69" s="1218">
        <v>0</v>
      </c>
      <c r="J69" s="1220">
        <v>0</v>
      </c>
      <c r="K69" s="1210">
        <v>21</v>
      </c>
      <c r="L69" s="1218">
        <v>392</v>
      </c>
      <c r="M69" s="1218">
        <v>3</v>
      </c>
      <c r="N69" s="1218">
        <v>35</v>
      </c>
      <c r="O69" s="1219">
        <v>35</v>
      </c>
      <c r="P69" s="1218">
        <v>0</v>
      </c>
      <c r="Q69" s="1218">
        <v>0</v>
      </c>
      <c r="R69" s="1218">
        <v>0</v>
      </c>
      <c r="S69" s="1220">
        <v>0</v>
      </c>
      <c r="T69" s="1213" t="s">
        <v>1061</v>
      </c>
      <c r="U69" s="1218">
        <v>0</v>
      </c>
      <c r="V69" s="1218">
        <v>0</v>
      </c>
      <c r="W69" s="1218">
        <v>0</v>
      </c>
      <c r="X69" s="1219">
        <v>0</v>
      </c>
      <c r="Y69" s="1218">
        <v>0</v>
      </c>
      <c r="Z69" s="1218">
        <v>0</v>
      </c>
      <c r="AA69" s="1218">
        <v>0</v>
      </c>
      <c r="AB69" s="1218">
        <v>0</v>
      </c>
    </row>
    <row r="70" spans="1:28" ht="19.5" customHeight="1">
      <c r="A70" s="1229" t="s">
        <v>841</v>
      </c>
      <c r="B70" s="1213" t="s">
        <v>1061</v>
      </c>
      <c r="C70" s="1218">
        <v>0</v>
      </c>
      <c r="D70" s="1218">
        <v>0</v>
      </c>
      <c r="E70" s="1218">
        <v>0</v>
      </c>
      <c r="F70" s="1219">
        <v>0</v>
      </c>
      <c r="G70" s="1218">
        <v>0</v>
      </c>
      <c r="H70" s="1218">
        <v>0</v>
      </c>
      <c r="I70" s="1218">
        <v>0</v>
      </c>
      <c r="J70" s="1220">
        <v>0</v>
      </c>
      <c r="K70" s="1213" t="s">
        <v>1061</v>
      </c>
      <c r="L70" s="1218">
        <v>0</v>
      </c>
      <c r="M70" s="1218">
        <v>0</v>
      </c>
      <c r="N70" s="1218">
        <v>0</v>
      </c>
      <c r="O70" s="1219">
        <v>0</v>
      </c>
      <c r="P70" s="1218">
        <v>0</v>
      </c>
      <c r="Q70" s="1218">
        <v>0</v>
      </c>
      <c r="R70" s="1218">
        <v>0</v>
      </c>
      <c r="S70" s="1220">
        <v>0</v>
      </c>
      <c r="T70" s="1213" t="s">
        <v>1061</v>
      </c>
      <c r="U70" s="1218">
        <v>0</v>
      </c>
      <c r="V70" s="1218">
        <v>0</v>
      </c>
      <c r="W70" s="1218">
        <v>0</v>
      </c>
      <c r="X70" s="1219">
        <v>0</v>
      </c>
      <c r="Y70" s="1218">
        <v>0</v>
      </c>
      <c r="Z70" s="1218">
        <v>0</v>
      </c>
      <c r="AA70" s="1218">
        <v>0</v>
      </c>
      <c r="AB70" s="1218">
        <v>0</v>
      </c>
    </row>
    <row r="71" spans="1:28" ht="19.5" customHeight="1">
      <c r="A71" s="1229" t="s">
        <v>804</v>
      </c>
      <c r="B71" s="1213" t="s">
        <v>1061</v>
      </c>
      <c r="C71" s="1218">
        <v>0</v>
      </c>
      <c r="D71" s="1218">
        <v>0</v>
      </c>
      <c r="E71" s="1218">
        <v>0</v>
      </c>
      <c r="F71" s="1219">
        <v>0</v>
      </c>
      <c r="G71" s="1218">
        <v>0</v>
      </c>
      <c r="H71" s="1218">
        <v>0</v>
      </c>
      <c r="I71" s="1218">
        <v>0</v>
      </c>
      <c r="J71" s="1220">
        <v>0</v>
      </c>
      <c r="K71" s="1213" t="s">
        <v>1061</v>
      </c>
      <c r="L71" s="1218">
        <v>0</v>
      </c>
      <c r="M71" s="1218">
        <v>0</v>
      </c>
      <c r="N71" s="1218">
        <v>0</v>
      </c>
      <c r="O71" s="1219">
        <v>0</v>
      </c>
      <c r="P71" s="1218">
        <v>0</v>
      </c>
      <c r="Q71" s="1218">
        <v>0</v>
      </c>
      <c r="R71" s="1218">
        <v>0</v>
      </c>
      <c r="S71" s="1220">
        <v>0</v>
      </c>
      <c r="T71" s="1213" t="s">
        <v>1061</v>
      </c>
      <c r="U71" s="1218">
        <v>0</v>
      </c>
      <c r="V71" s="1218">
        <v>0</v>
      </c>
      <c r="W71" s="1218">
        <v>0</v>
      </c>
      <c r="X71" s="1219">
        <v>0</v>
      </c>
      <c r="Y71" s="1218">
        <v>0</v>
      </c>
      <c r="Z71" s="1218">
        <v>0</v>
      </c>
      <c r="AA71" s="1218">
        <v>0</v>
      </c>
      <c r="AB71" s="1218">
        <v>0</v>
      </c>
    </row>
    <row r="72" spans="1:28" ht="19.5" customHeight="1">
      <c r="A72" s="1229" t="s">
        <v>805</v>
      </c>
      <c r="B72" s="1213" t="s">
        <v>1061</v>
      </c>
      <c r="C72" s="1218">
        <v>0</v>
      </c>
      <c r="D72" s="1218">
        <v>0</v>
      </c>
      <c r="E72" s="1218">
        <v>0</v>
      </c>
      <c r="F72" s="1219">
        <v>0</v>
      </c>
      <c r="G72" s="1218">
        <v>0</v>
      </c>
      <c r="H72" s="1218">
        <v>0</v>
      </c>
      <c r="I72" s="1218">
        <v>0</v>
      </c>
      <c r="J72" s="1220">
        <v>0</v>
      </c>
      <c r="K72" s="1213" t="s">
        <v>1061</v>
      </c>
      <c r="L72" s="1218">
        <v>0</v>
      </c>
      <c r="M72" s="1218">
        <v>0</v>
      </c>
      <c r="N72" s="1218">
        <v>0</v>
      </c>
      <c r="O72" s="1219">
        <v>0</v>
      </c>
      <c r="P72" s="1218">
        <v>0</v>
      </c>
      <c r="Q72" s="1218">
        <v>0</v>
      </c>
      <c r="R72" s="1218">
        <v>0</v>
      </c>
      <c r="S72" s="1220">
        <v>0</v>
      </c>
      <c r="T72" s="1213" t="s">
        <v>1061</v>
      </c>
      <c r="U72" s="1218">
        <v>0</v>
      </c>
      <c r="V72" s="1218">
        <v>0</v>
      </c>
      <c r="W72" s="1218">
        <v>0</v>
      </c>
      <c r="X72" s="1219">
        <v>0</v>
      </c>
      <c r="Y72" s="1218">
        <v>0</v>
      </c>
      <c r="Z72" s="1218">
        <v>0</v>
      </c>
      <c r="AA72" s="1218">
        <v>0</v>
      </c>
      <c r="AB72" s="1218">
        <v>0</v>
      </c>
    </row>
    <row r="73" spans="1:28" ht="19.5" customHeight="1">
      <c r="A73" s="1229" t="s">
        <v>806</v>
      </c>
      <c r="B73" s="1210">
        <v>7</v>
      </c>
      <c r="C73" s="1218">
        <v>74</v>
      </c>
      <c r="D73" s="1218">
        <v>0</v>
      </c>
      <c r="E73" s="1218">
        <v>24</v>
      </c>
      <c r="F73" s="1219">
        <v>23</v>
      </c>
      <c r="G73" s="1218">
        <v>1</v>
      </c>
      <c r="H73" s="1218">
        <v>0</v>
      </c>
      <c r="I73" s="1218">
        <v>0</v>
      </c>
      <c r="J73" s="1220">
        <v>0</v>
      </c>
      <c r="K73" s="1210">
        <v>17</v>
      </c>
      <c r="L73" s="1218">
        <v>503</v>
      </c>
      <c r="M73" s="1218">
        <v>3</v>
      </c>
      <c r="N73" s="1218">
        <v>52</v>
      </c>
      <c r="O73" s="1219">
        <v>52</v>
      </c>
      <c r="P73" s="1218">
        <v>0</v>
      </c>
      <c r="Q73" s="1218">
        <v>0</v>
      </c>
      <c r="R73" s="1218">
        <v>0</v>
      </c>
      <c r="S73" s="1220">
        <v>0</v>
      </c>
      <c r="T73" s="1213" t="s">
        <v>1061</v>
      </c>
      <c r="U73" s="1218">
        <v>0</v>
      </c>
      <c r="V73" s="1218">
        <v>0</v>
      </c>
      <c r="W73" s="1218">
        <v>0</v>
      </c>
      <c r="X73" s="1219">
        <v>0</v>
      </c>
      <c r="Y73" s="1218">
        <v>0</v>
      </c>
      <c r="Z73" s="1218">
        <v>0</v>
      </c>
      <c r="AA73" s="1218">
        <v>0</v>
      </c>
      <c r="AB73" s="1218">
        <v>0</v>
      </c>
    </row>
    <row r="74" spans="1:28" ht="19.5" customHeight="1">
      <c r="A74" s="1230" t="s">
        <v>807</v>
      </c>
      <c r="B74" s="1210">
        <v>8</v>
      </c>
      <c r="C74" s="1218">
        <v>21</v>
      </c>
      <c r="D74" s="1218">
        <v>3</v>
      </c>
      <c r="E74" s="1218">
        <v>12</v>
      </c>
      <c r="F74" s="1219">
        <v>12</v>
      </c>
      <c r="G74" s="1218">
        <v>0</v>
      </c>
      <c r="H74" s="1218">
        <v>0</v>
      </c>
      <c r="I74" s="1218">
        <v>0</v>
      </c>
      <c r="J74" s="1220">
        <v>0</v>
      </c>
      <c r="K74" s="1210">
        <v>8</v>
      </c>
      <c r="L74" s="1218">
        <v>15</v>
      </c>
      <c r="M74" s="1218">
        <v>0</v>
      </c>
      <c r="N74" s="1218">
        <v>5</v>
      </c>
      <c r="O74" s="1219">
        <v>5</v>
      </c>
      <c r="P74" s="1218">
        <v>0</v>
      </c>
      <c r="Q74" s="1218">
        <v>0</v>
      </c>
      <c r="R74" s="1218">
        <v>0</v>
      </c>
      <c r="S74" s="1220">
        <v>0</v>
      </c>
      <c r="T74" s="1213" t="s">
        <v>1061</v>
      </c>
      <c r="U74" s="1218">
        <v>0</v>
      </c>
      <c r="V74" s="1218">
        <v>0</v>
      </c>
      <c r="W74" s="1218">
        <v>0</v>
      </c>
      <c r="X74" s="1219">
        <v>0</v>
      </c>
      <c r="Y74" s="1218">
        <v>0</v>
      </c>
      <c r="Z74" s="1218">
        <v>0</v>
      </c>
      <c r="AA74" s="1218">
        <v>0</v>
      </c>
      <c r="AB74" s="1218">
        <v>0</v>
      </c>
    </row>
    <row r="75" spans="1:28" ht="19.5" customHeight="1">
      <c r="A75" s="1231" t="s">
        <v>1101</v>
      </c>
      <c r="B75" s="1217">
        <v>17.090909090909093</v>
      </c>
      <c r="C75" s="1218">
        <v>1667</v>
      </c>
      <c r="D75" s="1218">
        <v>35</v>
      </c>
      <c r="E75" s="1218">
        <v>457</v>
      </c>
      <c r="F75" s="1219">
        <v>455</v>
      </c>
      <c r="G75" s="1218">
        <v>1</v>
      </c>
      <c r="H75" s="1218">
        <v>1</v>
      </c>
      <c r="I75" s="1218">
        <v>0</v>
      </c>
      <c r="J75" s="1220">
        <v>0</v>
      </c>
      <c r="K75" s="1217">
        <v>18.320000000000004</v>
      </c>
      <c r="L75" s="1218">
        <v>5330</v>
      </c>
      <c r="M75" s="1218">
        <v>29</v>
      </c>
      <c r="N75" s="1218">
        <v>629</v>
      </c>
      <c r="O75" s="1219">
        <v>564</v>
      </c>
      <c r="P75" s="1218">
        <v>4</v>
      </c>
      <c r="Q75" s="1218">
        <v>2</v>
      </c>
      <c r="R75" s="1218">
        <v>59</v>
      </c>
      <c r="S75" s="1220">
        <v>0</v>
      </c>
      <c r="T75" s="1221">
        <v>21</v>
      </c>
      <c r="U75" s="1218">
        <v>288</v>
      </c>
      <c r="V75" s="1218">
        <v>0</v>
      </c>
      <c r="W75" s="1218">
        <v>24</v>
      </c>
      <c r="X75" s="1219">
        <v>24</v>
      </c>
      <c r="Y75" s="1218">
        <v>0</v>
      </c>
      <c r="Z75" s="1218">
        <v>0</v>
      </c>
      <c r="AA75" s="1218">
        <v>0</v>
      </c>
      <c r="AB75" s="1218">
        <v>0</v>
      </c>
    </row>
  </sheetData>
  <mergeCells count="22">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 ref="X6:AB6"/>
    <mergeCell ref="T5:T7"/>
    <mergeCell ref="U5:U7"/>
    <mergeCell ref="V5:AB5"/>
    <mergeCell ref="O6:S6"/>
    <mergeCell ref="V6:V7"/>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16384" width="9" style="746"/>
  </cols>
  <sheetData>
    <row r="1" spans="1:19" s="744" customFormat="1" ht="18" customHeight="1">
      <c r="A1" s="945" t="s">
        <v>1089</v>
      </c>
    </row>
    <row r="2" spans="1:19" s="992" customFormat="1" ht="18" customHeight="1">
      <c r="A2" s="1009" t="s">
        <v>1102</v>
      </c>
      <c r="B2" s="991"/>
      <c r="C2" s="991"/>
      <c r="D2" s="991"/>
      <c r="E2" s="991"/>
      <c r="F2" s="991"/>
      <c r="G2" s="991"/>
      <c r="H2" s="991"/>
      <c r="I2" s="991"/>
      <c r="J2" s="991"/>
      <c r="K2" s="991"/>
      <c r="L2" s="991"/>
      <c r="M2" s="991"/>
      <c r="N2" s="991"/>
    </row>
    <row r="3" spans="1:19" ht="11.25" customHeight="1"/>
    <row r="4" spans="1:19" ht="24" customHeight="1">
      <c r="A4" s="2215"/>
      <c r="B4" s="2217" t="s">
        <v>1071</v>
      </c>
      <c r="C4" s="2218"/>
      <c r="D4" s="2218"/>
      <c r="E4" s="2218"/>
      <c r="F4" s="2218"/>
      <c r="G4" s="2218"/>
      <c r="H4" s="2218"/>
      <c r="I4" s="2218"/>
      <c r="J4" s="2219"/>
      <c r="K4" s="2220" t="s">
        <v>1072</v>
      </c>
      <c r="L4" s="2218"/>
      <c r="M4" s="2218"/>
      <c r="N4" s="2218"/>
      <c r="O4" s="2218"/>
      <c r="P4" s="2218"/>
      <c r="Q4" s="2218"/>
      <c r="R4" s="2218"/>
      <c r="S4" s="2221"/>
    </row>
    <row r="5" spans="1:19" ht="21" customHeight="1">
      <c r="A5" s="2216"/>
      <c r="B5" s="2206" t="s">
        <v>1091</v>
      </c>
      <c r="C5" s="2206" t="s">
        <v>1092</v>
      </c>
      <c r="D5" s="2209" t="s">
        <v>1052</v>
      </c>
      <c r="E5" s="2210"/>
      <c r="F5" s="2210"/>
      <c r="G5" s="2210"/>
      <c r="H5" s="2210"/>
      <c r="I5" s="2210"/>
      <c r="J5" s="2222"/>
      <c r="K5" s="2203" t="s">
        <v>1091</v>
      </c>
      <c r="L5" s="2206" t="s">
        <v>1093</v>
      </c>
      <c r="M5" s="2209" t="s">
        <v>1052</v>
      </c>
      <c r="N5" s="2210"/>
      <c r="O5" s="2210"/>
      <c r="P5" s="2210"/>
      <c r="Q5" s="2210"/>
      <c r="R5" s="2210"/>
      <c r="S5" s="2211"/>
    </row>
    <row r="6" spans="1:19" s="745" customFormat="1" ht="34.5" customHeight="1">
      <c r="A6" s="2216"/>
      <c r="B6" s="2207"/>
      <c r="C6" s="2207"/>
      <c r="D6" s="2213"/>
      <c r="E6" s="2223" t="s">
        <v>496</v>
      </c>
      <c r="F6" s="2200" t="s">
        <v>1094</v>
      </c>
      <c r="G6" s="2201"/>
      <c r="H6" s="2201"/>
      <c r="I6" s="2201"/>
      <c r="J6" s="2212"/>
      <c r="K6" s="2204"/>
      <c r="L6" s="2207"/>
      <c r="M6" s="2213"/>
      <c r="N6" s="2223" t="s">
        <v>496</v>
      </c>
      <c r="O6" s="2200" t="s">
        <v>1094</v>
      </c>
      <c r="P6" s="2201"/>
      <c r="Q6" s="2201"/>
      <c r="R6" s="2201"/>
      <c r="S6" s="2202"/>
    </row>
    <row r="7" spans="1:19" s="745" customFormat="1" ht="124.5" customHeight="1">
      <c r="A7" s="2216"/>
      <c r="B7" s="2208"/>
      <c r="C7" s="2208"/>
      <c r="D7" s="2214"/>
      <c r="E7" s="2224"/>
      <c r="F7" s="1224" t="s">
        <v>1095</v>
      </c>
      <c r="G7" s="1225" t="s">
        <v>1096</v>
      </c>
      <c r="H7" s="1224" t="s">
        <v>1097</v>
      </c>
      <c r="I7" s="1224" t="s">
        <v>1098</v>
      </c>
      <c r="J7" s="1226" t="s">
        <v>1099</v>
      </c>
      <c r="K7" s="2205"/>
      <c r="L7" s="2208"/>
      <c r="M7" s="2214"/>
      <c r="N7" s="2224"/>
      <c r="O7" s="1224" t="s">
        <v>1095</v>
      </c>
      <c r="P7" s="1225" t="s">
        <v>1096</v>
      </c>
      <c r="Q7" s="1224" t="s">
        <v>1097</v>
      </c>
      <c r="R7" s="1224" t="s">
        <v>1098</v>
      </c>
      <c r="S7" s="1224" t="s">
        <v>1099</v>
      </c>
    </row>
    <row r="8" spans="1:19" ht="19.5" customHeight="1">
      <c r="A8" s="1227" t="s">
        <v>741</v>
      </c>
      <c r="B8" s="1213" t="s">
        <v>1061</v>
      </c>
      <c r="C8" s="1207">
        <v>0</v>
      </c>
      <c r="D8" s="1207">
        <v>0</v>
      </c>
      <c r="E8" s="1207">
        <v>0</v>
      </c>
      <c r="F8" s="1208">
        <v>0</v>
      </c>
      <c r="G8" s="1207">
        <v>0</v>
      </c>
      <c r="H8" s="1207">
        <v>0</v>
      </c>
      <c r="I8" s="1207">
        <v>0</v>
      </c>
      <c r="J8" s="1209">
        <v>0</v>
      </c>
      <c r="K8" s="1213" t="s">
        <v>1061</v>
      </c>
      <c r="L8" s="1207">
        <v>0</v>
      </c>
      <c r="M8" s="1207">
        <v>0</v>
      </c>
      <c r="N8" s="1207">
        <v>0</v>
      </c>
      <c r="O8" s="1208">
        <v>0</v>
      </c>
      <c r="P8" s="1207">
        <v>0</v>
      </c>
      <c r="Q8" s="1207">
        <v>0</v>
      </c>
      <c r="R8" s="1207">
        <v>0</v>
      </c>
      <c r="S8" s="1207">
        <v>0</v>
      </c>
    </row>
    <row r="9" spans="1:19" ht="19.5" customHeight="1">
      <c r="A9" s="1228" t="s">
        <v>742</v>
      </c>
      <c r="B9" s="1213" t="s">
        <v>1061</v>
      </c>
      <c r="C9" s="1207">
        <v>0</v>
      </c>
      <c r="D9" s="1207">
        <v>0</v>
      </c>
      <c r="E9" s="1207">
        <v>0</v>
      </c>
      <c r="F9" s="1208">
        <v>0</v>
      </c>
      <c r="G9" s="1207">
        <v>0</v>
      </c>
      <c r="H9" s="1207">
        <v>0</v>
      </c>
      <c r="I9" s="1207">
        <v>0</v>
      </c>
      <c r="J9" s="1209">
        <v>0</v>
      </c>
      <c r="K9" s="1213" t="s">
        <v>1061</v>
      </c>
      <c r="L9" s="1207">
        <v>0</v>
      </c>
      <c r="M9" s="1207">
        <v>0</v>
      </c>
      <c r="N9" s="1207">
        <v>0</v>
      </c>
      <c r="O9" s="1208">
        <v>0</v>
      </c>
      <c r="P9" s="1207">
        <v>0</v>
      </c>
      <c r="Q9" s="1207">
        <v>0</v>
      </c>
      <c r="R9" s="1207">
        <v>0</v>
      </c>
      <c r="S9" s="1207">
        <v>0</v>
      </c>
    </row>
    <row r="10" spans="1:19" ht="19.5" customHeight="1">
      <c r="A10" s="1229" t="s">
        <v>743</v>
      </c>
      <c r="B10" s="1213" t="s">
        <v>1061</v>
      </c>
      <c r="C10" s="1218">
        <v>0</v>
      </c>
      <c r="D10" s="1218">
        <v>0</v>
      </c>
      <c r="E10" s="1218">
        <v>0</v>
      </c>
      <c r="F10" s="1219">
        <v>0</v>
      </c>
      <c r="G10" s="1218">
        <v>0</v>
      </c>
      <c r="H10" s="1218">
        <v>0</v>
      </c>
      <c r="I10" s="1218">
        <v>0</v>
      </c>
      <c r="J10" s="1220">
        <v>0</v>
      </c>
      <c r="K10" s="1213" t="s">
        <v>1061</v>
      </c>
      <c r="L10" s="1218">
        <v>0</v>
      </c>
      <c r="M10" s="1218">
        <v>0</v>
      </c>
      <c r="N10" s="1218">
        <v>0</v>
      </c>
      <c r="O10" s="1219">
        <v>0</v>
      </c>
      <c r="P10" s="1218">
        <v>0</v>
      </c>
      <c r="Q10" s="1218">
        <v>0</v>
      </c>
      <c r="R10" s="1218">
        <v>0</v>
      </c>
      <c r="S10" s="1218">
        <v>0</v>
      </c>
    </row>
    <row r="11" spans="1:19" ht="19.5" customHeight="1">
      <c r="A11" s="1229" t="s">
        <v>744</v>
      </c>
      <c r="B11" s="1213" t="s">
        <v>1061</v>
      </c>
      <c r="C11" s="1218">
        <v>0</v>
      </c>
      <c r="D11" s="1218">
        <v>0</v>
      </c>
      <c r="E11" s="1218">
        <v>0</v>
      </c>
      <c r="F11" s="1219">
        <v>0</v>
      </c>
      <c r="G11" s="1218">
        <v>0</v>
      </c>
      <c r="H11" s="1218">
        <v>0</v>
      </c>
      <c r="I11" s="1218">
        <v>0</v>
      </c>
      <c r="J11" s="1220">
        <v>0</v>
      </c>
      <c r="K11" s="1213" t="s">
        <v>1061</v>
      </c>
      <c r="L11" s="1218">
        <v>0</v>
      </c>
      <c r="M11" s="1218">
        <v>0</v>
      </c>
      <c r="N11" s="1218">
        <v>0</v>
      </c>
      <c r="O11" s="1219">
        <v>0</v>
      </c>
      <c r="P11" s="1218">
        <v>0</v>
      </c>
      <c r="Q11" s="1218">
        <v>0</v>
      </c>
      <c r="R11" s="1218">
        <v>0</v>
      </c>
      <c r="S11" s="1218">
        <v>0</v>
      </c>
    </row>
    <row r="12" spans="1:19" ht="19.5" customHeight="1">
      <c r="A12" s="1229" t="s">
        <v>745</v>
      </c>
      <c r="B12" s="1213" t="s">
        <v>1061</v>
      </c>
      <c r="C12" s="1218">
        <v>0</v>
      </c>
      <c r="D12" s="1218">
        <v>0</v>
      </c>
      <c r="E12" s="1218">
        <v>0</v>
      </c>
      <c r="F12" s="1219">
        <v>0</v>
      </c>
      <c r="G12" s="1218">
        <v>0</v>
      </c>
      <c r="H12" s="1218">
        <v>0</v>
      </c>
      <c r="I12" s="1218">
        <v>0</v>
      </c>
      <c r="J12" s="1220">
        <v>0</v>
      </c>
      <c r="K12" s="1213" t="s">
        <v>1061</v>
      </c>
      <c r="L12" s="1218">
        <v>0</v>
      </c>
      <c r="M12" s="1218">
        <v>0</v>
      </c>
      <c r="N12" s="1218">
        <v>0</v>
      </c>
      <c r="O12" s="1219">
        <v>0</v>
      </c>
      <c r="P12" s="1218">
        <v>0</v>
      </c>
      <c r="Q12" s="1218">
        <v>0</v>
      </c>
      <c r="R12" s="1218">
        <v>0</v>
      </c>
      <c r="S12" s="1218">
        <v>0</v>
      </c>
    </row>
    <row r="13" spans="1:19" ht="19.5" customHeight="1">
      <c r="A13" s="1229" t="s">
        <v>746</v>
      </c>
      <c r="B13" s="1213" t="s">
        <v>1061</v>
      </c>
      <c r="C13" s="1218">
        <v>0</v>
      </c>
      <c r="D13" s="1218">
        <v>0</v>
      </c>
      <c r="E13" s="1218">
        <v>0</v>
      </c>
      <c r="F13" s="1219">
        <v>0</v>
      </c>
      <c r="G13" s="1218">
        <v>0</v>
      </c>
      <c r="H13" s="1218">
        <v>0</v>
      </c>
      <c r="I13" s="1218">
        <v>0</v>
      </c>
      <c r="J13" s="1220">
        <v>0</v>
      </c>
      <c r="K13" s="1213" t="s">
        <v>1061</v>
      </c>
      <c r="L13" s="1218">
        <v>0</v>
      </c>
      <c r="M13" s="1218">
        <v>0</v>
      </c>
      <c r="N13" s="1218">
        <v>0</v>
      </c>
      <c r="O13" s="1219">
        <v>0</v>
      </c>
      <c r="P13" s="1218">
        <v>0</v>
      </c>
      <c r="Q13" s="1218">
        <v>0</v>
      </c>
      <c r="R13" s="1218">
        <v>0</v>
      </c>
      <c r="S13" s="1218">
        <v>0</v>
      </c>
    </row>
    <row r="14" spans="1:19" ht="19.5" customHeight="1">
      <c r="A14" s="1229" t="s">
        <v>747</v>
      </c>
      <c r="B14" s="1213" t="s">
        <v>1061</v>
      </c>
      <c r="C14" s="1218">
        <v>0</v>
      </c>
      <c r="D14" s="1218">
        <v>0</v>
      </c>
      <c r="E14" s="1218">
        <v>0</v>
      </c>
      <c r="F14" s="1219">
        <v>0</v>
      </c>
      <c r="G14" s="1218">
        <v>0</v>
      </c>
      <c r="H14" s="1218">
        <v>0</v>
      </c>
      <c r="I14" s="1218">
        <v>0</v>
      </c>
      <c r="J14" s="1220">
        <v>0</v>
      </c>
      <c r="K14" s="1213" t="s">
        <v>1061</v>
      </c>
      <c r="L14" s="1218">
        <v>0</v>
      </c>
      <c r="M14" s="1218">
        <v>0</v>
      </c>
      <c r="N14" s="1218">
        <v>0</v>
      </c>
      <c r="O14" s="1219">
        <v>0</v>
      </c>
      <c r="P14" s="1218">
        <v>0</v>
      </c>
      <c r="Q14" s="1218">
        <v>0</v>
      </c>
      <c r="R14" s="1218">
        <v>0</v>
      </c>
      <c r="S14" s="1218">
        <v>0</v>
      </c>
    </row>
    <row r="15" spans="1:19" ht="19.5" customHeight="1">
      <c r="A15" s="1229" t="s">
        <v>748</v>
      </c>
      <c r="B15" s="1213" t="s">
        <v>1061</v>
      </c>
      <c r="C15" s="1218">
        <v>0</v>
      </c>
      <c r="D15" s="1218">
        <v>0</v>
      </c>
      <c r="E15" s="1218">
        <v>0</v>
      </c>
      <c r="F15" s="1219">
        <v>0</v>
      </c>
      <c r="G15" s="1218">
        <v>0</v>
      </c>
      <c r="H15" s="1218">
        <v>0</v>
      </c>
      <c r="I15" s="1218">
        <v>0</v>
      </c>
      <c r="J15" s="1220">
        <v>0</v>
      </c>
      <c r="K15" s="1222" t="s">
        <v>1061</v>
      </c>
      <c r="L15" s="1218">
        <v>0</v>
      </c>
      <c r="M15" s="1218">
        <v>0</v>
      </c>
      <c r="N15" s="1218">
        <v>0</v>
      </c>
      <c r="O15" s="1219">
        <v>0</v>
      </c>
      <c r="P15" s="1218">
        <v>0</v>
      </c>
      <c r="Q15" s="1218">
        <v>0</v>
      </c>
      <c r="R15" s="1218">
        <v>0</v>
      </c>
      <c r="S15" s="1218">
        <v>0</v>
      </c>
    </row>
    <row r="16" spans="1:19" ht="19.5" customHeight="1">
      <c r="A16" s="1229" t="s">
        <v>749</v>
      </c>
      <c r="B16" s="1213" t="s">
        <v>1061</v>
      </c>
      <c r="C16" s="1218">
        <v>0</v>
      </c>
      <c r="D16" s="1218">
        <v>0</v>
      </c>
      <c r="E16" s="1218">
        <v>0</v>
      </c>
      <c r="F16" s="1219">
        <v>0</v>
      </c>
      <c r="G16" s="1218">
        <v>0</v>
      </c>
      <c r="H16" s="1218">
        <v>0</v>
      </c>
      <c r="I16" s="1218">
        <v>0</v>
      </c>
      <c r="J16" s="1220">
        <v>0</v>
      </c>
      <c r="K16" s="1213" t="s">
        <v>1061</v>
      </c>
      <c r="L16" s="1218">
        <v>0</v>
      </c>
      <c r="M16" s="1218">
        <v>0</v>
      </c>
      <c r="N16" s="1218">
        <v>0</v>
      </c>
      <c r="O16" s="1219">
        <v>0</v>
      </c>
      <c r="P16" s="1218">
        <v>0</v>
      </c>
      <c r="Q16" s="1218">
        <v>0</v>
      </c>
      <c r="R16" s="1218">
        <v>0</v>
      </c>
      <c r="S16" s="1218">
        <v>0</v>
      </c>
    </row>
    <row r="17" spans="1:19" ht="19.5" customHeight="1">
      <c r="A17" s="1229" t="s">
        <v>750</v>
      </c>
      <c r="B17" s="1213" t="s">
        <v>1061</v>
      </c>
      <c r="C17" s="1218">
        <v>0</v>
      </c>
      <c r="D17" s="1218">
        <v>0</v>
      </c>
      <c r="E17" s="1218">
        <v>0</v>
      </c>
      <c r="F17" s="1219">
        <v>0</v>
      </c>
      <c r="G17" s="1218">
        <v>0</v>
      </c>
      <c r="H17" s="1218">
        <v>0</v>
      </c>
      <c r="I17" s="1218">
        <v>0</v>
      </c>
      <c r="J17" s="1220">
        <v>0</v>
      </c>
      <c r="K17" s="1213" t="s">
        <v>1061</v>
      </c>
      <c r="L17" s="1218">
        <v>0</v>
      </c>
      <c r="M17" s="1218">
        <v>0</v>
      </c>
      <c r="N17" s="1218">
        <v>0</v>
      </c>
      <c r="O17" s="1219">
        <v>0</v>
      </c>
      <c r="P17" s="1218">
        <v>0</v>
      </c>
      <c r="Q17" s="1218">
        <v>0</v>
      </c>
      <c r="R17" s="1218">
        <v>0</v>
      </c>
      <c r="S17" s="1218">
        <v>0</v>
      </c>
    </row>
    <row r="18" spans="1:19" ht="19.5" customHeight="1">
      <c r="A18" s="1229" t="s">
        <v>751</v>
      </c>
      <c r="B18" s="1213" t="s">
        <v>1061</v>
      </c>
      <c r="C18" s="1218">
        <v>0</v>
      </c>
      <c r="D18" s="1218">
        <v>0</v>
      </c>
      <c r="E18" s="1218">
        <v>0</v>
      </c>
      <c r="F18" s="1219">
        <v>0</v>
      </c>
      <c r="G18" s="1218">
        <v>0</v>
      </c>
      <c r="H18" s="1218">
        <v>0</v>
      </c>
      <c r="I18" s="1218">
        <v>0</v>
      </c>
      <c r="J18" s="1220">
        <v>0</v>
      </c>
      <c r="K18" s="1213" t="s">
        <v>1061</v>
      </c>
      <c r="L18" s="1218">
        <v>0</v>
      </c>
      <c r="M18" s="1218">
        <v>0</v>
      </c>
      <c r="N18" s="1218">
        <v>0</v>
      </c>
      <c r="O18" s="1219">
        <v>0</v>
      </c>
      <c r="P18" s="1218">
        <v>0</v>
      </c>
      <c r="Q18" s="1218">
        <v>0</v>
      </c>
      <c r="R18" s="1218">
        <v>0</v>
      </c>
      <c r="S18" s="1218">
        <v>0</v>
      </c>
    </row>
    <row r="19" spans="1:19" ht="19.5" customHeight="1">
      <c r="A19" s="1229" t="s">
        <v>752</v>
      </c>
      <c r="B19" s="1213" t="s">
        <v>1061</v>
      </c>
      <c r="C19" s="1218">
        <v>0</v>
      </c>
      <c r="D19" s="1218">
        <v>0</v>
      </c>
      <c r="E19" s="1218">
        <v>0</v>
      </c>
      <c r="F19" s="1219">
        <v>0</v>
      </c>
      <c r="G19" s="1218">
        <v>0</v>
      </c>
      <c r="H19" s="1218">
        <v>0</v>
      </c>
      <c r="I19" s="1218">
        <v>0</v>
      </c>
      <c r="J19" s="1220">
        <v>0</v>
      </c>
      <c r="K19" s="1213" t="s">
        <v>1061</v>
      </c>
      <c r="L19" s="1218">
        <v>0</v>
      </c>
      <c r="M19" s="1218">
        <v>0</v>
      </c>
      <c r="N19" s="1218">
        <v>0</v>
      </c>
      <c r="O19" s="1219">
        <v>0</v>
      </c>
      <c r="P19" s="1218">
        <v>0</v>
      </c>
      <c r="Q19" s="1218">
        <v>0</v>
      </c>
      <c r="R19" s="1218">
        <v>0</v>
      </c>
      <c r="S19" s="1218">
        <v>0</v>
      </c>
    </row>
    <row r="20" spans="1:19" ht="19.5" customHeight="1">
      <c r="A20" s="1229" t="s">
        <v>753</v>
      </c>
      <c r="B20" s="1217">
        <v>21</v>
      </c>
      <c r="C20" s="1218">
        <v>1286</v>
      </c>
      <c r="D20" s="1218">
        <v>4</v>
      </c>
      <c r="E20" s="1218">
        <v>72</v>
      </c>
      <c r="F20" s="1219">
        <v>64</v>
      </c>
      <c r="G20" s="1218">
        <v>4</v>
      </c>
      <c r="H20" s="1218">
        <v>1</v>
      </c>
      <c r="I20" s="1218">
        <v>3</v>
      </c>
      <c r="J20" s="1220">
        <v>0</v>
      </c>
      <c r="K20" s="1213" t="s">
        <v>1061</v>
      </c>
      <c r="L20" s="1218">
        <v>0</v>
      </c>
      <c r="M20" s="1218">
        <v>0</v>
      </c>
      <c r="N20" s="1218">
        <v>0</v>
      </c>
      <c r="O20" s="1219">
        <v>0</v>
      </c>
      <c r="P20" s="1218">
        <v>0</v>
      </c>
      <c r="Q20" s="1218">
        <v>0</v>
      </c>
      <c r="R20" s="1218">
        <v>0</v>
      </c>
      <c r="S20" s="1218">
        <v>0</v>
      </c>
    </row>
    <row r="21" spans="1:19" ht="19.5" customHeight="1">
      <c r="A21" s="1229" t="s">
        <v>754</v>
      </c>
      <c r="B21" s="1213" t="s">
        <v>1061</v>
      </c>
      <c r="C21" s="1218">
        <v>0</v>
      </c>
      <c r="D21" s="1218">
        <v>0</v>
      </c>
      <c r="E21" s="1218">
        <v>0</v>
      </c>
      <c r="F21" s="1219">
        <v>0</v>
      </c>
      <c r="G21" s="1218">
        <v>0</v>
      </c>
      <c r="H21" s="1218">
        <v>0</v>
      </c>
      <c r="I21" s="1218">
        <v>0</v>
      </c>
      <c r="J21" s="1220">
        <v>0</v>
      </c>
      <c r="K21" s="1213" t="s">
        <v>1061</v>
      </c>
      <c r="L21" s="1218">
        <v>0</v>
      </c>
      <c r="M21" s="1218">
        <v>0</v>
      </c>
      <c r="N21" s="1218">
        <v>0</v>
      </c>
      <c r="O21" s="1219">
        <v>0</v>
      </c>
      <c r="P21" s="1218">
        <v>0</v>
      </c>
      <c r="Q21" s="1218">
        <v>0</v>
      </c>
      <c r="R21" s="1218">
        <v>0</v>
      </c>
      <c r="S21" s="1218">
        <v>0</v>
      </c>
    </row>
    <row r="22" spans="1:19" ht="19.5" customHeight="1">
      <c r="A22" s="1229" t="s">
        <v>755</v>
      </c>
      <c r="B22" s="1213" t="s">
        <v>1061</v>
      </c>
      <c r="C22" s="1218">
        <v>0</v>
      </c>
      <c r="D22" s="1218">
        <v>0</v>
      </c>
      <c r="E22" s="1218">
        <v>0</v>
      </c>
      <c r="F22" s="1219">
        <v>0</v>
      </c>
      <c r="G22" s="1218">
        <v>0</v>
      </c>
      <c r="H22" s="1218">
        <v>0</v>
      </c>
      <c r="I22" s="1218">
        <v>0</v>
      </c>
      <c r="J22" s="1220">
        <v>0</v>
      </c>
      <c r="K22" s="1213" t="s">
        <v>1061</v>
      </c>
      <c r="L22" s="1218">
        <v>0</v>
      </c>
      <c r="M22" s="1218">
        <v>0</v>
      </c>
      <c r="N22" s="1218">
        <v>0</v>
      </c>
      <c r="O22" s="1219">
        <v>0</v>
      </c>
      <c r="P22" s="1218">
        <v>0</v>
      </c>
      <c r="Q22" s="1218">
        <v>0</v>
      </c>
      <c r="R22" s="1218">
        <v>0</v>
      </c>
      <c r="S22" s="1218">
        <v>0</v>
      </c>
    </row>
    <row r="23" spans="1:19" ht="19.5" customHeight="1">
      <c r="A23" s="1229" t="s">
        <v>756</v>
      </c>
      <c r="B23" s="1213" t="s">
        <v>1061</v>
      </c>
      <c r="C23" s="1218">
        <v>0</v>
      </c>
      <c r="D23" s="1218">
        <v>0</v>
      </c>
      <c r="E23" s="1218">
        <v>0</v>
      </c>
      <c r="F23" s="1219">
        <v>0</v>
      </c>
      <c r="G23" s="1218">
        <v>0</v>
      </c>
      <c r="H23" s="1218">
        <v>0</v>
      </c>
      <c r="I23" s="1218">
        <v>0</v>
      </c>
      <c r="J23" s="1220">
        <v>0</v>
      </c>
      <c r="K23" s="1213" t="s">
        <v>1061</v>
      </c>
      <c r="L23" s="1218">
        <v>0</v>
      </c>
      <c r="M23" s="1218">
        <v>0</v>
      </c>
      <c r="N23" s="1218">
        <v>0</v>
      </c>
      <c r="O23" s="1219">
        <v>0</v>
      </c>
      <c r="P23" s="1218">
        <v>0</v>
      </c>
      <c r="Q23" s="1218">
        <v>0</v>
      </c>
      <c r="R23" s="1218">
        <v>0</v>
      </c>
      <c r="S23" s="1218">
        <v>0</v>
      </c>
    </row>
    <row r="24" spans="1:19" ht="19.5" customHeight="1">
      <c r="A24" s="1229" t="s">
        <v>757</v>
      </c>
      <c r="B24" s="1213" t="s">
        <v>1061</v>
      </c>
      <c r="C24" s="1218">
        <v>0</v>
      </c>
      <c r="D24" s="1218">
        <v>0</v>
      </c>
      <c r="E24" s="1218">
        <v>0</v>
      </c>
      <c r="F24" s="1219">
        <v>0</v>
      </c>
      <c r="G24" s="1218">
        <v>0</v>
      </c>
      <c r="H24" s="1218">
        <v>0</v>
      </c>
      <c r="I24" s="1218">
        <v>0</v>
      </c>
      <c r="J24" s="1220">
        <v>0</v>
      </c>
      <c r="K24" s="1213" t="s">
        <v>1061</v>
      </c>
      <c r="L24" s="1218">
        <v>0</v>
      </c>
      <c r="M24" s="1218">
        <v>0</v>
      </c>
      <c r="N24" s="1218">
        <v>0</v>
      </c>
      <c r="O24" s="1219">
        <v>0</v>
      </c>
      <c r="P24" s="1218">
        <v>0</v>
      </c>
      <c r="Q24" s="1218">
        <v>0</v>
      </c>
      <c r="R24" s="1218">
        <v>0</v>
      </c>
      <c r="S24" s="1218">
        <v>0</v>
      </c>
    </row>
    <row r="25" spans="1:19" ht="19.5" customHeight="1">
      <c r="A25" s="1229" t="s">
        <v>758</v>
      </c>
      <c r="B25" s="1213" t="s">
        <v>1061</v>
      </c>
      <c r="C25" s="1218">
        <v>0</v>
      </c>
      <c r="D25" s="1218">
        <v>0</v>
      </c>
      <c r="E25" s="1218">
        <v>0</v>
      </c>
      <c r="F25" s="1219">
        <v>0</v>
      </c>
      <c r="G25" s="1218">
        <v>0</v>
      </c>
      <c r="H25" s="1218">
        <v>0</v>
      </c>
      <c r="I25" s="1218">
        <v>0</v>
      </c>
      <c r="J25" s="1220">
        <v>0</v>
      </c>
      <c r="K25" s="1213" t="s">
        <v>1061</v>
      </c>
      <c r="L25" s="1218">
        <v>0</v>
      </c>
      <c r="M25" s="1218">
        <v>0</v>
      </c>
      <c r="N25" s="1218">
        <v>0</v>
      </c>
      <c r="O25" s="1219">
        <v>0</v>
      </c>
      <c r="P25" s="1218">
        <v>0</v>
      </c>
      <c r="Q25" s="1218">
        <v>0</v>
      </c>
      <c r="R25" s="1218">
        <v>0</v>
      </c>
      <c r="S25" s="1218">
        <v>0</v>
      </c>
    </row>
    <row r="26" spans="1:19" ht="19.5" customHeight="1">
      <c r="A26" s="1229" t="s">
        <v>759</v>
      </c>
      <c r="B26" s="1213" t="s">
        <v>1061</v>
      </c>
      <c r="C26" s="1218">
        <v>0</v>
      </c>
      <c r="D26" s="1218">
        <v>0</v>
      </c>
      <c r="E26" s="1218">
        <v>0</v>
      </c>
      <c r="F26" s="1219">
        <v>0</v>
      </c>
      <c r="G26" s="1218">
        <v>0</v>
      </c>
      <c r="H26" s="1218">
        <v>0</v>
      </c>
      <c r="I26" s="1218">
        <v>0</v>
      </c>
      <c r="J26" s="1220">
        <v>0</v>
      </c>
      <c r="K26" s="1213" t="s">
        <v>1061</v>
      </c>
      <c r="L26" s="1218">
        <v>0</v>
      </c>
      <c r="M26" s="1218">
        <v>0</v>
      </c>
      <c r="N26" s="1218">
        <v>0</v>
      </c>
      <c r="O26" s="1219">
        <v>0</v>
      </c>
      <c r="P26" s="1218">
        <v>0</v>
      </c>
      <c r="Q26" s="1218">
        <v>0</v>
      </c>
      <c r="R26" s="1218">
        <v>0</v>
      </c>
      <c r="S26" s="1218">
        <v>0</v>
      </c>
    </row>
    <row r="27" spans="1:19" ht="19.5" customHeight="1">
      <c r="A27" s="1229" t="s">
        <v>760</v>
      </c>
      <c r="B27" s="1213" t="s">
        <v>1061</v>
      </c>
      <c r="C27" s="1218">
        <v>0</v>
      </c>
      <c r="D27" s="1218">
        <v>0</v>
      </c>
      <c r="E27" s="1218">
        <v>0</v>
      </c>
      <c r="F27" s="1219">
        <v>0</v>
      </c>
      <c r="G27" s="1218">
        <v>0</v>
      </c>
      <c r="H27" s="1218">
        <v>0</v>
      </c>
      <c r="I27" s="1218">
        <v>0</v>
      </c>
      <c r="J27" s="1220">
        <v>0</v>
      </c>
      <c r="K27" s="1213" t="s">
        <v>1061</v>
      </c>
      <c r="L27" s="1218">
        <v>0</v>
      </c>
      <c r="M27" s="1218">
        <v>0</v>
      </c>
      <c r="N27" s="1218">
        <v>0</v>
      </c>
      <c r="O27" s="1219">
        <v>0</v>
      </c>
      <c r="P27" s="1218">
        <v>0</v>
      </c>
      <c r="Q27" s="1218">
        <v>0</v>
      </c>
      <c r="R27" s="1218">
        <v>0</v>
      </c>
      <c r="S27" s="1218">
        <v>0</v>
      </c>
    </row>
    <row r="28" spans="1:19" ht="19.5" customHeight="1">
      <c r="A28" s="1229" t="s">
        <v>761</v>
      </c>
      <c r="B28" s="1213" t="s">
        <v>1061</v>
      </c>
      <c r="C28" s="1218">
        <v>0</v>
      </c>
      <c r="D28" s="1218">
        <v>0</v>
      </c>
      <c r="E28" s="1218">
        <v>0</v>
      </c>
      <c r="F28" s="1219">
        <v>0</v>
      </c>
      <c r="G28" s="1218">
        <v>0</v>
      </c>
      <c r="H28" s="1218">
        <v>0</v>
      </c>
      <c r="I28" s="1218">
        <v>0</v>
      </c>
      <c r="J28" s="1220">
        <v>0</v>
      </c>
      <c r="K28" s="1213" t="s">
        <v>1061</v>
      </c>
      <c r="L28" s="1218">
        <v>0</v>
      </c>
      <c r="M28" s="1218">
        <v>0</v>
      </c>
      <c r="N28" s="1218">
        <v>0</v>
      </c>
      <c r="O28" s="1219">
        <v>0</v>
      </c>
      <c r="P28" s="1218">
        <v>0</v>
      </c>
      <c r="Q28" s="1218">
        <v>0</v>
      </c>
      <c r="R28" s="1218">
        <v>0</v>
      </c>
      <c r="S28" s="1218">
        <v>0</v>
      </c>
    </row>
    <row r="29" spans="1:19" ht="19.5" customHeight="1">
      <c r="A29" s="1229" t="s">
        <v>762</v>
      </c>
      <c r="B29" s="1213" t="s">
        <v>1061</v>
      </c>
      <c r="C29" s="1218">
        <v>0</v>
      </c>
      <c r="D29" s="1218">
        <v>0</v>
      </c>
      <c r="E29" s="1218">
        <v>0</v>
      </c>
      <c r="F29" s="1219">
        <v>0</v>
      </c>
      <c r="G29" s="1218">
        <v>0</v>
      </c>
      <c r="H29" s="1218">
        <v>0</v>
      </c>
      <c r="I29" s="1218">
        <v>0</v>
      </c>
      <c r="J29" s="1220">
        <v>0</v>
      </c>
      <c r="K29" s="1213" t="s">
        <v>1061</v>
      </c>
      <c r="L29" s="1218">
        <v>0</v>
      </c>
      <c r="M29" s="1218">
        <v>0</v>
      </c>
      <c r="N29" s="1218">
        <v>0</v>
      </c>
      <c r="O29" s="1219">
        <v>0</v>
      </c>
      <c r="P29" s="1218">
        <v>0</v>
      </c>
      <c r="Q29" s="1218">
        <v>0</v>
      </c>
      <c r="R29" s="1218">
        <v>0</v>
      </c>
      <c r="S29" s="1218">
        <v>0</v>
      </c>
    </row>
    <row r="30" spans="1:19" ht="19.5" customHeight="1">
      <c r="A30" s="1229" t="s">
        <v>763</v>
      </c>
      <c r="B30" s="1213" t="s">
        <v>1061</v>
      </c>
      <c r="C30" s="1218">
        <v>0</v>
      </c>
      <c r="D30" s="1218">
        <v>0</v>
      </c>
      <c r="E30" s="1218">
        <v>0</v>
      </c>
      <c r="F30" s="1219">
        <v>0</v>
      </c>
      <c r="G30" s="1218">
        <v>0</v>
      </c>
      <c r="H30" s="1218">
        <v>0</v>
      </c>
      <c r="I30" s="1218">
        <v>0</v>
      </c>
      <c r="J30" s="1220">
        <v>0</v>
      </c>
      <c r="K30" s="1213" t="s">
        <v>1061</v>
      </c>
      <c r="L30" s="1218">
        <v>0</v>
      </c>
      <c r="M30" s="1218">
        <v>0</v>
      </c>
      <c r="N30" s="1218">
        <v>0</v>
      </c>
      <c r="O30" s="1219">
        <v>0</v>
      </c>
      <c r="P30" s="1218">
        <v>0</v>
      </c>
      <c r="Q30" s="1218">
        <v>0</v>
      </c>
      <c r="R30" s="1218">
        <v>0</v>
      </c>
      <c r="S30" s="1218">
        <v>0</v>
      </c>
    </row>
    <row r="31" spans="1:19" ht="19.5" customHeight="1">
      <c r="A31" s="1229" t="s">
        <v>764</v>
      </c>
      <c r="B31" s="1213" t="s">
        <v>1061</v>
      </c>
      <c r="C31" s="1218">
        <v>0</v>
      </c>
      <c r="D31" s="1218">
        <v>0</v>
      </c>
      <c r="E31" s="1218">
        <v>0</v>
      </c>
      <c r="F31" s="1219">
        <v>0</v>
      </c>
      <c r="G31" s="1218">
        <v>0</v>
      </c>
      <c r="H31" s="1218">
        <v>0</v>
      </c>
      <c r="I31" s="1218">
        <v>0</v>
      </c>
      <c r="J31" s="1220">
        <v>0</v>
      </c>
      <c r="K31" s="1213" t="s">
        <v>1061</v>
      </c>
      <c r="L31" s="1218">
        <v>0</v>
      </c>
      <c r="M31" s="1218">
        <v>0</v>
      </c>
      <c r="N31" s="1218">
        <v>0</v>
      </c>
      <c r="O31" s="1219">
        <v>0</v>
      </c>
      <c r="P31" s="1218">
        <v>0</v>
      </c>
      <c r="Q31" s="1218">
        <v>0</v>
      </c>
      <c r="R31" s="1218">
        <v>0</v>
      </c>
      <c r="S31" s="1218">
        <v>0</v>
      </c>
    </row>
    <row r="32" spans="1:19" ht="19.5" customHeight="1">
      <c r="A32" s="1229" t="s">
        <v>765</v>
      </c>
      <c r="B32" s="1213" t="s">
        <v>1061</v>
      </c>
      <c r="C32" s="1218">
        <v>0</v>
      </c>
      <c r="D32" s="1218">
        <v>0</v>
      </c>
      <c r="E32" s="1218">
        <v>0</v>
      </c>
      <c r="F32" s="1219">
        <v>0</v>
      </c>
      <c r="G32" s="1218">
        <v>0</v>
      </c>
      <c r="H32" s="1218">
        <v>0</v>
      </c>
      <c r="I32" s="1218">
        <v>0</v>
      </c>
      <c r="J32" s="1220">
        <v>0</v>
      </c>
      <c r="K32" s="1213" t="s">
        <v>1061</v>
      </c>
      <c r="L32" s="1218">
        <v>0</v>
      </c>
      <c r="M32" s="1218">
        <v>0</v>
      </c>
      <c r="N32" s="1218">
        <v>0</v>
      </c>
      <c r="O32" s="1219">
        <v>0</v>
      </c>
      <c r="P32" s="1218">
        <v>0</v>
      </c>
      <c r="Q32" s="1218">
        <v>0</v>
      </c>
      <c r="R32" s="1218">
        <v>0</v>
      </c>
      <c r="S32" s="1218">
        <v>0</v>
      </c>
    </row>
    <row r="33" spans="1:19" ht="19.5" customHeight="1">
      <c r="A33" s="1229" t="s">
        <v>766</v>
      </c>
      <c r="B33" s="121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18">
        <v>0</v>
      </c>
    </row>
    <row r="34" spans="1:19" ht="19.5" customHeight="1">
      <c r="A34" s="1229" t="s">
        <v>767</v>
      </c>
      <c r="B34" s="1210">
        <v>21</v>
      </c>
      <c r="C34" s="1218">
        <v>259</v>
      </c>
      <c r="D34" s="1218">
        <v>0</v>
      </c>
      <c r="E34" s="1218">
        <v>22</v>
      </c>
      <c r="F34" s="1219">
        <v>22</v>
      </c>
      <c r="G34" s="1218">
        <v>0</v>
      </c>
      <c r="H34" s="1218">
        <v>0</v>
      </c>
      <c r="I34" s="1218">
        <v>0</v>
      </c>
      <c r="J34" s="1220">
        <v>0</v>
      </c>
      <c r="K34" s="1213" t="s">
        <v>1061</v>
      </c>
      <c r="L34" s="1218">
        <v>0</v>
      </c>
      <c r="M34" s="1218">
        <v>0</v>
      </c>
      <c r="N34" s="1218">
        <v>0</v>
      </c>
      <c r="O34" s="1219">
        <v>0</v>
      </c>
      <c r="P34" s="1218">
        <v>0</v>
      </c>
      <c r="Q34" s="1218">
        <v>0</v>
      </c>
      <c r="R34" s="1218">
        <v>0</v>
      </c>
      <c r="S34" s="1218">
        <v>0</v>
      </c>
    </row>
    <row r="35" spans="1:19" ht="19.5" customHeight="1">
      <c r="A35" s="1229" t="s">
        <v>768</v>
      </c>
      <c r="B35" s="1213" t="s">
        <v>1061</v>
      </c>
      <c r="C35" s="1218">
        <v>0</v>
      </c>
      <c r="D35" s="1218">
        <v>0</v>
      </c>
      <c r="E35" s="1218">
        <v>0</v>
      </c>
      <c r="F35" s="1219">
        <v>0</v>
      </c>
      <c r="G35" s="1218">
        <v>0</v>
      </c>
      <c r="H35" s="1218">
        <v>0</v>
      </c>
      <c r="I35" s="1218">
        <v>0</v>
      </c>
      <c r="J35" s="1220">
        <v>0</v>
      </c>
      <c r="K35" s="1213" t="s">
        <v>1061</v>
      </c>
      <c r="L35" s="1218">
        <v>0</v>
      </c>
      <c r="M35" s="1218">
        <v>0</v>
      </c>
      <c r="N35" s="1218">
        <v>0</v>
      </c>
      <c r="O35" s="1219">
        <v>0</v>
      </c>
      <c r="P35" s="1218">
        <v>0</v>
      </c>
      <c r="Q35" s="1218">
        <v>0</v>
      </c>
      <c r="R35" s="1218">
        <v>0</v>
      </c>
      <c r="S35" s="1218">
        <v>0</v>
      </c>
    </row>
    <row r="36" spans="1:19" ht="19.5" customHeight="1">
      <c r="A36" s="1229" t="s">
        <v>769</v>
      </c>
      <c r="B36" s="1213" t="s">
        <v>1061</v>
      </c>
      <c r="C36" s="1218">
        <v>0</v>
      </c>
      <c r="D36" s="1218">
        <v>0</v>
      </c>
      <c r="E36" s="1218">
        <v>0</v>
      </c>
      <c r="F36" s="1219">
        <v>0</v>
      </c>
      <c r="G36" s="1218">
        <v>0</v>
      </c>
      <c r="H36" s="1218">
        <v>0</v>
      </c>
      <c r="I36" s="1218">
        <v>0</v>
      </c>
      <c r="J36" s="1220">
        <v>0</v>
      </c>
      <c r="K36" s="1213" t="s">
        <v>1061</v>
      </c>
      <c r="L36" s="1218">
        <v>0</v>
      </c>
      <c r="M36" s="1218">
        <v>0</v>
      </c>
      <c r="N36" s="1218">
        <v>0</v>
      </c>
      <c r="O36" s="1219">
        <v>0</v>
      </c>
      <c r="P36" s="1218">
        <v>0</v>
      </c>
      <c r="Q36" s="1218">
        <v>0</v>
      </c>
      <c r="R36" s="1218">
        <v>0</v>
      </c>
      <c r="S36" s="1218">
        <v>0</v>
      </c>
    </row>
    <row r="37" spans="1:19"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18">
        <v>0</v>
      </c>
    </row>
    <row r="38" spans="1:19" ht="19.5" customHeight="1">
      <c r="A38" s="1229" t="s">
        <v>771</v>
      </c>
      <c r="B38" s="1213" t="s">
        <v>1061</v>
      </c>
      <c r="C38" s="1218">
        <v>0</v>
      </c>
      <c r="D38" s="1218">
        <v>0</v>
      </c>
      <c r="E38" s="1218">
        <v>0</v>
      </c>
      <c r="F38" s="1219">
        <v>0</v>
      </c>
      <c r="G38" s="1218">
        <v>0</v>
      </c>
      <c r="H38" s="1218">
        <v>0</v>
      </c>
      <c r="I38" s="1218">
        <v>0</v>
      </c>
      <c r="J38" s="1220">
        <v>0</v>
      </c>
      <c r="K38" s="1213" t="s">
        <v>1061</v>
      </c>
      <c r="L38" s="1218">
        <v>0</v>
      </c>
      <c r="M38" s="1218">
        <v>0</v>
      </c>
      <c r="N38" s="1218">
        <v>0</v>
      </c>
      <c r="O38" s="1219">
        <v>0</v>
      </c>
      <c r="P38" s="1218">
        <v>0</v>
      </c>
      <c r="Q38" s="1218">
        <v>0</v>
      </c>
      <c r="R38" s="1218">
        <v>0</v>
      </c>
      <c r="S38" s="1218">
        <v>0</v>
      </c>
    </row>
    <row r="39" spans="1:19" ht="19.5" customHeight="1">
      <c r="A39" s="1229" t="s">
        <v>772</v>
      </c>
      <c r="B39" s="1213" t="s">
        <v>1061</v>
      </c>
      <c r="C39" s="1218">
        <v>0</v>
      </c>
      <c r="D39" s="1218">
        <v>0</v>
      </c>
      <c r="E39" s="1218">
        <v>0</v>
      </c>
      <c r="F39" s="1219">
        <v>0</v>
      </c>
      <c r="G39" s="1218">
        <v>0</v>
      </c>
      <c r="H39" s="1218">
        <v>0</v>
      </c>
      <c r="I39" s="1218">
        <v>0</v>
      </c>
      <c r="J39" s="1220">
        <v>0</v>
      </c>
      <c r="K39" s="1213" t="s">
        <v>1061</v>
      </c>
      <c r="L39" s="1218">
        <v>0</v>
      </c>
      <c r="M39" s="1218">
        <v>0</v>
      </c>
      <c r="N39" s="1218">
        <v>0</v>
      </c>
      <c r="O39" s="1219">
        <v>0</v>
      </c>
      <c r="P39" s="1218">
        <v>0</v>
      </c>
      <c r="Q39" s="1218">
        <v>0</v>
      </c>
      <c r="R39" s="1218">
        <v>0</v>
      </c>
      <c r="S39" s="1218">
        <v>0</v>
      </c>
    </row>
    <row r="40" spans="1:19" ht="19.5" customHeight="1">
      <c r="A40" s="1229" t="s">
        <v>773</v>
      </c>
      <c r="B40" s="1213" t="s">
        <v>1061</v>
      </c>
      <c r="C40" s="1218">
        <v>0</v>
      </c>
      <c r="D40" s="1218">
        <v>0</v>
      </c>
      <c r="E40" s="1218">
        <v>0</v>
      </c>
      <c r="F40" s="1219">
        <v>0</v>
      </c>
      <c r="G40" s="1218">
        <v>0</v>
      </c>
      <c r="H40" s="1218">
        <v>0</v>
      </c>
      <c r="I40" s="1218">
        <v>0</v>
      </c>
      <c r="J40" s="1220">
        <v>0</v>
      </c>
      <c r="K40" s="1213" t="s">
        <v>1061</v>
      </c>
      <c r="L40" s="1218">
        <v>0</v>
      </c>
      <c r="M40" s="1218">
        <v>0</v>
      </c>
      <c r="N40" s="1218">
        <v>0</v>
      </c>
      <c r="O40" s="1219">
        <v>0</v>
      </c>
      <c r="P40" s="1218">
        <v>0</v>
      </c>
      <c r="Q40" s="1218">
        <v>0</v>
      </c>
      <c r="R40" s="1218">
        <v>0</v>
      </c>
      <c r="S40" s="1218">
        <v>0</v>
      </c>
    </row>
    <row r="41" spans="1:19" ht="19.5" customHeight="1">
      <c r="A41" s="1229" t="s">
        <v>774</v>
      </c>
      <c r="B41" s="1213" t="s">
        <v>1061</v>
      </c>
      <c r="C41" s="1218">
        <v>0</v>
      </c>
      <c r="D41" s="1218">
        <v>0</v>
      </c>
      <c r="E41" s="1218">
        <v>0</v>
      </c>
      <c r="F41" s="1219">
        <v>0</v>
      </c>
      <c r="G41" s="1218">
        <v>0</v>
      </c>
      <c r="H41" s="1218">
        <v>0</v>
      </c>
      <c r="I41" s="1218">
        <v>0</v>
      </c>
      <c r="J41" s="1220">
        <v>0</v>
      </c>
      <c r="K41" s="1213" t="s">
        <v>1061</v>
      </c>
      <c r="L41" s="1218">
        <v>0</v>
      </c>
      <c r="M41" s="1218">
        <v>0</v>
      </c>
      <c r="N41" s="1218">
        <v>0</v>
      </c>
      <c r="O41" s="1219">
        <v>0</v>
      </c>
      <c r="P41" s="1218">
        <v>0</v>
      </c>
      <c r="Q41" s="1218">
        <v>0</v>
      </c>
      <c r="R41" s="1218">
        <v>0</v>
      </c>
      <c r="S41" s="1218">
        <v>0</v>
      </c>
    </row>
    <row r="42" spans="1:19" ht="19.5" customHeight="1">
      <c r="A42" s="1229" t="s">
        <v>775</v>
      </c>
      <c r="B42" s="1213" t="s">
        <v>1061</v>
      </c>
      <c r="C42" s="1218">
        <v>0</v>
      </c>
      <c r="D42" s="1218">
        <v>0</v>
      </c>
      <c r="E42" s="1218">
        <v>0</v>
      </c>
      <c r="F42" s="1219">
        <v>0</v>
      </c>
      <c r="G42" s="1218">
        <v>0</v>
      </c>
      <c r="H42" s="1218">
        <v>0</v>
      </c>
      <c r="I42" s="1218">
        <v>0</v>
      </c>
      <c r="J42" s="1220">
        <v>0</v>
      </c>
      <c r="K42" s="1213" t="s">
        <v>1061</v>
      </c>
      <c r="L42" s="1218">
        <v>0</v>
      </c>
      <c r="M42" s="1218">
        <v>0</v>
      </c>
      <c r="N42" s="1218">
        <v>0</v>
      </c>
      <c r="O42" s="1219">
        <v>0</v>
      </c>
      <c r="P42" s="1218">
        <v>0</v>
      </c>
      <c r="Q42" s="1218">
        <v>0</v>
      </c>
      <c r="R42" s="1218">
        <v>0</v>
      </c>
      <c r="S42" s="1218">
        <v>0</v>
      </c>
    </row>
    <row r="43" spans="1:19" ht="19.5" customHeight="1">
      <c r="A43" s="1229" t="s">
        <v>776</v>
      </c>
      <c r="B43" s="1213" t="s">
        <v>1061</v>
      </c>
      <c r="C43" s="1218">
        <v>0</v>
      </c>
      <c r="D43" s="1218">
        <v>0</v>
      </c>
      <c r="E43" s="1218">
        <v>0</v>
      </c>
      <c r="F43" s="1219">
        <v>0</v>
      </c>
      <c r="G43" s="1218">
        <v>0</v>
      </c>
      <c r="H43" s="1218">
        <v>0</v>
      </c>
      <c r="I43" s="1218">
        <v>0</v>
      </c>
      <c r="J43" s="1220">
        <v>0</v>
      </c>
      <c r="K43" s="1213" t="s">
        <v>1061</v>
      </c>
      <c r="L43" s="1218">
        <v>0</v>
      </c>
      <c r="M43" s="1218">
        <v>0</v>
      </c>
      <c r="N43" s="1218">
        <v>0</v>
      </c>
      <c r="O43" s="1219">
        <v>0</v>
      </c>
      <c r="P43" s="1218">
        <v>0</v>
      </c>
      <c r="Q43" s="1218">
        <v>0</v>
      </c>
      <c r="R43" s="1218">
        <v>0</v>
      </c>
      <c r="S43" s="1218">
        <v>0</v>
      </c>
    </row>
    <row r="44" spans="1:19" ht="19.5" customHeight="1">
      <c r="A44" s="1229" t="s">
        <v>777</v>
      </c>
      <c r="B44" s="1213" t="s">
        <v>1061</v>
      </c>
      <c r="C44" s="1218">
        <v>0</v>
      </c>
      <c r="D44" s="1218">
        <v>0</v>
      </c>
      <c r="E44" s="1218">
        <v>0</v>
      </c>
      <c r="F44" s="1219">
        <v>0</v>
      </c>
      <c r="G44" s="1218">
        <v>0</v>
      </c>
      <c r="H44" s="1218">
        <v>0</v>
      </c>
      <c r="I44" s="1218">
        <v>0</v>
      </c>
      <c r="J44" s="1220">
        <v>0</v>
      </c>
      <c r="K44" s="1210">
        <v>21</v>
      </c>
      <c r="L44" s="1218">
        <v>287</v>
      </c>
      <c r="M44" s="1218">
        <v>1</v>
      </c>
      <c r="N44" s="1218">
        <v>33</v>
      </c>
      <c r="O44" s="1219">
        <v>33</v>
      </c>
      <c r="P44" s="1218">
        <v>0</v>
      </c>
      <c r="Q44" s="1218">
        <v>0</v>
      </c>
      <c r="R44" s="1218">
        <v>0</v>
      </c>
      <c r="S44" s="1218">
        <v>0</v>
      </c>
    </row>
    <row r="45" spans="1:19" ht="19.5" customHeight="1">
      <c r="A45" s="1229" t="s">
        <v>778</v>
      </c>
      <c r="B45" s="1213" t="s">
        <v>1061</v>
      </c>
      <c r="C45" s="1218">
        <v>0</v>
      </c>
      <c r="D45" s="1218">
        <v>0</v>
      </c>
      <c r="E45" s="1218">
        <v>0</v>
      </c>
      <c r="F45" s="1219">
        <v>0</v>
      </c>
      <c r="G45" s="1218">
        <v>0</v>
      </c>
      <c r="H45" s="1218">
        <v>0</v>
      </c>
      <c r="I45" s="1218">
        <v>0</v>
      </c>
      <c r="J45" s="1220">
        <v>0</v>
      </c>
      <c r="K45" s="1213" t="s">
        <v>1061</v>
      </c>
      <c r="L45" s="1218">
        <v>0</v>
      </c>
      <c r="M45" s="1218">
        <v>0</v>
      </c>
      <c r="N45" s="1218">
        <v>0</v>
      </c>
      <c r="O45" s="1219">
        <v>0</v>
      </c>
      <c r="P45" s="1218">
        <v>0</v>
      </c>
      <c r="Q45" s="1218">
        <v>0</v>
      </c>
      <c r="R45" s="1218">
        <v>0</v>
      </c>
      <c r="S45" s="1218">
        <v>0</v>
      </c>
    </row>
    <row r="46" spans="1:19" ht="19.5" customHeight="1">
      <c r="A46" s="1229" t="s">
        <v>779</v>
      </c>
      <c r="B46" s="1213" t="s">
        <v>1061</v>
      </c>
      <c r="C46" s="1218">
        <v>0</v>
      </c>
      <c r="D46" s="1218">
        <v>0</v>
      </c>
      <c r="E46" s="1218">
        <v>0</v>
      </c>
      <c r="F46" s="1219">
        <v>0</v>
      </c>
      <c r="G46" s="1218">
        <v>0</v>
      </c>
      <c r="H46" s="1218">
        <v>0</v>
      </c>
      <c r="I46" s="1218">
        <v>0</v>
      </c>
      <c r="J46" s="1220">
        <v>0</v>
      </c>
      <c r="K46" s="1213" t="s">
        <v>1061</v>
      </c>
      <c r="L46" s="1218">
        <v>0</v>
      </c>
      <c r="M46" s="1218">
        <v>0</v>
      </c>
      <c r="N46" s="1218">
        <v>0</v>
      </c>
      <c r="O46" s="1219">
        <v>0</v>
      </c>
      <c r="P46" s="1218">
        <v>0</v>
      </c>
      <c r="Q46" s="1218">
        <v>0</v>
      </c>
      <c r="R46" s="1218">
        <v>0</v>
      </c>
      <c r="S46" s="1218">
        <v>0</v>
      </c>
    </row>
    <row r="47" spans="1:19" ht="19.5" customHeight="1">
      <c r="A47" s="1229" t="s">
        <v>780</v>
      </c>
      <c r="B47" s="1213" t="s">
        <v>1061</v>
      </c>
      <c r="C47" s="1218">
        <v>0</v>
      </c>
      <c r="D47" s="1218">
        <v>0</v>
      </c>
      <c r="E47" s="1218">
        <v>0</v>
      </c>
      <c r="F47" s="1219">
        <v>0</v>
      </c>
      <c r="G47" s="1218">
        <v>0</v>
      </c>
      <c r="H47" s="1218">
        <v>0</v>
      </c>
      <c r="I47" s="1218">
        <v>0</v>
      </c>
      <c r="J47" s="1220">
        <v>0</v>
      </c>
      <c r="K47" s="1222" t="s">
        <v>1061</v>
      </c>
      <c r="L47" s="1218">
        <v>0</v>
      </c>
      <c r="M47" s="1218">
        <v>0</v>
      </c>
      <c r="N47" s="1218">
        <v>0</v>
      </c>
      <c r="O47" s="1219">
        <v>0</v>
      </c>
      <c r="P47" s="1218">
        <v>0</v>
      </c>
      <c r="Q47" s="1218">
        <v>0</v>
      </c>
      <c r="R47" s="1218">
        <v>0</v>
      </c>
      <c r="S47" s="1218">
        <v>0</v>
      </c>
    </row>
    <row r="48" spans="1:19" ht="19.5" customHeight="1">
      <c r="A48" s="1229" t="s">
        <v>781</v>
      </c>
      <c r="B48" s="1213" t="s">
        <v>1061</v>
      </c>
      <c r="C48" s="1218">
        <v>0</v>
      </c>
      <c r="D48" s="1218">
        <v>0</v>
      </c>
      <c r="E48" s="1218">
        <v>0</v>
      </c>
      <c r="F48" s="1219">
        <v>0</v>
      </c>
      <c r="G48" s="1218">
        <v>0</v>
      </c>
      <c r="H48" s="1218">
        <v>0</v>
      </c>
      <c r="I48" s="1218">
        <v>0</v>
      </c>
      <c r="J48" s="1220">
        <v>0</v>
      </c>
      <c r="K48" s="1221">
        <v>25</v>
      </c>
      <c r="L48" s="1218">
        <v>480</v>
      </c>
      <c r="M48" s="1218">
        <v>3</v>
      </c>
      <c r="N48" s="1218">
        <v>39</v>
      </c>
      <c r="O48" s="1219">
        <v>37</v>
      </c>
      <c r="P48" s="1218">
        <v>0</v>
      </c>
      <c r="Q48" s="1218">
        <v>1</v>
      </c>
      <c r="R48" s="1218">
        <v>1</v>
      </c>
      <c r="S48" s="1218">
        <v>0</v>
      </c>
    </row>
    <row r="49" spans="1:19" ht="19.5" customHeight="1">
      <c r="A49" s="1229" t="s">
        <v>782</v>
      </c>
      <c r="B49" s="1213" t="s">
        <v>1061</v>
      </c>
      <c r="C49" s="1218">
        <v>0</v>
      </c>
      <c r="D49" s="1218">
        <v>0</v>
      </c>
      <c r="E49" s="1218">
        <v>0</v>
      </c>
      <c r="F49" s="1219">
        <v>0</v>
      </c>
      <c r="G49" s="1218">
        <v>0</v>
      </c>
      <c r="H49" s="1218">
        <v>0</v>
      </c>
      <c r="I49" s="1218">
        <v>0</v>
      </c>
      <c r="J49" s="1220">
        <v>0</v>
      </c>
      <c r="K49" s="1213" t="s">
        <v>1061</v>
      </c>
      <c r="L49" s="1218">
        <v>0</v>
      </c>
      <c r="M49" s="1218">
        <v>0</v>
      </c>
      <c r="N49" s="1218">
        <v>0</v>
      </c>
      <c r="O49" s="1219">
        <v>0</v>
      </c>
      <c r="P49" s="1218">
        <v>0</v>
      </c>
      <c r="Q49" s="1218">
        <v>0</v>
      </c>
      <c r="R49" s="1218">
        <v>0</v>
      </c>
      <c r="S49" s="1218">
        <v>0</v>
      </c>
    </row>
    <row r="50" spans="1:19" ht="19.5" customHeight="1">
      <c r="A50" s="1229" t="s">
        <v>783</v>
      </c>
      <c r="B50" s="1213" t="s">
        <v>1061</v>
      </c>
      <c r="C50" s="1218">
        <v>0</v>
      </c>
      <c r="D50" s="1218">
        <v>0</v>
      </c>
      <c r="E50" s="1218">
        <v>0</v>
      </c>
      <c r="F50" s="1219">
        <v>0</v>
      </c>
      <c r="G50" s="1218">
        <v>0</v>
      </c>
      <c r="H50" s="1218">
        <v>0</v>
      </c>
      <c r="I50" s="1218">
        <v>0</v>
      </c>
      <c r="J50" s="1220">
        <v>0</v>
      </c>
      <c r="K50" s="1213" t="s">
        <v>1061</v>
      </c>
      <c r="L50" s="1218">
        <v>0</v>
      </c>
      <c r="M50" s="1218">
        <v>0</v>
      </c>
      <c r="N50" s="1218">
        <v>0</v>
      </c>
      <c r="O50" s="1219">
        <v>0</v>
      </c>
      <c r="P50" s="1218">
        <v>0</v>
      </c>
      <c r="Q50" s="1218">
        <v>0</v>
      </c>
      <c r="R50" s="1218">
        <v>0</v>
      </c>
      <c r="S50" s="1218">
        <v>0</v>
      </c>
    </row>
    <row r="51" spans="1:19" ht="19.5" customHeight="1">
      <c r="A51" s="1229" t="s">
        <v>784</v>
      </c>
      <c r="B51" s="1213" t="s">
        <v>1061</v>
      </c>
      <c r="C51" s="1218">
        <v>0</v>
      </c>
      <c r="D51" s="1218">
        <v>0</v>
      </c>
      <c r="E51" s="1218">
        <v>0</v>
      </c>
      <c r="F51" s="1219">
        <v>0</v>
      </c>
      <c r="G51" s="1218">
        <v>0</v>
      </c>
      <c r="H51" s="1218">
        <v>0</v>
      </c>
      <c r="I51" s="1218">
        <v>0</v>
      </c>
      <c r="J51" s="1220">
        <v>0</v>
      </c>
      <c r="K51" s="1213" t="s">
        <v>1061</v>
      </c>
      <c r="L51" s="1218">
        <v>0</v>
      </c>
      <c r="M51" s="1218">
        <v>0</v>
      </c>
      <c r="N51" s="1218">
        <v>0</v>
      </c>
      <c r="O51" s="1219">
        <v>0</v>
      </c>
      <c r="P51" s="1218">
        <v>0</v>
      </c>
      <c r="Q51" s="1218">
        <v>0</v>
      </c>
      <c r="R51" s="1218">
        <v>0</v>
      </c>
      <c r="S51" s="1218">
        <v>0</v>
      </c>
    </row>
    <row r="52" spans="1:19" ht="19.5" customHeight="1">
      <c r="A52" s="1229" t="s">
        <v>785</v>
      </c>
      <c r="B52" s="1213" t="s">
        <v>1061</v>
      </c>
      <c r="C52" s="1218">
        <v>0</v>
      </c>
      <c r="D52" s="1218">
        <v>0</v>
      </c>
      <c r="E52" s="1218">
        <v>0</v>
      </c>
      <c r="F52" s="1219">
        <v>0</v>
      </c>
      <c r="G52" s="1218">
        <v>0</v>
      </c>
      <c r="H52" s="1218">
        <v>0</v>
      </c>
      <c r="I52" s="1218">
        <v>0</v>
      </c>
      <c r="J52" s="1220">
        <v>0</v>
      </c>
      <c r="K52" s="1210">
        <v>25</v>
      </c>
      <c r="L52" s="1218">
        <v>749</v>
      </c>
      <c r="M52" s="1218">
        <v>3</v>
      </c>
      <c r="N52" s="1218">
        <v>58</v>
      </c>
      <c r="O52" s="1219">
        <v>52</v>
      </c>
      <c r="P52" s="1218">
        <v>0</v>
      </c>
      <c r="Q52" s="1218">
        <v>6</v>
      </c>
      <c r="R52" s="1218">
        <v>0</v>
      </c>
      <c r="S52" s="1218">
        <v>0</v>
      </c>
    </row>
    <row r="53" spans="1:19" ht="19.5" customHeight="1">
      <c r="A53" s="1229" t="s">
        <v>786</v>
      </c>
      <c r="B53" s="1213" t="s">
        <v>1061</v>
      </c>
      <c r="C53" s="1218">
        <v>0</v>
      </c>
      <c r="D53" s="1218">
        <v>0</v>
      </c>
      <c r="E53" s="1218">
        <v>0</v>
      </c>
      <c r="F53" s="1219">
        <v>0</v>
      </c>
      <c r="G53" s="1218">
        <v>0</v>
      </c>
      <c r="H53" s="1218">
        <v>0</v>
      </c>
      <c r="I53" s="1218">
        <v>0</v>
      </c>
      <c r="J53" s="1220">
        <v>0</v>
      </c>
      <c r="K53" s="1213" t="s">
        <v>1061</v>
      </c>
      <c r="L53" s="1218">
        <v>0</v>
      </c>
      <c r="M53" s="1218">
        <v>0</v>
      </c>
      <c r="N53" s="1218">
        <v>0</v>
      </c>
      <c r="O53" s="1219">
        <v>0</v>
      </c>
      <c r="P53" s="1218">
        <v>0</v>
      </c>
      <c r="Q53" s="1218">
        <v>0</v>
      </c>
      <c r="R53" s="1218">
        <v>0</v>
      </c>
      <c r="S53" s="1218">
        <v>0</v>
      </c>
    </row>
    <row r="54" spans="1:19" ht="19.5" customHeight="1">
      <c r="A54" s="1229" t="s">
        <v>787</v>
      </c>
      <c r="B54" s="1213" t="s">
        <v>1061</v>
      </c>
      <c r="C54" s="1218">
        <v>0</v>
      </c>
      <c r="D54" s="1218">
        <v>0</v>
      </c>
      <c r="E54" s="1218">
        <v>0</v>
      </c>
      <c r="F54" s="1219">
        <v>0</v>
      </c>
      <c r="G54" s="1218">
        <v>0</v>
      </c>
      <c r="H54" s="1218">
        <v>0</v>
      </c>
      <c r="I54" s="1218">
        <v>0</v>
      </c>
      <c r="J54" s="1220">
        <v>0</v>
      </c>
      <c r="K54" s="1213" t="s">
        <v>1061</v>
      </c>
      <c r="L54" s="1218">
        <v>0</v>
      </c>
      <c r="M54" s="1218">
        <v>0</v>
      </c>
      <c r="N54" s="1218">
        <v>0</v>
      </c>
      <c r="O54" s="1219">
        <v>0</v>
      </c>
      <c r="P54" s="1218">
        <v>0</v>
      </c>
      <c r="Q54" s="1218">
        <v>0</v>
      </c>
      <c r="R54" s="1218">
        <v>0</v>
      </c>
      <c r="S54" s="1218">
        <v>0</v>
      </c>
    </row>
    <row r="55" spans="1:19" ht="19.5" customHeight="1">
      <c r="A55" s="1229" t="s">
        <v>788</v>
      </c>
      <c r="B55" s="1213" t="s">
        <v>1061</v>
      </c>
      <c r="C55" s="1218">
        <v>0</v>
      </c>
      <c r="D55" s="1218">
        <v>0</v>
      </c>
      <c r="E55" s="1218">
        <v>0</v>
      </c>
      <c r="F55" s="1219">
        <v>0</v>
      </c>
      <c r="G55" s="1218">
        <v>0</v>
      </c>
      <c r="H55" s="1218">
        <v>0</v>
      </c>
      <c r="I55" s="1218">
        <v>0</v>
      </c>
      <c r="J55" s="1220">
        <v>0</v>
      </c>
      <c r="K55" s="1213" t="s">
        <v>1061</v>
      </c>
      <c r="L55" s="1218">
        <v>0</v>
      </c>
      <c r="M55" s="1218">
        <v>0</v>
      </c>
      <c r="N55" s="1218">
        <v>0</v>
      </c>
      <c r="O55" s="1219">
        <v>0</v>
      </c>
      <c r="P55" s="1218">
        <v>0</v>
      </c>
      <c r="Q55" s="1218">
        <v>0</v>
      </c>
      <c r="R55" s="1218">
        <v>0</v>
      </c>
      <c r="S55" s="1218">
        <v>0</v>
      </c>
    </row>
    <row r="56" spans="1:19" ht="19.5" customHeight="1">
      <c r="A56" s="1229" t="s">
        <v>789</v>
      </c>
      <c r="B56" s="1213" t="s">
        <v>1061</v>
      </c>
      <c r="C56" s="1218">
        <v>0</v>
      </c>
      <c r="D56" s="1218">
        <v>0</v>
      </c>
      <c r="E56" s="1218">
        <v>0</v>
      </c>
      <c r="F56" s="1219">
        <v>0</v>
      </c>
      <c r="G56" s="1218">
        <v>0</v>
      </c>
      <c r="H56" s="1218">
        <v>0</v>
      </c>
      <c r="I56" s="1218">
        <v>0</v>
      </c>
      <c r="J56" s="1220">
        <v>0</v>
      </c>
      <c r="K56" s="1213" t="s">
        <v>1061</v>
      </c>
      <c r="L56" s="1218">
        <v>0</v>
      </c>
      <c r="M56" s="1218">
        <v>0</v>
      </c>
      <c r="N56" s="1218">
        <v>0</v>
      </c>
      <c r="O56" s="1219">
        <v>0</v>
      </c>
      <c r="P56" s="1218">
        <v>0</v>
      </c>
      <c r="Q56" s="1218">
        <v>0</v>
      </c>
      <c r="R56" s="1218">
        <v>0</v>
      </c>
      <c r="S56" s="1218">
        <v>0</v>
      </c>
    </row>
    <row r="57" spans="1:19" ht="19.5" customHeight="1">
      <c r="A57" s="1229" t="s">
        <v>790</v>
      </c>
      <c r="B57" s="1213" t="s">
        <v>1061</v>
      </c>
      <c r="C57" s="1218">
        <v>0</v>
      </c>
      <c r="D57" s="1218">
        <v>0</v>
      </c>
      <c r="E57" s="1218">
        <v>0</v>
      </c>
      <c r="F57" s="1219">
        <v>0</v>
      </c>
      <c r="G57" s="1218">
        <v>0</v>
      </c>
      <c r="H57" s="1218">
        <v>0</v>
      </c>
      <c r="I57" s="1218">
        <v>0</v>
      </c>
      <c r="J57" s="1220">
        <v>0</v>
      </c>
      <c r="K57" s="1213" t="s">
        <v>1061</v>
      </c>
      <c r="L57" s="1218">
        <v>0</v>
      </c>
      <c r="M57" s="1218">
        <v>0</v>
      </c>
      <c r="N57" s="1218">
        <v>0</v>
      </c>
      <c r="O57" s="1219">
        <v>0</v>
      </c>
      <c r="P57" s="1218">
        <v>0</v>
      </c>
      <c r="Q57" s="1218">
        <v>0</v>
      </c>
      <c r="R57" s="1218">
        <v>0</v>
      </c>
      <c r="S57" s="1218">
        <v>0</v>
      </c>
    </row>
    <row r="58" spans="1:19" ht="19.5" customHeight="1">
      <c r="A58" s="1229" t="s">
        <v>791</v>
      </c>
      <c r="B58" s="1213" t="s">
        <v>1061</v>
      </c>
      <c r="C58" s="1218">
        <v>0</v>
      </c>
      <c r="D58" s="1218">
        <v>0</v>
      </c>
      <c r="E58" s="1218">
        <v>0</v>
      </c>
      <c r="F58" s="1219">
        <v>0</v>
      </c>
      <c r="G58" s="1218">
        <v>0</v>
      </c>
      <c r="H58" s="1218">
        <v>0</v>
      </c>
      <c r="I58" s="1218">
        <v>0</v>
      </c>
      <c r="J58" s="1220">
        <v>0</v>
      </c>
      <c r="K58" s="1213" t="s">
        <v>1061</v>
      </c>
      <c r="L58" s="1218">
        <v>0</v>
      </c>
      <c r="M58" s="1218">
        <v>0</v>
      </c>
      <c r="N58" s="1218">
        <v>0</v>
      </c>
      <c r="O58" s="1219">
        <v>0</v>
      </c>
      <c r="P58" s="1218">
        <v>0</v>
      </c>
      <c r="Q58" s="1218">
        <v>0</v>
      </c>
      <c r="R58" s="1218">
        <v>0</v>
      </c>
      <c r="S58" s="1218">
        <v>0</v>
      </c>
    </row>
    <row r="59" spans="1:19" ht="19.5" customHeight="1">
      <c r="A59" s="1229" t="s">
        <v>792</v>
      </c>
      <c r="B59" s="1213" t="s">
        <v>1061</v>
      </c>
      <c r="C59" s="1218">
        <v>0</v>
      </c>
      <c r="D59" s="1218">
        <v>0</v>
      </c>
      <c r="E59" s="1218">
        <v>0</v>
      </c>
      <c r="F59" s="1219">
        <v>0</v>
      </c>
      <c r="G59" s="1218">
        <v>0</v>
      </c>
      <c r="H59" s="1218">
        <v>0</v>
      </c>
      <c r="I59" s="1218">
        <v>0</v>
      </c>
      <c r="J59" s="1220">
        <v>0</v>
      </c>
      <c r="K59" s="1213" t="s">
        <v>1061</v>
      </c>
      <c r="L59" s="1218">
        <v>0</v>
      </c>
      <c r="M59" s="1218">
        <v>0</v>
      </c>
      <c r="N59" s="1218">
        <v>0</v>
      </c>
      <c r="O59" s="1219">
        <v>0</v>
      </c>
      <c r="P59" s="1218">
        <v>0</v>
      </c>
      <c r="Q59" s="1218">
        <v>0</v>
      </c>
      <c r="R59" s="1218">
        <v>0</v>
      </c>
      <c r="S59" s="1218">
        <v>0</v>
      </c>
    </row>
    <row r="60" spans="1:19" ht="19.5" customHeight="1">
      <c r="A60" s="1229" t="s">
        <v>793</v>
      </c>
      <c r="B60" s="1213" t="s">
        <v>1061</v>
      </c>
      <c r="C60" s="1218">
        <v>0</v>
      </c>
      <c r="D60" s="1218">
        <v>0</v>
      </c>
      <c r="E60" s="1218">
        <v>0</v>
      </c>
      <c r="F60" s="1219">
        <v>0</v>
      </c>
      <c r="G60" s="1218">
        <v>0</v>
      </c>
      <c r="H60" s="1218">
        <v>0</v>
      </c>
      <c r="I60" s="1218">
        <v>0</v>
      </c>
      <c r="J60" s="1220">
        <v>0</v>
      </c>
      <c r="K60" s="1213" t="s">
        <v>1061</v>
      </c>
      <c r="L60" s="1218">
        <v>0</v>
      </c>
      <c r="M60" s="1218">
        <v>0</v>
      </c>
      <c r="N60" s="1218">
        <v>0</v>
      </c>
      <c r="O60" s="1219">
        <v>0</v>
      </c>
      <c r="P60" s="1218">
        <v>0</v>
      </c>
      <c r="Q60" s="1218">
        <v>0</v>
      </c>
      <c r="R60" s="1218">
        <v>0</v>
      </c>
      <c r="S60" s="1218">
        <v>0</v>
      </c>
    </row>
    <row r="61" spans="1:19" ht="19.5" customHeight="1">
      <c r="A61" s="1229" t="s">
        <v>794</v>
      </c>
      <c r="B61" s="1213" t="s">
        <v>1061</v>
      </c>
      <c r="C61" s="1218">
        <v>0</v>
      </c>
      <c r="D61" s="1218">
        <v>0</v>
      </c>
      <c r="E61" s="1218">
        <v>0</v>
      </c>
      <c r="F61" s="1219">
        <v>0</v>
      </c>
      <c r="G61" s="1218">
        <v>0</v>
      </c>
      <c r="H61" s="1218">
        <v>0</v>
      </c>
      <c r="I61" s="1218">
        <v>0</v>
      </c>
      <c r="J61" s="1220">
        <v>0</v>
      </c>
      <c r="K61" s="1213" t="s">
        <v>1061</v>
      </c>
      <c r="L61" s="1218">
        <v>0</v>
      </c>
      <c r="M61" s="1218">
        <v>0</v>
      </c>
      <c r="N61" s="1218">
        <v>0</v>
      </c>
      <c r="O61" s="1219">
        <v>0</v>
      </c>
      <c r="P61" s="1218">
        <v>0</v>
      </c>
      <c r="Q61" s="1218">
        <v>0</v>
      </c>
      <c r="R61" s="1218">
        <v>0</v>
      </c>
      <c r="S61" s="1218">
        <v>0</v>
      </c>
    </row>
    <row r="62" spans="1:19" ht="19.5" customHeight="1">
      <c r="A62" s="1229" t="s">
        <v>820</v>
      </c>
      <c r="B62" s="121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18">
        <v>0</v>
      </c>
    </row>
    <row r="63" spans="1:19" ht="19.5" customHeight="1">
      <c r="A63" s="1229" t="s">
        <v>1100</v>
      </c>
      <c r="B63" s="1213" t="s">
        <v>1061</v>
      </c>
      <c r="C63" s="1218">
        <v>0</v>
      </c>
      <c r="D63" s="1218">
        <v>0</v>
      </c>
      <c r="E63" s="1218">
        <v>0</v>
      </c>
      <c r="F63" s="1219">
        <v>0</v>
      </c>
      <c r="G63" s="1218">
        <v>0</v>
      </c>
      <c r="H63" s="1218">
        <v>0</v>
      </c>
      <c r="I63" s="1218">
        <v>0</v>
      </c>
      <c r="J63" s="1220">
        <v>0</v>
      </c>
      <c r="K63" s="1213" t="s">
        <v>1061</v>
      </c>
      <c r="L63" s="1218">
        <v>0</v>
      </c>
      <c r="M63" s="1218">
        <v>0</v>
      </c>
      <c r="N63" s="1218">
        <v>0</v>
      </c>
      <c r="O63" s="1219">
        <v>0</v>
      </c>
      <c r="P63" s="1218">
        <v>0</v>
      </c>
      <c r="Q63" s="1218">
        <v>0</v>
      </c>
      <c r="R63" s="1218">
        <v>0</v>
      </c>
      <c r="S63" s="1218">
        <v>0</v>
      </c>
    </row>
    <row r="64" spans="1:19" ht="19.5" customHeight="1">
      <c r="A64" s="1229" t="s">
        <v>797</v>
      </c>
      <c r="B64" s="1213" t="s">
        <v>1061</v>
      </c>
      <c r="C64" s="1218">
        <v>0</v>
      </c>
      <c r="D64" s="1218">
        <v>0</v>
      </c>
      <c r="E64" s="1218">
        <v>0</v>
      </c>
      <c r="F64" s="1219">
        <v>0</v>
      </c>
      <c r="G64" s="1218">
        <v>0</v>
      </c>
      <c r="H64" s="1218">
        <v>0</v>
      </c>
      <c r="I64" s="1218">
        <v>0</v>
      </c>
      <c r="J64" s="1220">
        <v>0</v>
      </c>
      <c r="K64" s="1213" t="s">
        <v>1061</v>
      </c>
      <c r="L64" s="1218">
        <v>0</v>
      </c>
      <c r="M64" s="1218">
        <v>0</v>
      </c>
      <c r="N64" s="1218">
        <v>0</v>
      </c>
      <c r="O64" s="1219">
        <v>0</v>
      </c>
      <c r="P64" s="1218">
        <v>0</v>
      </c>
      <c r="Q64" s="1218">
        <v>0</v>
      </c>
      <c r="R64" s="1218">
        <v>0</v>
      </c>
      <c r="S64" s="1218">
        <v>0</v>
      </c>
    </row>
    <row r="65" spans="1:19" ht="19.5" customHeight="1">
      <c r="A65" s="1229" t="s">
        <v>798</v>
      </c>
      <c r="B65" s="1213" t="s">
        <v>1061</v>
      </c>
      <c r="C65" s="1218">
        <v>0</v>
      </c>
      <c r="D65" s="1218">
        <v>0</v>
      </c>
      <c r="E65" s="1218">
        <v>0</v>
      </c>
      <c r="F65" s="1219">
        <v>0</v>
      </c>
      <c r="G65" s="1218">
        <v>0</v>
      </c>
      <c r="H65" s="1218">
        <v>0</v>
      </c>
      <c r="I65" s="1218">
        <v>0</v>
      </c>
      <c r="J65" s="1220">
        <v>0</v>
      </c>
      <c r="K65" s="1213" t="s">
        <v>1061</v>
      </c>
      <c r="L65" s="1218">
        <v>0</v>
      </c>
      <c r="M65" s="1218">
        <v>0</v>
      </c>
      <c r="N65" s="1218">
        <v>0</v>
      </c>
      <c r="O65" s="1219">
        <v>0</v>
      </c>
      <c r="P65" s="1218">
        <v>0</v>
      </c>
      <c r="Q65" s="1218">
        <v>0</v>
      </c>
      <c r="R65" s="1218">
        <v>0</v>
      </c>
      <c r="S65" s="1218">
        <v>0</v>
      </c>
    </row>
    <row r="66" spans="1:19" ht="19.5" customHeight="1">
      <c r="A66" s="1229" t="s">
        <v>799</v>
      </c>
      <c r="B66" s="1213" t="s">
        <v>1061</v>
      </c>
      <c r="C66" s="1218">
        <v>0</v>
      </c>
      <c r="D66" s="1218">
        <v>0</v>
      </c>
      <c r="E66" s="1218">
        <v>0</v>
      </c>
      <c r="F66" s="1219">
        <v>0</v>
      </c>
      <c r="G66" s="1218">
        <v>0</v>
      </c>
      <c r="H66" s="1218">
        <v>0</v>
      </c>
      <c r="I66" s="1218">
        <v>0</v>
      </c>
      <c r="J66" s="1220">
        <v>0</v>
      </c>
      <c r="K66" s="1213" t="s">
        <v>1061</v>
      </c>
      <c r="L66" s="1218">
        <v>0</v>
      </c>
      <c r="M66" s="1218">
        <v>0</v>
      </c>
      <c r="N66" s="1218">
        <v>0</v>
      </c>
      <c r="O66" s="1219">
        <v>0</v>
      </c>
      <c r="P66" s="1218">
        <v>0</v>
      </c>
      <c r="Q66" s="1218">
        <v>0</v>
      </c>
      <c r="R66" s="1218">
        <v>0</v>
      </c>
      <c r="S66" s="1218">
        <v>0</v>
      </c>
    </row>
    <row r="67" spans="1:19" ht="19.5" customHeight="1">
      <c r="A67" s="1229" t="s">
        <v>800</v>
      </c>
      <c r="B67" s="1217">
        <v>21</v>
      </c>
      <c r="C67" s="1218">
        <v>174</v>
      </c>
      <c r="D67" s="1218">
        <v>0</v>
      </c>
      <c r="E67" s="1218">
        <v>17</v>
      </c>
      <c r="F67" s="1219">
        <v>14</v>
      </c>
      <c r="G67" s="1218">
        <v>2</v>
      </c>
      <c r="H67" s="1218">
        <v>1</v>
      </c>
      <c r="I67" s="1218">
        <v>0</v>
      </c>
      <c r="J67" s="1220">
        <v>0</v>
      </c>
      <c r="K67" s="1213" t="s">
        <v>1061</v>
      </c>
      <c r="L67" s="1218">
        <v>0</v>
      </c>
      <c r="M67" s="1218">
        <v>0</v>
      </c>
      <c r="N67" s="1218">
        <v>0</v>
      </c>
      <c r="O67" s="1219">
        <v>0</v>
      </c>
      <c r="P67" s="1218">
        <v>0</v>
      </c>
      <c r="Q67" s="1218">
        <v>0</v>
      </c>
      <c r="R67" s="1218">
        <v>0</v>
      </c>
      <c r="S67" s="1218">
        <v>0</v>
      </c>
    </row>
    <row r="68" spans="1:19" ht="19.5" customHeight="1">
      <c r="A68" s="1229" t="s">
        <v>996</v>
      </c>
      <c r="B68" s="1213" t="s">
        <v>1061</v>
      </c>
      <c r="C68" s="1218">
        <v>0</v>
      </c>
      <c r="D68" s="1218">
        <v>0</v>
      </c>
      <c r="E68" s="1218">
        <v>0</v>
      </c>
      <c r="F68" s="1219">
        <v>0</v>
      </c>
      <c r="G68" s="1218">
        <v>0</v>
      </c>
      <c r="H68" s="1218">
        <v>0</v>
      </c>
      <c r="I68" s="1218">
        <v>0</v>
      </c>
      <c r="J68" s="1220">
        <v>0</v>
      </c>
      <c r="K68" s="1213" t="s">
        <v>1061</v>
      </c>
      <c r="L68" s="1218">
        <v>0</v>
      </c>
      <c r="M68" s="1218">
        <v>0</v>
      </c>
      <c r="N68" s="1218">
        <v>0</v>
      </c>
      <c r="O68" s="1219">
        <v>0</v>
      </c>
      <c r="P68" s="1218">
        <v>0</v>
      </c>
      <c r="Q68" s="1218">
        <v>0</v>
      </c>
      <c r="R68" s="1218">
        <v>0</v>
      </c>
      <c r="S68" s="1218">
        <v>0</v>
      </c>
    </row>
    <row r="69" spans="1:19" ht="19.5" customHeight="1">
      <c r="A69" s="1229" t="s">
        <v>802</v>
      </c>
      <c r="B69" s="1213" t="s">
        <v>1061</v>
      </c>
      <c r="C69" s="1218">
        <v>0</v>
      </c>
      <c r="D69" s="1218">
        <v>0</v>
      </c>
      <c r="E69" s="1218">
        <v>0</v>
      </c>
      <c r="F69" s="1219">
        <v>0</v>
      </c>
      <c r="G69" s="1218">
        <v>0</v>
      </c>
      <c r="H69" s="1218">
        <v>0</v>
      </c>
      <c r="I69" s="1218">
        <v>0</v>
      </c>
      <c r="J69" s="1220">
        <v>0</v>
      </c>
      <c r="K69" s="1213" t="s">
        <v>1061</v>
      </c>
      <c r="L69" s="1218">
        <v>0</v>
      </c>
      <c r="M69" s="1218">
        <v>0</v>
      </c>
      <c r="N69" s="1218">
        <v>0</v>
      </c>
      <c r="O69" s="1219">
        <v>0</v>
      </c>
      <c r="P69" s="1218">
        <v>0</v>
      </c>
      <c r="Q69" s="1218">
        <v>0</v>
      </c>
      <c r="R69" s="1218">
        <v>0</v>
      </c>
      <c r="S69" s="1218">
        <v>0</v>
      </c>
    </row>
    <row r="70" spans="1:19" ht="19.5" customHeight="1">
      <c r="A70" s="1229" t="s">
        <v>841</v>
      </c>
      <c r="B70" s="1213" t="s">
        <v>1061</v>
      </c>
      <c r="C70" s="1218">
        <v>0</v>
      </c>
      <c r="D70" s="1218">
        <v>0</v>
      </c>
      <c r="E70" s="1218">
        <v>0</v>
      </c>
      <c r="F70" s="1219">
        <v>0</v>
      </c>
      <c r="G70" s="1218">
        <v>0</v>
      </c>
      <c r="H70" s="1218">
        <v>0</v>
      </c>
      <c r="I70" s="1218">
        <v>0</v>
      </c>
      <c r="J70" s="1220">
        <v>0</v>
      </c>
      <c r="K70" s="1213" t="s">
        <v>1061</v>
      </c>
      <c r="L70" s="1218">
        <v>0</v>
      </c>
      <c r="M70" s="1218">
        <v>0</v>
      </c>
      <c r="N70" s="1218">
        <v>0</v>
      </c>
      <c r="O70" s="1219">
        <v>0</v>
      </c>
      <c r="P70" s="1218">
        <v>0</v>
      </c>
      <c r="Q70" s="1218">
        <v>0</v>
      </c>
      <c r="R70" s="1218">
        <v>0</v>
      </c>
      <c r="S70" s="1218">
        <v>0</v>
      </c>
    </row>
    <row r="71" spans="1:19" ht="19.5" customHeight="1">
      <c r="A71" s="1229" t="s">
        <v>804</v>
      </c>
      <c r="B71" s="1213" t="s">
        <v>1061</v>
      </c>
      <c r="C71" s="1218">
        <v>0</v>
      </c>
      <c r="D71" s="1218">
        <v>0</v>
      </c>
      <c r="E71" s="1218">
        <v>0</v>
      </c>
      <c r="F71" s="1219">
        <v>0</v>
      </c>
      <c r="G71" s="1218">
        <v>0</v>
      </c>
      <c r="H71" s="1218">
        <v>0</v>
      </c>
      <c r="I71" s="1218">
        <v>0</v>
      </c>
      <c r="J71" s="1220">
        <v>0</v>
      </c>
      <c r="K71" s="1213" t="s">
        <v>1061</v>
      </c>
      <c r="L71" s="1218">
        <v>0</v>
      </c>
      <c r="M71" s="1218">
        <v>0</v>
      </c>
      <c r="N71" s="1218">
        <v>0</v>
      </c>
      <c r="O71" s="1219">
        <v>0</v>
      </c>
      <c r="P71" s="1218">
        <v>0</v>
      </c>
      <c r="Q71" s="1218">
        <v>0</v>
      </c>
      <c r="R71" s="1218">
        <v>0</v>
      </c>
      <c r="S71" s="1218">
        <v>0</v>
      </c>
    </row>
    <row r="72" spans="1:19" ht="19.5" customHeight="1">
      <c r="A72" s="1229" t="s">
        <v>805</v>
      </c>
      <c r="B72" s="1213" t="s">
        <v>1061</v>
      </c>
      <c r="C72" s="1218">
        <v>0</v>
      </c>
      <c r="D72" s="1218">
        <v>0</v>
      </c>
      <c r="E72" s="1218">
        <v>0</v>
      </c>
      <c r="F72" s="1219">
        <v>0</v>
      </c>
      <c r="G72" s="1218">
        <v>0</v>
      </c>
      <c r="H72" s="1218">
        <v>0</v>
      </c>
      <c r="I72" s="1218">
        <v>0</v>
      </c>
      <c r="J72" s="1220">
        <v>0</v>
      </c>
      <c r="K72" s="1213" t="s">
        <v>1061</v>
      </c>
      <c r="L72" s="1218">
        <v>0</v>
      </c>
      <c r="M72" s="1218">
        <v>0</v>
      </c>
      <c r="N72" s="1218">
        <v>0</v>
      </c>
      <c r="O72" s="1219">
        <v>0</v>
      </c>
      <c r="P72" s="1218">
        <v>0</v>
      </c>
      <c r="Q72" s="1218">
        <v>0</v>
      </c>
      <c r="R72" s="1218">
        <v>0</v>
      </c>
      <c r="S72" s="1218">
        <v>0</v>
      </c>
    </row>
    <row r="73" spans="1:19" ht="19.5" customHeight="1">
      <c r="A73" s="1229" t="s">
        <v>806</v>
      </c>
      <c r="B73" s="1213" t="s">
        <v>1061</v>
      </c>
      <c r="C73" s="1218">
        <v>0</v>
      </c>
      <c r="D73" s="1218">
        <v>0</v>
      </c>
      <c r="E73" s="1218">
        <v>0</v>
      </c>
      <c r="F73" s="1219">
        <v>0</v>
      </c>
      <c r="G73" s="1218">
        <v>0</v>
      </c>
      <c r="H73" s="1218">
        <v>0</v>
      </c>
      <c r="I73" s="1218">
        <v>0</v>
      </c>
      <c r="J73" s="1220">
        <v>0</v>
      </c>
      <c r="K73" s="1210">
        <v>25</v>
      </c>
      <c r="L73" s="1218">
        <v>422</v>
      </c>
      <c r="M73" s="1218">
        <v>2</v>
      </c>
      <c r="N73" s="1218">
        <v>33</v>
      </c>
      <c r="O73" s="1219">
        <v>22</v>
      </c>
      <c r="P73" s="1218">
        <v>0</v>
      </c>
      <c r="Q73" s="1218">
        <v>11</v>
      </c>
      <c r="R73" s="1218">
        <v>0</v>
      </c>
      <c r="S73" s="1218">
        <v>0</v>
      </c>
    </row>
    <row r="74" spans="1:19" ht="19.5" customHeight="1">
      <c r="A74" s="1230" t="s">
        <v>807</v>
      </c>
      <c r="B74" s="1213" t="s">
        <v>1061</v>
      </c>
      <c r="C74" s="1218">
        <v>0</v>
      </c>
      <c r="D74" s="1218">
        <v>0</v>
      </c>
      <c r="E74" s="1218">
        <v>0</v>
      </c>
      <c r="F74" s="1219">
        <v>0</v>
      </c>
      <c r="G74" s="1218">
        <v>0</v>
      </c>
      <c r="H74" s="1218">
        <v>0</v>
      </c>
      <c r="I74" s="1218">
        <v>0</v>
      </c>
      <c r="J74" s="1220">
        <v>0</v>
      </c>
      <c r="K74" s="1213" t="s">
        <v>1061</v>
      </c>
      <c r="L74" s="1218">
        <v>0</v>
      </c>
      <c r="M74" s="1218">
        <v>0</v>
      </c>
      <c r="N74" s="1218">
        <v>0</v>
      </c>
      <c r="O74" s="1219">
        <v>0</v>
      </c>
      <c r="P74" s="1218">
        <v>0</v>
      </c>
      <c r="Q74" s="1218">
        <v>0</v>
      </c>
      <c r="R74" s="1218">
        <v>0</v>
      </c>
      <c r="S74" s="1218">
        <v>0</v>
      </c>
    </row>
    <row r="75" spans="1:19" ht="19.5" customHeight="1">
      <c r="A75" s="1231" t="s">
        <v>1101</v>
      </c>
      <c r="B75" s="1217">
        <v>21</v>
      </c>
      <c r="C75" s="1218">
        <v>1719</v>
      </c>
      <c r="D75" s="1218">
        <v>4</v>
      </c>
      <c r="E75" s="1218">
        <v>111</v>
      </c>
      <c r="F75" s="1219">
        <v>100</v>
      </c>
      <c r="G75" s="1218">
        <v>6</v>
      </c>
      <c r="H75" s="1218">
        <v>2</v>
      </c>
      <c r="I75" s="1218">
        <v>3</v>
      </c>
      <c r="J75" s="1220">
        <v>0</v>
      </c>
      <c r="K75" s="1221">
        <v>24</v>
      </c>
      <c r="L75" s="1218">
        <v>1938</v>
      </c>
      <c r="M75" s="1218">
        <v>9</v>
      </c>
      <c r="N75" s="1218">
        <v>163</v>
      </c>
      <c r="O75" s="1219">
        <v>144</v>
      </c>
      <c r="P75" s="1218">
        <v>0</v>
      </c>
      <c r="Q75" s="1218">
        <v>18</v>
      </c>
      <c r="R75" s="1218">
        <v>1</v>
      </c>
      <c r="S75" s="1218">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20" width="5" style="746" customWidth="1"/>
    <col min="21" max="21" width="7.109375" style="746" customWidth="1"/>
    <col min="22" max="22" width="5.6640625" style="746" customWidth="1"/>
    <col min="23" max="24" width="6.33203125" style="746" customWidth="1"/>
    <col min="25" max="25" width="5.6640625" style="746" customWidth="1"/>
    <col min="26" max="28" width="4.44140625" style="746" customWidth="1"/>
    <col min="29" max="16384" width="9" style="746"/>
  </cols>
  <sheetData>
    <row r="1" spans="1:28" s="744" customFormat="1" ht="18" customHeight="1">
      <c r="A1" s="945" t="s">
        <v>1089</v>
      </c>
    </row>
    <row r="2" spans="1:28" s="992" customFormat="1" ht="18" customHeight="1">
      <c r="A2" s="1009" t="s">
        <v>1103</v>
      </c>
      <c r="B2" s="991"/>
      <c r="C2" s="991"/>
      <c r="D2" s="991"/>
      <c r="E2" s="991"/>
      <c r="F2" s="991"/>
      <c r="G2" s="991"/>
      <c r="H2" s="991"/>
      <c r="I2" s="991"/>
      <c r="J2" s="991"/>
      <c r="K2" s="991"/>
      <c r="L2" s="991"/>
      <c r="M2" s="991"/>
      <c r="N2" s="991"/>
    </row>
    <row r="3" spans="1:28" ht="11.25" customHeight="1"/>
    <row r="4" spans="1:28" ht="24" customHeight="1">
      <c r="A4" s="2215"/>
      <c r="B4" s="2217" t="s">
        <v>1067</v>
      </c>
      <c r="C4" s="2218"/>
      <c r="D4" s="2218"/>
      <c r="E4" s="2218"/>
      <c r="F4" s="2218"/>
      <c r="G4" s="2218"/>
      <c r="H4" s="2218"/>
      <c r="I4" s="2218"/>
      <c r="J4" s="2219"/>
      <c r="K4" s="2220" t="s">
        <v>1068</v>
      </c>
      <c r="L4" s="2218"/>
      <c r="M4" s="2218"/>
      <c r="N4" s="2218"/>
      <c r="O4" s="2218"/>
      <c r="P4" s="2218"/>
      <c r="Q4" s="2218"/>
      <c r="R4" s="2218"/>
      <c r="S4" s="2219"/>
      <c r="T4" s="2220" t="s">
        <v>1069</v>
      </c>
      <c r="U4" s="2218"/>
      <c r="V4" s="2218"/>
      <c r="W4" s="2218"/>
      <c r="X4" s="2218"/>
      <c r="Y4" s="2218"/>
      <c r="Z4" s="2218"/>
      <c r="AA4" s="2218"/>
      <c r="AB4" s="2221"/>
    </row>
    <row r="5" spans="1:28" ht="21" customHeight="1">
      <c r="A5" s="2216"/>
      <c r="B5" s="2206" t="s">
        <v>1091</v>
      </c>
      <c r="C5" s="2206" t="s">
        <v>1092</v>
      </c>
      <c r="D5" s="2209" t="s">
        <v>1052</v>
      </c>
      <c r="E5" s="2210"/>
      <c r="F5" s="2210"/>
      <c r="G5" s="2210"/>
      <c r="H5" s="2210"/>
      <c r="I5" s="2210"/>
      <c r="J5" s="2222"/>
      <c r="K5" s="2203" t="s">
        <v>1091</v>
      </c>
      <c r="L5" s="2206" t="s">
        <v>1093</v>
      </c>
      <c r="M5" s="2209" t="s">
        <v>1052</v>
      </c>
      <c r="N5" s="2210"/>
      <c r="O5" s="2210"/>
      <c r="P5" s="2210"/>
      <c r="Q5" s="2210"/>
      <c r="R5" s="2210"/>
      <c r="S5" s="2222"/>
      <c r="T5" s="2203" t="s">
        <v>1091</v>
      </c>
      <c r="U5" s="2206" t="s">
        <v>1093</v>
      </c>
      <c r="V5" s="2209" t="s">
        <v>1052</v>
      </c>
      <c r="W5" s="2210"/>
      <c r="X5" s="2210"/>
      <c r="Y5" s="2210"/>
      <c r="Z5" s="2210"/>
      <c r="AA5" s="2210"/>
      <c r="AB5" s="2211"/>
    </row>
    <row r="6" spans="1:28" s="745" customFormat="1" ht="34.5" customHeight="1">
      <c r="A6" s="2216"/>
      <c r="B6" s="2207"/>
      <c r="C6" s="2207"/>
      <c r="D6" s="2213"/>
      <c r="E6" s="2223" t="s">
        <v>496</v>
      </c>
      <c r="F6" s="2200" t="s">
        <v>1094</v>
      </c>
      <c r="G6" s="2201"/>
      <c r="H6" s="2201"/>
      <c r="I6" s="2201"/>
      <c r="J6" s="2212"/>
      <c r="K6" s="2204"/>
      <c r="L6" s="2207"/>
      <c r="M6" s="2213"/>
      <c r="N6" s="2223" t="s">
        <v>496</v>
      </c>
      <c r="O6" s="2200" t="s">
        <v>1094</v>
      </c>
      <c r="P6" s="2201"/>
      <c r="Q6" s="2201"/>
      <c r="R6" s="2201"/>
      <c r="S6" s="2212"/>
      <c r="T6" s="2204"/>
      <c r="U6" s="2207"/>
      <c r="V6" s="2213"/>
      <c r="W6" s="2223" t="s">
        <v>496</v>
      </c>
      <c r="X6" s="2200" t="s">
        <v>1094</v>
      </c>
      <c r="Y6" s="2201"/>
      <c r="Z6" s="2201"/>
      <c r="AA6" s="2201"/>
      <c r="AB6" s="2202"/>
    </row>
    <row r="7" spans="1:28" s="745" customFormat="1" ht="124.5" customHeight="1">
      <c r="A7" s="2216"/>
      <c r="B7" s="2208"/>
      <c r="C7" s="2208"/>
      <c r="D7" s="2214"/>
      <c r="E7" s="2224"/>
      <c r="F7" s="1224" t="s">
        <v>1095</v>
      </c>
      <c r="G7" s="1225" t="s">
        <v>1096</v>
      </c>
      <c r="H7" s="1224" t="s">
        <v>1097</v>
      </c>
      <c r="I7" s="1224" t="s">
        <v>1098</v>
      </c>
      <c r="J7" s="1226" t="s">
        <v>1099</v>
      </c>
      <c r="K7" s="2205"/>
      <c r="L7" s="2208"/>
      <c r="M7" s="2214"/>
      <c r="N7" s="2224"/>
      <c r="O7" s="1224" t="s">
        <v>1095</v>
      </c>
      <c r="P7" s="1225" t="s">
        <v>1096</v>
      </c>
      <c r="Q7" s="1224" t="s">
        <v>1097</v>
      </c>
      <c r="R7" s="1224" t="s">
        <v>1098</v>
      </c>
      <c r="S7" s="1226" t="s">
        <v>1099</v>
      </c>
      <c r="T7" s="2205"/>
      <c r="U7" s="2208"/>
      <c r="V7" s="2214"/>
      <c r="W7" s="2224"/>
      <c r="X7" s="1224" t="s">
        <v>1095</v>
      </c>
      <c r="Y7" s="1225" t="s">
        <v>1096</v>
      </c>
      <c r="Z7" s="1224" t="s">
        <v>1097</v>
      </c>
      <c r="AA7" s="1224" t="s">
        <v>1098</v>
      </c>
      <c r="AB7" s="1224" t="s">
        <v>1099</v>
      </c>
    </row>
    <row r="8" spans="1:28" ht="19.5" customHeight="1">
      <c r="A8" s="1227" t="s">
        <v>741</v>
      </c>
      <c r="B8" s="1213" t="s">
        <v>1061</v>
      </c>
      <c r="C8" s="1218">
        <v>0</v>
      </c>
      <c r="D8" s="1207">
        <v>0</v>
      </c>
      <c r="E8" s="1207">
        <v>0</v>
      </c>
      <c r="F8" s="1208">
        <v>0</v>
      </c>
      <c r="G8" s="1207">
        <v>0</v>
      </c>
      <c r="H8" s="1207">
        <v>0</v>
      </c>
      <c r="I8" s="1207">
        <v>0</v>
      </c>
      <c r="J8" s="1209">
        <v>0</v>
      </c>
      <c r="K8" s="1213" t="s">
        <v>1061</v>
      </c>
      <c r="L8" s="1207">
        <v>0</v>
      </c>
      <c r="M8" s="1207">
        <v>0</v>
      </c>
      <c r="N8" s="1207">
        <v>0</v>
      </c>
      <c r="O8" s="1208">
        <v>0</v>
      </c>
      <c r="P8" s="1207">
        <v>0</v>
      </c>
      <c r="Q8" s="1207">
        <v>0</v>
      </c>
      <c r="R8" s="1207">
        <v>0</v>
      </c>
      <c r="S8" s="1209">
        <v>0</v>
      </c>
      <c r="T8" s="1213" t="s">
        <v>1061</v>
      </c>
      <c r="U8" s="1207">
        <v>0</v>
      </c>
      <c r="V8" s="1207">
        <v>0</v>
      </c>
      <c r="W8" s="1207">
        <v>0</v>
      </c>
      <c r="X8" s="1208">
        <v>0</v>
      </c>
      <c r="Y8" s="1207">
        <v>0</v>
      </c>
      <c r="Z8" s="1207">
        <v>0</v>
      </c>
      <c r="AA8" s="1207">
        <v>0</v>
      </c>
      <c r="AB8" s="1207">
        <v>0</v>
      </c>
    </row>
    <row r="9" spans="1:28" ht="19.5" customHeight="1">
      <c r="A9" s="1228" t="s">
        <v>742</v>
      </c>
      <c r="B9" s="1210">
        <v>1</v>
      </c>
      <c r="C9" s="1218">
        <v>2</v>
      </c>
      <c r="D9" s="1207">
        <v>1</v>
      </c>
      <c r="E9" s="1207">
        <v>2</v>
      </c>
      <c r="F9" s="1208">
        <v>2</v>
      </c>
      <c r="G9" s="1207">
        <v>0</v>
      </c>
      <c r="H9" s="1207">
        <v>0</v>
      </c>
      <c r="I9" s="1207">
        <v>0</v>
      </c>
      <c r="J9" s="1209">
        <v>0</v>
      </c>
      <c r="K9" s="1206">
        <v>21</v>
      </c>
      <c r="L9" s="1207">
        <v>266</v>
      </c>
      <c r="M9" s="1207">
        <v>3</v>
      </c>
      <c r="N9" s="1207">
        <v>39</v>
      </c>
      <c r="O9" s="1208">
        <v>39</v>
      </c>
      <c r="P9" s="1207">
        <v>0</v>
      </c>
      <c r="Q9" s="1207">
        <v>0</v>
      </c>
      <c r="R9" s="1207">
        <v>0</v>
      </c>
      <c r="S9" s="1209">
        <v>0</v>
      </c>
      <c r="T9" s="1213" t="s">
        <v>1061</v>
      </c>
      <c r="U9" s="1207">
        <v>0</v>
      </c>
      <c r="V9" s="1207">
        <v>0</v>
      </c>
      <c r="W9" s="1207">
        <v>0</v>
      </c>
      <c r="X9" s="1208">
        <v>0</v>
      </c>
      <c r="Y9" s="1207">
        <v>0</v>
      </c>
      <c r="Z9" s="1207">
        <v>0</v>
      </c>
      <c r="AA9" s="1207">
        <v>0</v>
      </c>
      <c r="AB9" s="1207">
        <v>0</v>
      </c>
    </row>
    <row r="10" spans="1:28" ht="19.5" customHeight="1">
      <c r="A10" s="1229" t="s">
        <v>743</v>
      </c>
      <c r="B10" s="1213" t="s">
        <v>1061</v>
      </c>
      <c r="C10" s="1218">
        <v>0</v>
      </c>
      <c r="D10" s="1218">
        <v>0</v>
      </c>
      <c r="E10" s="1218">
        <v>0</v>
      </c>
      <c r="F10" s="1219">
        <v>0</v>
      </c>
      <c r="G10" s="1218">
        <v>0</v>
      </c>
      <c r="H10" s="1218">
        <v>0</v>
      </c>
      <c r="I10" s="1218">
        <v>0</v>
      </c>
      <c r="J10" s="1220">
        <v>0</v>
      </c>
      <c r="K10" s="1213" t="s">
        <v>1061</v>
      </c>
      <c r="L10" s="1218">
        <v>0</v>
      </c>
      <c r="M10" s="1218">
        <v>0</v>
      </c>
      <c r="N10" s="1218">
        <v>0</v>
      </c>
      <c r="O10" s="1219">
        <v>0</v>
      </c>
      <c r="P10" s="1218">
        <v>0</v>
      </c>
      <c r="Q10" s="1218">
        <v>0</v>
      </c>
      <c r="R10" s="1218">
        <v>0</v>
      </c>
      <c r="S10" s="1220">
        <v>0</v>
      </c>
      <c r="T10" s="1213" t="s">
        <v>1061</v>
      </c>
      <c r="U10" s="1218">
        <v>0</v>
      </c>
      <c r="V10" s="1218">
        <v>0</v>
      </c>
      <c r="W10" s="1218">
        <v>0</v>
      </c>
      <c r="X10" s="1219">
        <v>0</v>
      </c>
      <c r="Y10" s="1218">
        <v>0</v>
      </c>
      <c r="Z10" s="1218">
        <v>0</v>
      </c>
      <c r="AA10" s="1218">
        <v>0</v>
      </c>
      <c r="AB10" s="1218">
        <v>0</v>
      </c>
    </row>
    <row r="11" spans="1:28" ht="19.5" customHeight="1">
      <c r="A11" s="1229" t="s">
        <v>744</v>
      </c>
      <c r="B11" s="1210">
        <v>17</v>
      </c>
      <c r="C11" s="1218">
        <v>28</v>
      </c>
      <c r="D11" s="1218">
        <v>0</v>
      </c>
      <c r="E11" s="1218">
        <v>8</v>
      </c>
      <c r="F11" s="1219">
        <v>8</v>
      </c>
      <c r="G11" s="1218">
        <v>0</v>
      </c>
      <c r="H11" s="1218">
        <v>0</v>
      </c>
      <c r="I11" s="1218">
        <v>0</v>
      </c>
      <c r="J11" s="1220">
        <v>0</v>
      </c>
      <c r="K11" s="1217">
        <v>17</v>
      </c>
      <c r="L11" s="1218">
        <v>85</v>
      </c>
      <c r="M11" s="1218">
        <v>0</v>
      </c>
      <c r="N11" s="1218">
        <v>17</v>
      </c>
      <c r="O11" s="1219">
        <v>17</v>
      </c>
      <c r="P11" s="1218">
        <v>0</v>
      </c>
      <c r="Q11" s="1218">
        <v>0</v>
      </c>
      <c r="R11" s="1218">
        <v>0</v>
      </c>
      <c r="S11" s="1220">
        <v>0</v>
      </c>
      <c r="T11" s="1213" t="s">
        <v>1061</v>
      </c>
      <c r="U11" s="1218">
        <v>0</v>
      </c>
      <c r="V11" s="1218">
        <v>0</v>
      </c>
      <c r="W11" s="1218">
        <v>0</v>
      </c>
      <c r="X11" s="1219">
        <v>0</v>
      </c>
      <c r="Y11" s="1218">
        <v>0</v>
      </c>
      <c r="Z11" s="1218">
        <v>0</v>
      </c>
      <c r="AA11" s="1218">
        <v>0</v>
      </c>
      <c r="AB11" s="1218">
        <v>0</v>
      </c>
    </row>
    <row r="12" spans="1:28" ht="19.5" customHeight="1">
      <c r="A12" s="1229" t="s">
        <v>745</v>
      </c>
      <c r="B12" s="1213" t="s">
        <v>1061</v>
      </c>
      <c r="C12" s="1218">
        <v>0</v>
      </c>
      <c r="D12" s="1218">
        <v>0</v>
      </c>
      <c r="E12" s="1218">
        <v>0</v>
      </c>
      <c r="F12" s="1219">
        <v>0</v>
      </c>
      <c r="G12" s="1218">
        <v>0</v>
      </c>
      <c r="H12" s="1218">
        <v>0</v>
      </c>
      <c r="I12" s="1218">
        <v>0</v>
      </c>
      <c r="J12" s="1220">
        <v>0</v>
      </c>
      <c r="K12" s="1213" t="s">
        <v>1061</v>
      </c>
      <c r="L12" s="1218">
        <v>0</v>
      </c>
      <c r="M12" s="1218">
        <v>0</v>
      </c>
      <c r="N12" s="1218">
        <v>0</v>
      </c>
      <c r="O12" s="1219">
        <v>0</v>
      </c>
      <c r="P12" s="1218">
        <v>0</v>
      </c>
      <c r="Q12" s="1218">
        <v>0</v>
      </c>
      <c r="R12" s="1218">
        <v>0</v>
      </c>
      <c r="S12" s="1220">
        <v>0</v>
      </c>
      <c r="T12" s="1213" t="s">
        <v>1061</v>
      </c>
      <c r="U12" s="1218">
        <v>0</v>
      </c>
      <c r="V12" s="1218">
        <v>0</v>
      </c>
      <c r="W12" s="1218">
        <v>0</v>
      </c>
      <c r="X12" s="1219">
        <v>0</v>
      </c>
      <c r="Y12" s="1218">
        <v>0</v>
      </c>
      <c r="Z12" s="1218">
        <v>0</v>
      </c>
      <c r="AA12" s="1218">
        <v>0</v>
      </c>
      <c r="AB12" s="1218">
        <v>0</v>
      </c>
    </row>
    <row r="13" spans="1:28" ht="19.5" customHeight="1">
      <c r="A13" s="1229" t="s">
        <v>746</v>
      </c>
      <c r="B13" s="1213" t="s">
        <v>1061</v>
      </c>
      <c r="C13" s="1218">
        <v>0</v>
      </c>
      <c r="D13" s="1218">
        <v>0</v>
      </c>
      <c r="E13" s="1218">
        <v>0</v>
      </c>
      <c r="F13" s="1219">
        <v>0</v>
      </c>
      <c r="G13" s="1218">
        <v>0</v>
      </c>
      <c r="H13" s="1218">
        <v>0</v>
      </c>
      <c r="I13" s="1218">
        <v>0</v>
      </c>
      <c r="J13" s="1220">
        <v>0</v>
      </c>
      <c r="K13" s="1213" t="s">
        <v>1061</v>
      </c>
      <c r="L13" s="1218">
        <v>0</v>
      </c>
      <c r="M13" s="1218">
        <v>0</v>
      </c>
      <c r="N13" s="1218">
        <v>0</v>
      </c>
      <c r="O13" s="1219">
        <v>0</v>
      </c>
      <c r="P13" s="1218">
        <v>0</v>
      </c>
      <c r="Q13" s="1218">
        <v>0</v>
      </c>
      <c r="R13" s="1218">
        <v>0</v>
      </c>
      <c r="S13" s="1220">
        <v>0</v>
      </c>
      <c r="T13" s="1213" t="s">
        <v>1061</v>
      </c>
      <c r="U13" s="1218">
        <v>0</v>
      </c>
      <c r="V13" s="1218">
        <v>0</v>
      </c>
      <c r="W13" s="1218">
        <v>0</v>
      </c>
      <c r="X13" s="1219">
        <v>0</v>
      </c>
      <c r="Y13" s="1218">
        <v>0</v>
      </c>
      <c r="Z13" s="1218">
        <v>0</v>
      </c>
      <c r="AA13" s="1218">
        <v>0</v>
      </c>
      <c r="AB13" s="1218">
        <v>0</v>
      </c>
    </row>
    <row r="14" spans="1:28" ht="19.5" customHeight="1">
      <c r="A14" s="1229" t="s">
        <v>747</v>
      </c>
      <c r="B14" s="1213" t="s">
        <v>1061</v>
      </c>
      <c r="C14" s="1218">
        <v>0</v>
      </c>
      <c r="D14" s="1218">
        <v>0</v>
      </c>
      <c r="E14" s="1218">
        <v>0</v>
      </c>
      <c r="F14" s="1219">
        <v>0</v>
      </c>
      <c r="G14" s="1218">
        <v>0</v>
      </c>
      <c r="H14" s="1218">
        <v>0</v>
      </c>
      <c r="I14" s="1218">
        <v>0</v>
      </c>
      <c r="J14" s="1220">
        <v>0</v>
      </c>
      <c r="K14" s="1213" t="s">
        <v>1061</v>
      </c>
      <c r="L14" s="1218">
        <v>0</v>
      </c>
      <c r="M14" s="1218">
        <v>0</v>
      </c>
      <c r="N14" s="1218">
        <v>0</v>
      </c>
      <c r="O14" s="1219">
        <v>0</v>
      </c>
      <c r="P14" s="1218">
        <v>0</v>
      </c>
      <c r="Q14" s="1218">
        <v>0</v>
      </c>
      <c r="R14" s="1218">
        <v>0</v>
      </c>
      <c r="S14" s="1220">
        <v>0</v>
      </c>
      <c r="T14" s="1213" t="s">
        <v>1061</v>
      </c>
      <c r="U14" s="1218">
        <v>0</v>
      </c>
      <c r="V14" s="1218">
        <v>0</v>
      </c>
      <c r="W14" s="1218">
        <v>0</v>
      </c>
      <c r="X14" s="1219">
        <v>0</v>
      </c>
      <c r="Y14" s="1218">
        <v>0</v>
      </c>
      <c r="Z14" s="1218">
        <v>0</v>
      </c>
      <c r="AA14" s="1218">
        <v>0</v>
      </c>
      <c r="AB14" s="1218">
        <v>0</v>
      </c>
    </row>
    <row r="15" spans="1:28" ht="19.5" customHeight="1">
      <c r="A15" s="1229" t="s">
        <v>748</v>
      </c>
      <c r="B15" s="1213" t="s">
        <v>1061</v>
      </c>
      <c r="C15" s="1218">
        <v>0</v>
      </c>
      <c r="D15" s="1218">
        <v>0</v>
      </c>
      <c r="E15" s="1218">
        <v>0</v>
      </c>
      <c r="F15" s="1219">
        <v>0</v>
      </c>
      <c r="G15" s="1218">
        <v>0</v>
      </c>
      <c r="H15" s="1218">
        <v>0</v>
      </c>
      <c r="I15" s="1218">
        <v>0</v>
      </c>
      <c r="J15" s="1220">
        <v>0</v>
      </c>
      <c r="K15" s="1213" t="s">
        <v>1061</v>
      </c>
      <c r="L15" s="1218">
        <v>0</v>
      </c>
      <c r="M15" s="1218">
        <v>0</v>
      </c>
      <c r="N15" s="1218">
        <v>0</v>
      </c>
      <c r="O15" s="1219">
        <v>0</v>
      </c>
      <c r="P15" s="1218">
        <v>0</v>
      </c>
      <c r="Q15" s="1218">
        <v>0</v>
      </c>
      <c r="R15" s="1218">
        <v>0</v>
      </c>
      <c r="S15" s="1220">
        <v>0</v>
      </c>
      <c r="T15" s="1213" t="s">
        <v>1061</v>
      </c>
      <c r="U15" s="1218">
        <v>0</v>
      </c>
      <c r="V15" s="1218">
        <v>0</v>
      </c>
      <c r="W15" s="1218">
        <v>0</v>
      </c>
      <c r="X15" s="1219">
        <v>0</v>
      </c>
      <c r="Y15" s="1218">
        <v>0</v>
      </c>
      <c r="Z15" s="1218">
        <v>0</v>
      </c>
      <c r="AA15" s="1218">
        <v>0</v>
      </c>
      <c r="AB15" s="1218">
        <v>0</v>
      </c>
    </row>
    <row r="16" spans="1:28" ht="19.5" customHeight="1">
      <c r="A16" s="1229" t="s">
        <v>749</v>
      </c>
      <c r="B16" s="1217">
        <v>13</v>
      </c>
      <c r="C16" s="1218">
        <v>32</v>
      </c>
      <c r="D16" s="1218">
        <v>5</v>
      </c>
      <c r="E16" s="1218">
        <v>10</v>
      </c>
      <c r="F16" s="1219">
        <v>7</v>
      </c>
      <c r="G16" s="1218">
        <v>3</v>
      </c>
      <c r="H16" s="1218">
        <v>0</v>
      </c>
      <c r="I16" s="1218">
        <v>0</v>
      </c>
      <c r="J16" s="1220">
        <v>0</v>
      </c>
      <c r="K16" s="1217">
        <v>8</v>
      </c>
      <c r="L16" s="1218">
        <v>40</v>
      </c>
      <c r="M16" s="1218">
        <v>0</v>
      </c>
      <c r="N16" s="1218">
        <v>17</v>
      </c>
      <c r="O16" s="1219">
        <v>17</v>
      </c>
      <c r="P16" s="1218">
        <v>0</v>
      </c>
      <c r="Q16" s="1218">
        <v>0</v>
      </c>
      <c r="R16" s="1218">
        <v>0</v>
      </c>
      <c r="S16" s="1220">
        <v>0</v>
      </c>
      <c r="T16" s="1213" t="s">
        <v>1061</v>
      </c>
      <c r="U16" s="1218">
        <v>0</v>
      </c>
      <c r="V16" s="1218">
        <v>0</v>
      </c>
      <c r="W16" s="1218">
        <v>0</v>
      </c>
      <c r="X16" s="1219">
        <v>0</v>
      </c>
      <c r="Y16" s="1218">
        <v>0</v>
      </c>
      <c r="Z16" s="1218">
        <v>0</v>
      </c>
      <c r="AA16" s="1218">
        <v>0</v>
      </c>
      <c r="AB16" s="1218">
        <v>0</v>
      </c>
    </row>
    <row r="17" spans="1:28" ht="19.5" customHeight="1">
      <c r="A17" s="1229" t="s">
        <v>750</v>
      </c>
      <c r="B17" s="1213" t="s">
        <v>1061</v>
      </c>
      <c r="C17" s="1218">
        <v>0</v>
      </c>
      <c r="D17" s="1218">
        <v>0</v>
      </c>
      <c r="E17" s="1218">
        <v>0</v>
      </c>
      <c r="F17" s="1219">
        <v>0</v>
      </c>
      <c r="G17" s="1218">
        <v>0</v>
      </c>
      <c r="H17" s="1218">
        <v>0</v>
      </c>
      <c r="I17" s="1218">
        <v>0</v>
      </c>
      <c r="J17" s="1220">
        <v>0</v>
      </c>
      <c r="K17" s="1213" t="s">
        <v>1061</v>
      </c>
      <c r="L17" s="1218">
        <v>0</v>
      </c>
      <c r="M17" s="1218">
        <v>0</v>
      </c>
      <c r="N17" s="1218">
        <v>0</v>
      </c>
      <c r="O17" s="1219">
        <v>0</v>
      </c>
      <c r="P17" s="1218">
        <v>0</v>
      </c>
      <c r="Q17" s="1218">
        <v>0</v>
      </c>
      <c r="R17" s="1218">
        <v>0</v>
      </c>
      <c r="S17" s="1220">
        <v>0</v>
      </c>
      <c r="T17" s="1213" t="s">
        <v>1061</v>
      </c>
      <c r="U17" s="1218">
        <v>0</v>
      </c>
      <c r="V17" s="1218">
        <v>0</v>
      </c>
      <c r="W17" s="1218">
        <v>0</v>
      </c>
      <c r="X17" s="1219">
        <v>0</v>
      </c>
      <c r="Y17" s="1218">
        <v>0</v>
      </c>
      <c r="Z17" s="1218">
        <v>0</v>
      </c>
      <c r="AA17" s="1218">
        <v>0</v>
      </c>
      <c r="AB17" s="1218">
        <v>0</v>
      </c>
    </row>
    <row r="18" spans="1:28" ht="19.5" customHeight="1">
      <c r="A18" s="1229" t="s">
        <v>751</v>
      </c>
      <c r="B18" s="1213" t="s">
        <v>1061</v>
      </c>
      <c r="C18" s="1218">
        <v>0</v>
      </c>
      <c r="D18" s="1218">
        <v>0</v>
      </c>
      <c r="E18" s="1218">
        <v>0</v>
      </c>
      <c r="F18" s="1219">
        <v>0</v>
      </c>
      <c r="G18" s="1218">
        <v>0</v>
      </c>
      <c r="H18" s="1218">
        <v>0</v>
      </c>
      <c r="I18" s="1218">
        <v>0</v>
      </c>
      <c r="J18" s="1220">
        <v>0</v>
      </c>
      <c r="K18" s="1213" t="s">
        <v>1061</v>
      </c>
      <c r="L18" s="1218">
        <v>0</v>
      </c>
      <c r="M18" s="1218">
        <v>0</v>
      </c>
      <c r="N18" s="1218">
        <v>0</v>
      </c>
      <c r="O18" s="1219">
        <v>0</v>
      </c>
      <c r="P18" s="1218">
        <v>0</v>
      </c>
      <c r="Q18" s="1218">
        <v>0</v>
      </c>
      <c r="R18" s="1218">
        <v>0</v>
      </c>
      <c r="S18" s="1220">
        <v>0</v>
      </c>
      <c r="T18" s="1213" t="s">
        <v>1061</v>
      </c>
      <c r="U18" s="1218">
        <v>0</v>
      </c>
      <c r="V18" s="1218">
        <v>0</v>
      </c>
      <c r="W18" s="1218">
        <v>0</v>
      </c>
      <c r="X18" s="1219">
        <v>0</v>
      </c>
      <c r="Y18" s="1218">
        <v>0</v>
      </c>
      <c r="Z18" s="1218">
        <v>0</v>
      </c>
      <c r="AA18" s="1218">
        <v>0</v>
      </c>
      <c r="AB18" s="1218">
        <v>0</v>
      </c>
    </row>
    <row r="19" spans="1:28" ht="19.5" customHeight="1">
      <c r="A19" s="1229" t="s">
        <v>752</v>
      </c>
      <c r="B19" s="1213" t="s">
        <v>1061</v>
      </c>
      <c r="C19" s="1218">
        <v>0</v>
      </c>
      <c r="D19" s="1218">
        <v>0</v>
      </c>
      <c r="E19" s="1218">
        <v>0</v>
      </c>
      <c r="F19" s="1219">
        <v>0</v>
      </c>
      <c r="G19" s="1218">
        <v>0</v>
      </c>
      <c r="H19" s="1218">
        <v>0</v>
      </c>
      <c r="I19" s="1218">
        <v>0</v>
      </c>
      <c r="J19" s="1220">
        <v>0</v>
      </c>
      <c r="K19" s="1213" t="s">
        <v>1061</v>
      </c>
      <c r="L19" s="1218">
        <v>0</v>
      </c>
      <c r="M19" s="1218">
        <v>0</v>
      </c>
      <c r="N19" s="1218">
        <v>0</v>
      </c>
      <c r="O19" s="1219">
        <v>0</v>
      </c>
      <c r="P19" s="1218">
        <v>0</v>
      </c>
      <c r="Q19" s="1218">
        <v>0</v>
      </c>
      <c r="R19" s="1218">
        <v>0</v>
      </c>
      <c r="S19" s="1220">
        <v>0</v>
      </c>
      <c r="T19" s="1213" t="s">
        <v>1061</v>
      </c>
      <c r="U19" s="1218">
        <v>0</v>
      </c>
      <c r="V19" s="1218">
        <v>0</v>
      </c>
      <c r="W19" s="1218">
        <v>0</v>
      </c>
      <c r="X19" s="1219">
        <v>0</v>
      </c>
      <c r="Y19" s="1218">
        <v>0</v>
      </c>
      <c r="Z19" s="1218">
        <v>0</v>
      </c>
      <c r="AA19" s="1218">
        <v>0</v>
      </c>
      <c r="AB19" s="1218">
        <v>0</v>
      </c>
    </row>
    <row r="20" spans="1:28" ht="19.5" customHeight="1">
      <c r="A20" s="1229" t="s">
        <v>753</v>
      </c>
      <c r="B20" s="1210">
        <v>15</v>
      </c>
      <c r="C20" s="1218">
        <v>57</v>
      </c>
      <c r="D20" s="1218">
        <v>2</v>
      </c>
      <c r="E20" s="1218">
        <v>14</v>
      </c>
      <c r="F20" s="1219">
        <v>13</v>
      </c>
      <c r="G20" s="1218">
        <v>1</v>
      </c>
      <c r="H20" s="1218">
        <v>0</v>
      </c>
      <c r="I20" s="1218">
        <v>0</v>
      </c>
      <c r="J20" s="1220">
        <v>0</v>
      </c>
      <c r="K20" s="1217">
        <v>12</v>
      </c>
      <c r="L20" s="1218">
        <v>34</v>
      </c>
      <c r="M20" s="1218">
        <v>0</v>
      </c>
      <c r="N20" s="1218">
        <v>5</v>
      </c>
      <c r="O20" s="1219">
        <v>5</v>
      </c>
      <c r="P20" s="1218">
        <v>0</v>
      </c>
      <c r="Q20" s="1218">
        <v>0</v>
      </c>
      <c r="R20" s="1218">
        <v>0</v>
      </c>
      <c r="S20" s="1220">
        <v>0</v>
      </c>
      <c r="T20" s="1213" t="s">
        <v>1061</v>
      </c>
      <c r="U20" s="1218">
        <v>0</v>
      </c>
      <c r="V20" s="1218">
        <v>0</v>
      </c>
      <c r="W20" s="1218">
        <v>0</v>
      </c>
      <c r="X20" s="1219">
        <v>0</v>
      </c>
      <c r="Y20" s="1218">
        <v>0</v>
      </c>
      <c r="Z20" s="1218">
        <v>0</v>
      </c>
      <c r="AA20" s="1218">
        <v>0</v>
      </c>
      <c r="AB20" s="1218">
        <v>0</v>
      </c>
    </row>
    <row r="21" spans="1:28" ht="19.5" customHeight="1">
      <c r="A21" s="1229" t="s">
        <v>754</v>
      </c>
      <c r="B21" s="1213" t="s">
        <v>1061</v>
      </c>
      <c r="C21" s="1218">
        <v>0</v>
      </c>
      <c r="D21" s="1218">
        <v>0</v>
      </c>
      <c r="E21" s="1218">
        <v>0</v>
      </c>
      <c r="F21" s="1219">
        <v>0</v>
      </c>
      <c r="G21" s="1218">
        <v>0</v>
      </c>
      <c r="H21" s="1218">
        <v>0</v>
      </c>
      <c r="I21" s="1218">
        <v>0</v>
      </c>
      <c r="J21" s="1220">
        <v>0</v>
      </c>
      <c r="K21" s="1213" t="s">
        <v>1061</v>
      </c>
      <c r="L21" s="1218">
        <v>0</v>
      </c>
      <c r="M21" s="1218">
        <v>0</v>
      </c>
      <c r="N21" s="1218">
        <v>0</v>
      </c>
      <c r="O21" s="1219">
        <v>0</v>
      </c>
      <c r="P21" s="1218">
        <v>0</v>
      </c>
      <c r="Q21" s="1218">
        <v>0</v>
      </c>
      <c r="R21" s="1218">
        <v>0</v>
      </c>
      <c r="S21" s="1220">
        <v>0</v>
      </c>
      <c r="T21" s="1213" t="s">
        <v>1061</v>
      </c>
      <c r="U21" s="1218">
        <v>0</v>
      </c>
      <c r="V21" s="1218">
        <v>0</v>
      </c>
      <c r="W21" s="1218">
        <v>0</v>
      </c>
      <c r="X21" s="1219">
        <v>0</v>
      </c>
      <c r="Y21" s="1218">
        <v>0</v>
      </c>
      <c r="Z21" s="1218">
        <v>0</v>
      </c>
      <c r="AA21" s="1218">
        <v>0</v>
      </c>
      <c r="AB21" s="1218">
        <v>0</v>
      </c>
    </row>
    <row r="22" spans="1:28" ht="19.5" customHeight="1">
      <c r="A22" s="1229" t="s">
        <v>755</v>
      </c>
      <c r="B22" s="1213" t="s">
        <v>1061</v>
      </c>
      <c r="C22" s="1218">
        <v>0</v>
      </c>
      <c r="D22" s="1218">
        <v>0</v>
      </c>
      <c r="E22" s="1218">
        <v>0</v>
      </c>
      <c r="F22" s="1219">
        <v>0</v>
      </c>
      <c r="G22" s="1218">
        <v>0</v>
      </c>
      <c r="H22" s="1218">
        <v>0</v>
      </c>
      <c r="I22" s="1218">
        <v>0</v>
      </c>
      <c r="J22" s="1220">
        <v>0</v>
      </c>
      <c r="K22" s="1213" t="s">
        <v>1061</v>
      </c>
      <c r="L22" s="1218">
        <v>0</v>
      </c>
      <c r="M22" s="1218">
        <v>0</v>
      </c>
      <c r="N22" s="1218">
        <v>0</v>
      </c>
      <c r="O22" s="1219">
        <v>0</v>
      </c>
      <c r="P22" s="1218">
        <v>0</v>
      </c>
      <c r="Q22" s="1218">
        <v>0</v>
      </c>
      <c r="R22" s="1218">
        <v>0</v>
      </c>
      <c r="S22" s="1220">
        <v>0</v>
      </c>
      <c r="T22" s="1213" t="s">
        <v>1061</v>
      </c>
      <c r="U22" s="1218">
        <v>0</v>
      </c>
      <c r="V22" s="1218">
        <v>0</v>
      </c>
      <c r="W22" s="1218">
        <v>0</v>
      </c>
      <c r="X22" s="1219">
        <v>0</v>
      </c>
      <c r="Y22" s="1218">
        <v>0</v>
      </c>
      <c r="Z22" s="1218">
        <v>0</v>
      </c>
      <c r="AA22" s="1218">
        <v>0</v>
      </c>
      <c r="AB22" s="1218">
        <v>0</v>
      </c>
    </row>
    <row r="23" spans="1:28" ht="19.5" customHeight="1">
      <c r="A23" s="1229" t="s">
        <v>756</v>
      </c>
      <c r="B23" s="1217">
        <v>13</v>
      </c>
      <c r="C23" s="1218">
        <v>46</v>
      </c>
      <c r="D23" s="1218">
        <v>1</v>
      </c>
      <c r="E23" s="1218">
        <v>12</v>
      </c>
      <c r="F23" s="1219">
        <v>12</v>
      </c>
      <c r="G23" s="1218">
        <v>0</v>
      </c>
      <c r="H23" s="1218">
        <v>0</v>
      </c>
      <c r="I23" s="1218">
        <v>0</v>
      </c>
      <c r="J23" s="1220">
        <v>0</v>
      </c>
      <c r="K23" s="1217">
        <v>13</v>
      </c>
      <c r="L23" s="1218">
        <v>55</v>
      </c>
      <c r="M23" s="1218">
        <v>0</v>
      </c>
      <c r="N23" s="1218">
        <v>9</v>
      </c>
      <c r="O23" s="1219">
        <v>9</v>
      </c>
      <c r="P23" s="1218">
        <v>0</v>
      </c>
      <c r="Q23" s="1218">
        <v>0</v>
      </c>
      <c r="R23" s="1218">
        <v>0</v>
      </c>
      <c r="S23" s="1220">
        <v>0</v>
      </c>
      <c r="T23" s="1213" t="s">
        <v>1061</v>
      </c>
      <c r="U23" s="1218">
        <v>0</v>
      </c>
      <c r="V23" s="1218">
        <v>0</v>
      </c>
      <c r="W23" s="1218">
        <v>0</v>
      </c>
      <c r="X23" s="1219">
        <v>0</v>
      </c>
      <c r="Y23" s="1218">
        <v>0</v>
      </c>
      <c r="Z23" s="1218">
        <v>0</v>
      </c>
      <c r="AA23" s="1218">
        <v>0</v>
      </c>
      <c r="AB23" s="1218">
        <v>0</v>
      </c>
    </row>
    <row r="24" spans="1:28" ht="19.5" customHeight="1">
      <c r="A24" s="1229" t="s">
        <v>757</v>
      </c>
      <c r="B24" s="1213" t="s">
        <v>1061</v>
      </c>
      <c r="C24" s="1218">
        <v>0</v>
      </c>
      <c r="D24" s="1218">
        <v>0</v>
      </c>
      <c r="E24" s="1218">
        <v>0</v>
      </c>
      <c r="F24" s="1219">
        <v>0</v>
      </c>
      <c r="G24" s="1218">
        <v>0</v>
      </c>
      <c r="H24" s="1218">
        <v>0</v>
      </c>
      <c r="I24" s="1218">
        <v>0</v>
      </c>
      <c r="J24" s="1220">
        <v>0</v>
      </c>
      <c r="K24" s="1213" t="s">
        <v>1061</v>
      </c>
      <c r="L24" s="1218">
        <v>0</v>
      </c>
      <c r="M24" s="1218">
        <v>0</v>
      </c>
      <c r="N24" s="1218">
        <v>0</v>
      </c>
      <c r="O24" s="1219">
        <v>0</v>
      </c>
      <c r="P24" s="1218">
        <v>0</v>
      </c>
      <c r="Q24" s="1218">
        <v>0</v>
      </c>
      <c r="R24" s="1218">
        <v>0</v>
      </c>
      <c r="S24" s="1220">
        <v>0</v>
      </c>
      <c r="T24" s="1213" t="s">
        <v>1061</v>
      </c>
      <c r="U24" s="1218">
        <v>0</v>
      </c>
      <c r="V24" s="1218">
        <v>0</v>
      </c>
      <c r="W24" s="1218">
        <v>0</v>
      </c>
      <c r="X24" s="1219">
        <v>0</v>
      </c>
      <c r="Y24" s="1218">
        <v>0</v>
      </c>
      <c r="Z24" s="1218">
        <v>0</v>
      </c>
      <c r="AA24" s="1218">
        <v>0</v>
      </c>
      <c r="AB24" s="1218">
        <v>0</v>
      </c>
    </row>
    <row r="25" spans="1:28" ht="19.5" customHeight="1">
      <c r="A25" s="1229" t="s">
        <v>758</v>
      </c>
      <c r="B25" s="1213" t="s">
        <v>1061</v>
      </c>
      <c r="C25" s="1218">
        <v>0</v>
      </c>
      <c r="D25" s="1218">
        <v>0</v>
      </c>
      <c r="E25" s="1218">
        <v>0</v>
      </c>
      <c r="F25" s="1219">
        <v>0</v>
      </c>
      <c r="G25" s="1218">
        <v>0</v>
      </c>
      <c r="H25" s="1218">
        <v>0</v>
      </c>
      <c r="I25" s="1218">
        <v>0</v>
      </c>
      <c r="J25" s="1220">
        <v>0</v>
      </c>
      <c r="K25" s="1213" t="s">
        <v>1061</v>
      </c>
      <c r="L25" s="1218">
        <v>0</v>
      </c>
      <c r="M25" s="1218">
        <v>0</v>
      </c>
      <c r="N25" s="1218">
        <v>0</v>
      </c>
      <c r="O25" s="1219">
        <v>0</v>
      </c>
      <c r="P25" s="1218">
        <v>0</v>
      </c>
      <c r="Q25" s="1218">
        <v>0</v>
      </c>
      <c r="R25" s="1218">
        <v>0</v>
      </c>
      <c r="S25" s="1220">
        <v>0</v>
      </c>
      <c r="T25" s="1213" t="s">
        <v>1061</v>
      </c>
      <c r="U25" s="1218">
        <v>0</v>
      </c>
      <c r="V25" s="1218">
        <v>0</v>
      </c>
      <c r="W25" s="1218">
        <v>0</v>
      </c>
      <c r="X25" s="1219">
        <v>0</v>
      </c>
      <c r="Y25" s="1218">
        <v>0</v>
      </c>
      <c r="Z25" s="1218">
        <v>0</v>
      </c>
      <c r="AA25" s="1218">
        <v>0</v>
      </c>
      <c r="AB25" s="1218">
        <v>0</v>
      </c>
    </row>
    <row r="26" spans="1:28" ht="19.5" customHeight="1">
      <c r="A26" s="1229" t="s">
        <v>759</v>
      </c>
      <c r="B26" s="1213" t="s">
        <v>1061</v>
      </c>
      <c r="C26" s="1218">
        <v>0</v>
      </c>
      <c r="D26" s="1218">
        <v>0</v>
      </c>
      <c r="E26" s="1218">
        <v>0</v>
      </c>
      <c r="F26" s="1219">
        <v>0</v>
      </c>
      <c r="G26" s="1218">
        <v>0</v>
      </c>
      <c r="H26" s="1218">
        <v>0</v>
      </c>
      <c r="I26" s="1218">
        <v>0</v>
      </c>
      <c r="J26" s="1220">
        <v>0</v>
      </c>
      <c r="K26" s="1213" t="s">
        <v>1061</v>
      </c>
      <c r="L26" s="1218">
        <v>0</v>
      </c>
      <c r="M26" s="1218">
        <v>0</v>
      </c>
      <c r="N26" s="1218">
        <v>0</v>
      </c>
      <c r="O26" s="1219">
        <v>0</v>
      </c>
      <c r="P26" s="1218">
        <v>0</v>
      </c>
      <c r="Q26" s="1218">
        <v>0</v>
      </c>
      <c r="R26" s="1218">
        <v>0</v>
      </c>
      <c r="S26" s="1220">
        <v>0</v>
      </c>
      <c r="T26" s="1213" t="s">
        <v>1061</v>
      </c>
      <c r="U26" s="1218">
        <v>0</v>
      </c>
      <c r="V26" s="1218">
        <v>0</v>
      </c>
      <c r="W26" s="1218">
        <v>0</v>
      </c>
      <c r="X26" s="1219">
        <v>0</v>
      </c>
      <c r="Y26" s="1218">
        <v>0</v>
      </c>
      <c r="Z26" s="1218">
        <v>0</v>
      </c>
      <c r="AA26" s="1218">
        <v>0</v>
      </c>
      <c r="AB26" s="1218">
        <v>0</v>
      </c>
    </row>
    <row r="27" spans="1:28" ht="19.5" customHeight="1">
      <c r="A27" s="1229" t="s">
        <v>760</v>
      </c>
      <c r="B27" s="1213" t="s">
        <v>1061</v>
      </c>
      <c r="C27" s="1218">
        <v>0</v>
      </c>
      <c r="D27" s="1218">
        <v>0</v>
      </c>
      <c r="E27" s="1218">
        <v>0</v>
      </c>
      <c r="F27" s="1219">
        <v>0</v>
      </c>
      <c r="G27" s="1218">
        <v>0</v>
      </c>
      <c r="H27" s="1218">
        <v>0</v>
      </c>
      <c r="I27" s="1218">
        <v>0</v>
      </c>
      <c r="J27" s="1220">
        <v>0</v>
      </c>
      <c r="K27" s="1213" t="s">
        <v>1061</v>
      </c>
      <c r="L27" s="1218">
        <v>0</v>
      </c>
      <c r="M27" s="1218">
        <v>0</v>
      </c>
      <c r="N27" s="1218">
        <v>0</v>
      </c>
      <c r="O27" s="1219">
        <v>0</v>
      </c>
      <c r="P27" s="1218">
        <v>0</v>
      </c>
      <c r="Q27" s="1218">
        <v>0</v>
      </c>
      <c r="R27" s="1218">
        <v>0</v>
      </c>
      <c r="S27" s="1220">
        <v>0</v>
      </c>
      <c r="T27" s="1213" t="s">
        <v>1061</v>
      </c>
      <c r="U27" s="1218">
        <v>0</v>
      </c>
      <c r="V27" s="1218">
        <v>0</v>
      </c>
      <c r="W27" s="1218">
        <v>0</v>
      </c>
      <c r="X27" s="1219">
        <v>0</v>
      </c>
      <c r="Y27" s="1218">
        <v>0</v>
      </c>
      <c r="Z27" s="1218">
        <v>0</v>
      </c>
      <c r="AA27" s="1218">
        <v>0</v>
      </c>
      <c r="AB27" s="1218">
        <v>0</v>
      </c>
    </row>
    <row r="28" spans="1:28" ht="19.5" customHeight="1">
      <c r="A28" s="1229" t="s">
        <v>761</v>
      </c>
      <c r="B28" s="1213" t="s">
        <v>1061</v>
      </c>
      <c r="C28" s="1218">
        <v>0</v>
      </c>
      <c r="D28" s="1218">
        <v>0</v>
      </c>
      <c r="E28" s="1218">
        <v>0</v>
      </c>
      <c r="F28" s="1219">
        <v>0</v>
      </c>
      <c r="G28" s="1218">
        <v>0</v>
      </c>
      <c r="H28" s="1218">
        <v>0</v>
      </c>
      <c r="I28" s="1218">
        <v>0</v>
      </c>
      <c r="J28" s="1220">
        <v>0</v>
      </c>
      <c r="K28" s="1213" t="s">
        <v>1061</v>
      </c>
      <c r="L28" s="1218">
        <v>0</v>
      </c>
      <c r="M28" s="1218">
        <v>0</v>
      </c>
      <c r="N28" s="1218">
        <v>0</v>
      </c>
      <c r="O28" s="1219">
        <v>0</v>
      </c>
      <c r="P28" s="1218">
        <v>0</v>
      </c>
      <c r="Q28" s="1218">
        <v>0</v>
      </c>
      <c r="R28" s="1218">
        <v>0</v>
      </c>
      <c r="S28" s="1220">
        <v>0</v>
      </c>
      <c r="T28" s="1213" t="s">
        <v>1061</v>
      </c>
      <c r="U28" s="1218">
        <v>0</v>
      </c>
      <c r="V28" s="1218">
        <v>0</v>
      </c>
      <c r="W28" s="1218">
        <v>0</v>
      </c>
      <c r="X28" s="1219">
        <v>0</v>
      </c>
      <c r="Y28" s="1218">
        <v>0</v>
      </c>
      <c r="Z28" s="1218">
        <v>0</v>
      </c>
      <c r="AA28" s="1218">
        <v>0</v>
      </c>
      <c r="AB28" s="1218">
        <v>0</v>
      </c>
    </row>
    <row r="29" spans="1:28" ht="19.5" customHeight="1">
      <c r="A29" s="1229" t="s">
        <v>762</v>
      </c>
      <c r="B29" s="1213" t="s">
        <v>1061</v>
      </c>
      <c r="C29" s="1218">
        <v>0</v>
      </c>
      <c r="D29" s="1218">
        <v>0</v>
      </c>
      <c r="E29" s="1218">
        <v>0</v>
      </c>
      <c r="F29" s="1219">
        <v>0</v>
      </c>
      <c r="G29" s="1218">
        <v>0</v>
      </c>
      <c r="H29" s="1218">
        <v>0</v>
      </c>
      <c r="I29" s="1218">
        <v>0</v>
      </c>
      <c r="J29" s="1220">
        <v>0</v>
      </c>
      <c r="K29" s="1213" t="s">
        <v>1061</v>
      </c>
      <c r="L29" s="1218">
        <v>0</v>
      </c>
      <c r="M29" s="1218">
        <v>0</v>
      </c>
      <c r="N29" s="1218">
        <v>0</v>
      </c>
      <c r="O29" s="1219">
        <v>0</v>
      </c>
      <c r="P29" s="1218">
        <v>0</v>
      </c>
      <c r="Q29" s="1218">
        <v>0</v>
      </c>
      <c r="R29" s="1218">
        <v>0</v>
      </c>
      <c r="S29" s="1220">
        <v>0</v>
      </c>
      <c r="T29" s="1213" t="s">
        <v>1061</v>
      </c>
      <c r="U29" s="1218">
        <v>0</v>
      </c>
      <c r="V29" s="1218">
        <v>0</v>
      </c>
      <c r="W29" s="1218">
        <v>0</v>
      </c>
      <c r="X29" s="1219">
        <v>0</v>
      </c>
      <c r="Y29" s="1218">
        <v>0</v>
      </c>
      <c r="Z29" s="1218">
        <v>0</v>
      </c>
      <c r="AA29" s="1218">
        <v>0</v>
      </c>
      <c r="AB29" s="1218">
        <v>0</v>
      </c>
    </row>
    <row r="30" spans="1:28" ht="19.5" customHeight="1">
      <c r="A30" s="1229" t="s">
        <v>763</v>
      </c>
      <c r="B30" s="1213" t="s">
        <v>1061</v>
      </c>
      <c r="C30" s="1218">
        <v>0</v>
      </c>
      <c r="D30" s="1218">
        <v>0</v>
      </c>
      <c r="E30" s="1218">
        <v>0</v>
      </c>
      <c r="F30" s="1219">
        <v>0</v>
      </c>
      <c r="G30" s="1218">
        <v>0</v>
      </c>
      <c r="H30" s="1218">
        <v>0</v>
      </c>
      <c r="I30" s="1218">
        <v>0</v>
      </c>
      <c r="J30" s="1220">
        <v>0</v>
      </c>
      <c r="K30" s="1213" t="s">
        <v>1061</v>
      </c>
      <c r="L30" s="1218">
        <v>0</v>
      </c>
      <c r="M30" s="1218">
        <v>0</v>
      </c>
      <c r="N30" s="1218">
        <v>0</v>
      </c>
      <c r="O30" s="1219">
        <v>0</v>
      </c>
      <c r="P30" s="1218">
        <v>0</v>
      </c>
      <c r="Q30" s="1218">
        <v>0</v>
      </c>
      <c r="R30" s="1218">
        <v>0</v>
      </c>
      <c r="S30" s="1220">
        <v>0</v>
      </c>
      <c r="T30" s="1213" t="s">
        <v>1061</v>
      </c>
      <c r="U30" s="1218">
        <v>0</v>
      </c>
      <c r="V30" s="1218">
        <v>0</v>
      </c>
      <c r="W30" s="1218">
        <v>0</v>
      </c>
      <c r="X30" s="1219">
        <v>0</v>
      </c>
      <c r="Y30" s="1218">
        <v>0</v>
      </c>
      <c r="Z30" s="1218">
        <v>0</v>
      </c>
      <c r="AA30" s="1218">
        <v>0</v>
      </c>
      <c r="AB30" s="1218">
        <v>0</v>
      </c>
    </row>
    <row r="31" spans="1:28" ht="19.5" customHeight="1">
      <c r="A31" s="1229" t="s">
        <v>764</v>
      </c>
      <c r="B31" s="1213" t="s">
        <v>1061</v>
      </c>
      <c r="C31" s="1218">
        <v>0</v>
      </c>
      <c r="D31" s="1218">
        <v>0</v>
      </c>
      <c r="E31" s="1218">
        <v>0</v>
      </c>
      <c r="F31" s="1219">
        <v>0</v>
      </c>
      <c r="G31" s="1218">
        <v>0</v>
      </c>
      <c r="H31" s="1218">
        <v>0</v>
      </c>
      <c r="I31" s="1218">
        <v>0</v>
      </c>
      <c r="J31" s="1220">
        <v>0</v>
      </c>
      <c r="K31" s="1213" t="s">
        <v>1061</v>
      </c>
      <c r="L31" s="1218">
        <v>0</v>
      </c>
      <c r="M31" s="1218">
        <v>0</v>
      </c>
      <c r="N31" s="1218">
        <v>0</v>
      </c>
      <c r="O31" s="1219">
        <v>0</v>
      </c>
      <c r="P31" s="1218">
        <v>0</v>
      </c>
      <c r="Q31" s="1218">
        <v>0</v>
      </c>
      <c r="R31" s="1218">
        <v>0</v>
      </c>
      <c r="S31" s="1220">
        <v>0</v>
      </c>
      <c r="T31" s="1213" t="s">
        <v>1061</v>
      </c>
      <c r="U31" s="1218">
        <v>0</v>
      </c>
      <c r="V31" s="1218">
        <v>0</v>
      </c>
      <c r="W31" s="1218">
        <v>0</v>
      </c>
      <c r="X31" s="1219">
        <v>0</v>
      </c>
      <c r="Y31" s="1218">
        <v>0</v>
      </c>
      <c r="Z31" s="1218">
        <v>0</v>
      </c>
      <c r="AA31" s="1218">
        <v>0</v>
      </c>
      <c r="AB31" s="1218">
        <v>0</v>
      </c>
    </row>
    <row r="32" spans="1:28" ht="19.5" customHeight="1">
      <c r="A32" s="1229" t="s">
        <v>765</v>
      </c>
      <c r="B32" s="1213" t="s">
        <v>1061</v>
      </c>
      <c r="C32" s="1218">
        <v>0</v>
      </c>
      <c r="D32" s="1218">
        <v>0</v>
      </c>
      <c r="E32" s="1218">
        <v>0</v>
      </c>
      <c r="F32" s="1219">
        <v>0</v>
      </c>
      <c r="G32" s="1218">
        <v>0</v>
      </c>
      <c r="H32" s="1218">
        <v>0</v>
      </c>
      <c r="I32" s="1218">
        <v>0</v>
      </c>
      <c r="J32" s="1220">
        <v>0</v>
      </c>
      <c r="K32" s="1213" t="s">
        <v>1061</v>
      </c>
      <c r="L32" s="1218">
        <v>0</v>
      </c>
      <c r="M32" s="1218">
        <v>0</v>
      </c>
      <c r="N32" s="1218">
        <v>0</v>
      </c>
      <c r="O32" s="1219">
        <v>0</v>
      </c>
      <c r="P32" s="1218">
        <v>0</v>
      </c>
      <c r="Q32" s="1218">
        <v>0</v>
      </c>
      <c r="R32" s="1218">
        <v>0</v>
      </c>
      <c r="S32" s="1220">
        <v>0</v>
      </c>
      <c r="T32" s="1213" t="s">
        <v>1061</v>
      </c>
      <c r="U32" s="1218">
        <v>0</v>
      </c>
      <c r="V32" s="1218">
        <v>0</v>
      </c>
      <c r="W32" s="1218">
        <v>0</v>
      </c>
      <c r="X32" s="1219">
        <v>0</v>
      </c>
      <c r="Y32" s="1218">
        <v>0</v>
      </c>
      <c r="Z32" s="1218">
        <v>0</v>
      </c>
      <c r="AA32" s="1218">
        <v>0</v>
      </c>
      <c r="AB32" s="1218">
        <v>0</v>
      </c>
    </row>
    <row r="33" spans="1:28" ht="19.5" customHeight="1">
      <c r="A33" s="1229" t="s">
        <v>766</v>
      </c>
      <c r="B33" s="121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20">
        <v>0</v>
      </c>
      <c r="T33" s="1213" t="s">
        <v>1061</v>
      </c>
      <c r="U33" s="1218">
        <v>0</v>
      </c>
      <c r="V33" s="1218">
        <v>0</v>
      </c>
      <c r="W33" s="1218">
        <v>0</v>
      </c>
      <c r="X33" s="1219">
        <v>0</v>
      </c>
      <c r="Y33" s="1218">
        <v>0</v>
      </c>
      <c r="Z33" s="1218">
        <v>0</v>
      </c>
      <c r="AA33" s="1218">
        <v>0</v>
      </c>
      <c r="AB33" s="1218">
        <v>0</v>
      </c>
    </row>
    <row r="34" spans="1:28" ht="19.5" customHeight="1">
      <c r="A34" s="1229" t="s">
        <v>767</v>
      </c>
      <c r="B34" s="1213" t="s">
        <v>1061</v>
      </c>
      <c r="C34" s="1218">
        <v>0</v>
      </c>
      <c r="D34" s="1218">
        <v>0</v>
      </c>
      <c r="E34" s="1218">
        <v>0</v>
      </c>
      <c r="F34" s="1219">
        <v>0</v>
      </c>
      <c r="G34" s="1218">
        <v>0</v>
      </c>
      <c r="H34" s="1218">
        <v>0</v>
      </c>
      <c r="I34" s="1218">
        <v>0</v>
      </c>
      <c r="J34" s="1220">
        <v>0</v>
      </c>
      <c r="K34" s="1213" t="s">
        <v>1061</v>
      </c>
      <c r="L34" s="1218">
        <v>0</v>
      </c>
      <c r="M34" s="1218">
        <v>0</v>
      </c>
      <c r="N34" s="1218">
        <v>0</v>
      </c>
      <c r="O34" s="1219">
        <v>0</v>
      </c>
      <c r="P34" s="1218">
        <v>0</v>
      </c>
      <c r="Q34" s="1218">
        <v>0</v>
      </c>
      <c r="R34" s="1218">
        <v>0</v>
      </c>
      <c r="S34" s="1220">
        <v>0</v>
      </c>
      <c r="T34" s="1213" t="s">
        <v>1061</v>
      </c>
      <c r="U34" s="1218">
        <v>0</v>
      </c>
      <c r="V34" s="1218">
        <v>0</v>
      </c>
      <c r="W34" s="1218">
        <v>0</v>
      </c>
      <c r="X34" s="1219">
        <v>0</v>
      </c>
      <c r="Y34" s="1218">
        <v>0</v>
      </c>
      <c r="Z34" s="1218">
        <v>0</v>
      </c>
      <c r="AA34" s="1218">
        <v>0</v>
      </c>
      <c r="AB34" s="1218">
        <v>0</v>
      </c>
    </row>
    <row r="35" spans="1:28" ht="19.5" customHeight="1">
      <c r="A35" s="1229" t="s">
        <v>768</v>
      </c>
      <c r="B35" s="1213" t="s">
        <v>1061</v>
      </c>
      <c r="C35" s="1218">
        <v>0</v>
      </c>
      <c r="D35" s="1218">
        <v>0</v>
      </c>
      <c r="E35" s="1218">
        <v>0</v>
      </c>
      <c r="F35" s="1219">
        <v>0</v>
      </c>
      <c r="G35" s="1218">
        <v>0</v>
      </c>
      <c r="H35" s="1218">
        <v>0</v>
      </c>
      <c r="I35" s="1218">
        <v>0</v>
      </c>
      <c r="J35" s="1220">
        <v>0</v>
      </c>
      <c r="K35" s="1213" t="s">
        <v>1061</v>
      </c>
      <c r="L35" s="1218">
        <v>0</v>
      </c>
      <c r="M35" s="1218">
        <v>0</v>
      </c>
      <c r="N35" s="1218">
        <v>0</v>
      </c>
      <c r="O35" s="1219">
        <v>0</v>
      </c>
      <c r="P35" s="1218">
        <v>0</v>
      </c>
      <c r="Q35" s="1218">
        <v>0</v>
      </c>
      <c r="R35" s="1218">
        <v>0</v>
      </c>
      <c r="S35" s="1220">
        <v>0</v>
      </c>
      <c r="T35" s="1213" t="s">
        <v>1061</v>
      </c>
      <c r="U35" s="1218">
        <v>0</v>
      </c>
      <c r="V35" s="1218">
        <v>0</v>
      </c>
      <c r="W35" s="1218">
        <v>0</v>
      </c>
      <c r="X35" s="1219">
        <v>0</v>
      </c>
      <c r="Y35" s="1218">
        <v>0</v>
      </c>
      <c r="Z35" s="1218">
        <v>0</v>
      </c>
      <c r="AA35" s="1218">
        <v>0</v>
      </c>
      <c r="AB35" s="1218">
        <v>0</v>
      </c>
    </row>
    <row r="36" spans="1:28" ht="19.5" customHeight="1">
      <c r="A36" s="1229" t="s">
        <v>769</v>
      </c>
      <c r="B36" s="1213" t="s">
        <v>1061</v>
      </c>
      <c r="C36" s="1218">
        <v>0</v>
      </c>
      <c r="D36" s="1218">
        <v>0</v>
      </c>
      <c r="E36" s="1218">
        <v>0</v>
      </c>
      <c r="F36" s="1219">
        <v>0</v>
      </c>
      <c r="G36" s="1218">
        <v>0</v>
      </c>
      <c r="H36" s="1218">
        <v>0</v>
      </c>
      <c r="I36" s="1218">
        <v>0</v>
      </c>
      <c r="J36" s="1220">
        <v>0</v>
      </c>
      <c r="K36" s="1213" t="s">
        <v>1061</v>
      </c>
      <c r="L36" s="1218">
        <v>0</v>
      </c>
      <c r="M36" s="1218">
        <v>0</v>
      </c>
      <c r="N36" s="1218">
        <v>0</v>
      </c>
      <c r="O36" s="1219">
        <v>0</v>
      </c>
      <c r="P36" s="1218">
        <v>0</v>
      </c>
      <c r="Q36" s="1218">
        <v>0</v>
      </c>
      <c r="R36" s="1218">
        <v>0</v>
      </c>
      <c r="S36" s="1220">
        <v>0</v>
      </c>
      <c r="T36" s="1213" t="s">
        <v>1061</v>
      </c>
      <c r="U36" s="1218">
        <v>0</v>
      </c>
      <c r="V36" s="1218">
        <v>0</v>
      </c>
      <c r="W36" s="1218">
        <v>0</v>
      </c>
      <c r="X36" s="1219">
        <v>0</v>
      </c>
      <c r="Y36" s="1218">
        <v>0</v>
      </c>
      <c r="Z36" s="1218">
        <v>0</v>
      </c>
      <c r="AA36" s="1218">
        <v>0</v>
      </c>
      <c r="AB36" s="1218">
        <v>0</v>
      </c>
    </row>
    <row r="37" spans="1:28"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20">
        <v>0</v>
      </c>
      <c r="T37" s="1213" t="s">
        <v>1061</v>
      </c>
      <c r="U37" s="1218">
        <v>0</v>
      </c>
      <c r="V37" s="1218">
        <v>0</v>
      </c>
      <c r="W37" s="1218">
        <v>0</v>
      </c>
      <c r="X37" s="1219">
        <v>0</v>
      </c>
      <c r="Y37" s="1218">
        <v>0</v>
      </c>
      <c r="Z37" s="1218">
        <v>0</v>
      </c>
      <c r="AA37" s="1218">
        <v>0</v>
      </c>
      <c r="AB37" s="1218">
        <v>0</v>
      </c>
    </row>
    <row r="38" spans="1:28" ht="19.5" customHeight="1">
      <c r="A38" s="1229" t="s">
        <v>771</v>
      </c>
      <c r="B38" s="1213" t="s">
        <v>1061</v>
      </c>
      <c r="C38" s="1218">
        <v>0</v>
      </c>
      <c r="D38" s="1218">
        <v>0</v>
      </c>
      <c r="E38" s="1218">
        <v>0</v>
      </c>
      <c r="F38" s="1219">
        <v>0</v>
      </c>
      <c r="G38" s="1218">
        <v>0</v>
      </c>
      <c r="H38" s="1218">
        <v>0</v>
      </c>
      <c r="I38" s="1218">
        <v>0</v>
      </c>
      <c r="J38" s="1220">
        <v>0</v>
      </c>
      <c r="K38" s="1213" t="s">
        <v>1061</v>
      </c>
      <c r="L38" s="1218">
        <v>0</v>
      </c>
      <c r="M38" s="1218">
        <v>0</v>
      </c>
      <c r="N38" s="1218">
        <v>0</v>
      </c>
      <c r="O38" s="1219">
        <v>0</v>
      </c>
      <c r="P38" s="1218">
        <v>0</v>
      </c>
      <c r="Q38" s="1218">
        <v>0</v>
      </c>
      <c r="R38" s="1218">
        <v>0</v>
      </c>
      <c r="S38" s="1220">
        <v>0</v>
      </c>
      <c r="T38" s="1213" t="s">
        <v>1061</v>
      </c>
      <c r="U38" s="1218">
        <v>0</v>
      </c>
      <c r="V38" s="1218">
        <v>0</v>
      </c>
      <c r="W38" s="1218">
        <v>0</v>
      </c>
      <c r="X38" s="1219">
        <v>0</v>
      </c>
      <c r="Y38" s="1218">
        <v>0</v>
      </c>
      <c r="Z38" s="1218">
        <v>0</v>
      </c>
      <c r="AA38" s="1218">
        <v>0</v>
      </c>
      <c r="AB38" s="1218">
        <v>0</v>
      </c>
    </row>
    <row r="39" spans="1:28" ht="19.5" customHeight="1">
      <c r="A39" s="1229" t="s">
        <v>772</v>
      </c>
      <c r="B39" s="1213" t="s">
        <v>1061</v>
      </c>
      <c r="C39" s="1218">
        <v>0</v>
      </c>
      <c r="D39" s="1218">
        <v>0</v>
      </c>
      <c r="E39" s="1218">
        <v>0</v>
      </c>
      <c r="F39" s="1219">
        <v>0</v>
      </c>
      <c r="G39" s="1218">
        <v>0</v>
      </c>
      <c r="H39" s="1218">
        <v>0</v>
      </c>
      <c r="I39" s="1218">
        <v>0</v>
      </c>
      <c r="J39" s="1220">
        <v>0</v>
      </c>
      <c r="K39" s="1213" t="s">
        <v>1061</v>
      </c>
      <c r="L39" s="1218">
        <v>0</v>
      </c>
      <c r="M39" s="1218">
        <v>0</v>
      </c>
      <c r="N39" s="1218">
        <v>0</v>
      </c>
      <c r="O39" s="1219">
        <v>0</v>
      </c>
      <c r="P39" s="1218">
        <v>0</v>
      </c>
      <c r="Q39" s="1218">
        <v>0</v>
      </c>
      <c r="R39" s="1218">
        <v>0</v>
      </c>
      <c r="S39" s="1220">
        <v>0</v>
      </c>
      <c r="T39" s="1213" t="s">
        <v>1061</v>
      </c>
      <c r="U39" s="1218">
        <v>0</v>
      </c>
      <c r="V39" s="1218">
        <v>0</v>
      </c>
      <c r="W39" s="1218">
        <v>0</v>
      </c>
      <c r="X39" s="1219">
        <v>0</v>
      </c>
      <c r="Y39" s="1218">
        <v>0</v>
      </c>
      <c r="Z39" s="1218">
        <v>0</v>
      </c>
      <c r="AA39" s="1218">
        <v>0</v>
      </c>
      <c r="AB39" s="1218">
        <v>0</v>
      </c>
    </row>
    <row r="40" spans="1:28" ht="19.5" customHeight="1">
      <c r="A40" s="1229" t="s">
        <v>773</v>
      </c>
      <c r="B40" s="1213" t="s">
        <v>1061</v>
      </c>
      <c r="C40" s="1218">
        <v>0</v>
      </c>
      <c r="D40" s="1218">
        <v>0</v>
      </c>
      <c r="E40" s="1218">
        <v>0</v>
      </c>
      <c r="F40" s="1219">
        <v>0</v>
      </c>
      <c r="G40" s="1218">
        <v>0</v>
      </c>
      <c r="H40" s="1218">
        <v>0</v>
      </c>
      <c r="I40" s="1218">
        <v>0</v>
      </c>
      <c r="J40" s="1220">
        <v>0</v>
      </c>
      <c r="K40" s="1213" t="s">
        <v>1061</v>
      </c>
      <c r="L40" s="1218">
        <v>0</v>
      </c>
      <c r="M40" s="1218">
        <v>0</v>
      </c>
      <c r="N40" s="1218">
        <v>0</v>
      </c>
      <c r="O40" s="1219">
        <v>0</v>
      </c>
      <c r="P40" s="1218">
        <v>0</v>
      </c>
      <c r="Q40" s="1218">
        <v>0</v>
      </c>
      <c r="R40" s="1218">
        <v>0</v>
      </c>
      <c r="S40" s="1220">
        <v>0</v>
      </c>
      <c r="T40" s="1213" t="s">
        <v>1061</v>
      </c>
      <c r="U40" s="1218">
        <v>0</v>
      </c>
      <c r="V40" s="1218">
        <v>0</v>
      </c>
      <c r="W40" s="1218">
        <v>0</v>
      </c>
      <c r="X40" s="1219">
        <v>0</v>
      </c>
      <c r="Y40" s="1218">
        <v>0</v>
      </c>
      <c r="Z40" s="1218">
        <v>0</v>
      </c>
      <c r="AA40" s="1218">
        <v>0</v>
      </c>
      <c r="AB40" s="1218">
        <v>0</v>
      </c>
    </row>
    <row r="41" spans="1:28" ht="19.5" customHeight="1">
      <c r="A41" s="1229" t="s">
        <v>774</v>
      </c>
      <c r="B41" s="1217">
        <v>17</v>
      </c>
      <c r="C41" s="1218">
        <v>90</v>
      </c>
      <c r="D41" s="1218">
        <v>0</v>
      </c>
      <c r="E41" s="1218">
        <v>23</v>
      </c>
      <c r="F41" s="1219">
        <v>23</v>
      </c>
      <c r="G41" s="1218">
        <v>0</v>
      </c>
      <c r="H41" s="1218">
        <v>0</v>
      </c>
      <c r="I41" s="1218">
        <v>0</v>
      </c>
      <c r="J41" s="1220">
        <v>0</v>
      </c>
      <c r="K41" s="1217">
        <v>13</v>
      </c>
      <c r="L41" s="1218">
        <v>116</v>
      </c>
      <c r="M41" s="1218">
        <v>0</v>
      </c>
      <c r="N41" s="1218">
        <v>19</v>
      </c>
      <c r="O41" s="1219">
        <v>19</v>
      </c>
      <c r="P41" s="1218">
        <v>0</v>
      </c>
      <c r="Q41" s="1218">
        <v>0</v>
      </c>
      <c r="R41" s="1218">
        <v>0</v>
      </c>
      <c r="S41" s="1220">
        <v>0</v>
      </c>
      <c r="T41" s="1213" t="s">
        <v>1061</v>
      </c>
      <c r="U41" s="1218">
        <v>0</v>
      </c>
      <c r="V41" s="1218">
        <v>0</v>
      </c>
      <c r="W41" s="1218">
        <v>0</v>
      </c>
      <c r="X41" s="1219">
        <v>0</v>
      </c>
      <c r="Y41" s="1218">
        <v>0</v>
      </c>
      <c r="Z41" s="1218">
        <v>0</v>
      </c>
      <c r="AA41" s="1218">
        <v>0</v>
      </c>
      <c r="AB41" s="1218">
        <v>0</v>
      </c>
    </row>
    <row r="42" spans="1:28" ht="19.5" customHeight="1">
      <c r="A42" s="1229" t="s">
        <v>775</v>
      </c>
      <c r="B42" s="1213" t="s">
        <v>1061</v>
      </c>
      <c r="C42" s="1218">
        <v>0</v>
      </c>
      <c r="D42" s="1218">
        <v>0</v>
      </c>
      <c r="E42" s="1218">
        <v>0</v>
      </c>
      <c r="F42" s="1219">
        <v>0</v>
      </c>
      <c r="G42" s="1218">
        <v>0</v>
      </c>
      <c r="H42" s="1218">
        <v>0</v>
      </c>
      <c r="I42" s="1218">
        <v>0</v>
      </c>
      <c r="J42" s="1220">
        <v>0</v>
      </c>
      <c r="K42" s="1213" t="s">
        <v>1061</v>
      </c>
      <c r="L42" s="1218">
        <v>0</v>
      </c>
      <c r="M42" s="1218">
        <v>0</v>
      </c>
      <c r="N42" s="1218">
        <v>0</v>
      </c>
      <c r="O42" s="1219">
        <v>0</v>
      </c>
      <c r="P42" s="1218">
        <v>0</v>
      </c>
      <c r="Q42" s="1218">
        <v>0</v>
      </c>
      <c r="R42" s="1218">
        <v>0</v>
      </c>
      <c r="S42" s="1220">
        <v>0</v>
      </c>
      <c r="T42" s="1213" t="s">
        <v>1061</v>
      </c>
      <c r="U42" s="1218">
        <v>0</v>
      </c>
      <c r="V42" s="1218">
        <v>0</v>
      </c>
      <c r="W42" s="1218">
        <v>0</v>
      </c>
      <c r="X42" s="1219">
        <v>0</v>
      </c>
      <c r="Y42" s="1218">
        <v>0</v>
      </c>
      <c r="Z42" s="1218">
        <v>0</v>
      </c>
      <c r="AA42" s="1218">
        <v>0</v>
      </c>
      <c r="AB42" s="1218">
        <v>0</v>
      </c>
    </row>
    <row r="43" spans="1:28" ht="19.5" customHeight="1">
      <c r="A43" s="1229" t="s">
        <v>776</v>
      </c>
      <c r="B43" s="1213" t="s">
        <v>1061</v>
      </c>
      <c r="C43" s="1218">
        <v>0</v>
      </c>
      <c r="D43" s="1218">
        <v>0</v>
      </c>
      <c r="E43" s="1218">
        <v>0</v>
      </c>
      <c r="F43" s="1219">
        <v>0</v>
      </c>
      <c r="G43" s="1218">
        <v>0</v>
      </c>
      <c r="H43" s="1218">
        <v>0</v>
      </c>
      <c r="I43" s="1218">
        <v>0</v>
      </c>
      <c r="J43" s="1220">
        <v>0</v>
      </c>
      <c r="K43" s="1213" t="s">
        <v>1061</v>
      </c>
      <c r="L43" s="1218">
        <v>0</v>
      </c>
      <c r="M43" s="1218">
        <v>0</v>
      </c>
      <c r="N43" s="1218">
        <v>0</v>
      </c>
      <c r="O43" s="1219">
        <v>0</v>
      </c>
      <c r="P43" s="1218">
        <v>0</v>
      </c>
      <c r="Q43" s="1218">
        <v>0</v>
      </c>
      <c r="R43" s="1218">
        <v>0</v>
      </c>
      <c r="S43" s="1220">
        <v>0</v>
      </c>
      <c r="T43" s="1213" t="s">
        <v>1061</v>
      </c>
      <c r="U43" s="1218">
        <v>0</v>
      </c>
      <c r="V43" s="1218">
        <v>0</v>
      </c>
      <c r="W43" s="1218">
        <v>0</v>
      </c>
      <c r="X43" s="1219">
        <v>0</v>
      </c>
      <c r="Y43" s="1218">
        <v>0</v>
      </c>
      <c r="Z43" s="1218">
        <v>0</v>
      </c>
      <c r="AA43" s="1218">
        <v>0</v>
      </c>
      <c r="AB43" s="1218">
        <v>0</v>
      </c>
    </row>
    <row r="44" spans="1:28" ht="19.5" customHeight="1">
      <c r="A44" s="1229" t="s">
        <v>777</v>
      </c>
      <c r="B44" s="1213" t="s">
        <v>1061</v>
      </c>
      <c r="C44" s="1218">
        <v>0</v>
      </c>
      <c r="D44" s="1218">
        <v>0</v>
      </c>
      <c r="E44" s="1218">
        <v>0</v>
      </c>
      <c r="F44" s="1219">
        <v>0</v>
      </c>
      <c r="G44" s="1218">
        <v>0</v>
      </c>
      <c r="H44" s="1218">
        <v>0</v>
      </c>
      <c r="I44" s="1218">
        <v>0</v>
      </c>
      <c r="J44" s="1220">
        <v>0</v>
      </c>
      <c r="K44" s="1213" t="s">
        <v>1061</v>
      </c>
      <c r="L44" s="1218">
        <v>0</v>
      </c>
      <c r="M44" s="1218">
        <v>0</v>
      </c>
      <c r="N44" s="1218">
        <v>0</v>
      </c>
      <c r="O44" s="1219">
        <v>0</v>
      </c>
      <c r="P44" s="1218">
        <v>0</v>
      </c>
      <c r="Q44" s="1218">
        <v>0</v>
      </c>
      <c r="R44" s="1218">
        <v>0</v>
      </c>
      <c r="S44" s="1220">
        <v>0</v>
      </c>
      <c r="T44" s="1213" t="s">
        <v>1061</v>
      </c>
      <c r="U44" s="1218">
        <v>0</v>
      </c>
      <c r="V44" s="1218">
        <v>0</v>
      </c>
      <c r="W44" s="1218">
        <v>0</v>
      </c>
      <c r="X44" s="1219">
        <v>0</v>
      </c>
      <c r="Y44" s="1218">
        <v>0</v>
      </c>
      <c r="Z44" s="1218">
        <v>0</v>
      </c>
      <c r="AA44" s="1218">
        <v>0</v>
      </c>
      <c r="AB44" s="1218">
        <v>0</v>
      </c>
    </row>
    <row r="45" spans="1:28" ht="19.5" customHeight="1">
      <c r="A45" s="1229" t="s">
        <v>778</v>
      </c>
      <c r="B45" s="1213" t="s">
        <v>1061</v>
      </c>
      <c r="C45" s="1218">
        <v>0</v>
      </c>
      <c r="D45" s="1218">
        <v>0</v>
      </c>
      <c r="E45" s="1218">
        <v>0</v>
      </c>
      <c r="F45" s="1219">
        <v>0</v>
      </c>
      <c r="G45" s="1218">
        <v>0</v>
      </c>
      <c r="H45" s="1218">
        <v>0</v>
      </c>
      <c r="I45" s="1218">
        <v>0</v>
      </c>
      <c r="J45" s="1220">
        <v>0</v>
      </c>
      <c r="K45" s="1213" t="s">
        <v>1061</v>
      </c>
      <c r="L45" s="1218">
        <v>0</v>
      </c>
      <c r="M45" s="1218">
        <v>0</v>
      </c>
      <c r="N45" s="1218">
        <v>0</v>
      </c>
      <c r="O45" s="1219">
        <v>0</v>
      </c>
      <c r="P45" s="1218">
        <v>0</v>
      </c>
      <c r="Q45" s="1218">
        <v>0</v>
      </c>
      <c r="R45" s="1218">
        <v>0</v>
      </c>
      <c r="S45" s="1220">
        <v>0</v>
      </c>
      <c r="T45" s="1213" t="s">
        <v>1061</v>
      </c>
      <c r="U45" s="1218">
        <v>0</v>
      </c>
      <c r="V45" s="1218">
        <v>0</v>
      </c>
      <c r="W45" s="1218">
        <v>0</v>
      </c>
      <c r="X45" s="1219">
        <v>0</v>
      </c>
      <c r="Y45" s="1218">
        <v>0</v>
      </c>
      <c r="Z45" s="1218">
        <v>0</v>
      </c>
      <c r="AA45" s="1218">
        <v>0</v>
      </c>
      <c r="AB45" s="1218">
        <v>0</v>
      </c>
    </row>
    <row r="46" spans="1:28" ht="19.5" customHeight="1">
      <c r="A46" s="1229" t="s">
        <v>779</v>
      </c>
      <c r="B46" s="1213" t="s">
        <v>1061</v>
      </c>
      <c r="C46" s="1218">
        <v>0</v>
      </c>
      <c r="D46" s="1218">
        <v>0</v>
      </c>
      <c r="E46" s="1218">
        <v>0</v>
      </c>
      <c r="F46" s="1219">
        <v>0</v>
      </c>
      <c r="G46" s="1218">
        <v>0</v>
      </c>
      <c r="H46" s="1218">
        <v>0</v>
      </c>
      <c r="I46" s="1218">
        <v>0</v>
      </c>
      <c r="J46" s="1220">
        <v>0</v>
      </c>
      <c r="K46" s="1213" t="s">
        <v>1061</v>
      </c>
      <c r="L46" s="1218">
        <v>0</v>
      </c>
      <c r="M46" s="1218">
        <v>0</v>
      </c>
      <c r="N46" s="1218">
        <v>0</v>
      </c>
      <c r="O46" s="1219">
        <v>0</v>
      </c>
      <c r="P46" s="1218">
        <v>0</v>
      </c>
      <c r="Q46" s="1218">
        <v>0</v>
      </c>
      <c r="R46" s="1218">
        <v>0</v>
      </c>
      <c r="S46" s="1220">
        <v>0</v>
      </c>
      <c r="T46" s="1213" t="s">
        <v>1061</v>
      </c>
      <c r="U46" s="1218">
        <v>0</v>
      </c>
      <c r="V46" s="1218">
        <v>0</v>
      </c>
      <c r="W46" s="1218">
        <v>0</v>
      </c>
      <c r="X46" s="1219">
        <v>0</v>
      </c>
      <c r="Y46" s="1218">
        <v>0</v>
      </c>
      <c r="Z46" s="1218">
        <v>0</v>
      </c>
      <c r="AA46" s="1218">
        <v>0</v>
      </c>
      <c r="AB46" s="1218">
        <v>0</v>
      </c>
    </row>
    <row r="47" spans="1:28" ht="19.5" customHeight="1">
      <c r="A47" s="1229" t="s">
        <v>780</v>
      </c>
      <c r="B47" s="1213" t="s">
        <v>1061</v>
      </c>
      <c r="C47" s="1218">
        <v>0</v>
      </c>
      <c r="D47" s="1218">
        <v>0</v>
      </c>
      <c r="E47" s="1218">
        <v>0</v>
      </c>
      <c r="F47" s="1219">
        <v>0</v>
      </c>
      <c r="G47" s="1218">
        <v>0</v>
      </c>
      <c r="H47" s="1218">
        <v>0</v>
      </c>
      <c r="I47" s="1218">
        <v>0</v>
      </c>
      <c r="J47" s="1220">
        <v>0</v>
      </c>
      <c r="K47" s="1217">
        <v>17</v>
      </c>
      <c r="L47" s="1218">
        <v>237</v>
      </c>
      <c r="M47" s="1218">
        <v>3</v>
      </c>
      <c r="N47" s="1218">
        <v>48</v>
      </c>
      <c r="O47" s="1219">
        <v>48</v>
      </c>
      <c r="P47" s="1218">
        <v>0</v>
      </c>
      <c r="Q47" s="1218">
        <v>0</v>
      </c>
      <c r="R47" s="1218">
        <v>0</v>
      </c>
      <c r="S47" s="1220">
        <v>0</v>
      </c>
      <c r="T47" s="1213" t="s">
        <v>1061</v>
      </c>
      <c r="U47" s="1218">
        <v>0</v>
      </c>
      <c r="V47" s="1218">
        <v>0</v>
      </c>
      <c r="W47" s="1218">
        <v>0</v>
      </c>
      <c r="X47" s="1219">
        <v>0</v>
      </c>
      <c r="Y47" s="1218">
        <v>0</v>
      </c>
      <c r="Z47" s="1218">
        <v>0</v>
      </c>
      <c r="AA47" s="1218">
        <v>0</v>
      </c>
      <c r="AB47" s="1218">
        <v>0</v>
      </c>
    </row>
    <row r="48" spans="1:28" ht="19.5" customHeight="1">
      <c r="A48" s="1229" t="s">
        <v>781</v>
      </c>
      <c r="B48" s="1213" t="s">
        <v>1061</v>
      </c>
      <c r="C48" s="1218">
        <v>0</v>
      </c>
      <c r="D48" s="1218">
        <v>0</v>
      </c>
      <c r="E48" s="1218">
        <v>0</v>
      </c>
      <c r="F48" s="1219">
        <v>0</v>
      </c>
      <c r="G48" s="1218">
        <v>0</v>
      </c>
      <c r="H48" s="1218">
        <v>0</v>
      </c>
      <c r="I48" s="1218">
        <v>0</v>
      </c>
      <c r="J48" s="1220">
        <v>0</v>
      </c>
      <c r="K48" s="1213" t="s">
        <v>1061</v>
      </c>
      <c r="L48" s="1218">
        <v>0</v>
      </c>
      <c r="M48" s="1218">
        <v>0</v>
      </c>
      <c r="N48" s="1218">
        <v>0</v>
      </c>
      <c r="O48" s="1219">
        <v>0</v>
      </c>
      <c r="P48" s="1218">
        <v>0</v>
      </c>
      <c r="Q48" s="1218">
        <v>0</v>
      </c>
      <c r="R48" s="1218">
        <v>0</v>
      </c>
      <c r="S48" s="1220">
        <v>0</v>
      </c>
      <c r="T48" s="1213" t="s">
        <v>1061</v>
      </c>
      <c r="U48" s="1218">
        <v>0</v>
      </c>
      <c r="V48" s="1218">
        <v>0</v>
      </c>
      <c r="W48" s="1218">
        <v>0</v>
      </c>
      <c r="X48" s="1219">
        <v>0</v>
      </c>
      <c r="Y48" s="1218">
        <v>0</v>
      </c>
      <c r="Z48" s="1218">
        <v>0</v>
      </c>
      <c r="AA48" s="1218">
        <v>0</v>
      </c>
      <c r="AB48" s="1218">
        <v>0</v>
      </c>
    </row>
    <row r="49" spans="1:28" ht="19.5" customHeight="1">
      <c r="A49" s="1229" t="s">
        <v>782</v>
      </c>
      <c r="B49" s="1210">
        <v>2</v>
      </c>
      <c r="C49" s="1218">
        <v>10</v>
      </c>
      <c r="D49" s="1218">
        <v>5</v>
      </c>
      <c r="E49" s="1218">
        <v>5</v>
      </c>
      <c r="F49" s="1219">
        <v>5</v>
      </c>
      <c r="G49" s="1218">
        <v>0</v>
      </c>
      <c r="H49" s="1218">
        <v>0</v>
      </c>
      <c r="I49" s="1218">
        <v>0</v>
      </c>
      <c r="J49" s="1220">
        <v>0</v>
      </c>
      <c r="K49" s="1223" t="s">
        <v>1061</v>
      </c>
      <c r="L49" s="1218">
        <v>0</v>
      </c>
      <c r="M49" s="1218">
        <v>0</v>
      </c>
      <c r="N49" s="1218">
        <v>0</v>
      </c>
      <c r="O49" s="1219">
        <v>0</v>
      </c>
      <c r="P49" s="1218">
        <v>0</v>
      </c>
      <c r="Q49" s="1218">
        <v>0</v>
      </c>
      <c r="R49" s="1218">
        <v>0</v>
      </c>
      <c r="S49" s="1220">
        <v>0</v>
      </c>
      <c r="T49" s="1213" t="s">
        <v>1061</v>
      </c>
      <c r="U49" s="1218">
        <v>0</v>
      </c>
      <c r="V49" s="1218">
        <v>0</v>
      </c>
      <c r="W49" s="1218">
        <v>0</v>
      </c>
      <c r="X49" s="1219">
        <v>0</v>
      </c>
      <c r="Y49" s="1218">
        <v>0</v>
      </c>
      <c r="Z49" s="1218">
        <v>0</v>
      </c>
      <c r="AA49" s="1218">
        <v>0</v>
      </c>
      <c r="AB49" s="1218">
        <v>0</v>
      </c>
    </row>
    <row r="50" spans="1:28" ht="19.5" customHeight="1">
      <c r="A50" s="1229" t="s">
        <v>783</v>
      </c>
      <c r="B50" s="1213" t="s">
        <v>1061</v>
      </c>
      <c r="C50" s="1218">
        <v>0</v>
      </c>
      <c r="D50" s="1218">
        <v>0</v>
      </c>
      <c r="E50" s="1218">
        <v>0</v>
      </c>
      <c r="F50" s="1219">
        <v>0</v>
      </c>
      <c r="G50" s="1218">
        <v>0</v>
      </c>
      <c r="H50" s="1218">
        <v>0</v>
      </c>
      <c r="I50" s="1218">
        <v>0</v>
      </c>
      <c r="J50" s="1220">
        <v>0</v>
      </c>
      <c r="K50" s="1213" t="s">
        <v>1061</v>
      </c>
      <c r="L50" s="1218">
        <v>0</v>
      </c>
      <c r="M50" s="1218">
        <v>0</v>
      </c>
      <c r="N50" s="1218">
        <v>0</v>
      </c>
      <c r="O50" s="1219">
        <v>0</v>
      </c>
      <c r="P50" s="1218">
        <v>0</v>
      </c>
      <c r="Q50" s="1218">
        <v>0</v>
      </c>
      <c r="R50" s="1218">
        <v>0</v>
      </c>
      <c r="S50" s="1220">
        <v>0</v>
      </c>
      <c r="T50" s="1213" t="s">
        <v>1061</v>
      </c>
      <c r="U50" s="1218">
        <v>0</v>
      </c>
      <c r="V50" s="1218">
        <v>0</v>
      </c>
      <c r="W50" s="1218">
        <v>0</v>
      </c>
      <c r="X50" s="1219">
        <v>0</v>
      </c>
      <c r="Y50" s="1218">
        <v>0</v>
      </c>
      <c r="Z50" s="1218">
        <v>0</v>
      </c>
      <c r="AA50" s="1218">
        <v>0</v>
      </c>
      <c r="AB50" s="1218">
        <v>0</v>
      </c>
    </row>
    <row r="51" spans="1:28" ht="19.5" customHeight="1">
      <c r="A51" s="1229" t="s">
        <v>784</v>
      </c>
      <c r="B51" s="1213" t="s">
        <v>1061</v>
      </c>
      <c r="C51" s="1218">
        <v>0</v>
      </c>
      <c r="D51" s="1218">
        <v>0</v>
      </c>
      <c r="E51" s="1218">
        <v>0</v>
      </c>
      <c r="F51" s="1219">
        <v>0</v>
      </c>
      <c r="G51" s="1218">
        <v>0</v>
      </c>
      <c r="H51" s="1218">
        <v>0</v>
      </c>
      <c r="I51" s="1218">
        <v>0</v>
      </c>
      <c r="J51" s="1220">
        <v>0</v>
      </c>
      <c r="K51" s="1210">
        <v>13</v>
      </c>
      <c r="L51" s="1218">
        <v>304</v>
      </c>
      <c r="M51" s="1218">
        <v>2</v>
      </c>
      <c r="N51" s="1218">
        <v>41</v>
      </c>
      <c r="O51" s="1219">
        <v>41</v>
      </c>
      <c r="P51" s="1218">
        <v>0</v>
      </c>
      <c r="Q51" s="1218">
        <v>0</v>
      </c>
      <c r="R51" s="1218">
        <v>0</v>
      </c>
      <c r="S51" s="1220">
        <v>0</v>
      </c>
      <c r="T51" s="1213" t="s">
        <v>1061</v>
      </c>
      <c r="U51" s="1218">
        <v>0</v>
      </c>
      <c r="V51" s="1218">
        <v>0</v>
      </c>
      <c r="W51" s="1218">
        <v>0</v>
      </c>
      <c r="X51" s="1219">
        <v>0</v>
      </c>
      <c r="Y51" s="1218">
        <v>0</v>
      </c>
      <c r="Z51" s="1218">
        <v>0</v>
      </c>
      <c r="AA51" s="1218">
        <v>0</v>
      </c>
      <c r="AB51" s="1218">
        <v>0</v>
      </c>
    </row>
    <row r="52" spans="1:28" ht="19.5" customHeight="1">
      <c r="A52" s="1229" t="s">
        <v>785</v>
      </c>
      <c r="B52" s="1213" t="s">
        <v>1061</v>
      </c>
      <c r="C52" s="1218">
        <v>0</v>
      </c>
      <c r="D52" s="1218">
        <v>0</v>
      </c>
      <c r="E52" s="1218">
        <v>0</v>
      </c>
      <c r="F52" s="1219">
        <v>0</v>
      </c>
      <c r="G52" s="1218">
        <v>0</v>
      </c>
      <c r="H52" s="1218">
        <v>0</v>
      </c>
      <c r="I52" s="1218">
        <v>0</v>
      </c>
      <c r="J52" s="1220">
        <v>0</v>
      </c>
      <c r="K52" s="1213" t="s">
        <v>1061</v>
      </c>
      <c r="L52" s="1218">
        <v>0</v>
      </c>
      <c r="M52" s="1218">
        <v>0</v>
      </c>
      <c r="N52" s="1218">
        <v>0</v>
      </c>
      <c r="O52" s="1219">
        <v>0</v>
      </c>
      <c r="P52" s="1218">
        <v>0</v>
      </c>
      <c r="Q52" s="1218">
        <v>0</v>
      </c>
      <c r="R52" s="1218">
        <v>0</v>
      </c>
      <c r="S52" s="1220">
        <v>0</v>
      </c>
      <c r="T52" s="1213" t="s">
        <v>1061</v>
      </c>
      <c r="U52" s="1218">
        <v>0</v>
      </c>
      <c r="V52" s="1218">
        <v>0</v>
      </c>
      <c r="W52" s="1218">
        <v>0</v>
      </c>
      <c r="X52" s="1219">
        <v>0</v>
      </c>
      <c r="Y52" s="1218">
        <v>0</v>
      </c>
      <c r="Z52" s="1218">
        <v>0</v>
      </c>
      <c r="AA52" s="1218">
        <v>0</v>
      </c>
      <c r="AB52" s="1218">
        <v>0</v>
      </c>
    </row>
    <row r="53" spans="1:28" ht="19.5" customHeight="1">
      <c r="A53" s="1229" t="s">
        <v>786</v>
      </c>
      <c r="B53" s="1213" t="s">
        <v>1061</v>
      </c>
      <c r="C53" s="1218">
        <v>0</v>
      </c>
      <c r="D53" s="1218">
        <v>0</v>
      </c>
      <c r="E53" s="1218">
        <v>0</v>
      </c>
      <c r="F53" s="1219">
        <v>0</v>
      </c>
      <c r="G53" s="1218">
        <v>0</v>
      </c>
      <c r="H53" s="1218">
        <v>0</v>
      </c>
      <c r="I53" s="1218">
        <v>0</v>
      </c>
      <c r="J53" s="1220">
        <v>0</v>
      </c>
      <c r="K53" s="1213" t="s">
        <v>1061</v>
      </c>
      <c r="L53" s="1218">
        <v>0</v>
      </c>
      <c r="M53" s="1218">
        <v>0</v>
      </c>
      <c r="N53" s="1218">
        <v>0</v>
      </c>
      <c r="O53" s="1219">
        <v>0</v>
      </c>
      <c r="P53" s="1218">
        <v>0</v>
      </c>
      <c r="Q53" s="1218">
        <v>0</v>
      </c>
      <c r="R53" s="1218">
        <v>0</v>
      </c>
      <c r="S53" s="1220">
        <v>0</v>
      </c>
      <c r="T53" s="1213" t="s">
        <v>1061</v>
      </c>
      <c r="U53" s="1218">
        <v>0</v>
      </c>
      <c r="V53" s="1218">
        <v>0</v>
      </c>
      <c r="W53" s="1218">
        <v>0</v>
      </c>
      <c r="X53" s="1219">
        <v>0</v>
      </c>
      <c r="Y53" s="1218">
        <v>0</v>
      </c>
      <c r="Z53" s="1218">
        <v>0</v>
      </c>
      <c r="AA53" s="1218">
        <v>0</v>
      </c>
      <c r="AB53" s="1218">
        <v>0</v>
      </c>
    </row>
    <row r="54" spans="1:28" ht="19.5" customHeight="1">
      <c r="A54" s="1229" t="s">
        <v>787</v>
      </c>
      <c r="B54" s="1213" t="s">
        <v>1061</v>
      </c>
      <c r="C54" s="1218">
        <v>0</v>
      </c>
      <c r="D54" s="1218">
        <v>0</v>
      </c>
      <c r="E54" s="1218">
        <v>0</v>
      </c>
      <c r="F54" s="1219">
        <v>0</v>
      </c>
      <c r="G54" s="1218">
        <v>0</v>
      </c>
      <c r="H54" s="1218">
        <v>0</v>
      </c>
      <c r="I54" s="1218">
        <v>0</v>
      </c>
      <c r="J54" s="1220">
        <v>0</v>
      </c>
      <c r="K54" s="1217">
        <v>4</v>
      </c>
      <c r="L54" s="1218">
        <v>83</v>
      </c>
      <c r="M54" s="1218">
        <v>0</v>
      </c>
      <c r="N54" s="1218">
        <v>18</v>
      </c>
      <c r="O54" s="1219">
        <v>18</v>
      </c>
      <c r="P54" s="1218">
        <v>0</v>
      </c>
      <c r="Q54" s="1218">
        <v>0</v>
      </c>
      <c r="R54" s="1218">
        <v>0</v>
      </c>
      <c r="S54" s="1220">
        <v>0</v>
      </c>
      <c r="T54" s="1213" t="s">
        <v>1061</v>
      </c>
      <c r="U54" s="1218">
        <v>0</v>
      </c>
      <c r="V54" s="1218">
        <v>0</v>
      </c>
      <c r="W54" s="1218">
        <v>0</v>
      </c>
      <c r="X54" s="1219">
        <v>0</v>
      </c>
      <c r="Y54" s="1218">
        <v>0</v>
      </c>
      <c r="Z54" s="1218">
        <v>0</v>
      </c>
      <c r="AA54" s="1218">
        <v>0</v>
      </c>
      <c r="AB54" s="1218">
        <v>0</v>
      </c>
    </row>
    <row r="55" spans="1:28" ht="19.5" customHeight="1">
      <c r="A55" s="1229" t="s">
        <v>788</v>
      </c>
      <c r="B55" s="1213" t="s">
        <v>1061</v>
      </c>
      <c r="C55" s="1218">
        <v>0</v>
      </c>
      <c r="D55" s="1218">
        <v>0</v>
      </c>
      <c r="E55" s="1218">
        <v>0</v>
      </c>
      <c r="F55" s="1219">
        <v>0</v>
      </c>
      <c r="G55" s="1218">
        <v>0</v>
      </c>
      <c r="H55" s="1218">
        <v>0</v>
      </c>
      <c r="I55" s="1218">
        <v>0</v>
      </c>
      <c r="J55" s="1220">
        <v>0</v>
      </c>
      <c r="K55" s="1213" t="s">
        <v>1061</v>
      </c>
      <c r="L55" s="1218">
        <v>0</v>
      </c>
      <c r="M55" s="1218">
        <v>0</v>
      </c>
      <c r="N55" s="1218">
        <v>0</v>
      </c>
      <c r="O55" s="1219">
        <v>0</v>
      </c>
      <c r="P55" s="1218">
        <v>0</v>
      </c>
      <c r="Q55" s="1218">
        <v>0</v>
      </c>
      <c r="R55" s="1218">
        <v>0</v>
      </c>
      <c r="S55" s="1220">
        <v>0</v>
      </c>
      <c r="T55" s="1213" t="s">
        <v>1061</v>
      </c>
      <c r="U55" s="1218">
        <v>0</v>
      </c>
      <c r="V55" s="1218">
        <v>0</v>
      </c>
      <c r="W55" s="1218">
        <v>0</v>
      </c>
      <c r="X55" s="1219">
        <v>0</v>
      </c>
      <c r="Y55" s="1218">
        <v>0</v>
      </c>
      <c r="Z55" s="1218">
        <v>0</v>
      </c>
      <c r="AA55" s="1218">
        <v>0</v>
      </c>
      <c r="AB55" s="1218">
        <v>0</v>
      </c>
    </row>
    <row r="56" spans="1:28" ht="19.5" customHeight="1">
      <c r="A56" s="1229" t="s">
        <v>789</v>
      </c>
      <c r="B56" s="1210">
        <v>16</v>
      </c>
      <c r="C56" s="1218">
        <v>81</v>
      </c>
      <c r="D56" s="1218">
        <v>0</v>
      </c>
      <c r="E56" s="1218">
        <v>23</v>
      </c>
      <c r="F56" s="1219">
        <v>23</v>
      </c>
      <c r="G56" s="1218">
        <v>0</v>
      </c>
      <c r="H56" s="1218">
        <v>0</v>
      </c>
      <c r="I56" s="1218">
        <v>0</v>
      </c>
      <c r="J56" s="1220">
        <v>0</v>
      </c>
      <c r="K56" s="1217">
        <v>16</v>
      </c>
      <c r="L56" s="1218">
        <v>306</v>
      </c>
      <c r="M56" s="1218">
        <v>5</v>
      </c>
      <c r="N56" s="1218">
        <v>37</v>
      </c>
      <c r="O56" s="1219">
        <v>37</v>
      </c>
      <c r="P56" s="1218">
        <v>0</v>
      </c>
      <c r="Q56" s="1218">
        <v>0</v>
      </c>
      <c r="R56" s="1218">
        <v>0</v>
      </c>
      <c r="S56" s="1220">
        <v>0</v>
      </c>
      <c r="T56" s="1213" t="s">
        <v>1061</v>
      </c>
      <c r="U56" s="1218">
        <v>0</v>
      </c>
      <c r="V56" s="1218">
        <v>0</v>
      </c>
      <c r="W56" s="1218">
        <v>0</v>
      </c>
      <c r="X56" s="1219">
        <v>0</v>
      </c>
      <c r="Y56" s="1218">
        <v>0</v>
      </c>
      <c r="Z56" s="1218">
        <v>0</v>
      </c>
      <c r="AA56" s="1218">
        <v>0</v>
      </c>
      <c r="AB56" s="1218">
        <v>0</v>
      </c>
    </row>
    <row r="57" spans="1:28" ht="19.5" customHeight="1">
      <c r="A57" s="1229" t="s">
        <v>790</v>
      </c>
      <c r="B57" s="1213" t="s">
        <v>1061</v>
      </c>
      <c r="C57" s="1218">
        <v>0</v>
      </c>
      <c r="D57" s="1218">
        <v>0</v>
      </c>
      <c r="E57" s="1218">
        <v>0</v>
      </c>
      <c r="F57" s="1219">
        <v>0</v>
      </c>
      <c r="G57" s="1218">
        <v>0</v>
      </c>
      <c r="H57" s="1218">
        <v>0</v>
      </c>
      <c r="I57" s="1218">
        <v>0</v>
      </c>
      <c r="J57" s="1220">
        <v>0</v>
      </c>
      <c r="K57" s="1213" t="s">
        <v>1061</v>
      </c>
      <c r="L57" s="1218">
        <v>0</v>
      </c>
      <c r="M57" s="1218">
        <v>0</v>
      </c>
      <c r="N57" s="1218">
        <v>0</v>
      </c>
      <c r="O57" s="1219">
        <v>0</v>
      </c>
      <c r="P57" s="1218">
        <v>0</v>
      </c>
      <c r="Q57" s="1218">
        <v>0</v>
      </c>
      <c r="R57" s="1218">
        <v>0</v>
      </c>
      <c r="S57" s="1220">
        <v>0</v>
      </c>
      <c r="T57" s="1213" t="s">
        <v>1061</v>
      </c>
      <c r="U57" s="1218">
        <v>0</v>
      </c>
      <c r="V57" s="1218">
        <v>0</v>
      </c>
      <c r="W57" s="1218">
        <v>0</v>
      </c>
      <c r="X57" s="1219">
        <v>0</v>
      </c>
      <c r="Y57" s="1218">
        <v>0</v>
      </c>
      <c r="Z57" s="1218">
        <v>0</v>
      </c>
      <c r="AA57" s="1218">
        <v>0</v>
      </c>
      <c r="AB57" s="1218">
        <v>0</v>
      </c>
    </row>
    <row r="58" spans="1:28" ht="19.5" customHeight="1">
      <c r="A58" s="1229" t="s">
        <v>791</v>
      </c>
      <c r="B58" s="1217">
        <v>10</v>
      </c>
      <c r="C58" s="1218">
        <v>10</v>
      </c>
      <c r="D58" s="1218">
        <v>0</v>
      </c>
      <c r="E58" s="1218">
        <v>3</v>
      </c>
      <c r="F58" s="1219">
        <v>3</v>
      </c>
      <c r="G58" s="1218">
        <v>0</v>
      </c>
      <c r="H58" s="1218">
        <v>0</v>
      </c>
      <c r="I58" s="1218">
        <v>0</v>
      </c>
      <c r="J58" s="1220">
        <v>0</v>
      </c>
      <c r="K58" s="1217">
        <v>17</v>
      </c>
      <c r="L58" s="1218">
        <v>81</v>
      </c>
      <c r="M58" s="1218">
        <v>2</v>
      </c>
      <c r="N58" s="1218">
        <v>9</v>
      </c>
      <c r="O58" s="1219">
        <v>9</v>
      </c>
      <c r="P58" s="1218">
        <v>0</v>
      </c>
      <c r="Q58" s="1218">
        <v>0</v>
      </c>
      <c r="R58" s="1218">
        <v>0</v>
      </c>
      <c r="S58" s="1220">
        <v>0</v>
      </c>
      <c r="T58" s="1213" t="s">
        <v>1061</v>
      </c>
      <c r="U58" s="1218">
        <v>0</v>
      </c>
      <c r="V58" s="1218">
        <v>0</v>
      </c>
      <c r="W58" s="1218">
        <v>0</v>
      </c>
      <c r="X58" s="1219">
        <v>0</v>
      </c>
      <c r="Y58" s="1218">
        <v>0</v>
      </c>
      <c r="Z58" s="1218">
        <v>0</v>
      </c>
      <c r="AA58" s="1218">
        <v>0</v>
      </c>
      <c r="AB58" s="1218">
        <v>0</v>
      </c>
    </row>
    <row r="59" spans="1:28" ht="19.5" customHeight="1">
      <c r="A59" s="1229" t="s">
        <v>792</v>
      </c>
      <c r="B59" s="1213" t="s">
        <v>1061</v>
      </c>
      <c r="C59" s="1218">
        <v>0</v>
      </c>
      <c r="D59" s="1218">
        <v>0</v>
      </c>
      <c r="E59" s="1218">
        <v>0</v>
      </c>
      <c r="F59" s="1219">
        <v>0</v>
      </c>
      <c r="G59" s="1218">
        <v>0</v>
      </c>
      <c r="H59" s="1218">
        <v>0</v>
      </c>
      <c r="I59" s="1218">
        <v>0</v>
      </c>
      <c r="J59" s="1220">
        <v>0</v>
      </c>
      <c r="K59" s="1213" t="s">
        <v>1061</v>
      </c>
      <c r="L59" s="1218">
        <v>0</v>
      </c>
      <c r="M59" s="1218">
        <v>0</v>
      </c>
      <c r="N59" s="1218">
        <v>0</v>
      </c>
      <c r="O59" s="1219">
        <v>0</v>
      </c>
      <c r="P59" s="1218">
        <v>0</v>
      </c>
      <c r="Q59" s="1218">
        <v>0</v>
      </c>
      <c r="R59" s="1218">
        <v>0</v>
      </c>
      <c r="S59" s="1220">
        <v>0</v>
      </c>
      <c r="T59" s="1213" t="s">
        <v>1061</v>
      </c>
      <c r="U59" s="1218">
        <v>0</v>
      </c>
      <c r="V59" s="1218">
        <v>0</v>
      </c>
      <c r="W59" s="1218">
        <v>0</v>
      </c>
      <c r="X59" s="1219">
        <v>0</v>
      </c>
      <c r="Y59" s="1218">
        <v>0</v>
      </c>
      <c r="Z59" s="1218">
        <v>0</v>
      </c>
      <c r="AA59" s="1218">
        <v>0</v>
      </c>
      <c r="AB59" s="1218">
        <v>0</v>
      </c>
    </row>
    <row r="60" spans="1:28" ht="19.5" customHeight="1">
      <c r="A60" s="1229" t="s">
        <v>793</v>
      </c>
      <c r="B60" s="1213" t="s">
        <v>1061</v>
      </c>
      <c r="C60" s="1218">
        <v>0</v>
      </c>
      <c r="D60" s="1218">
        <v>0</v>
      </c>
      <c r="E60" s="1218">
        <v>0</v>
      </c>
      <c r="F60" s="1219">
        <v>0</v>
      </c>
      <c r="G60" s="1218">
        <v>0</v>
      </c>
      <c r="H60" s="1218">
        <v>0</v>
      </c>
      <c r="I60" s="1218">
        <v>0</v>
      </c>
      <c r="J60" s="1220">
        <v>0</v>
      </c>
      <c r="K60" s="1213" t="s">
        <v>1061</v>
      </c>
      <c r="L60" s="1218">
        <v>0</v>
      </c>
      <c r="M60" s="1218">
        <v>0</v>
      </c>
      <c r="N60" s="1218">
        <v>0</v>
      </c>
      <c r="O60" s="1219">
        <v>0</v>
      </c>
      <c r="P60" s="1218">
        <v>0</v>
      </c>
      <c r="Q60" s="1218">
        <v>0</v>
      </c>
      <c r="R60" s="1218">
        <v>0</v>
      </c>
      <c r="S60" s="1220">
        <v>0</v>
      </c>
      <c r="T60" s="1213" t="s">
        <v>1061</v>
      </c>
      <c r="U60" s="1218">
        <v>0</v>
      </c>
      <c r="V60" s="1218">
        <v>0</v>
      </c>
      <c r="W60" s="1218">
        <v>0</v>
      </c>
      <c r="X60" s="1219">
        <v>0</v>
      </c>
      <c r="Y60" s="1218">
        <v>0</v>
      </c>
      <c r="Z60" s="1218">
        <v>0</v>
      </c>
      <c r="AA60" s="1218">
        <v>0</v>
      </c>
      <c r="AB60" s="1218">
        <v>0</v>
      </c>
    </row>
    <row r="61" spans="1:28" ht="19.5" customHeight="1">
      <c r="A61" s="1229" t="s">
        <v>794</v>
      </c>
      <c r="B61" s="1213" t="s">
        <v>1061</v>
      </c>
      <c r="C61" s="1218">
        <v>0</v>
      </c>
      <c r="D61" s="1218">
        <v>0</v>
      </c>
      <c r="E61" s="1218">
        <v>0</v>
      </c>
      <c r="F61" s="1219">
        <v>0</v>
      </c>
      <c r="G61" s="1218">
        <v>0</v>
      </c>
      <c r="H61" s="1218">
        <v>0</v>
      </c>
      <c r="I61" s="1218">
        <v>0</v>
      </c>
      <c r="J61" s="1220">
        <v>0</v>
      </c>
      <c r="K61" s="1213" t="s">
        <v>1061</v>
      </c>
      <c r="L61" s="1218">
        <v>0</v>
      </c>
      <c r="M61" s="1218">
        <v>0</v>
      </c>
      <c r="N61" s="1218">
        <v>0</v>
      </c>
      <c r="O61" s="1219">
        <v>0</v>
      </c>
      <c r="P61" s="1218">
        <v>0</v>
      </c>
      <c r="Q61" s="1218">
        <v>0</v>
      </c>
      <c r="R61" s="1218">
        <v>0</v>
      </c>
      <c r="S61" s="1220">
        <v>0</v>
      </c>
      <c r="T61" s="1213" t="s">
        <v>1061</v>
      </c>
      <c r="U61" s="1218">
        <v>0</v>
      </c>
      <c r="V61" s="1218">
        <v>0</v>
      </c>
      <c r="W61" s="1218">
        <v>0</v>
      </c>
      <c r="X61" s="1219">
        <v>0</v>
      </c>
      <c r="Y61" s="1218">
        <v>0</v>
      </c>
      <c r="Z61" s="1218">
        <v>0</v>
      </c>
      <c r="AA61" s="1218">
        <v>0</v>
      </c>
      <c r="AB61" s="1218">
        <v>0</v>
      </c>
    </row>
    <row r="62" spans="1:28" ht="19.5" customHeight="1">
      <c r="A62" s="1229" t="s">
        <v>820</v>
      </c>
      <c r="B62" s="121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20">
        <v>0</v>
      </c>
      <c r="T62" s="1213" t="s">
        <v>1061</v>
      </c>
      <c r="U62" s="1218">
        <v>0</v>
      </c>
      <c r="V62" s="1218">
        <v>0</v>
      </c>
      <c r="W62" s="1218">
        <v>0</v>
      </c>
      <c r="X62" s="1219">
        <v>0</v>
      </c>
      <c r="Y62" s="1218">
        <v>0</v>
      </c>
      <c r="Z62" s="1218">
        <v>0</v>
      </c>
      <c r="AA62" s="1218">
        <v>0</v>
      </c>
      <c r="AB62" s="1218">
        <v>0</v>
      </c>
    </row>
    <row r="63" spans="1:28" ht="19.5" customHeight="1">
      <c r="A63" s="1229" t="s">
        <v>1100</v>
      </c>
      <c r="B63" s="1213" t="s">
        <v>1061</v>
      </c>
      <c r="C63" s="1218">
        <v>0</v>
      </c>
      <c r="D63" s="1218">
        <v>0</v>
      </c>
      <c r="E63" s="1218">
        <v>0</v>
      </c>
      <c r="F63" s="1219">
        <v>0</v>
      </c>
      <c r="G63" s="1218">
        <v>0</v>
      </c>
      <c r="H63" s="1218">
        <v>0</v>
      </c>
      <c r="I63" s="1218">
        <v>0</v>
      </c>
      <c r="J63" s="1220">
        <v>0</v>
      </c>
      <c r="K63" s="1210">
        <v>13</v>
      </c>
      <c r="L63" s="1218">
        <v>39</v>
      </c>
      <c r="M63" s="1218">
        <v>0</v>
      </c>
      <c r="N63" s="1218">
        <v>3</v>
      </c>
      <c r="O63" s="1219">
        <v>3</v>
      </c>
      <c r="P63" s="1218">
        <v>0</v>
      </c>
      <c r="Q63" s="1218">
        <v>0</v>
      </c>
      <c r="R63" s="1218">
        <v>0</v>
      </c>
      <c r="S63" s="1220">
        <v>0</v>
      </c>
      <c r="T63" s="1213" t="s">
        <v>1061</v>
      </c>
      <c r="U63" s="1218">
        <v>0</v>
      </c>
      <c r="V63" s="1218">
        <v>0</v>
      </c>
      <c r="W63" s="1218">
        <v>0</v>
      </c>
      <c r="X63" s="1219">
        <v>0</v>
      </c>
      <c r="Y63" s="1218">
        <v>0</v>
      </c>
      <c r="Z63" s="1218">
        <v>0</v>
      </c>
      <c r="AA63" s="1218">
        <v>0</v>
      </c>
      <c r="AB63" s="1218">
        <v>0</v>
      </c>
    </row>
    <row r="64" spans="1:28" ht="19.5" customHeight="1">
      <c r="A64" s="1229" t="s">
        <v>797</v>
      </c>
      <c r="B64" s="1213" t="s">
        <v>1061</v>
      </c>
      <c r="C64" s="1218">
        <v>0</v>
      </c>
      <c r="D64" s="1218">
        <v>0</v>
      </c>
      <c r="E64" s="1218">
        <v>0</v>
      </c>
      <c r="F64" s="1219">
        <v>0</v>
      </c>
      <c r="G64" s="1218">
        <v>0</v>
      </c>
      <c r="H64" s="1218">
        <v>0</v>
      </c>
      <c r="I64" s="1218">
        <v>0</v>
      </c>
      <c r="J64" s="1220">
        <v>0</v>
      </c>
      <c r="K64" s="1213" t="s">
        <v>1061</v>
      </c>
      <c r="L64" s="1218">
        <v>0</v>
      </c>
      <c r="M64" s="1218">
        <v>0</v>
      </c>
      <c r="N64" s="1218">
        <v>0</v>
      </c>
      <c r="O64" s="1219">
        <v>0</v>
      </c>
      <c r="P64" s="1218">
        <v>0</v>
      </c>
      <c r="Q64" s="1218">
        <v>0</v>
      </c>
      <c r="R64" s="1218">
        <v>0</v>
      </c>
      <c r="S64" s="1220">
        <v>0</v>
      </c>
      <c r="T64" s="1213" t="s">
        <v>1061</v>
      </c>
      <c r="U64" s="1218">
        <v>0</v>
      </c>
      <c r="V64" s="1218">
        <v>0</v>
      </c>
      <c r="W64" s="1218">
        <v>0</v>
      </c>
      <c r="X64" s="1219">
        <v>0</v>
      </c>
      <c r="Y64" s="1218">
        <v>0</v>
      </c>
      <c r="Z64" s="1218">
        <v>0</v>
      </c>
      <c r="AA64" s="1218">
        <v>0</v>
      </c>
      <c r="AB64" s="1218">
        <v>0</v>
      </c>
    </row>
    <row r="65" spans="1:28" ht="19.5" customHeight="1">
      <c r="A65" s="1229" t="s">
        <v>798</v>
      </c>
      <c r="B65" s="1213" t="s">
        <v>1061</v>
      </c>
      <c r="C65" s="1218">
        <v>0</v>
      </c>
      <c r="D65" s="1218">
        <v>0</v>
      </c>
      <c r="E65" s="1218">
        <v>0</v>
      </c>
      <c r="F65" s="1219">
        <v>0</v>
      </c>
      <c r="G65" s="1218">
        <v>0</v>
      </c>
      <c r="H65" s="1218">
        <v>0</v>
      </c>
      <c r="I65" s="1218">
        <v>0</v>
      </c>
      <c r="J65" s="1220">
        <v>0</v>
      </c>
      <c r="K65" s="1213" t="s">
        <v>1061</v>
      </c>
      <c r="L65" s="1218">
        <v>0</v>
      </c>
      <c r="M65" s="1218">
        <v>0</v>
      </c>
      <c r="N65" s="1218">
        <v>0</v>
      </c>
      <c r="O65" s="1219">
        <v>0</v>
      </c>
      <c r="P65" s="1218">
        <v>0</v>
      </c>
      <c r="Q65" s="1218">
        <v>0</v>
      </c>
      <c r="R65" s="1218">
        <v>0</v>
      </c>
      <c r="S65" s="1220">
        <v>0</v>
      </c>
      <c r="T65" s="1213" t="s">
        <v>1061</v>
      </c>
      <c r="U65" s="1218">
        <v>0</v>
      </c>
      <c r="V65" s="1218">
        <v>0</v>
      </c>
      <c r="W65" s="1218">
        <v>0</v>
      </c>
      <c r="X65" s="1219">
        <v>0</v>
      </c>
      <c r="Y65" s="1218">
        <v>0</v>
      </c>
      <c r="Z65" s="1218">
        <v>0</v>
      </c>
      <c r="AA65" s="1218">
        <v>0</v>
      </c>
      <c r="AB65" s="1218">
        <v>0</v>
      </c>
    </row>
    <row r="66" spans="1:28" ht="19.5" customHeight="1">
      <c r="A66" s="1229" t="s">
        <v>799</v>
      </c>
      <c r="B66" s="1217">
        <v>19</v>
      </c>
      <c r="C66" s="1218">
        <v>202</v>
      </c>
      <c r="D66" s="1218">
        <v>4</v>
      </c>
      <c r="E66" s="1218">
        <v>41</v>
      </c>
      <c r="F66" s="1219">
        <v>40</v>
      </c>
      <c r="G66" s="1218">
        <v>1</v>
      </c>
      <c r="H66" s="1218">
        <v>0</v>
      </c>
      <c r="I66" s="1218">
        <v>0</v>
      </c>
      <c r="J66" s="1220">
        <v>0</v>
      </c>
      <c r="K66" s="1217">
        <v>19</v>
      </c>
      <c r="L66" s="1218">
        <v>500</v>
      </c>
      <c r="M66" s="1218">
        <v>4</v>
      </c>
      <c r="N66" s="1218">
        <v>55</v>
      </c>
      <c r="O66" s="1219">
        <v>54</v>
      </c>
      <c r="P66" s="1218">
        <v>1</v>
      </c>
      <c r="Q66" s="1218">
        <v>0</v>
      </c>
      <c r="R66" s="1218">
        <v>0</v>
      </c>
      <c r="S66" s="1220">
        <v>0</v>
      </c>
      <c r="T66" s="1213" t="s">
        <v>1061</v>
      </c>
      <c r="U66" s="1218">
        <v>0</v>
      </c>
      <c r="V66" s="1218">
        <v>0</v>
      </c>
      <c r="W66" s="1218">
        <v>0</v>
      </c>
      <c r="X66" s="1219">
        <v>0</v>
      </c>
      <c r="Y66" s="1218">
        <v>0</v>
      </c>
      <c r="Z66" s="1218">
        <v>0</v>
      </c>
      <c r="AA66" s="1218">
        <v>0</v>
      </c>
      <c r="AB66" s="1218">
        <v>0</v>
      </c>
    </row>
    <row r="67" spans="1:28" ht="19.5" customHeight="1">
      <c r="A67" s="1229" t="s">
        <v>800</v>
      </c>
      <c r="B67" s="1213" t="s">
        <v>1061</v>
      </c>
      <c r="C67" s="1218">
        <v>0</v>
      </c>
      <c r="D67" s="1218">
        <v>0</v>
      </c>
      <c r="E67" s="1218">
        <v>0</v>
      </c>
      <c r="F67" s="1219">
        <v>0</v>
      </c>
      <c r="G67" s="1218">
        <v>0</v>
      </c>
      <c r="H67" s="1218">
        <v>0</v>
      </c>
      <c r="I67" s="1218">
        <v>0</v>
      </c>
      <c r="J67" s="1220">
        <v>0</v>
      </c>
      <c r="K67" s="1223" t="s">
        <v>1061</v>
      </c>
      <c r="L67" s="1218">
        <v>0</v>
      </c>
      <c r="M67" s="1218">
        <v>0</v>
      </c>
      <c r="N67" s="1218">
        <v>0</v>
      </c>
      <c r="O67" s="1219">
        <v>0</v>
      </c>
      <c r="P67" s="1218">
        <v>0</v>
      </c>
      <c r="Q67" s="1218">
        <v>0</v>
      </c>
      <c r="R67" s="1218">
        <v>0</v>
      </c>
      <c r="S67" s="1220">
        <v>0</v>
      </c>
      <c r="T67" s="1213" t="s">
        <v>1061</v>
      </c>
      <c r="U67" s="1218">
        <v>0</v>
      </c>
      <c r="V67" s="1218">
        <v>0</v>
      </c>
      <c r="W67" s="1218">
        <v>0</v>
      </c>
      <c r="X67" s="1219">
        <v>0</v>
      </c>
      <c r="Y67" s="1218">
        <v>0</v>
      </c>
      <c r="Z67" s="1218">
        <v>0</v>
      </c>
      <c r="AA67" s="1218">
        <v>0</v>
      </c>
      <c r="AB67" s="1218">
        <v>0</v>
      </c>
    </row>
    <row r="68" spans="1:28" ht="19.5" customHeight="1">
      <c r="A68" s="1229" t="s">
        <v>996</v>
      </c>
      <c r="B68" s="1213" t="s">
        <v>1061</v>
      </c>
      <c r="C68" s="1218">
        <v>0</v>
      </c>
      <c r="D68" s="1218">
        <v>0</v>
      </c>
      <c r="E68" s="1218">
        <v>0</v>
      </c>
      <c r="F68" s="1219">
        <v>0</v>
      </c>
      <c r="G68" s="1218">
        <v>0</v>
      </c>
      <c r="H68" s="1218">
        <v>0</v>
      </c>
      <c r="I68" s="1218">
        <v>0</v>
      </c>
      <c r="J68" s="1220">
        <v>0</v>
      </c>
      <c r="K68" s="1213" t="s">
        <v>1061</v>
      </c>
      <c r="L68" s="1218">
        <v>0</v>
      </c>
      <c r="M68" s="1218">
        <v>0</v>
      </c>
      <c r="N68" s="1218">
        <v>0</v>
      </c>
      <c r="O68" s="1219">
        <v>0</v>
      </c>
      <c r="P68" s="1218">
        <v>0</v>
      </c>
      <c r="Q68" s="1218">
        <v>0</v>
      </c>
      <c r="R68" s="1218">
        <v>0</v>
      </c>
      <c r="S68" s="1220">
        <v>0</v>
      </c>
      <c r="T68" s="1213" t="s">
        <v>1061</v>
      </c>
      <c r="U68" s="1218">
        <v>0</v>
      </c>
      <c r="V68" s="1218">
        <v>0</v>
      </c>
      <c r="W68" s="1218">
        <v>0</v>
      </c>
      <c r="X68" s="1219">
        <v>0</v>
      </c>
      <c r="Y68" s="1218">
        <v>0</v>
      </c>
      <c r="Z68" s="1218">
        <v>0</v>
      </c>
      <c r="AA68" s="1218">
        <v>0</v>
      </c>
      <c r="AB68" s="1218">
        <v>0</v>
      </c>
    </row>
    <row r="69" spans="1:28" ht="19.5" customHeight="1">
      <c r="A69" s="1229" t="s">
        <v>802</v>
      </c>
      <c r="B69" s="1213" t="s">
        <v>1061</v>
      </c>
      <c r="C69" s="1218">
        <v>0</v>
      </c>
      <c r="D69" s="1218">
        <v>0</v>
      </c>
      <c r="E69" s="1218">
        <v>0</v>
      </c>
      <c r="F69" s="1219">
        <v>0</v>
      </c>
      <c r="G69" s="1218">
        <v>0</v>
      </c>
      <c r="H69" s="1218">
        <v>0</v>
      </c>
      <c r="I69" s="1218">
        <v>0</v>
      </c>
      <c r="J69" s="1220">
        <v>0</v>
      </c>
      <c r="K69" s="1213" t="s">
        <v>1061</v>
      </c>
      <c r="L69" s="1218">
        <v>0</v>
      </c>
      <c r="M69" s="1218">
        <v>0</v>
      </c>
      <c r="N69" s="1218">
        <v>0</v>
      </c>
      <c r="O69" s="1219">
        <v>0</v>
      </c>
      <c r="P69" s="1218">
        <v>0</v>
      </c>
      <c r="Q69" s="1218">
        <v>0</v>
      </c>
      <c r="R69" s="1218">
        <v>0</v>
      </c>
      <c r="S69" s="1220">
        <v>0</v>
      </c>
      <c r="T69" s="1213" t="s">
        <v>1061</v>
      </c>
      <c r="U69" s="1218">
        <v>0</v>
      </c>
      <c r="V69" s="1218">
        <v>0</v>
      </c>
      <c r="W69" s="1218">
        <v>0</v>
      </c>
      <c r="X69" s="1219">
        <v>0</v>
      </c>
      <c r="Y69" s="1218">
        <v>0</v>
      </c>
      <c r="Z69" s="1218">
        <v>0</v>
      </c>
      <c r="AA69" s="1218">
        <v>0</v>
      </c>
      <c r="AB69" s="1218">
        <v>0</v>
      </c>
    </row>
    <row r="70" spans="1:28" ht="19.5" customHeight="1">
      <c r="A70" s="1229" t="s">
        <v>841</v>
      </c>
      <c r="B70" s="1213" t="s">
        <v>1061</v>
      </c>
      <c r="C70" s="1218">
        <v>0</v>
      </c>
      <c r="D70" s="1218">
        <v>0</v>
      </c>
      <c r="E70" s="1218">
        <v>0</v>
      </c>
      <c r="F70" s="1219">
        <v>0</v>
      </c>
      <c r="G70" s="1218">
        <v>0</v>
      </c>
      <c r="H70" s="1218">
        <v>0</v>
      </c>
      <c r="I70" s="1218">
        <v>0</v>
      </c>
      <c r="J70" s="1220">
        <v>0</v>
      </c>
      <c r="K70" s="1213" t="s">
        <v>1061</v>
      </c>
      <c r="L70" s="1218">
        <v>0</v>
      </c>
      <c r="M70" s="1218">
        <v>0</v>
      </c>
      <c r="N70" s="1218">
        <v>0</v>
      </c>
      <c r="O70" s="1219">
        <v>0</v>
      </c>
      <c r="P70" s="1218">
        <v>0</v>
      </c>
      <c r="Q70" s="1218">
        <v>0</v>
      </c>
      <c r="R70" s="1218">
        <v>0</v>
      </c>
      <c r="S70" s="1220">
        <v>0</v>
      </c>
      <c r="T70" s="1213" t="s">
        <v>1061</v>
      </c>
      <c r="U70" s="1218">
        <v>0</v>
      </c>
      <c r="V70" s="1218">
        <v>0</v>
      </c>
      <c r="W70" s="1218">
        <v>0</v>
      </c>
      <c r="X70" s="1219">
        <v>0</v>
      </c>
      <c r="Y70" s="1218">
        <v>0</v>
      </c>
      <c r="Z70" s="1218">
        <v>0</v>
      </c>
      <c r="AA70" s="1218">
        <v>0</v>
      </c>
      <c r="AB70" s="1218">
        <v>0</v>
      </c>
    </row>
    <row r="71" spans="1:28" ht="19.5" customHeight="1">
      <c r="A71" s="1229" t="s">
        <v>804</v>
      </c>
      <c r="B71" s="1210">
        <v>17</v>
      </c>
      <c r="C71" s="1218">
        <v>155</v>
      </c>
      <c r="D71" s="1218">
        <v>3</v>
      </c>
      <c r="E71" s="1218">
        <v>37</v>
      </c>
      <c r="F71" s="1219">
        <v>37</v>
      </c>
      <c r="G71" s="1218">
        <v>0</v>
      </c>
      <c r="H71" s="1218">
        <v>0</v>
      </c>
      <c r="I71" s="1218">
        <v>0</v>
      </c>
      <c r="J71" s="1220">
        <v>0</v>
      </c>
      <c r="K71" s="1217">
        <v>17</v>
      </c>
      <c r="L71" s="1218">
        <v>242</v>
      </c>
      <c r="M71" s="1218">
        <v>0</v>
      </c>
      <c r="N71" s="1218">
        <v>33</v>
      </c>
      <c r="O71" s="1219">
        <v>33</v>
      </c>
      <c r="P71" s="1218">
        <v>0</v>
      </c>
      <c r="Q71" s="1218">
        <v>0</v>
      </c>
      <c r="R71" s="1218">
        <v>0</v>
      </c>
      <c r="S71" s="1220">
        <v>0</v>
      </c>
      <c r="T71" s="1213" t="s">
        <v>1061</v>
      </c>
      <c r="U71" s="1218">
        <v>0</v>
      </c>
      <c r="V71" s="1218">
        <v>0</v>
      </c>
      <c r="W71" s="1218">
        <v>0</v>
      </c>
      <c r="X71" s="1219">
        <v>0</v>
      </c>
      <c r="Y71" s="1218">
        <v>0</v>
      </c>
      <c r="Z71" s="1218">
        <v>0</v>
      </c>
      <c r="AA71" s="1218">
        <v>0</v>
      </c>
      <c r="AB71" s="1218">
        <v>0</v>
      </c>
    </row>
    <row r="72" spans="1:28" ht="19.5" customHeight="1">
      <c r="A72" s="1229" t="s">
        <v>805</v>
      </c>
      <c r="B72" s="1213" t="s">
        <v>1061</v>
      </c>
      <c r="C72" s="1218">
        <v>0</v>
      </c>
      <c r="D72" s="1218">
        <v>0</v>
      </c>
      <c r="E72" s="1218">
        <v>0</v>
      </c>
      <c r="F72" s="1219">
        <v>0</v>
      </c>
      <c r="G72" s="1218">
        <v>0</v>
      </c>
      <c r="H72" s="1218">
        <v>0</v>
      </c>
      <c r="I72" s="1218">
        <v>0</v>
      </c>
      <c r="J72" s="1220">
        <v>0</v>
      </c>
      <c r="K72" s="1213" t="s">
        <v>1061</v>
      </c>
      <c r="L72" s="1218">
        <v>0</v>
      </c>
      <c r="M72" s="1218">
        <v>0</v>
      </c>
      <c r="N72" s="1218">
        <v>0</v>
      </c>
      <c r="O72" s="1219">
        <v>0</v>
      </c>
      <c r="P72" s="1218">
        <v>0</v>
      </c>
      <c r="Q72" s="1218">
        <v>0</v>
      </c>
      <c r="R72" s="1218">
        <v>0</v>
      </c>
      <c r="S72" s="1220">
        <v>0</v>
      </c>
      <c r="T72" s="1213" t="s">
        <v>1061</v>
      </c>
      <c r="U72" s="1218">
        <v>0</v>
      </c>
      <c r="V72" s="1218">
        <v>0</v>
      </c>
      <c r="W72" s="1218">
        <v>0</v>
      </c>
      <c r="X72" s="1219">
        <v>0</v>
      </c>
      <c r="Y72" s="1218">
        <v>0</v>
      </c>
      <c r="Z72" s="1218">
        <v>0</v>
      </c>
      <c r="AA72" s="1218">
        <v>0</v>
      </c>
      <c r="AB72" s="1218">
        <v>0</v>
      </c>
    </row>
    <row r="73" spans="1:28" ht="19.5" customHeight="1">
      <c r="A73" s="1229" t="s">
        <v>806</v>
      </c>
      <c r="B73" s="1213" t="s">
        <v>1061</v>
      </c>
      <c r="C73" s="1218">
        <v>0</v>
      </c>
      <c r="D73" s="1218">
        <v>0</v>
      </c>
      <c r="E73" s="1218">
        <v>0</v>
      </c>
      <c r="F73" s="1219">
        <v>0</v>
      </c>
      <c r="G73" s="1218">
        <v>0</v>
      </c>
      <c r="H73" s="1218">
        <v>0</v>
      </c>
      <c r="I73" s="1218">
        <v>0</v>
      </c>
      <c r="J73" s="1220">
        <v>0</v>
      </c>
      <c r="K73" s="1213" t="s">
        <v>1061</v>
      </c>
      <c r="L73" s="1218">
        <v>0</v>
      </c>
      <c r="M73" s="1218">
        <v>0</v>
      </c>
      <c r="N73" s="1218">
        <v>0</v>
      </c>
      <c r="O73" s="1219">
        <v>0</v>
      </c>
      <c r="P73" s="1218">
        <v>0</v>
      </c>
      <c r="Q73" s="1218">
        <v>0</v>
      </c>
      <c r="R73" s="1218">
        <v>0</v>
      </c>
      <c r="S73" s="1220">
        <v>0</v>
      </c>
      <c r="T73" s="1213" t="s">
        <v>1061</v>
      </c>
      <c r="U73" s="1218">
        <v>0</v>
      </c>
      <c r="V73" s="1218">
        <v>0</v>
      </c>
      <c r="W73" s="1218">
        <v>0</v>
      </c>
      <c r="X73" s="1219">
        <v>0</v>
      </c>
      <c r="Y73" s="1218">
        <v>0</v>
      </c>
      <c r="Z73" s="1218">
        <v>0</v>
      </c>
      <c r="AA73" s="1218">
        <v>0</v>
      </c>
      <c r="AB73" s="1218">
        <v>0</v>
      </c>
    </row>
    <row r="74" spans="1:28" ht="19.5" customHeight="1">
      <c r="A74" s="1230" t="s">
        <v>807</v>
      </c>
      <c r="B74" s="1210">
        <v>8</v>
      </c>
      <c r="C74" s="1218">
        <v>65</v>
      </c>
      <c r="D74" s="1218">
        <v>1</v>
      </c>
      <c r="E74" s="1218">
        <v>12</v>
      </c>
      <c r="F74" s="1219">
        <v>12</v>
      </c>
      <c r="G74" s="1218">
        <v>0</v>
      </c>
      <c r="H74" s="1218">
        <v>0</v>
      </c>
      <c r="I74" s="1218">
        <v>0</v>
      </c>
      <c r="J74" s="1220">
        <v>0</v>
      </c>
      <c r="K74" s="1213" t="s">
        <v>1061</v>
      </c>
      <c r="L74" s="1218">
        <v>0</v>
      </c>
      <c r="M74" s="1218">
        <v>0</v>
      </c>
      <c r="N74" s="1218">
        <v>0</v>
      </c>
      <c r="O74" s="1219">
        <v>0</v>
      </c>
      <c r="P74" s="1218">
        <v>0</v>
      </c>
      <c r="Q74" s="1218">
        <v>0</v>
      </c>
      <c r="R74" s="1218">
        <v>0</v>
      </c>
      <c r="S74" s="1220">
        <v>0</v>
      </c>
      <c r="T74" s="1213" t="s">
        <v>1061</v>
      </c>
      <c r="U74" s="1218">
        <v>0</v>
      </c>
      <c r="V74" s="1218">
        <v>0</v>
      </c>
      <c r="W74" s="1218">
        <v>0</v>
      </c>
      <c r="X74" s="1219">
        <v>0</v>
      </c>
      <c r="Y74" s="1218">
        <v>0</v>
      </c>
      <c r="Z74" s="1218">
        <v>0</v>
      </c>
      <c r="AA74" s="1218">
        <v>0</v>
      </c>
      <c r="AB74" s="1218">
        <v>0</v>
      </c>
    </row>
    <row r="75" spans="1:28" ht="19.5" customHeight="1">
      <c r="A75" s="1231" t="s">
        <v>1101</v>
      </c>
      <c r="B75" s="1217">
        <v>12.846153846153847</v>
      </c>
      <c r="C75" s="1218">
        <v>778</v>
      </c>
      <c r="D75" s="1218">
        <v>22</v>
      </c>
      <c r="E75" s="1218">
        <v>190</v>
      </c>
      <c r="F75" s="1219">
        <v>185</v>
      </c>
      <c r="G75" s="1218">
        <v>5</v>
      </c>
      <c r="H75" s="1218">
        <v>0</v>
      </c>
      <c r="I75" s="1218">
        <v>0</v>
      </c>
      <c r="J75" s="1220">
        <v>0</v>
      </c>
      <c r="K75" s="1217">
        <v>14.6</v>
      </c>
      <c r="L75" s="1218">
        <v>2388</v>
      </c>
      <c r="M75" s="1218">
        <v>19</v>
      </c>
      <c r="N75" s="1218">
        <v>350</v>
      </c>
      <c r="O75" s="1219">
        <v>349</v>
      </c>
      <c r="P75" s="1218">
        <v>1</v>
      </c>
      <c r="Q75" s="1218">
        <v>0</v>
      </c>
      <c r="R75" s="1218">
        <v>0</v>
      </c>
      <c r="S75" s="1220">
        <v>0</v>
      </c>
      <c r="T75" s="1213" t="s">
        <v>1061</v>
      </c>
      <c r="U75" s="1218">
        <v>0</v>
      </c>
      <c r="V75" s="1218">
        <v>0</v>
      </c>
      <c r="W75" s="1218">
        <v>0</v>
      </c>
      <c r="X75" s="1219">
        <v>0</v>
      </c>
      <c r="Y75" s="1218">
        <v>0</v>
      </c>
      <c r="Z75" s="1218">
        <v>0</v>
      </c>
      <c r="AA75" s="1218">
        <v>0</v>
      </c>
      <c r="AB75" s="1218">
        <v>0</v>
      </c>
    </row>
  </sheetData>
  <mergeCells count="22">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 ref="X6:AB6"/>
    <mergeCell ref="T5:T7"/>
    <mergeCell ref="U5:U7"/>
    <mergeCell ref="V5:AB5"/>
    <mergeCell ref="O6:S6"/>
    <mergeCell ref="V6:V7"/>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746" customWidth="1"/>
    <col min="2" max="2" width="5" style="746" customWidth="1"/>
    <col min="3" max="3" width="7.109375" style="746" customWidth="1"/>
    <col min="4" max="4" width="5.6640625" style="746" customWidth="1"/>
    <col min="5" max="6" width="6.33203125" style="746" customWidth="1"/>
    <col min="7" max="7" width="5.6640625" style="746" customWidth="1"/>
    <col min="8" max="10" width="4.44140625" style="746" customWidth="1"/>
    <col min="11" max="11" width="5" style="746" customWidth="1"/>
    <col min="12" max="12" width="7.109375" style="746" customWidth="1"/>
    <col min="13" max="13" width="5.6640625" style="746" customWidth="1"/>
    <col min="14" max="15" width="6.33203125" style="746" customWidth="1"/>
    <col min="16" max="16" width="5.6640625" style="746" customWidth="1"/>
    <col min="17" max="19" width="4.44140625" style="746" customWidth="1"/>
    <col min="20" max="16384" width="9" style="746"/>
  </cols>
  <sheetData>
    <row r="1" spans="1:19" s="744" customFormat="1" ht="18" customHeight="1">
      <c r="A1" s="945" t="s">
        <v>1089</v>
      </c>
    </row>
    <row r="2" spans="1:19" s="992" customFormat="1" ht="18" customHeight="1">
      <c r="A2" s="1009" t="s">
        <v>1104</v>
      </c>
      <c r="B2" s="991"/>
      <c r="C2" s="991"/>
      <c r="D2" s="991"/>
      <c r="E2" s="991"/>
      <c r="F2" s="991"/>
      <c r="G2" s="991"/>
      <c r="H2" s="991"/>
      <c r="I2" s="991"/>
      <c r="J2" s="991"/>
      <c r="K2" s="991"/>
      <c r="L2" s="991"/>
      <c r="M2" s="991"/>
      <c r="N2" s="991"/>
    </row>
    <row r="3" spans="1:19" ht="11.25" customHeight="1"/>
    <row r="4" spans="1:19" ht="24" customHeight="1">
      <c r="A4" s="2215"/>
      <c r="B4" s="2217" t="s">
        <v>1071</v>
      </c>
      <c r="C4" s="2218"/>
      <c r="D4" s="2218"/>
      <c r="E4" s="2218"/>
      <c r="F4" s="2218"/>
      <c r="G4" s="2218"/>
      <c r="H4" s="2218"/>
      <c r="I4" s="2218"/>
      <c r="J4" s="2219"/>
      <c r="K4" s="2220" t="s">
        <v>1072</v>
      </c>
      <c r="L4" s="2218"/>
      <c r="M4" s="2218"/>
      <c r="N4" s="2218"/>
      <c r="O4" s="2218"/>
      <c r="P4" s="2218"/>
      <c r="Q4" s="2218"/>
      <c r="R4" s="2218"/>
      <c r="S4" s="2221"/>
    </row>
    <row r="5" spans="1:19" ht="21" customHeight="1">
      <c r="A5" s="2216"/>
      <c r="B5" s="2206" t="s">
        <v>1091</v>
      </c>
      <c r="C5" s="2206" t="s">
        <v>1092</v>
      </c>
      <c r="D5" s="2209" t="s">
        <v>1052</v>
      </c>
      <c r="E5" s="2210"/>
      <c r="F5" s="2210"/>
      <c r="G5" s="2210"/>
      <c r="H5" s="2210"/>
      <c r="I5" s="2210"/>
      <c r="J5" s="2222"/>
      <c r="K5" s="2203" t="s">
        <v>1091</v>
      </c>
      <c r="L5" s="2206" t="s">
        <v>1093</v>
      </c>
      <c r="M5" s="2209" t="s">
        <v>1052</v>
      </c>
      <c r="N5" s="2210"/>
      <c r="O5" s="2210"/>
      <c r="P5" s="2210"/>
      <c r="Q5" s="2210"/>
      <c r="R5" s="2210"/>
      <c r="S5" s="2211"/>
    </row>
    <row r="6" spans="1:19" s="745" customFormat="1" ht="34.5" customHeight="1">
      <c r="A6" s="2216"/>
      <c r="B6" s="2207"/>
      <c r="C6" s="2207"/>
      <c r="D6" s="2213"/>
      <c r="E6" s="2223" t="s">
        <v>496</v>
      </c>
      <c r="F6" s="2200" t="s">
        <v>1094</v>
      </c>
      <c r="G6" s="2201"/>
      <c r="H6" s="2201"/>
      <c r="I6" s="2201"/>
      <c r="J6" s="2212"/>
      <c r="K6" s="2204"/>
      <c r="L6" s="2207"/>
      <c r="M6" s="2213"/>
      <c r="N6" s="2223" t="s">
        <v>496</v>
      </c>
      <c r="O6" s="2200" t="s">
        <v>1094</v>
      </c>
      <c r="P6" s="2201"/>
      <c r="Q6" s="2201"/>
      <c r="R6" s="2201"/>
      <c r="S6" s="2202"/>
    </row>
    <row r="7" spans="1:19" s="745" customFormat="1" ht="124.5" customHeight="1">
      <c r="A7" s="2216"/>
      <c r="B7" s="2208"/>
      <c r="C7" s="2208"/>
      <c r="D7" s="2214"/>
      <c r="E7" s="2224"/>
      <c r="F7" s="1224" t="s">
        <v>1095</v>
      </c>
      <c r="G7" s="1225" t="s">
        <v>1096</v>
      </c>
      <c r="H7" s="1224" t="s">
        <v>1097</v>
      </c>
      <c r="I7" s="1224" t="s">
        <v>1098</v>
      </c>
      <c r="J7" s="1226" t="s">
        <v>1099</v>
      </c>
      <c r="K7" s="2205"/>
      <c r="L7" s="2208"/>
      <c r="M7" s="2214"/>
      <c r="N7" s="2224"/>
      <c r="O7" s="1224" t="s">
        <v>1095</v>
      </c>
      <c r="P7" s="1225" t="s">
        <v>1096</v>
      </c>
      <c r="Q7" s="1224" t="s">
        <v>1097</v>
      </c>
      <c r="R7" s="1224" t="s">
        <v>1098</v>
      </c>
      <c r="S7" s="1224" t="s">
        <v>1099</v>
      </c>
    </row>
    <row r="8" spans="1:19" ht="19.5" customHeight="1">
      <c r="A8" s="1227" t="s">
        <v>741</v>
      </c>
      <c r="B8" s="1213" t="s">
        <v>1061</v>
      </c>
      <c r="C8" s="1207">
        <v>0</v>
      </c>
      <c r="D8" s="1207">
        <v>0</v>
      </c>
      <c r="E8" s="1207">
        <v>0</v>
      </c>
      <c r="F8" s="1208">
        <v>0</v>
      </c>
      <c r="G8" s="1207">
        <v>0</v>
      </c>
      <c r="H8" s="1207">
        <v>0</v>
      </c>
      <c r="I8" s="1207">
        <v>0</v>
      </c>
      <c r="J8" s="1209">
        <v>0</v>
      </c>
      <c r="K8" s="1213" t="s">
        <v>1061</v>
      </c>
      <c r="L8" s="1207">
        <v>0</v>
      </c>
      <c r="M8" s="1207">
        <v>0</v>
      </c>
      <c r="N8" s="1207">
        <v>0</v>
      </c>
      <c r="O8" s="1208">
        <v>0</v>
      </c>
      <c r="P8" s="1207">
        <v>0</v>
      </c>
      <c r="Q8" s="1207">
        <v>0</v>
      </c>
      <c r="R8" s="1207">
        <v>0</v>
      </c>
      <c r="S8" s="1207">
        <v>0</v>
      </c>
    </row>
    <row r="9" spans="1:19" ht="19.5" customHeight="1">
      <c r="A9" s="1228" t="s">
        <v>742</v>
      </c>
      <c r="B9" s="1213" t="s">
        <v>1061</v>
      </c>
      <c r="C9" s="1207">
        <v>0</v>
      </c>
      <c r="D9" s="1207">
        <v>0</v>
      </c>
      <c r="E9" s="1207">
        <v>0</v>
      </c>
      <c r="F9" s="1208">
        <v>0</v>
      </c>
      <c r="G9" s="1207">
        <v>0</v>
      </c>
      <c r="H9" s="1207">
        <v>0</v>
      </c>
      <c r="I9" s="1207">
        <v>0</v>
      </c>
      <c r="J9" s="1209">
        <v>0</v>
      </c>
      <c r="K9" s="1213" t="s">
        <v>1061</v>
      </c>
      <c r="L9" s="1207">
        <v>0</v>
      </c>
      <c r="M9" s="1207">
        <v>0</v>
      </c>
      <c r="N9" s="1207">
        <v>0</v>
      </c>
      <c r="O9" s="1208">
        <v>0</v>
      </c>
      <c r="P9" s="1207">
        <v>0</v>
      </c>
      <c r="Q9" s="1207">
        <v>0</v>
      </c>
      <c r="R9" s="1207">
        <v>0</v>
      </c>
      <c r="S9" s="1207">
        <v>0</v>
      </c>
    </row>
    <row r="10" spans="1:19" ht="19.5" customHeight="1">
      <c r="A10" s="1229" t="s">
        <v>743</v>
      </c>
      <c r="B10" s="1213" t="s">
        <v>1061</v>
      </c>
      <c r="C10" s="1218">
        <v>0</v>
      </c>
      <c r="D10" s="1218">
        <v>0</v>
      </c>
      <c r="E10" s="1218">
        <v>0</v>
      </c>
      <c r="F10" s="1219">
        <v>0</v>
      </c>
      <c r="G10" s="1218">
        <v>0</v>
      </c>
      <c r="H10" s="1218">
        <v>0</v>
      </c>
      <c r="I10" s="1218">
        <v>0</v>
      </c>
      <c r="J10" s="1220">
        <v>0</v>
      </c>
      <c r="K10" s="1213" t="s">
        <v>1061</v>
      </c>
      <c r="L10" s="1218">
        <v>0</v>
      </c>
      <c r="M10" s="1218">
        <v>0</v>
      </c>
      <c r="N10" s="1218">
        <v>0</v>
      </c>
      <c r="O10" s="1219">
        <v>0</v>
      </c>
      <c r="P10" s="1218">
        <v>0</v>
      </c>
      <c r="Q10" s="1218">
        <v>0</v>
      </c>
      <c r="R10" s="1218">
        <v>0</v>
      </c>
      <c r="S10" s="1218">
        <v>0</v>
      </c>
    </row>
    <row r="11" spans="1:19" ht="19.5" customHeight="1">
      <c r="A11" s="1229" t="s">
        <v>744</v>
      </c>
      <c r="B11" s="1213" t="s">
        <v>1061</v>
      </c>
      <c r="C11" s="1218">
        <v>0</v>
      </c>
      <c r="D11" s="1218">
        <v>0</v>
      </c>
      <c r="E11" s="1218">
        <v>0</v>
      </c>
      <c r="F11" s="1219">
        <v>0</v>
      </c>
      <c r="G11" s="1218">
        <v>0</v>
      </c>
      <c r="H11" s="1218">
        <v>0</v>
      </c>
      <c r="I11" s="1218">
        <v>0</v>
      </c>
      <c r="J11" s="1220">
        <v>0</v>
      </c>
      <c r="K11" s="1213" t="s">
        <v>1061</v>
      </c>
      <c r="L11" s="1218">
        <v>0</v>
      </c>
      <c r="M11" s="1218">
        <v>0</v>
      </c>
      <c r="N11" s="1218">
        <v>0</v>
      </c>
      <c r="O11" s="1219">
        <v>0</v>
      </c>
      <c r="P11" s="1218">
        <v>0</v>
      </c>
      <c r="Q11" s="1218">
        <v>0</v>
      </c>
      <c r="R11" s="1218">
        <v>0</v>
      </c>
      <c r="S11" s="1218">
        <v>0</v>
      </c>
    </row>
    <row r="12" spans="1:19" ht="19.5" customHeight="1">
      <c r="A12" s="1229" t="s">
        <v>745</v>
      </c>
      <c r="B12" s="1213" t="s">
        <v>1061</v>
      </c>
      <c r="C12" s="1218">
        <v>0</v>
      </c>
      <c r="D12" s="1218">
        <v>0</v>
      </c>
      <c r="E12" s="1218">
        <v>0</v>
      </c>
      <c r="F12" s="1219">
        <v>0</v>
      </c>
      <c r="G12" s="1218">
        <v>0</v>
      </c>
      <c r="H12" s="1218">
        <v>0</v>
      </c>
      <c r="I12" s="1218">
        <v>0</v>
      </c>
      <c r="J12" s="1220">
        <v>0</v>
      </c>
      <c r="K12" s="1213" t="s">
        <v>1061</v>
      </c>
      <c r="L12" s="1218">
        <v>0</v>
      </c>
      <c r="M12" s="1218">
        <v>0</v>
      </c>
      <c r="N12" s="1218">
        <v>0</v>
      </c>
      <c r="O12" s="1219">
        <v>0</v>
      </c>
      <c r="P12" s="1218">
        <v>0</v>
      </c>
      <c r="Q12" s="1218">
        <v>0</v>
      </c>
      <c r="R12" s="1218">
        <v>0</v>
      </c>
      <c r="S12" s="1218">
        <v>0</v>
      </c>
    </row>
    <row r="13" spans="1:19" ht="19.5" customHeight="1">
      <c r="A13" s="1229" t="s">
        <v>746</v>
      </c>
      <c r="B13" s="1213" t="s">
        <v>1061</v>
      </c>
      <c r="C13" s="1218">
        <v>0</v>
      </c>
      <c r="D13" s="1218">
        <v>0</v>
      </c>
      <c r="E13" s="1218">
        <v>0</v>
      </c>
      <c r="F13" s="1219">
        <v>0</v>
      </c>
      <c r="G13" s="1218">
        <v>0</v>
      </c>
      <c r="H13" s="1218">
        <v>0</v>
      </c>
      <c r="I13" s="1218">
        <v>0</v>
      </c>
      <c r="J13" s="1220">
        <v>0</v>
      </c>
      <c r="K13" s="1213" t="s">
        <v>1061</v>
      </c>
      <c r="L13" s="1218">
        <v>0</v>
      </c>
      <c r="M13" s="1218">
        <v>0</v>
      </c>
      <c r="N13" s="1218">
        <v>0</v>
      </c>
      <c r="O13" s="1219">
        <v>0</v>
      </c>
      <c r="P13" s="1218">
        <v>0</v>
      </c>
      <c r="Q13" s="1218">
        <v>0</v>
      </c>
      <c r="R13" s="1218">
        <v>0</v>
      </c>
      <c r="S13" s="1218">
        <v>0</v>
      </c>
    </row>
    <row r="14" spans="1:19" ht="19.5" customHeight="1">
      <c r="A14" s="1229" t="s">
        <v>747</v>
      </c>
      <c r="B14" s="1213" t="s">
        <v>1061</v>
      </c>
      <c r="C14" s="1218">
        <v>0</v>
      </c>
      <c r="D14" s="1218">
        <v>0</v>
      </c>
      <c r="E14" s="1218">
        <v>0</v>
      </c>
      <c r="F14" s="1219">
        <v>0</v>
      </c>
      <c r="G14" s="1218">
        <v>0</v>
      </c>
      <c r="H14" s="1218">
        <v>0</v>
      </c>
      <c r="I14" s="1218">
        <v>0</v>
      </c>
      <c r="J14" s="1220">
        <v>0</v>
      </c>
      <c r="K14" s="1213" t="s">
        <v>1061</v>
      </c>
      <c r="L14" s="1218">
        <v>0</v>
      </c>
      <c r="M14" s="1218">
        <v>0</v>
      </c>
      <c r="N14" s="1218">
        <v>0</v>
      </c>
      <c r="O14" s="1219">
        <v>0</v>
      </c>
      <c r="P14" s="1218">
        <v>0</v>
      </c>
      <c r="Q14" s="1218">
        <v>0</v>
      </c>
      <c r="R14" s="1218">
        <v>0</v>
      </c>
      <c r="S14" s="1218">
        <v>0</v>
      </c>
    </row>
    <row r="15" spans="1:19" ht="19.5" customHeight="1">
      <c r="A15" s="1229" t="s">
        <v>748</v>
      </c>
      <c r="B15" s="1213" t="s">
        <v>1061</v>
      </c>
      <c r="C15" s="1218">
        <v>0</v>
      </c>
      <c r="D15" s="1218">
        <v>0</v>
      </c>
      <c r="E15" s="1218">
        <v>0</v>
      </c>
      <c r="F15" s="1219">
        <v>0</v>
      </c>
      <c r="G15" s="1218">
        <v>0</v>
      </c>
      <c r="H15" s="1218">
        <v>0</v>
      </c>
      <c r="I15" s="1218">
        <v>0</v>
      </c>
      <c r="J15" s="1220">
        <v>0</v>
      </c>
      <c r="K15" s="1213" t="s">
        <v>1061</v>
      </c>
      <c r="L15" s="1218">
        <v>0</v>
      </c>
      <c r="M15" s="1218">
        <v>0</v>
      </c>
      <c r="N15" s="1218">
        <v>0</v>
      </c>
      <c r="O15" s="1219">
        <v>0</v>
      </c>
      <c r="P15" s="1218">
        <v>0</v>
      </c>
      <c r="Q15" s="1218">
        <v>0</v>
      </c>
      <c r="R15" s="1218">
        <v>0</v>
      </c>
      <c r="S15" s="1218">
        <v>0</v>
      </c>
    </row>
    <row r="16" spans="1:19" ht="19.5" customHeight="1">
      <c r="A16" s="1229" t="s">
        <v>749</v>
      </c>
      <c r="B16" s="1213" t="s">
        <v>1061</v>
      </c>
      <c r="C16" s="1218">
        <v>0</v>
      </c>
      <c r="D16" s="1218">
        <v>0</v>
      </c>
      <c r="E16" s="1218">
        <v>0</v>
      </c>
      <c r="F16" s="1219">
        <v>0</v>
      </c>
      <c r="G16" s="1218">
        <v>0</v>
      </c>
      <c r="H16" s="1218">
        <v>0</v>
      </c>
      <c r="I16" s="1218">
        <v>0</v>
      </c>
      <c r="J16" s="1220">
        <v>0</v>
      </c>
      <c r="K16" s="1213" t="s">
        <v>1061</v>
      </c>
      <c r="L16" s="1218">
        <v>0</v>
      </c>
      <c r="M16" s="1218">
        <v>0</v>
      </c>
      <c r="N16" s="1218">
        <v>0</v>
      </c>
      <c r="O16" s="1219">
        <v>0</v>
      </c>
      <c r="P16" s="1218">
        <v>0</v>
      </c>
      <c r="Q16" s="1218">
        <v>0</v>
      </c>
      <c r="R16" s="1218">
        <v>0</v>
      </c>
      <c r="S16" s="1218">
        <v>0</v>
      </c>
    </row>
    <row r="17" spans="1:19" ht="19.5" customHeight="1">
      <c r="A17" s="1229" t="s">
        <v>750</v>
      </c>
      <c r="B17" s="1213" t="s">
        <v>1061</v>
      </c>
      <c r="C17" s="1218">
        <v>0</v>
      </c>
      <c r="D17" s="1218">
        <v>0</v>
      </c>
      <c r="E17" s="1218">
        <v>0</v>
      </c>
      <c r="F17" s="1219">
        <v>0</v>
      </c>
      <c r="G17" s="1218">
        <v>0</v>
      </c>
      <c r="H17" s="1218">
        <v>0</v>
      </c>
      <c r="I17" s="1218">
        <v>0</v>
      </c>
      <c r="J17" s="1220">
        <v>0</v>
      </c>
      <c r="K17" s="1213" t="s">
        <v>1061</v>
      </c>
      <c r="L17" s="1218">
        <v>0</v>
      </c>
      <c r="M17" s="1218">
        <v>0</v>
      </c>
      <c r="N17" s="1218">
        <v>0</v>
      </c>
      <c r="O17" s="1219">
        <v>0</v>
      </c>
      <c r="P17" s="1218">
        <v>0</v>
      </c>
      <c r="Q17" s="1218">
        <v>0</v>
      </c>
      <c r="R17" s="1218">
        <v>0</v>
      </c>
      <c r="S17" s="1218">
        <v>0</v>
      </c>
    </row>
    <row r="18" spans="1:19" ht="19.5" customHeight="1">
      <c r="A18" s="1229" t="s">
        <v>751</v>
      </c>
      <c r="B18" s="1213" t="s">
        <v>1061</v>
      </c>
      <c r="C18" s="1218">
        <v>0</v>
      </c>
      <c r="D18" s="1218">
        <v>0</v>
      </c>
      <c r="E18" s="1218">
        <v>0</v>
      </c>
      <c r="F18" s="1219">
        <v>0</v>
      </c>
      <c r="G18" s="1218">
        <v>0</v>
      </c>
      <c r="H18" s="1218">
        <v>0</v>
      </c>
      <c r="I18" s="1218">
        <v>0</v>
      </c>
      <c r="J18" s="1220">
        <v>0</v>
      </c>
      <c r="K18" s="1213" t="s">
        <v>1061</v>
      </c>
      <c r="L18" s="1218">
        <v>0</v>
      </c>
      <c r="M18" s="1218">
        <v>0</v>
      </c>
      <c r="N18" s="1218">
        <v>0</v>
      </c>
      <c r="O18" s="1219">
        <v>0</v>
      </c>
      <c r="P18" s="1218">
        <v>0</v>
      </c>
      <c r="Q18" s="1218">
        <v>0</v>
      </c>
      <c r="R18" s="1218">
        <v>0</v>
      </c>
      <c r="S18" s="1218">
        <v>0</v>
      </c>
    </row>
    <row r="19" spans="1:19" ht="19.5" customHeight="1">
      <c r="A19" s="1229" t="s">
        <v>752</v>
      </c>
      <c r="B19" s="1213" t="s">
        <v>1061</v>
      </c>
      <c r="C19" s="1218">
        <v>0</v>
      </c>
      <c r="D19" s="1218">
        <v>0</v>
      </c>
      <c r="E19" s="1218">
        <v>0</v>
      </c>
      <c r="F19" s="1219">
        <v>0</v>
      </c>
      <c r="G19" s="1218">
        <v>0</v>
      </c>
      <c r="H19" s="1218">
        <v>0</v>
      </c>
      <c r="I19" s="1218">
        <v>0</v>
      </c>
      <c r="J19" s="1220">
        <v>0</v>
      </c>
      <c r="K19" s="1213" t="s">
        <v>1061</v>
      </c>
      <c r="L19" s="1218">
        <v>0</v>
      </c>
      <c r="M19" s="1218">
        <v>0</v>
      </c>
      <c r="N19" s="1218">
        <v>0</v>
      </c>
      <c r="O19" s="1219">
        <v>0</v>
      </c>
      <c r="P19" s="1218">
        <v>0</v>
      </c>
      <c r="Q19" s="1218">
        <v>0</v>
      </c>
      <c r="R19" s="1218">
        <v>0</v>
      </c>
      <c r="S19" s="1218">
        <v>0</v>
      </c>
    </row>
    <row r="20" spans="1:19" ht="19.5" customHeight="1">
      <c r="A20" s="1229" t="s">
        <v>753</v>
      </c>
      <c r="B20" s="1213" t="s">
        <v>1061</v>
      </c>
      <c r="C20" s="1218">
        <v>0</v>
      </c>
      <c r="D20" s="1218">
        <v>0</v>
      </c>
      <c r="E20" s="1218">
        <v>0</v>
      </c>
      <c r="F20" s="1219">
        <v>0</v>
      </c>
      <c r="G20" s="1218">
        <v>0</v>
      </c>
      <c r="H20" s="1218">
        <v>0</v>
      </c>
      <c r="I20" s="1218">
        <v>0</v>
      </c>
      <c r="J20" s="1220">
        <v>0</v>
      </c>
      <c r="K20" s="1213" t="s">
        <v>1061</v>
      </c>
      <c r="L20" s="1218">
        <v>0</v>
      </c>
      <c r="M20" s="1218">
        <v>0</v>
      </c>
      <c r="N20" s="1218">
        <v>0</v>
      </c>
      <c r="O20" s="1219">
        <v>0</v>
      </c>
      <c r="P20" s="1218">
        <v>0</v>
      </c>
      <c r="Q20" s="1218">
        <v>0</v>
      </c>
      <c r="R20" s="1218">
        <v>0</v>
      </c>
      <c r="S20" s="1218">
        <v>0</v>
      </c>
    </row>
    <row r="21" spans="1:19" ht="19.5" customHeight="1">
      <c r="A21" s="1229" t="s">
        <v>754</v>
      </c>
      <c r="B21" s="1213" t="s">
        <v>1061</v>
      </c>
      <c r="C21" s="1218">
        <v>0</v>
      </c>
      <c r="D21" s="1218">
        <v>0</v>
      </c>
      <c r="E21" s="1218">
        <v>0</v>
      </c>
      <c r="F21" s="1219">
        <v>0</v>
      </c>
      <c r="G21" s="1218">
        <v>0</v>
      </c>
      <c r="H21" s="1218">
        <v>0</v>
      </c>
      <c r="I21" s="1218">
        <v>0</v>
      </c>
      <c r="J21" s="1220">
        <v>0</v>
      </c>
      <c r="K21" s="1213" t="s">
        <v>1061</v>
      </c>
      <c r="L21" s="1218">
        <v>0</v>
      </c>
      <c r="M21" s="1218">
        <v>0</v>
      </c>
      <c r="N21" s="1218">
        <v>0</v>
      </c>
      <c r="O21" s="1219">
        <v>0</v>
      </c>
      <c r="P21" s="1218">
        <v>0</v>
      </c>
      <c r="Q21" s="1218">
        <v>0</v>
      </c>
      <c r="R21" s="1218">
        <v>0</v>
      </c>
      <c r="S21" s="1218">
        <v>0</v>
      </c>
    </row>
    <row r="22" spans="1:19" ht="19.5" customHeight="1">
      <c r="A22" s="1229" t="s">
        <v>755</v>
      </c>
      <c r="B22" s="1213" t="s">
        <v>1061</v>
      </c>
      <c r="C22" s="1218">
        <v>0</v>
      </c>
      <c r="D22" s="1218">
        <v>0</v>
      </c>
      <c r="E22" s="1218">
        <v>0</v>
      </c>
      <c r="F22" s="1219">
        <v>0</v>
      </c>
      <c r="G22" s="1218">
        <v>0</v>
      </c>
      <c r="H22" s="1218">
        <v>0</v>
      </c>
      <c r="I22" s="1218">
        <v>0</v>
      </c>
      <c r="J22" s="1220">
        <v>0</v>
      </c>
      <c r="K22" s="1213" t="s">
        <v>1061</v>
      </c>
      <c r="L22" s="1218">
        <v>0</v>
      </c>
      <c r="M22" s="1218">
        <v>0</v>
      </c>
      <c r="N22" s="1218">
        <v>0</v>
      </c>
      <c r="O22" s="1219">
        <v>0</v>
      </c>
      <c r="P22" s="1218">
        <v>0</v>
      </c>
      <c r="Q22" s="1218">
        <v>0</v>
      </c>
      <c r="R22" s="1218">
        <v>0</v>
      </c>
      <c r="S22" s="1218">
        <v>0</v>
      </c>
    </row>
    <row r="23" spans="1:19" ht="19.5" customHeight="1">
      <c r="A23" s="1229" t="s">
        <v>756</v>
      </c>
      <c r="B23" s="1213" t="s">
        <v>1061</v>
      </c>
      <c r="C23" s="1218">
        <v>0</v>
      </c>
      <c r="D23" s="1218">
        <v>0</v>
      </c>
      <c r="E23" s="1218">
        <v>0</v>
      </c>
      <c r="F23" s="1219">
        <v>0</v>
      </c>
      <c r="G23" s="1218">
        <v>0</v>
      </c>
      <c r="H23" s="1218">
        <v>0</v>
      </c>
      <c r="I23" s="1218">
        <v>0</v>
      </c>
      <c r="J23" s="1220">
        <v>0</v>
      </c>
      <c r="K23" s="1213" t="s">
        <v>1061</v>
      </c>
      <c r="L23" s="1218">
        <v>0</v>
      </c>
      <c r="M23" s="1218">
        <v>0</v>
      </c>
      <c r="N23" s="1218">
        <v>0</v>
      </c>
      <c r="O23" s="1219">
        <v>0</v>
      </c>
      <c r="P23" s="1218">
        <v>0</v>
      </c>
      <c r="Q23" s="1218">
        <v>0</v>
      </c>
      <c r="R23" s="1218">
        <v>0</v>
      </c>
      <c r="S23" s="1218">
        <v>0</v>
      </c>
    </row>
    <row r="24" spans="1:19" ht="19.5" customHeight="1">
      <c r="A24" s="1229" t="s">
        <v>757</v>
      </c>
      <c r="B24" s="1213" t="s">
        <v>1061</v>
      </c>
      <c r="C24" s="1218">
        <v>0</v>
      </c>
      <c r="D24" s="1218">
        <v>0</v>
      </c>
      <c r="E24" s="1218">
        <v>0</v>
      </c>
      <c r="F24" s="1219">
        <v>0</v>
      </c>
      <c r="G24" s="1218">
        <v>0</v>
      </c>
      <c r="H24" s="1218">
        <v>0</v>
      </c>
      <c r="I24" s="1218">
        <v>0</v>
      </c>
      <c r="J24" s="1220">
        <v>0</v>
      </c>
      <c r="K24" s="1213" t="s">
        <v>1061</v>
      </c>
      <c r="L24" s="1218">
        <v>0</v>
      </c>
      <c r="M24" s="1218">
        <v>0</v>
      </c>
      <c r="N24" s="1218">
        <v>0</v>
      </c>
      <c r="O24" s="1219">
        <v>0</v>
      </c>
      <c r="P24" s="1218">
        <v>0</v>
      </c>
      <c r="Q24" s="1218">
        <v>0</v>
      </c>
      <c r="R24" s="1218">
        <v>0</v>
      </c>
      <c r="S24" s="1218">
        <v>0</v>
      </c>
    </row>
    <row r="25" spans="1:19" ht="19.5" customHeight="1">
      <c r="A25" s="1229" t="s">
        <v>758</v>
      </c>
      <c r="B25" s="1213" t="s">
        <v>1061</v>
      </c>
      <c r="C25" s="1218">
        <v>0</v>
      </c>
      <c r="D25" s="1218">
        <v>0</v>
      </c>
      <c r="E25" s="1218">
        <v>0</v>
      </c>
      <c r="F25" s="1219">
        <v>0</v>
      </c>
      <c r="G25" s="1218">
        <v>0</v>
      </c>
      <c r="H25" s="1218">
        <v>0</v>
      </c>
      <c r="I25" s="1218">
        <v>0</v>
      </c>
      <c r="J25" s="1220">
        <v>0</v>
      </c>
      <c r="K25" s="1213" t="s">
        <v>1061</v>
      </c>
      <c r="L25" s="1218">
        <v>0</v>
      </c>
      <c r="M25" s="1218">
        <v>0</v>
      </c>
      <c r="N25" s="1218">
        <v>0</v>
      </c>
      <c r="O25" s="1219">
        <v>0</v>
      </c>
      <c r="P25" s="1218">
        <v>0</v>
      </c>
      <c r="Q25" s="1218">
        <v>0</v>
      </c>
      <c r="R25" s="1218">
        <v>0</v>
      </c>
      <c r="S25" s="1218">
        <v>0</v>
      </c>
    </row>
    <row r="26" spans="1:19" ht="19.5" customHeight="1">
      <c r="A26" s="1229" t="s">
        <v>759</v>
      </c>
      <c r="B26" s="1213" t="s">
        <v>1061</v>
      </c>
      <c r="C26" s="1218">
        <v>0</v>
      </c>
      <c r="D26" s="1218">
        <v>0</v>
      </c>
      <c r="E26" s="1218">
        <v>0</v>
      </c>
      <c r="F26" s="1219">
        <v>0</v>
      </c>
      <c r="G26" s="1218">
        <v>0</v>
      </c>
      <c r="H26" s="1218">
        <v>0</v>
      </c>
      <c r="I26" s="1218">
        <v>0</v>
      </c>
      <c r="J26" s="1220">
        <v>0</v>
      </c>
      <c r="K26" s="1213" t="s">
        <v>1061</v>
      </c>
      <c r="L26" s="1218">
        <v>0</v>
      </c>
      <c r="M26" s="1218">
        <v>0</v>
      </c>
      <c r="N26" s="1218">
        <v>0</v>
      </c>
      <c r="O26" s="1219">
        <v>0</v>
      </c>
      <c r="P26" s="1218">
        <v>0</v>
      </c>
      <c r="Q26" s="1218">
        <v>0</v>
      </c>
      <c r="R26" s="1218">
        <v>0</v>
      </c>
      <c r="S26" s="1218">
        <v>0</v>
      </c>
    </row>
    <row r="27" spans="1:19" ht="19.5" customHeight="1">
      <c r="A27" s="1229" t="s">
        <v>760</v>
      </c>
      <c r="B27" s="1213" t="s">
        <v>1061</v>
      </c>
      <c r="C27" s="1218">
        <v>0</v>
      </c>
      <c r="D27" s="1218">
        <v>0</v>
      </c>
      <c r="E27" s="1218">
        <v>0</v>
      </c>
      <c r="F27" s="1219">
        <v>0</v>
      </c>
      <c r="G27" s="1218">
        <v>0</v>
      </c>
      <c r="H27" s="1218">
        <v>0</v>
      </c>
      <c r="I27" s="1218">
        <v>0</v>
      </c>
      <c r="J27" s="1220">
        <v>0</v>
      </c>
      <c r="K27" s="1213" t="s">
        <v>1061</v>
      </c>
      <c r="L27" s="1218">
        <v>0</v>
      </c>
      <c r="M27" s="1218">
        <v>0</v>
      </c>
      <c r="N27" s="1218">
        <v>0</v>
      </c>
      <c r="O27" s="1219">
        <v>0</v>
      </c>
      <c r="P27" s="1218">
        <v>0</v>
      </c>
      <c r="Q27" s="1218">
        <v>0</v>
      </c>
      <c r="R27" s="1218">
        <v>0</v>
      </c>
      <c r="S27" s="1218">
        <v>0</v>
      </c>
    </row>
    <row r="28" spans="1:19" ht="19.5" customHeight="1">
      <c r="A28" s="1229" t="s">
        <v>761</v>
      </c>
      <c r="B28" s="1213" t="s">
        <v>1061</v>
      </c>
      <c r="C28" s="1218">
        <v>0</v>
      </c>
      <c r="D28" s="1218">
        <v>0</v>
      </c>
      <c r="E28" s="1218">
        <v>0</v>
      </c>
      <c r="F28" s="1219">
        <v>0</v>
      </c>
      <c r="G28" s="1218">
        <v>0</v>
      </c>
      <c r="H28" s="1218">
        <v>0</v>
      </c>
      <c r="I28" s="1218">
        <v>0</v>
      </c>
      <c r="J28" s="1220">
        <v>0</v>
      </c>
      <c r="K28" s="1213" t="s">
        <v>1061</v>
      </c>
      <c r="L28" s="1218">
        <v>0</v>
      </c>
      <c r="M28" s="1218">
        <v>0</v>
      </c>
      <c r="N28" s="1218">
        <v>0</v>
      </c>
      <c r="O28" s="1219">
        <v>0</v>
      </c>
      <c r="P28" s="1218">
        <v>0</v>
      </c>
      <c r="Q28" s="1218">
        <v>0</v>
      </c>
      <c r="R28" s="1218">
        <v>0</v>
      </c>
      <c r="S28" s="1218">
        <v>0</v>
      </c>
    </row>
    <row r="29" spans="1:19" ht="19.5" customHeight="1">
      <c r="A29" s="1229" t="s">
        <v>762</v>
      </c>
      <c r="B29" s="1213" t="s">
        <v>1061</v>
      </c>
      <c r="C29" s="1218">
        <v>0</v>
      </c>
      <c r="D29" s="1218">
        <v>0</v>
      </c>
      <c r="E29" s="1218">
        <v>0</v>
      </c>
      <c r="F29" s="1219">
        <v>0</v>
      </c>
      <c r="G29" s="1218">
        <v>0</v>
      </c>
      <c r="H29" s="1218">
        <v>0</v>
      </c>
      <c r="I29" s="1218">
        <v>0</v>
      </c>
      <c r="J29" s="1220">
        <v>0</v>
      </c>
      <c r="K29" s="1213" t="s">
        <v>1061</v>
      </c>
      <c r="L29" s="1218">
        <v>0</v>
      </c>
      <c r="M29" s="1218">
        <v>0</v>
      </c>
      <c r="N29" s="1218">
        <v>0</v>
      </c>
      <c r="O29" s="1219">
        <v>0</v>
      </c>
      <c r="P29" s="1218">
        <v>0</v>
      </c>
      <c r="Q29" s="1218">
        <v>0</v>
      </c>
      <c r="R29" s="1218">
        <v>0</v>
      </c>
      <c r="S29" s="1218">
        <v>0</v>
      </c>
    </row>
    <row r="30" spans="1:19" ht="19.5" customHeight="1">
      <c r="A30" s="1229" t="s">
        <v>763</v>
      </c>
      <c r="B30" s="1213" t="s">
        <v>1061</v>
      </c>
      <c r="C30" s="1218">
        <v>0</v>
      </c>
      <c r="D30" s="1218">
        <v>0</v>
      </c>
      <c r="E30" s="1218">
        <v>0</v>
      </c>
      <c r="F30" s="1219">
        <v>0</v>
      </c>
      <c r="G30" s="1218">
        <v>0</v>
      </c>
      <c r="H30" s="1218">
        <v>0</v>
      </c>
      <c r="I30" s="1218">
        <v>0</v>
      </c>
      <c r="J30" s="1220">
        <v>0</v>
      </c>
      <c r="K30" s="1213" t="s">
        <v>1061</v>
      </c>
      <c r="L30" s="1218">
        <v>0</v>
      </c>
      <c r="M30" s="1218">
        <v>0</v>
      </c>
      <c r="N30" s="1218">
        <v>0</v>
      </c>
      <c r="O30" s="1219">
        <v>0</v>
      </c>
      <c r="P30" s="1218">
        <v>0</v>
      </c>
      <c r="Q30" s="1218">
        <v>0</v>
      </c>
      <c r="R30" s="1218">
        <v>0</v>
      </c>
      <c r="S30" s="1218">
        <v>0</v>
      </c>
    </row>
    <row r="31" spans="1:19" ht="19.5" customHeight="1">
      <c r="A31" s="1229" t="s">
        <v>764</v>
      </c>
      <c r="B31" s="1213" t="s">
        <v>1061</v>
      </c>
      <c r="C31" s="1218">
        <v>0</v>
      </c>
      <c r="D31" s="1218">
        <v>0</v>
      </c>
      <c r="E31" s="1218">
        <v>0</v>
      </c>
      <c r="F31" s="1219">
        <v>0</v>
      </c>
      <c r="G31" s="1218">
        <v>0</v>
      </c>
      <c r="H31" s="1218">
        <v>0</v>
      </c>
      <c r="I31" s="1218">
        <v>0</v>
      </c>
      <c r="J31" s="1220">
        <v>0</v>
      </c>
      <c r="K31" s="1213" t="s">
        <v>1061</v>
      </c>
      <c r="L31" s="1218">
        <v>0</v>
      </c>
      <c r="M31" s="1218">
        <v>0</v>
      </c>
      <c r="N31" s="1218">
        <v>0</v>
      </c>
      <c r="O31" s="1219">
        <v>0</v>
      </c>
      <c r="P31" s="1218">
        <v>0</v>
      </c>
      <c r="Q31" s="1218">
        <v>0</v>
      </c>
      <c r="R31" s="1218">
        <v>0</v>
      </c>
      <c r="S31" s="1218">
        <v>0</v>
      </c>
    </row>
    <row r="32" spans="1:19" ht="19.5" customHeight="1">
      <c r="A32" s="1229" t="s">
        <v>765</v>
      </c>
      <c r="B32" s="1213" t="s">
        <v>1061</v>
      </c>
      <c r="C32" s="1218">
        <v>0</v>
      </c>
      <c r="D32" s="1218">
        <v>0</v>
      </c>
      <c r="E32" s="1218">
        <v>0</v>
      </c>
      <c r="F32" s="1219">
        <v>0</v>
      </c>
      <c r="G32" s="1218">
        <v>0</v>
      </c>
      <c r="H32" s="1218">
        <v>0</v>
      </c>
      <c r="I32" s="1218">
        <v>0</v>
      </c>
      <c r="J32" s="1220">
        <v>0</v>
      </c>
      <c r="K32" s="1213" t="s">
        <v>1061</v>
      </c>
      <c r="L32" s="1218">
        <v>0</v>
      </c>
      <c r="M32" s="1218">
        <v>0</v>
      </c>
      <c r="N32" s="1218">
        <v>0</v>
      </c>
      <c r="O32" s="1219">
        <v>0</v>
      </c>
      <c r="P32" s="1218">
        <v>0</v>
      </c>
      <c r="Q32" s="1218">
        <v>0</v>
      </c>
      <c r="R32" s="1218">
        <v>0</v>
      </c>
      <c r="S32" s="1218">
        <v>0</v>
      </c>
    </row>
    <row r="33" spans="1:19" ht="19.5" customHeight="1">
      <c r="A33" s="1229" t="s">
        <v>766</v>
      </c>
      <c r="B33" s="1213" t="s">
        <v>1061</v>
      </c>
      <c r="C33" s="1218">
        <v>0</v>
      </c>
      <c r="D33" s="1218">
        <v>0</v>
      </c>
      <c r="E33" s="1218">
        <v>0</v>
      </c>
      <c r="F33" s="1219">
        <v>0</v>
      </c>
      <c r="G33" s="1218">
        <v>0</v>
      </c>
      <c r="H33" s="1218">
        <v>0</v>
      </c>
      <c r="I33" s="1218">
        <v>0</v>
      </c>
      <c r="J33" s="1220">
        <v>0</v>
      </c>
      <c r="K33" s="1213" t="s">
        <v>1061</v>
      </c>
      <c r="L33" s="1218">
        <v>0</v>
      </c>
      <c r="M33" s="1218">
        <v>0</v>
      </c>
      <c r="N33" s="1218">
        <v>0</v>
      </c>
      <c r="O33" s="1219">
        <v>0</v>
      </c>
      <c r="P33" s="1218">
        <v>0</v>
      </c>
      <c r="Q33" s="1218">
        <v>0</v>
      </c>
      <c r="R33" s="1218">
        <v>0</v>
      </c>
      <c r="S33" s="1218">
        <v>0</v>
      </c>
    </row>
    <row r="34" spans="1:19" ht="19.5" customHeight="1">
      <c r="A34" s="1229" t="s">
        <v>767</v>
      </c>
      <c r="B34" s="1213" t="s">
        <v>1061</v>
      </c>
      <c r="C34" s="1218">
        <v>0</v>
      </c>
      <c r="D34" s="1218">
        <v>0</v>
      </c>
      <c r="E34" s="1218">
        <v>0</v>
      </c>
      <c r="F34" s="1219">
        <v>0</v>
      </c>
      <c r="G34" s="1218">
        <v>0</v>
      </c>
      <c r="H34" s="1218">
        <v>0</v>
      </c>
      <c r="I34" s="1218">
        <v>0</v>
      </c>
      <c r="J34" s="1220">
        <v>0</v>
      </c>
      <c r="K34" s="1213" t="s">
        <v>1061</v>
      </c>
      <c r="L34" s="1218">
        <v>0</v>
      </c>
      <c r="M34" s="1218">
        <v>0</v>
      </c>
      <c r="N34" s="1218">
        <v>0</v>
      </c>
      <c r="O34" s="1219">
        <v>0</v>
      </c>
      <c r="P34" s="1218">
        <v>0</v>
      </c>
      <c r="Q34" s="1218">
        <v>0</v>
      </c>
      <c r="R34" s="1218">
        <v>0</v>
      </c>
      <c r="S34" s="1218">
        <v>0</v>
      </c>
    </row>
    <row r="35" spans="1:19" ht="19.5" customHeight="1">
      <c r="A35" s="1229" t="s">
        <v>768</v>
      </c>
      <c r="B35" s="1213" t="s">
        <v>1061</v>
      </c>
      <c r="C35" s="1218">
        <v>0</v>
      </c>
      <c r="D35" s="1218">
        <v>0</v>
      </c>
      <c r="E35" s="1218">
        <v>0</v>
      </c>
      <c r="F35" s="1219">
        <v>0</v>
      </c>
      <c r="G35" s="1218">
        <v>0</v>
      </c>
      <c r="H35" s="1218">
        <v>0</v>
      </c>
      <c r="I35" s="1218">
        <v>0</v>
      </c>
      <c r="J35" s="1220">
        <v>0</v>
      </c>
      <c r="K35" s="1213" t="s">
        <v>1061</v>
      </c>
      <c r="L35" s="1218">
        <v>0</v>
      </c>
      <c r="M35" s="1218">
        <v>0</v>
      </c>
      <c r="N35" s="1218">
        <v>0</v>
      </c>
      <c r="O35" s="1219">
        <v>0</v>
      </c>
      <c r="P35" s="1218">
        <v>0</v>
      </c>
      <c r="Q35" s="1218">
        <v>0</v>
      </c>
      <c r="R35" s="1218">
        <v>0</v>
      </c>
      <c r="S35" s="1218">
        <v>0</v>
      </c>
    </row>
    <row r="36" spans="1:19" ht="19.5" customHeight="1">
      <c r="A36" s="1229" t="s">
        <v>769</v>
      </c>
      <c r="B36" s="1213" t="s">
        <v>1061</v>
      </c>
      <c r="C36" s="1218">
        <v>0</v>
      </c>
      <c r="D36" s="1218">
        <v>0</v>
      </c>
      <c r="E36" s="1218">
        <v>0</v>
      </c>
      <c r="F36" s="1219">
        <v>0</v>
      </c>
      <c r="G36" s="1218">
        <v>0</v>
      </c>
      <c r="H36" s="1218">
        <v>0</v>
      </c>
      <c r="I36" s="1218">
        <v>0</v>
      </c>
      <c r="J36" s="1220">
        <v>0</v>
      </c>
      <c r="K36" s="1213" t="s">
        <v>1061</v>
      </c>
      <c r="L36" s="1218">
        <v>0</v>
      </c>
      <c r="M36" s="1218">
        <v>0</v>
      </c>
      <c r="N36" s="1218">
        <v>0</v>
      </c>
      <c r="O36" s="1219">
        <v>0</v>
      </c>
      <c r="P36" s="1218">
        <v>0</v>
      </c>
      <c r="Q36" s="1218">
        <v>0</v>
      </c>
      <c r="R36" s="1218">
        <v>0</v>
      </c>
      <c r="S36" s="1218">
        <v>0</v>
      </c>
    </row>
    <row r="37" spans="1:19" ht="19.5" customHeight="1">
      <c r="A37" s="1229" t="s">
        <v>770</v>
      </c>
      <c r="B37" s="1213" t="s">
        <v>1061</v>
      </c>
      <c r="C37" s="1218">
        <v>0</v>
      </c>
      <c r="D37" s="1218">
        <v>0</v>
      </c>
      <c r="E37" s="1218">
        <v>0</v>
      </c>
      <c r="F37" s="1219">
        <v>0</v>
      </c>
      <c r="G37" s="1218">
        <v>0</v>
      </c>
      <c r="H37" s="1218">
        <v>0</v>
      </c>
      <c r="I37" s="1218">
        <v>0</v>
      </c>
      <c r="J37" s="1220">
        <v>0</v>
      </c>
      <c r="K37" s="1213" t="s">
        <v>1061</v>
      </c>
      <c r="L37" s="1218">
        <v>0</v>
      </c>
      <c r="M37" s="1218">
        <v>0</v>
      </c>
      <c r="N37" s="1218">
        <v>0</v>
      </c>
      <c r="O37" s="1219">
        <v>0</v>
      </c>
      <c r="P37" s="1218">
        <v>0</v>
      </c>
      <c r="Q37" s="1218">
        <v>0</v>
      </c>
      <c r="R37" s="1218">
        <v>0</v>
      </c>
      <c r="S37" s="1218">
        <v>0</v>
      </c>
    </row>
    <row r="38" spans="1:19" ht="19.5" customHeight="1">
      <c r="A38" s="1229" t="s">
        <v>771</v>
      </c>
      <c r="B38" s="1213" t="s">
        <v>1061</v>
      </c>
      <c r="C38" s="1218">
        <v>0</v>
      </c>
      <c r="D38" s="1218">
        <v>0</v>
      </c>
      <c r="E38" s="1218">
        <v>0</v>
      </c>
      <c r="F38" s="1219">
        <v>0</v>
      </c>
      <c r="G38" s="1218">
        <v>0</v>
      </c>
      <c r="H38" s="1218">
        <v>0</v>
      </c>
      <c r="I38" s="1218">
        <v>0</v>
      </c>
      <c r="J38" s="1220">
        <v>0</v>
      </c>
      <c r="K38" s="1213" t="s">
        <v>1061</v>
      </c>
      <c r="L38" s="1218">
        <v>0</v>
      </c>
      <c r="M38" s="1218">
        <v>0</v>
      </c>
      <c r="N38" s="1218">
        <v>0</v>
      </c>
      <c r="O38" s="1219">
        <v>0</v>
      </c>
      <c r="P38" s="1218">
        <v>0</v>
      </c>
      <c r="Q38" s="1218">
        <v>0</v>
      </c>
      <c r="R38" s="1218">
        <v>0</v>
      </c>
      <c r="S38" s="1218">
        <v>0</v>
      </c>
    </row>
    <row r="39" spans="1:19" ht="19.5" customHeight="1">
      <c r="A39" s="1229" t="s">
        <v>772</v>
      </c>
      <c r="B39" s="1213" t="s">
        <v>1061</v>
      </c>
      <c r="C39" s="1218">
        <v>0</v>
      </c>
      <c r="D39" s="1218">
        <v>0</v>
      </c>
      <c r="E39" s="1218">
        <v>0</v>
      </c>
      <c r="F39" s="1219">
        <v>0</v>
      </c>
      <c r="G39" s="1218">
        <v>0</v>
      </c>
      <c r="H39" s="1218">
        <v>0</v>
      </c>
      <c r="I39" s="1218">
        <v>0</v>
      </c>
      <c r="J39" s="1220">
        <v>0</v>
      </c>
      <c r="K39" s="1213" t="s">
        <v>1061</v>
      </c>
      <c r="L39" s="1218">
        <v>0</v>
      </c>
      <c r="M39" s="1218">
        <v>0</v>
      </c>
      <c r="N39" s="1218">
        <v>0</v>
      </c>
      <c r="O39" s="1219">
        <v>0</v>
      </c>
      <c r="P39" s="1218">
        <v>0</v>
      </c>
      <c r="Q39" s="1218">
        <v>0</v>
      </c>
      <c r="R39" s="1218">
        <v>0</v>
      </c>
      <c r="S39" s="1218">
        <v>0</v>
      </c>
    </row>
    <row r="40" spans="1:19" ht="19.5" customHeight="1">
      <c r="A40" s="1229" t="s">
        <v>773</v>
      </c>
      <c r="B40" s="1213" t="s">
        <v>1061</v>
      </c>
      <c r="C40" s="1218">
        <v>0</v>
      </c>
      <c r="D40" s="1218">
        <v>0</v>
      </c>
      <c r="E40" s="1218">
        <v>0</v>
      </c>
      <c r="F40" s="1219">
        <v>0</v>
      </c>
      <c r="G40" s="1218">
        <v>0</v>
      </c>
      <c r="H40" s="1218">
        <v>0</v>
      </c>
      <c r="I40" s="1218">
        <v>0</v>
      </c>
      <c r="J40" s="1220">
        <v>0</v>
      </c>
      <c r="K40" s="1213" t="s">
        <v>1061</v>
      </c>
      <c r="L40" s="1218">
        <v>0</v>
      </c>
      <c r="M40" s="1218">
        <v>0</v>
      </c>
      <c r="N40" s="1218">
        <v>0</v>
      </c>
      <c r="O40" s="1219">
        <v>0</v>
      </c>
      <c r="P40" s="1218">
        <v>0</v>
      </c>
      <c r="Q40" s="1218">
        <v>0</v>
      </c>
      <c r="R40" s="1218">
        <v>0</v>
      </c>
      <c r="S40" s="1218">
        <v>0</v>
      </c>
    </row>
    <row r="41" spans="1:19" ht="19.5" customHeight="1">
      <c r="A41" s="1229" t="s">
        <v>774</v>
      </c>
      <c r="B41" s="1213" t="s">
        <v>1061</v>
      </c>
      <c r="C41" s="1218">
        <v>0</v>
      </c>
      <c r="D41" s="1218">
        <v>0</v>
      </c>
      <c r="E41" s="1218">
        <v>0</v>
      </c>
      <c r="F41" s="1219">
        <v>0</v>
      </c>
      <c r="G41" s="1218">
        <v>0</v>
      </c>
      <c r="H41" s="1218">
        <v>0</v>
      </c>
      <c r="I41" s="1218">
        <v>0</v>
      </c>
      <c r="J41" s="1220">
        <v>0</v>
      </c>
      <c r="K41" s="1213" t="s">
        <v>1061</v>
      </c>
      <c r="L41" s="1218">
        <v>0</v>
      </c>
      <c r="M41" s="1218">
        <v>0</v>
      </c>
      <c r="N41" s="1218">
        <v>0</v>
      </c>
      <c r="O41" s="1219">
        <v>0</v>
      </c>
      <c r="P41" s="1218">
        <v>0</v>
      </c>
      <c r="Q41" s="1218">
        <v>0</v>
      </c>
      <c r="R41" s="1218">
        <v>0</v>
      </c>
      <c r="S41" s="1218">
        <v>0</v>
      </c>
    </row>
    <row r="42" spans="1:19" ht="19.5" customHeight="1">
      <c r="A42" s="1229" t="s">
        <v>775</v>
      </c>
      <c r="B42" s="1213" t="s">
        <v>1061</v>
      </c>
      <c r="C42" s="1218">
        <v>0</v>
      </c>
      <c r="D42" s="1218">
        <v>0</v>
      </c>
      <c r="E42" s="1218">
        <v>0</v>
      </c>
      <c r="F42" s="1219">
        <v>0</v>
      </c>
      <c r="G42" s="1218">
        <v>0</v>
      </c>
      <c r="H42" s="1218">
        <v>0</v>
      </c>
      <c r="I42" s="1218">
        <v>0</v>
      </c>
      <c r="J42" s="1220">
        <v>0</v>
      </c>
      <c r="K42" s="1213" t="s">
        <v>1061</v>
      </c>
      <c r="L42" s="1218">
        <v>0</v>
      </c>
      <c r="M42" s="1218">
        <v>0</v>
      </c>
      <c r="N42" s="1218">
        <v>0</v>
      </c>
      <c r="O42" s="1219">
        <v>0</v>
      </c>
      <c r="P42" s="1218">
        <v>0</v>
      </c>
      <c r="Q42" s="1218">
        <v>0</v>
      </c>
      <c r="R42" s="1218">
        <v>0</v>
      </c>
      <c r="S42" s="1218">
        <v>0</v>
      </c>
    </row>
    <row r="43" spans="1:19" ht="19.5" customHeight="1">
      <c r="A43" s="1229" t="s">
        <v>776</v>
      </c>
      <c r="B43" s="1213" t="s">
        <v>1061</v>
      </c>
      <c r="C43" s="1218">
        <v>0</v>
      </c>
      <c r="D43" s="1218">
        <v>0</v>
      </c>
      <c r="E43" s="1218">
        <v>0</v>
      </c>
      <c r="F43" s="1219">
        <v>0</v>
      </c>
      <c r="G43" s="1218">
        <v>0</v>
      </c>
      <c r="H43" s="1218">
        <v>0</v>
      </c>
      <c r="I43" s="1218">
        <v>0</v>
      </c>
      <c r="J43" s="1220">
        <v>0</v>
      </c>
      <c r="K43" s="1213" t="s">
        <v>1061</v>
      </c>
      <c r="L43" s="1218">
        <v>0</v>
      </c>
      <c r="M43" s="1218">
        <v>0</v>
      </c>
      <c r="N43" s="1218">
        <v>0</v>
      </c>
      <c r="O43" s="1219">
        <v>0</v>
      </c>
      <c r="P43" s="1218">
        <v>0</v>
      </c>
      <c r="Q43" s="1218">
        <v>0</v>
      </c>
      <c r="R43" s="1218">
        <v>0</v>
      </c>
      <c r="S43" s="1218">
        <v>0</v>
      </c>
    </row>
    <row r="44" spans="1:19" ht="19.5" customHeight="1">
      <c r="A44" s="1229" t="s">
        <v>777</v>
      </c>
      <c r="B44" s="1213" t="s">
        <v>1061</v>
      </c>
      <c r="C44" s="1218">
        <v>0</v>
      </c>
      <c r="D44" s="1218">
        <v>0</v>
      </c>
      <c r="E44" s="1218">
        <v>0</v>
      </c>
      <c r="F44" s="1219">
        <v>0</v>
      </c>
      <c r="G44" s="1218">
        <v>0</v>
      </c>
      <c r="H44" s="1218">
        <v>0</v>
      </c>
      <c r="I44" s="1218">
        <v>0</v>
      </c>
      <c r="J44" s="1220">
        <v>0</v>
      </c>
      <c r="K44" s="1213" t="s">
        <v>1061</v>
      </c>
      <c r="L44" s="1218">
        <v>0</v>
      </c>
      <c r="M44" s="1218">
        <v>0</v>
      </c>
      <c r="N44" s="1218">
        <v>0</v>
      </c>
      <c r="O44" s="1219">
        <v>0</v>
      </c>
      <c r="P44" s="1218">
        <v>0</v>
      </c>
      <c r="Q44" s="1218">
        <v>0</v>
      </c>
      <c r="R44" s="1218">
        <v>0</v>
      </c>
      <c r="S44" s="1218">
        <v>0</v>
      </c>
    </row>
    <row r="45" spans="1:19" ht="19.5" customHeight="1">
      <c r="A45" s="1229" t="s">
        <v>778</v>
      </c>
      <c r="B45" s="1213" t="s">
        <v>1061</v>
      </c>
      <c r="C45" s="1218">
        <v>0</v>
      </c>
      <c r="D45" s="1218">
        <v>0</v>
      </c>
      <c r="E45" s="1218">
        <v>0</v>
      </c>
      <c r="F45" s="1219">
        <v>0</v>
      </c>
      <c r="G45" s="1218">
        <v>0</v>
      </c>
      <c r="H45" s="1218">
        <v>0</v>
      </c>
      <c r="I45" s="1218">
        <v>0</v>
      </c>
      <c r="J45" s="1220">
        <v>0</v>
      </c>
      <c r="K45" s="1213" t="s">
        <v>1061</v>
      </c>
      <c r="L45" s="1218">
        <v>0</v>
      </c>
      <c r="M45" s="1218">
        <v>0</v>
      </c>
      <c r="N45" s="1218">
        <v>0</v>
      </c>
      <c r="O45" s="1219">
        <v>0</v>
      </c>
      <c r="P45" s="1218">
        <v>0</v>
      </c>
      <c r="Q45" s="1218">
        <v>0</v>
      </c>
      <c r="R45" s="1218">
        <v>0</v>
      </c>
      <c r="S45" s="1218">
        <v>0</v>
      </c>
    </row>
    <row r="46" spans="1:19" ht="19.5" customHeight="1">
      <c r="A46" s="1229" t="s">
        <v>779</v>
      </c>
      <c r="B46" s="1213" t="s">
        <v>1061</v>
      </c>
      <c r="C46" s="1218">
        <v>0</v>
      </c>
      <c r="D46" s="1218">
        <v>0</v>
      </c>
      <c r="E46" s="1218">
        <v>0</v>
      </c>
      <c r="F46" s="1219">
        <v>0</v>
      </c>
      <c r="G46" s="1218">
        <v>0</v>
      </c>
      <c r="H46" s="1218">
        <v>0</v>
      </c>
      <c r="I46" s="1218">
        <v>0</v>
      </c>
      <c r="J46" s="1220">
        <v>0</v>
      </c>
      <c r="K46" s="1213" t="s">
        <v>1061</v>
      </c>
      <c r="L46" s="1218">
        <v>0</v>
      </c>
      <c r="M46" s="1218">
        <v>0</v>
      </c>
      <c r="N46" s="1218">
        <v>0</v>
      </c>
      <c r="O46" s="1219">
        <v>0</v>
      </c>
      <c r="P46" s="1218">
        <v>0</v>
      </c>
      <c r="Q46" s="1218">
        <v>0</v>
      </c>
      <c r="R46" s="1218">
        <v>0</v>
      </c>
      <c r="S46" s="1218">
        <v>0</v>
      </c>
    </row>
    <row r="47" spans="1:19" ht="19.5" customHeight="1">
      <c r="A47" s="1229" t="s">
        <v>780</v>
      </c>
      <c r="B47" s="1213" t="s">
        <v>1061</v>
      </c>
      <c r="C47" s="1218">
        <v>0</v>
      </c>
      <c r="D47" s="1218">
        <v>0</v>
      </c>
      <c r="E47" s="1218">
        <v>0</v>
      </c>
      <c r="F47" s="1219">
        <v>0</v>
      </c>
      <c r="G47" s="1218">
        <v>0</v>
      </c>
      <c r="H47" s="1218">
        <v>0</v>
      </c>
      <c r="I47" s="1218">
        <v>0</v>
      </c>
      <c r="J47" s="1220">
        <v>0</v>
      </c>
      <c r="K47" s="1213" t="s">
        <v>1061</v>
      </c>
      <c r="L47" s="1218">
        <v>0</v>
      </c>
      <c r="M47" s="1218">
        <v>0</v>
      </c>
      <c r="N47" s="1218">
        <v>0</v>
      </c>
      <c r="O47" s="1219">
        <v>0</v>
      </c>
      <c r="P47" s="1218">
        <v>0</v>
      </c>
      <c r="Q47" s="1218">
        <v>0</v>
      </c>
      <c r="R47" s="1218">
        <v>0</v>
      </c>
      <c r="S47" s="1218">
        <v>0</v>
      </c>
    </row>
    <row r="48" spans="1:19" ht="19.5" customHeight="1">
      <c r="A48" s="1229" t="s">
        <v>781</v>
      </c>
      <c r="B48" s="1213" t="s">
        <v>1061</v>
      </c>
      <c r="C48" s="1218">
        <v>0</v>
      </c>
      <c r="D48" s="1218">
        <v>0</v>
      </c>
      <c r="E48" s="1218">
        <v>0</v>
      </c>
      <c r="F48" s="1219">
        <v>0</v>
      </c>
      <c r="G48" s="1218">
        <v>0</v>
      </c>
      <c r="H48" s="1218">
        <v>0</v>
      </c>
      <c r="I48" s="1218">
        <v>0</v>
      </c>
      <c r="J48" s="1220">
        <v>0</v>
      </c>
      <c r="K48" s="1213" t="s">
        <v>1061</v>
      </c>
      <c r="L48" s="1218">
        <v>0</v>
      </c>
      <c r="M48" s="1218">
        <v>0</v>
      </c>
      <c r="N48" s="1218">
        <v>0</v>
      </c>
      <c r="O48" s="1219">
        <v>0</v>
      </c>
      <c r="P48" s="1218">
        <v>0</v>
      </c>
      <c r="Q48" s="1218">
        <v>0</v>
      </c>
      <c r="R48" s="1218">
        <v>0</v>
      </c>
      <c r="S48" s="1218">
        <v>0</v>
      </c>
    </row>
    <row r="49" spans="1:19" ht="19.5" customHeight="1">
      <c r="A49" s="1229" t="s">
        <v>782</v>
      </c>
      <c r="B49" s="1213" t="s">
        <v>1061</v>
      </c>
      <c r="C49" s="1218">
        <v>0</v>
      </c>
      <c r="D49" s="1218">
        <v>0</v>
      </c>
      <c r="E49" s="1218">
        <v>0</v>
      </c>
      <c r="F49" s="1219">
        <v>0</v>
      </c>
      <c r="G49" s="1218">
        <v>0</v>
      </c>
      <c r="H49" s="1218">
        <v>0</v>
      </c>
      <c r="I49" s="1218">
        <v>0</v>
      </c>
      <c r="J49" s="1220">
        <v>0</v>
      </c>
      <c r="K49" s="1213" t="s">
        <v>1061</v>
      </c>
      <c r="L49" s="1218">
        <v>0</v>
      </c>
      <c r="M49" s="1218">
        <v>0</v>
      </c>
      <c r="N49" s="1218">
        <v>0</v>
      </c>
      <c r="O49" s="1219">
        <v>0</v>
      </c>
      <c r="P49" s="1218">
        <v>0</v>
      </c>
      <c r="Q49" s="1218">
        <v>0</v>
      </c>
      <c r="R49" s="1218">
        <v>0</v>
      </c>
      <c r="S49" s="1218">
        <v>0</v>
      </c>
    </row>
    <row r="50" spans="1:19" ht="19.5" customHeight="1">
      <c r="A50" s="1229" t="s">
        <v>783</v>
      </c>
      <c r="B50" s="1213" t="s">
        <v>1061</v>
      </c>
      <c r="C50" s="1218">
        <v>0</v>
      </c>
      <c r="D50" s="1218">
        <v>0</v>
      </c>
      <c r="E50" s="1218">
        <v>0</v>
      </c>
      <c r="F50" s="1219">
        <v>0</v>
      </c>
      <c r="G50" s="1218">
        <v>0</v>
      </c>
      <c r="H50" s="1218">
        <v>0</v>
      </c>
      <c r="I50" s="1218">
        <v>0</v>
      </c>
      <c r="J50" s="1220">
        <v>0</v>
      </c>
      <c r="K50" s="1213" t="s">
        <v>1061</v>
      </c>
      <c r="L50" s="1218">
        <v>0</v>
      </c>
      <c r="M50" s="1218">
        <v>0</v>
      </c>
      <c r="N50" s="1218">
        <v>0</v>
      </c>
      <c r="O50" s="1219">
        <v>0</v>
      </c>
      <c r="P50" s="1218">
        <v>0</v>
      </c>
      <c r="Q50" s="1218">
        <v>0</v>
      </c>
      <c r="R50" s="1218">
        <v>0</v>
      </c>
      <c r="S50" s="1218">
        <v>0</v>
      </c>
    </row>
    <row r="51" spans="1:19" ht="19.5" customHeight="1">
      <c r="A51" s="1229" t="s">
        <v>784</v>
      </c>
      <c r="B51" s="1213" t="s">
        <v>1061</v>
      </c>
      <c r="C51" s="1218">
        <v>0</v>
      </c>
      <c r="D51" s="1218">
        <v>0</v>
      </c>
      <c r="E51" s="1218">
        <v>0</v>
      </c>
      <c r="F51" s="1219">
        <v>0</v>
      </c>
      <c r="G51" s="1218">
        <v>0</v>
      </c>
      <c r="H51" s="1218">
        <v>0</v>
      </c>
      <c r="I51" s="1218">
        <v>0</v>
      </c>
      <c r="J51" s="1220">
        <v>0</v>
      </c>
      <c r="K51" s="1213" t="s">
        <v>1061</v>
      </c>
      <c r="L51" s="1218">
        <v>0</v>
      </c>
      <c r="M51" s="1218">
        <v>0</v>
      </c>
      <c r="N51" s="1218">
        <v>0</v>
      </c>
      <c r="O51" s="1219">
        <v>0</v>
      </c>
      <c r="P51" s="1218">
        <v>0</v>
      </c>
      <c r="Q51" s="1218">
        <v>0</v>
      </c>
      <c r="R51" s="1218">
        <v>0</v>
      </c>
      <c r="S51" s="1218">
        <v>0</v>
      </c>
    </row>
    <row r="52" spans="1:19" ht="19.5" customHeight="1">
      <c r="A52" s="1229" t="s">
        <v>785</v>
      </c>
      <c r="B52" s="1213" t="s">
        <v>1061</v>
      </c>
      <c r="C52" s="1218">
        <v>0</v>
      </c>
      <c r="D52" s="1218">
        <v>0</v>
      </c>
      <c r="E52" s="1218">
        <v>0</v>
      </c>
      <c r="F52" s="1219">
        <v>0</v>
      </c>
      <c r="G52" s="1218">
        <v>0</v>
      </c>
      <c r="H52" s="1218">
        <v>0</v>
      </c>
      <c r="I52" s="1218">
        <v>0</v>
      </c>
      <c r="J52" s="1220">
        <v>0</v>
      </c>
      <c r="K52" s="1213" t="s">
        <v>1061</v>
      </c>
      <c r="L52" s="1218">
        <v>0</v>
      </c>
      <c r="M52" s="1218">
        <v>0</v>
      </c>
      <c r="N52" s="1218">
        <v>0</v>
      </c>
      <c r="O52" s="1219">
        <v>0</v>
      </c>
      <c r="P52" s="1218">
        <v>0</v>
      </c>
      <c r="Q52" s="1218">
        <v>0</v>
      </c>
      <c r="R52" s="1218">
        <v>0</v>
      </c>
      <c r="S52" s="1218">
        <v>0</v>
      </c>
    </row>
    <row r="53" spans="1:19" ht="19.5" customHeight="1">
      <c r="A53" s="1229" t="s">
        <v>786</v>
      </c>
      <c r="B53" s="1213" t="s">
        <v>1061</v>
      </c>
      <c r="C53" s="1218">
        <v>0</v>
      </c>
      <c r="D53" s="1218">
        <v>0</v>
      </c>
      <c r="E53" s="1218">
        <v>0</v>
      </c>
      <c r="F53" s="1219">
        <v>0</v>
      </c>
      <c r="G53" s="1218">
        <v>0</v>
      </c>
      <c r="H53" s="1218">
        <v>0</v>
      </c>
      <c r="I53" s="1218">
        <v>0</v>
      </c>
      <c r="J53" s="1220">
        <v>0</v>
      </c>
      <c r="K53" s="1213" t="s">
        <v>1061</v>
      </c>
      <c r="L53" s="1218">
        <v>0</v>
      </c>
      <c r="M53" s="1218">
        <v>0</v>
      </c>
      <c r="N53" s="1218">
        <v>0</v>
      </c>
      <c r="O53" s="1219">
        <v>0</v>
      </c>
      <c r="P53" s="1218">
        <v>0</v>
      </c>
      <c r="Q53" s="1218">
        <v>0</v>
      </c>
      <c r="R53" s="1218">
        <v>0</v>
      </c>
      <c r="S53" s="1218">
        <v>0</v>
      </c>
    </row>
    <row r="54" spans="1:19" ht="19.5" customHeight="1">
      <c r="A54" s="1229" t="s">
        <v>787</v>
      </c>
      <c r="B54" s="1213" t="s">
        <v>1061</v>
      </c>
      <c r="C54" s="1218">
        <v>0</v>
      </c>
      <c r="D54" s="1218">
        <v>0</v>
      </c>
      <c r="E54" s="1218">
        <v>0</v>
      </c>
      <c r="F54" s="1219">
        <v>0</v>
      </c>
      <c r="G54" s="1218">
        <v>0</v>
      </c>
      <c r="H54" s="1218">
        <v>0</v>
      </c>
      <c r="I54" s="1218">
        <v>0</v>
      </c>
      <c r="J54" s="1220">
        <v>0</v>
      </c>
      <c r="K54" s="1213" t="s">
        <v>1061</v>
      </c>
      <c r="L54" s="1218">
        <v>0</v>
      </c>
      <c r="M54" s="1218">
        <v>0</v>
      </c>
      <c r="N54" s="1218">
        <v>0</v>
      </c>
      <c r="O54" s="1219">
        <v>0</v>
      </c>
      <c r="P54" s="1218">
        <v>0</v>
      </c>
      <c r="Q54" s="1218">
        <v>0</v>
      </c>
      <c r="R54" s="1218">
        <v>0</v>
      </c>
      <c r="S54" s="1218">
        <v>0</v>
      </c>
    </row>
    <row r="55" spans="1:19" ht="19.5" customHeight="1">
      <c r="A55" s="1229" t="s">
        <v>788</v>
      </c>
      <c r="B55" s="1213" t="s">
        <v>1061</v>
      </c>
      <c r="C55" s="1218">
        <v>0</v>
      </c>
      <c r="D55" s="1218">
        <v>0</v>
      </c>
      <c r="E55" s="1218">
        <v>0</v>
      </c>
      <c r="F55" s="1219">
        <v>0</v>
      </c>
      <c r="G55" s="1218">
        <v>0</v>
      </c>
      <c r="H55" s="1218">
        <v>0</v>
      </c>
      <c r="I55" s="1218">
        <v>0</v>
      </c>
      <c r="J55" s="1220">
        <v>0</v>
      </c>
      <c r="K55" s="1213" t="s">
        <v>1061</v>
      </c>
      <c r="L55" s="1218">
        <v>0</v>
      </c>
      <c r="M55" s="1218">
        <v>0</v>
      </c>
      <c r="N55" s="1218">
        <v>0</v>
      </c>
      <c r="O55" s="1219">
        <v>0</v>
      </c>
      <c r="P55" s="1218">
        <v>0</v>
      </c>
      <c r="Q55" s="1218">
        <v>0</v>
      </c>
      <c r="R55" s="1218">
        <v>0</v>
      </c>
      <c r="S55" s="1218">
        <v>0</v>
      </c>
    </row>
    <row r="56" spans="1:19" ht="19.5" customHeight="1">
      <c r="A56" s="1229" t="s">
        <v>789</v>
      </c>
      <c r="B56" s="1213" t="s">
        <v>1061</v>
      </c>
      <c r="C56" s="1218">
        <v>0</v>
      </c>
      <c r="D56" s="1218">
        <v>0</v>
      </c>
      <c r="E56" s="1218">
        <v>0</v>
      </c>
      <c r="F56" s="1219">
        <v>0</v>
      </c>
      <c r="G56" s="1218">
        <v>0</v>
      </c>
      <c r="H56" s="1218">
        <v>0</v>
      </c>
      <c r="I56" s="1218">
        <v>0</v>
      </c>
      <c r="J56" s="1220">
        <v>0</v>
      </c>
      <c r="K56" s="1213" t="s">
        <v>1061</v>
      </c>
      <c r="L56" s="1218">
        <v>0</v>
      </c>
      <c r="M56" s="1218">
        <v>0</v>
      </c>
      <c r="N56" s="1218">
        <v>0</v>
      </c>
      <c r="O56" s="1219">
        <v>0</v>
      </c>
      <c r="P56" s="1218">
        <v>0</v>
      </c>
      <c r="Q56" s="1218">
        <v>0</v>
      </c>
      <c r="R56" s="1218">
        <v>0</v>
      </c>
      <c r="S56" s="1218">
        <v>0</v>
      </c>
    </row>
    <row r="57" spans="1:19" ht="19.5" customHeight="1">
      <c r="A57" s="1229" t="s">
        <v>790</v>
      </c>
      <c r="B57" s="1213" t="s">
        <v>1061</v>
      </c>
      <c r="C57" s="1218">
        <v>0</v>
      </c>
      <c r="D57" s="1218">
        <v>0</v>
      </c>
      <c r="E57" s="1218">
        <v>0</v>
      </c>
      <c r="F57" s="1219">
        <v>0</v>
      </c>
      <c r="G57" s="1218">
        <v>0</v>
      </c>
      <c r="H57" s="1218">
        <v>0</v>
      </c>
      <c r="I57" s="1218">
        <v>0</v>
      </c>
      <c r="J57" s="1220">
        <v>0</v>
      </c>
      <c r="K57" s="1213" t="s">
        <v>1061</v>
      </c>
      <c r="L57" s="1218">
        <v>0</v>
      </c>
      <c r="M57" s="1218">
        <v>0</v>
      </c>
      <c r="N57" s="1218">
        <v>0</v>
      </c>
      <c r="O57" s="1219">
        <v>0</v>
      </c>
      <c r="P57" s="1218">
        <v>0</v>
      </c>
      <c r="Q57" s="1218">
        <v>0</v>
      </c>
      <c r="R57" s="1218">
        <v>0</v>
      </c>
      <c r="S57" s="1218">
        <v>0</v>
      </c>
    </row>
    <row r="58" spans="1:19" ht="19.5" customHeight="1">
      <c r="A58" s="1229" t="s">
        <v>791</v>
      </c>
      <c r="B58" s="1213" t="s">
        <v>1061</v>
      </c>
      <c r="C58" s="1218">
        <v>0</v>
      </c>
      <c r="D58" s="1218">
        <v>0</v>
      </c>
      <c r="E58" s="1218">
        <v>0</v>
      </c>
      <c r="F58" s="1219">
        <v>0</v>
      </c>
      <c r="G58" s="1218">
        <v>0</v>
      </c>
      <c r="H58" s="1218">
        <v>0</v>
      </c>
      <c r="I58" s="1218">
        <v>0</v>
      </c>
      <c r="J58" s="1220">
        <v>0</v>
      </c>
      <c r="K58" s="1213" t="s">
        <v>1061</v>
      </c>
      <c r="L58" s="1218">
        <v>0</v>
      </c>
      <c r="M58" s="1218">
        <v>0</v>
      </c>
      <c r="N58" s="1218">
        <v>0</v>
      </c>
      <c r="O58" s="1219">
        <v>0</v>
      </c>
      <c r="P58" s="1218">
        <v>0</v>
      </c>
      <c r="Q58" s="1218">
        <v>0</v>
      </c>
      <c r="R58" s="1218">
        <v>0</v>
      </c>
      <c r="S58" s="1218">
        <v>0</v>
      </c>
    </row>
    <row r="59" spans="1:19" ht="19.5" customHeight="1">
      <c r="A59" s="1229" t="s">
        <v>792</v>
      </c>
      <c r="B59" s="1213" t="s">
        <v>1061</v>
      </c>
      <c r="C59" s="1218">
        <v>0</v>
      </c>
      <c r="D59" s="1218">
        <v>0</v>
      </c>
      <c r="E59" s="1218">
        <v>0</v>
      </c>
      <c r="F59" s="1219">
        <v>0</v>
      </c>
      <c r="G59" s="1218">
        <v>0</v>
      </c>
      <c r="H59" s="1218">
        <v>0</v>
      </c>
      <c r="I59" s="1218">
        <v>0</v>
      </c>
      <c r="J59" s="1220">
        <v>0</v>
      </c>
      <c r="K59" s="1213" t="s">
        <v>1061</v>
      </c>
      <c r="L59" s="1218">
        <v>0</v>
      </c>
      <c r="M59" s="1218">
        <v>0</v>
      </c>
      <c r="N59" s="1218">
        <v>0</v>
      </c>
      <c r="O59" s="1219">
        <v>0</v>
      </c>
      <c r="P59" s="1218">
        <v>0</v>
      </c>
      <c r="Q59" s="1218">
        <v>0</v>
      </c>
      <c r="R59" s="1218">
        <v>0</v>
      </c>
      <c r="S59" s="1218">
        <v>0</v>
      </c>
    </row>
    <row r="60" spans="1:19" ht="19.5" customHeight="1">
      <c r="A60" s="1229" t="s">
        <v>793</v>
      </c>
      <c r="B60" s="1213" t="s">
        <v>1061</v>
      </c>
      <c r="C60" s="1218">
        <v>0</v>
      </c>
      <c r="D60" s="1218">
        <v>0</v>
      </c>
      <c r="E60" s="1218">
        <v>0</v>
      </c>
      <c r="F60" s="1219">
        <v>0</v>
      </c>
      <c r="G60" s="1218">
        <v>0</v>
      </c>
      <c r="H60" s="1218">
        <v>0</v>
      </c>
      <c r="I60" s="1218">
        <v>0</v>
      </c>
      <c r="J60" s="1220">
        <v>0</v>
      </c>
      <c r="K60" s="1213" t="s">
        <v>1061</v>
      </c>
      <c r="L60" s="1218">
        <v>0</v>
      </c>
      <c r="M60" s="1218">
        <v>0</v>
      </c>
      <c r="N60" s="1218">
        <v>0</v>
      </c>
      <c r="O60" s="1219">
        <v>0</v>
      </c>
      <c r="P60" s="1218">
        <v>0</v>
      </c>
      <c r="Q60" s="1218">
        <v>0</v>
      </c>
      <c r="R60" s="1218">
        <v>0</v>
      </c>
      <c r="S60" s="1218">
        <v>0</v>
      </c>
    </row>
    <row r="61" spans="1:19" ht="19.5" customHeight="1">
      <c r="A61" s="1229" t="s">
        <v>794</v>
      </c>
      <c r="B61" s="1213" t="s">
        <v>1061</v>
      </c>
      <c r="C61" s="1218">
        <v>0</v>
      </c>
      <c r="D61" s="1218">
        <v>0</v>
      </c>
      <c r="E61" s="1218">
        <v>0</v>
      </c>
      <c r="F61" s="1219">
        <v>0</v>
      </c>
      <c r="G61" s="1218">
        <v>0</v>
      </c>
      <c r="H61" s="1218">
        <v>0</v>
      </c>
      <c r="I61" s="1218">
        <v>0</v>
      </c>
      <c r="J61" s="1220">
        <v>0</v>
      </c>
      <c r="K61" s="1213" t="s">
        <v>1061</v>
      </c>
      <c r="L61" s="1218">
        <v>0</v>
      </c>
      <c r="M61" s="1218">
        <v>0</v>
      </c>
      <c r="N61" s="1218">
        <v>0</v>
      </c>
      <c r="O61" s="1219">
        <v>0</v>
      </c>
      <c r="P61" s="1218">
        <v>0</v>
      </c>
      <c r="Q61" s="1218">
        <v>0</v>
      </c>
      <c r="R61" s="1218">
        <v>0</v>
      </c>
      <c r="S61" s="1218">
        <v>0</v>
      </c>
    </row>
    <row r="62" spans="1:19" ht="19.5" customHeight="1">
      <c r="A62" s="1229" t="s">
        <v>820</v>
      </c>
      <c r="B62" s="1213" t="s">
        <v>1061</v>
      </c>
      <c r="C62" s="1218">
        <v>0</v>
      </c>
      <c r="D62" s="1218">
        <v>0</v>
      </c>
      <c r="E62" s="1218">
        <v>0</v>
      </c>
      <c r="F62" s="1219">
        <v>0</v>
      </c>
      <c r="G62" s="1218">
        <v>0</v>
      </c>
      <c r="H62" s="1218">
        <v>0</v>
      </c>
      <c r="I62" s="1218">
        <v>0</v>
      </c>
      <c r="J62" s="1220">
        <v>0</v>
      </c>
      <c r="K62" s="1213" t="s">
        <v>1061</v>
      </c>
      <c r="L62" s="1218">
        <v>0</v>
      </c>
      <c r="M62" s="1218">
        <v>0</v>
      </c>
      <c r="N62" s="1218">
        <v>0</v>
      </c>
      <c r="O62" s="1219">
        <v>0</v>
      </c>
      <c r="P62" s="1218">
        <v>0</v>
      </c>
      <c r="Q62" s="1218">
        <v>0</v>
      </c>
      <c r="R62" s="1218">
        <v>0</v>
      </c>
      <c r="S62" s="1218">
        <v>0</v>
      </c>
    </row>
    <row r="63" spans="1:19" ht="19.5" customHeight="1">
      <c r="A63" s="1229" t="s">
        <v>1100</v>
      </c>
      <c r="B63" s="1213" t="s">
        <v>1061</v>
      </c>
      <c r="C63" s="1218">
        <v>0</v>
      </c>
      <c r="D63" s="1218">
        <v>0</v>
      </c>
      <c r="E63" s="1218">
        <v>0</v>
      </c>
      <c r="F63" s="1219">
        <v>0</v>
      </c>
      <c r="G63" s="1218">
        <v>0</v>
      </c>
      <c r="H63" s="1218">
        <v>0</v>
      </c>
      <c r="I63" s="1218">
        <v>0</v>
      </c>
      <c r="J63" s="1220">
        <v>0</v>
      </c>
      <c r="K63" s="1213" t="s">
        <v>1061</v>
      </c>
      <c r="L63" s="1218">
        <v>0</v>
      </c>
      <c r="M63" s="1218">
        <v>0</v>
      </c>
      <c r="N63" s="1218">
        <v>0</v>
      </c>
      <c r="O63" s="1219">
        <v>0</v>
      </c>
      <c r="P63" s="1218">
        <v>0</v>
      </c>
      <c r="Q63" s="1218">
        <v>0</v>
      </c>
      <c r="R63" s="1218">
        <v>0</v>
      </c>
      <c r="S63" s="1218">
        <v>0</v>
      </c>
    </row>
    <row r="64" spans="1:19" ht="19.5" customHeight="1">
      <c r="A64" s="1229" t="s">
        <v>797</v>
      </c>
      <c r="B64" s="1213" t="s">
        <v>1061</v>
      </c>
      <c r="C64" s="1218">
        <v>0</v>
      </c>
      <c r="D64" s="1218">
        <v>0</v>
      </c>
      <c r="E64" s="1218">
        <v>0</v>
      </c>
      <c r="F64" s="1219">
        <v>0</v>
      </c>
      <c r="G64" s="1218">
        <v>0</v>
      </c>
      <c r="H64" s="1218">
        <v>0</v>
      </c>
      <c r="I64" s="1218">
        <v>0</v>
      </c>
      <c r="J64" s="1220">
        <v>0</v>
      </c>
      <c r="K64" s="1213" t="s">
        <v>1061</v>
      </c>
      <c r="L64" s="1218">
        <v>0</v>
      </c>
      <c r="M64" s="1218">
        <v>0</v>
      </c>
      <c r="N64" s="1218">
        <v>0</v>
      </c>
      <c r="O64" s="1219">
        <v>0</v>
      </c>
      <c r="P64" s="1218">
        <v>0</v>
      </c>
      <c r="Q64" s="1218">
        <v>0</v>
      </c>
      <c r="R64" s="1218">
        <v>0</v>
      </c>
      <c r="S64" s="1218">
        <v>0</v>
      </c>
    </row>
    <row r="65" spans="1:19" ht="19.5" customHeight="1">
      <c r="A65" s="1229" t="s">
        <v>798</v>
      </c>
      <c r="B65" s="1213" t="s">
        <v>1061</v>
      </c>
      <c r="C65" s="1218">
        <v>0</v>
      </c>
      <c r="D65" s="1218">
        <v>0</v>
      </c>
      <c r="E65" s="1218">
        <v>0</v>
      </c>
      <c r="F65" s="1219">
        <v>0</v>
      </c>
      <c r="G65" s="1218">
        <v>0</v>
      </c>
      <c r="H65" s="1218">
        <v>0</v>
      </c>
      <c r="I65" s="1218">
        <v>0</v>
      </c>
      <c r="J65" s="1220">
        <v>0</v>
      </c>
      <c r="K65" s="1213" t="s">
        <v>1061</v>
      </c>
      <c r="L65" s="1218">
        <v>0</v>
      </c>
      <c r="M65" s="1218">
        <v>0</v>
      </c>
      <c r="N65" s="1218">
        <v>0</v>
      </c>
      <c r="O65" s="1219">
        <v>0</v>
      </c>
      <c r="P65" s="1218">
        <v>0</v>
      </c>
      <c r="Q65" s="1218">
        <v>0</v>
      </c>
      <c r="R65" s="1218">
        <v>0</v>
      </c>
      <c r="S65" s="1218">
        <v>0</v>
      </c>
    </row>
    <row r="66" spans="1:19" ht="19.5" customHeight="1">
      <c r="A66" s="1229" t="s">
        <v>799</v>
      </c>
      <c r="B66" s="1213" t="s">
        <v>1061</v>
      </c>
      <c r="C66" s="1218">
        <v>0</v>
      </c>
      <c r="D66" s="1218">
        <v>0</v>
      </c>
      <c r="E66" s="1218">
        <v>0</v>
      </c>
      <c r="F66" s="1219">
        <v>0</v>
      </c>
      <c r="G66" s="1218">
        <v>0</v>
      </c>
      <c r="H66" s="1218">
        <v>0</v>
      </c>
      <c r="I66" s="1218">
        <v>0</v>
      </c>
      <c r="J66" s="1220">
        <v>0</v>
      </c>
      <c r="K66" s="1213" t="s">
        <v>1061</v>
      </c>
      <c r="L66" s="1218">
        <v>0</v>
      </c>
      <c r="M66" s="1218">
        <v>0</v>
      </c>
      <c r="N66" s="1218">
        <v>0</v>
      </c>
      <c r="O66" s="1219">
        <v>0</v>
      </c>
      <c r="P66" s="1218">
        <v>0</v>
      </c>
      <c r="Q66" s="1218">
        <v>0</v>
      </c>
      <c r="R66" s="1218">
        <v>0</v>
      </c>
      <c r="S66" s="1218">
        <v>0</v>
      </c>
    </row>
    <row r="67" spans="1:19" ht="19.5" customHeight="1">
      <c r="A67" s="1229" t="s">
        <v>800</v>
      </c>
      <c r="B67" s="1213" t="s">
        <v>1061</v>
      </c>
      <c r="C67" s="1218">
        <v>0</v>
      </c>
      <c r="D67" s="1218">
        <v>0</v>
      </c>
      <c r="E67" s="1218">
        <v>0</v>
      </c>
      <c r="F67" s="1219">
        <v>0</v>
      </c>
      <c r="G67" s="1218">
        <v>0</v>
      </c>
      <c r="H67" s="1218">
        <v>0</v>
      </c>
      <c r="I67" s="1218">
        <v>0</v>
      </c>
      <c r="J67" s="1220">
        <v>0</v>
      </c>
      <c r="K67" s="1213" t="s">
        <v>1061</v>
      </c>
      <c r="L67" s="1218">
        <v>0</v>
      </c>
      <c r="M67" s="1218">
        <v>0</v>
      </c>
      <c r="N67" s="1218">
        <v>0</v>
      </c>
      <c r="O67" s="1219">
        <v>0</v>
      </c>
      <c r="P67" s="1218">
        <v>0</v>
      </c>
      <c r="Q67" s="1218">
        <v>0</v>
      </c>
      <c r="R67" s="1218">
        <v>0</v>
      </c>
      <c r="S67" s="1218">
        <v>0</v>
      </c>
    </row>
    <row r="68" spans="1:19" ht="19.5" customHeight="1">
      <c r="A68" s="1229" t="s">
        <v>996</v>
      </c>
      <c r="B68" s="1213" t="s">
        <v>1061</v>
      </c>
      <c r="C68" s="1218">
        <v>0</v>
      </c>
      <c r="D68" s="1218">
        <v>0</v>
      </c>
      <c r="E68" s="1218">
        <v>0</v>
      </c>
      <c r="F68" s="1219">
        <v>0</v>
      </c>
      <c r="G68" s="1218">
        <v>0</v>
      </c>
      <c r="H68" s="1218">
        <v>0</v>
      </c>
      <c r="I68" s="1218">
        <v>0</v>
      </c>
      <c r="J68" s="1220">
        <v>0</v>
      </c>
      <c r="K68" s="1213" t="s">
        <v>1061</v>
      </c>
      <c r="L68" s="1218">
        <v>0</v>
      </c>
      <c r="M68" s="1218">
        <v>0</v>
      </c>
      <c r="N68" s="1218">
        <v>0</v>
      </c>
      <c r="O68" s="1219">
        <v>0</v>
      </c>
      <c r="P68" s="1218">
        <v>0</v>
      </c>
      <c r="Q68" s="1218">
        <v>0</v>
      </c>
      <c r="R68" s="1218">
        <v>0</v>
      </c>
      <c r="S68" s="1218">
        <v>0</v>
      </c>
    </row>
    <row r="69" spans="1:19" ht="19.5" customHeight="1">
      <c r="A69" s="1229" t="s">
        <v>802</v>
      </c>
      <c r="B69" s="1213" t="s">
        <v>1061</v>
      </c>
      <c r="C69" s="1218">
        <v>0</v>
      </c>
      <c r="D69" s="1218">
        <v>0</v>
      </c>
      <c r="E69" s="1218">
        <v>0</v>
      </c>
      <c r="F69" s="1219">
        <v>0</v>
      </c>
      <c r="G69" s="1218">
        <v>0</v>
      </c>
      <c r="H69" s="1218">
        <v>0</v>
      </c>
      <c r="I69" s="1218">
        <v>0</v>
      </c>
      <c r="J69" s="1220">
        <v>0</v>
      </c>
      <c r="K69" s="1213" t="s">
        <v>1061</v>
      </c>
      <c r="L69" s="1218">
        <v>0</v>
      </c>
      <c r="M69" s="1218">
        <v>0</v>
      </c>
      <c r="N69" s="1218">
        <v>0</v>
      </c>
      <c r="O69" s="1219">
        <v>0</v>
      </c>
      <c r="P69" s="1218">
        <v>0</v>
      </c>
      <c r="Q69" s="1218">
        <v>0</v>
      </c>
      <c r="R69" s="1218">
        <v>0</v>
      </c>
      <c r="S69" s="1218">
        <v>0</v>
      </c>
    </row>
    <row r="70" spans="1:19" ht="19.5" customHeight="1">
      <c r="A70" s="1229" t="s">
        <v>841</v>
      </c>
      <c r="B70" s="1213" t="s">
        <v>1061</v>
      </c>
      <c r="C70" s="1218">
        <v>0</v>
      </c>
      <c r="D70" s="1218">
        <v>0</v>
      </c>
      <c r="E70" s="1218">
        <v>0</v>
      </c>
      <c r="F70" s="1219">
        <v>0</v>
      </c>
      <c r="G70" s="1218">
        <v>0</v>
      </c>
      <c r="H70" s="1218">
        <v>0</v>
      </c>
      <c r="I70" s="1218">
        <v>0</v>
      </c>
      <c r="J70" s="1220">
        <v>0</v>
      </c>
      <c r="K70" s="1213" t="s">
        <v>1061</v>
      </c>
      <c r="L70" s="1218">
        <v>0</v>
      </c>
      <c r="M70" s="1218">
        <v>0</v>
      </c>
      <c r="N70" s="1218">
        <v>0</v>
      </c>
      <c r="O70" s="1219">
        <v>0</v>
      </c>
      <c r="P70" s="1218">
        <v>0</v>
      </c>
      <c r="Q70" s="1218">
        <v>0</v>
      </c>
      <c r="R70" s="1218">
        <v>0</v>
      </c>
      <c r="S70" s="1218">
        <v>0</v>
      </c>
    </row>
    <row r="71" spans="1:19" ht="19.5" customHeight="1">
      <c r="A71" s="1229" t="s">
        <v>804</v>
      </c>
      <c r="B71" s="1213" t="s">
        <v>1061</v>
      </c>
      <c r="C71" s="1218">
        <v>0</v>
      </c>
      <c r="D71" s="1218">
        <v>0</v>
      </c>
      <c r="E71" s="1218">
        <v>0</v>
      </c>
      <c r="F71" s="1219">
        <v>0</v>
      </c>
      <c r="G71" s="1218">
        <v>0</v>
      </c>
      <c r="H71" s="1218">
        <v>0</v>
      </c>
      <c r="I71" s="1218">
        <v>0</v>
      </c>
      <c r="J71" s="1220">
        <v>0</v>
      </c>
      <c r="K71" s="1213" t="s">
        <v>1061</v>
      </c>
      <c r="L71" s="1218">
        <v>0</v>
      </c>
      <c r="M71" s="1218">
        <v>0</v>
      </c>
      <c r="N71" s="1218">
        <v>0</v>
      </c>
      <c r="O71" s="1219">
        <v>0</v>
      </c>
      <c r="P71" s="1218">
        <v>0</v>
      </c>
      <c r="Q71" s="1218">
        <v>0</v>
      </c>
      <c r="R71" s="1218">
        <v>0</v>
      </c>
      <c r="S71" s="1218">
        <v>0</v>
      </c>
    </row>
    <row r="72" spans="1:19" ht="19.5" customHeight="1">
      <c r="A72" s="1229" t="s">
        <v>805</v>
      </c>
      <c r="B72" s="1213" t="s">
        <v>1061</v>
      </c>
      <c r="C72" s="1218">
        <v>0</v>
      </c>
      <c r="D72" s="1218">
        <v>0</v>
      </c>
      <c r="E72" s="1218">
        <v>0</v>
      </c>
      <c r="F72" s="1219">
        <v>0</v>
      </c>
      <c r="G72" s="1218">
        <v>0</v>
      </c>
      <c r="H72" s="1218">
        <v>0</v>
      </c>
      <c r="I72" s="1218">
        <v>0</v>
      </c>
      <c r="J72" s="1220">
        <v>0</v>
      </c>
      <c r="K72" s="1213" t="s">
        <v>1061</v>
      </c>
      <c r="L72" s="1218">
        <v>0</v>
      </c>
      <c r="M72" s="1218">
        <v>0</v>
      </c>
      <c r="N72" s="1218">
        <v>0</v>
      </c>
      <c r="O72" s="1219">
        <v>0</v>
      </c>
      <c r="P72" s="1218">
        <v>0</v>
      </c>
      <c r="Q72" s="1218">
        <v>0</v>
      </c>
      <c r="R72" s="1218">
        <v>0</v>
      </c>
      <c r="S72" s="1218">
        <v>0</v>
      </c>
    </row>
    <row r="73" spans="1:19" ht="19.5" customHeight="1">
      <c r="A73" s="1229" t="s">
        <v>806</v>
      </c>
      <c r="B73" s="1213" t="s">
        <v>1061</v>
      </c>
      <c r="C73" s="1218">
        <v>0</v>
      </c>
      <c r="D73" s="1218">
        <v>0</v>
      </c>
      <c r="E73" s="1218">
        <v>0</v>
      </c>
      <c r="F73" s="1219">
        <v>0</v>
      </c>
      <c r="G73" s="1218">
        <v>0</v>
      </c>
      <c r="H73" s="1218">
        <v>0</v>
      </c>
      <c r="I73" s="1218">
        <v>0</v>
      </c>
      <c r="J73" s="1220">
        <v>0</v>
      </c>
      <c r="K73" s="1213" t="s">
        <v>1061</v>
      </c>
      <c r="L73" s="1218">
        <v>0</v>
      </c>
      <c r="M73" s="1218">
        <v>0</v>
      </c>
      <c r="N73" s="1218">
        <v>0</v>
      </c>
      <c r="O73" s="1219">
        <v>0</v>
      </c>
      <c r="P73" s="1218">
        <v>0</v>
      </c>
      <c r="Q73" s="1218">
        <v>0</v>
      </c>
      <c r="R73" s="1218">
        <v>0</v>
      </c>
      <c r="S73" s="1218">
        <v>0</v>
      </c>
    </row>
    <row r="74" spans="1:19" ht="19.5" customHeight="1">
      <c r="A74" s="1230" t="s">
        <v>807</v>
      </c>
      <c r="B74" s="1213" t="s">
        <v>1061</v>
      </c>
      <c r="C74" s="1218">
        <v>0</v>
      </c>
      <c r="D74" s="1218">
        <v>0</v>
      </c>
      <c r="E74" s="1218">
        <v>0</v>
      </c>
      <c r="F74" s="1219">
        <v>0</v>
      </c>
      <c r="G74" s="1218">
        <v>0</v>
      </c>
      <c r="H74" s="1218">
        <v>0</v>
      </c>
      <c r="I74" s="1218">
        <v>0</v>
      </c>
      <c r="J74" s="1220">
        <v>0</v>
      </c>
      <c r="K74" s="1213" t="s">
        <v>1061</v>
      </c>
      <c r="L74" s="1218">
        <v>0</v>
      </c>
      <c r="M74" s="1218">
        <v>0</v>
      </c>
      <c r="N74" s="1218">
        <v>0</v>
      </c>
      <c r="O74" s="1219">
        <v>0</v>
      </c>
      <c r="P74" s="1218">
        <v>0</v>
      </c>
      <c r="Q74" s="1218">
        <v>0</v>
      </c>
      <c r="R74" s="1218">
        <v>0</v>
      </c>
      <c r="S74" s="1218">
        <v>0</v>
      </c>
    </row>
    <row r="75" spans="1:19" ht="19.5" customHeight="1">
      <c r="A75" s="1231" t="s">
        <v>1101</v>
      </c>
      <c r="B75" s="1213" t="s">
        <v>1061</v>
      </c>
      <c r="C75" s="1218">
        <v>0</v>
      </c>
      <c r="D75" s="1218">
        <v>0</v>
      </c>
      <c r="E75" s="1218">
        <v>0</v>
      </c>
      <c r="F75" s="1219">
        <v>0</v>
      </c>
      <c r="G75" s="1218">
        <v>0</v>
      </c>
      <c r="H75" s="1218">
        <v>0</v>
      </c>
      <c r="I75" s="1218">
        <v>0</v>
      </c>
      <c r="J75" s="1220">
        <v>0</v>
      </c>
      <c r="K75" s="1213" t="s">
        <v>1061</v>
      </c>
      <c r="L75" s="1218">
        <v>0</v>
      </c>
      <c r="M75" s="1218">
        <v>0</v>
      </c>
      <c r="N75" s="1218">
        <v>0</v>
      </c>
      <c r="O75" s="1219">
        <v>0</v>
      </c>
      <c r="P75" s="1218">
        <v>0</v>
      </c>
      <c r="Q75" s="1218">
        <v>0</v>
      </c>
      <c r="R75" s="1218">
        <v>0</v>
      </c>
      <c r="S75" s="1218">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1"/>
  <pageMargins left="0.78740157480314965" right="0.59055118110236227" top="0.39370078740157483" bottom="0.59055118110236227" header="0.19685039370078741" footer="0.39370078740157483"/>
  <pageSetup paperSize="9" scale="52" orientation="portrait" r:id="rId1"/>
  <headerFooter>
    <oddFooter>&amp;L&amp;"ＭＳ Ｐ明朝,標準"（平成26年6月1ヶ月間）</oddFooter>
  </headerFooter>
  <drawing r:id="rId2"/>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2" width="9.77734375" style="948" customWidth="1"/>
    <col min="13" max="13" width="10.44140625" style="948" customWidth="1"/>
    <col min="14" max="16384" width="9" style="948"/>
  </cols>
  <sheetData>
    <row r="1" spans="1:19" s="992" customFormat="1" ht="18" customHeight="1">
      <c r="A1" s="945" t="s">
        <v>1089</v>
      </c>
      <c r="B1" s="945"/>
      <c r="C1" s="945"/>
      <c r="D1" s="945"/>
      <c r="E1" s="945"/>
      <c r="F1" s="945"/>
      <c r="G1" s="945"/>
      <c r="H1" s="945"/>
      <c r="I1" s="945"/>
      <c r="J1" s="945"/>
      <c r="K1" s="945"/>
      <c r="L1" s="945"/>
      <c r="M1" s="1139"/>
      <c r="N1" s="1139"/>
      <c r="O1" s="1105"/>
      <c r="P1" s="1105"/>
      <c r="Q1" s="1105"/>
      <c r="R1" s="1105"/>
      <c r="S1" s="1105"/>
    </row>
    <row r="2" spans="1:19" ht="18" customHeight="1">
      <c r="A2" s="947" t="s">
        <v>1708</v>
      </c>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4"/>
      <c r="B4" s="2229" t="s">
        <v>199</v>
      </c>
      <c r="C4" s="2231" t="s">
        <v>202</v>
      </c>
      <c r="D4" s="2226"/>
      <c r="E4" s="2225" t="s">
        <v>1105</v>
      </c>
      <c r="F4" s="2226"/>
      <c r="G4" s="2225" t="s">
        <v>1106</v>
      </c>
      <c r="H4" s="2226"/>
      <c r="I4" s="2225" t="s">
        <v>1107</v>
      </c>
      <c r="J4" s="2226"/>
      <c r="K4" s="2225" t="s">
        <v>1108</v>
      </c>
      <c r="L4" s="2226"/>
      <c r="M4" s="1140"/>
    </row>
    <row r="5" spans="1:19" ht="16.5" customHeight="1">
      <c r="A5" s="2105"/>
      <c r="B5" s="2230"/>
      <c r="C5" s="1233" t="s">
        <v>1109</v>
      </c>
      <c r="D5" s="1234" t="s">
        <v>1110</v>
      </c>
      <c r="E5" s="1234" t="s">
        <v>1109</v>
      </c>
      <c r="F5" s="1234" t="s">
        <v>1110</v>
      </c>
      <c r="G5" s="1234" t="s">
        <v>1109</v>
      </c>
      <c r="H5" s="1234" t="s">
        <v>1110</v>
      </c>
      <c r="I5" s="1234" t="s">
        <v>1109</v>
      </c>
      <c r="J5" s="1234" t="s">
        <v>1110</v>
      </c>
      <c r="K5" s="1234" t="s">
        <v>1109</v>
      </c>
      <c r="L5" s="1234" t="s">
        <v>1110</v>
      </c>
      <c r="M5" s="1140"/>
    </row>
    <row r="6" spans="1:19" ht="15" customHeight="1">
      <c r="A6" s="1235" t="s">
        <v>741</v>
      </c>
      <c r="B6" s="1236">
        <v>1849</v>
      </c>
      <c r="C6" s="1237">
        <v>6</v>
      </c>
      <c r="D6" s="1143">
        <v>8</v>
      </c>
      <c r="E6" s="1143">
        <v>184</v>
      </c>
      <c r="F6" s="1143">
        <v>139</v>
      </c>
      <c r="G6" s="1143">
        <v>631</v>
      </c>
      <c r="H6" s="1143">
        <v>409</v>
      </c>
      <c r="I6" s="1143">
        <v>184</v>
      </c>
      <c r="J6" s="1143">
        <v>128</v>
      </c>
      <c r="K6" s="1143">
        <v>51</v>
      </c>
      <c r="L6" s="1143">
        <v>109</v>
      </c>
      <c r="M6" s="1144"/>
    </row>
    <row r="7" spans="1:19" ht="15" customHeight="1">
      <c r="A7" s="1235" t="s">
        <v>742</v>
      </c>
      <c r="B7" s="1238">
        <v>863</v>
      </c>
      <c r="C7" s="1239">
        <v>2</v>
      </c>
      <c r="D7" s="1038">
        <v>4</v>
      </c>
      <c r="E7" s="1038">
        <v>106</v>
      </c>
      <c r="F7" s="1038">
        <v>80</v>
      </c>
      <c r="G7" s="1038">
        <v>342</v>
      </c>
      <c r="H7" s="1038">
        <v>167</v>
      </c>
      <c r="I7" s="1038">
        <v>84</v>
      </c>
      <c r="J7" s="1038">
        <v>64</v>
      </c>
      <c r="K7" s="1038">
        <v>9</v>
      </c>
      <c r="L7" s="1038">
        <v>5</v>
      </c>
      <c r="M7" s="1144"/>
    </row>
    <row r="8" spans="1:19" ht="15" customHeight="1">
      <c r="A8" s="1235" t="s">
        <v>743</v>
      </c>
      <c r="B8" s="1238">
        <v>608</v>
      </c>
      <c r="C8" s="1239">
        <v>3</v>
      </c>
      <c r="D8" s="1038">
        <v>2</v>
      </c>
      <c r="E8" s="1038">
        <v>79</v>
      </c>
      <c r="F8" s="1038">
        <v>49</v>
      </c>
      <c r="G8" s="1038">
        <v>237</v>
      </c>
      <c r="H8" s="1038">
        <v>142</v>
      </c>
      <c r="I8" s="1038">
        <v>54</v>
      </c>
      <c r="J8" s="1038">
        <v>36</v>
      </c>
      <c r="K8" s="1038">
        <v>4</v>
      </c>
      <c r="L8" s="1038">
        <v>2</v>
      </c>
      <c r="M8" s="1144"/>
    </row>
    <row r="9" spans="1:19" ht="15" customHeight="1">
      <c r="A9" s="1235" t="s">
        <v>744</v>
      </c>
      <c r="B9" s="1238">
        <v>337</v>
      </c>
      <c r="C9" s="1239">
        <v>3</v>
      </c>
      <c r="D9" s="1038">
        <v>3</v>
      </c>
      <c r="E9" s="1038">
        <v>53</v>
      </c>
      <c r="F9" s="1038">
        <v>39</v>
      </c>
      <c r="G9" s="1038">
        <v>109</v>
      </c>
      <c r="H9" s="1038">
        <v>74</v>
      </c>
      <c r="I9" s="1038">
        <v>30</v>
      </c>
      <c r="J9" s="1038">
        <v>18</v>
      </c>
      <c r="K9" s="1038">
        <v>4</v>
      </c>
      <c r="L9" s="1038">
        <v>4</v>
      </c>
      <c r="M9" s="1144"/>
    </row>
    <row r="10" spans="1:19" ht="15" customHeight="1">
      <c r="A10" s="1235" t="s">
        <v>745</v>
      </c>
      <c r="B10" s="1238">
        <v>426</v>
      </c>
      <c r="C10" s="1239">
        <v>6</v>
      </c>
      <c r="D10" s="1038">
        <v>6</v>
      </c>
      <c r="E10" s="1038">
        <v>50</v>
      </c>
      <c r="F10" s="1038">
        <v>45</v>
      </c>
      <c r="G10" s="1038">
        <v>148</v>
      </c>
      <c r="H10" s="1038">
        <v>85</v>
      </c>
      <c r="I10" s="1038">
        <v>36</v>
      </c>
      <c r="J10" s="1038">
        <v>21</v>
      </c>
      <c r="K10" s="1038">
        <v>10</v>
      </c>
      <c r="L10" s="1038">
        <v>19</v>
      </c>
      <c r="M10" s="1144"/>
    </row>
    <row r="11" spans="1:19" ht="15" customHeight="1">
      <c r="A11" s="1235" t="s">
        <v>746</v>
      </c>
      <c r="B11" s="1238">
        <v>595</v>
      </c>
      <c r="C11" s="1239">
        <v>3</v>
      </c>
      <c r="D11" s="1038">
        <v>5</v>
      </c>
      <c r="E11" s="1038">
        <v>61</v>
      </c>
      <c r="F11" s="1038">
        <v>53</v>
      </c>
      <c r="G11" s="1038">
        <v>220</v>
      </c>
      <c r="H11" s="1038">
        <v>140</v>
      </c>
      <c r="I11" s="1038">
        <v>65</v>
      </c>
      <c r="J11" s="1038">
        <v>37</v>
      </c>
      <c r="K11" s="1038">
        <v>7</v>
      </c>
      <c r="L11" s="1038">
        <v>4</v>
      </c>
      <c r="M11" s="1144"/>
    </row>
    <row r="12" spans="1:19" ht="15" customHeight="1">
      <c r="A12" s="1235" t="s">
        <v>747</v>
      </c>
      <c r="B12" s="1238">
        <v>911</v>
      </c>
      <c r="C12" s="1239">
        <v>4</v>
      </c>
      <c r="D12" s="1038">
        <v>2</v>
      </c>
      <c r="E12" s="1038">
        <v>137</v>
      </c>
      <c r="F12" s="1038">
        <v>80</v>
      </c>
      <c r="G12" s="1038">
        <v>352</v>
      </c>
      <c r="H12" s="1038">
        <v>184</v>
      </c>
      <c r="I12" s="1038">
        <v>88</v>
      </c>
      <c r="J12" s="1038">
        <v>53</v>
      </c>
      <c r="K12" s="1038">
        <v>4</v>
      </c>
      <c r="L12" s="1038">
        <v>7</v>
      </c>
      <c r="M12" s="1144"/>
    </row>
    <row r="13" spans="1:19" ht="15" customHeight="1">
      <c r="A13" s="1235" t="s">
        <v>748</v>
      </c>
      <c r="B13" s="1238">
        <v>859</v>
      </c>
      <c r="C13" s="1239">
        <v>4</v>
      </c>
      <c r="D13" s="1038">
        <v>8</v>
      </c>
      <c r="E13" s="1038">
        <v>139</v>
      </c>
      <c r="F13" s="1038">
        <v>89</v>
      </c>
      <c r="G13" s="1038">
        <v>251</v>
      </c>
      <c r="H13" s="1038">
        <v>160</v>
      </c>
      <c r="I13" s="1038">
        <v>71</v>
      </c>
      <c r="J13" s="1038">
        <v>51</v>
      </c>
      <c r="K13" s="1038">
        <v>28</v>
      </c>
      <c r="L13" s="1038">
        <v>58</v>
      </c>
      <c r="M13" s="1144"/>
    </row>
    <row r="14" spans="1:19" ht="15" customHeight="1">
      <c r="A14" s="1235" t="s">
        <v>749</v>
      </c>
      <c r="B14" s="1238">
        <v>712</v>
      </c>
      <c r="C14" s="1239">
        <v>0</v>
      </c>
      <c r="D14" s="1038">
        <v>4</v>
      </c>
      <c r="E14" s="1038">
        <v>97</v>
      </c>
      <c r="F14" s="1038">
        <v>75</v>
      </c>
      <c r="G14" s="1038">
        <v>266</v>
      </c>
      <c r="H14" s="1038">
        <v>173</v>
      </c>
      <c r="I14" s="1038">
        <v>47</v>
      </c>
      <c r="J14" s="1038">
        <v>38</v>
      </c>
      <c r="K14" s="1038">
        <v>4</v>
      </c>
      <c r="L14" s="1038">
        <v>8</v>
      </c>
      <c r="M14" s="1144"/>
    </row>
    <row r="15" spans="1:19" ht="15" customHeight="1">
      <c r="A15" s="1235" t="s">
        <v>750</v>
      </c>
      <c r="B15" s="1238">
        <v>776</v>
      </c>
      <c r="C15" s="1239">
        <v>3</v>
      </c>
      <c r="D15" s="1038">
        <v>1</v>
      </c>
      <c r="E15" s="1038">
        <v>129</v>
      </c>
      <c r="F15" s="1038">
        <v>74</v>
      </c>
      <c r="G15" s="1038">
        <v>248</v>
      </c>
      <c r="H15" s="1038">
        <v>170</v>
      </c>
      <c r="I15" s="1038">
        <v>67</v>
      </c>
      <c r="J15" s="1038">
        <v>65</v>
      </c>
      <c r="K15" s="1038">
        <v>6</v>
      </c>
      <c r="L15" s="1038">
        <v>13</v>
      </c>
      <c r="M15" s="1144"/>
    </row>
    <row r="16" spans="1:19" ht="15" customHeight="1">
      <c r="A16" s="1235" t="s">
        <v>751</v>
      </c>
      <c r="B16" s="1238">
        <v>1109</v>
      </c>
      <c r="C16" s="1239">
        <v>2</v>
      </c>
      <c r="D16" s="1038">
        <v>3</v>
      </c>
      <c r="E16" s="1038">
        <v>183</v>
      </c>
      <c r="F16" s="1038">
        <v>120</v>
      </c>
      <c r="G16" s="1038">
        <v>418</v>
      </c>
      <c r="H16" s="1038">
        <v>225</v>
      </c>
      <c r="I16" s="1038">
        <v>64</v>
      </c>
      <c r="J16" s="1038">
        <v>62</v>
      </c>
      <c r="K16" s="1038">
        <v>11</v>
      </c>
      <c r="L16" s="1038">
        <v>21</v>
      </c>
      <c r="M16" s="1144"/>
    </row>
    <row r="17" spans="1:13" ht="15" customHeight="1">
      <c r="A17" s="1235" t="s">
        <v>752</v>
      </c>
      <c r="B17" s="1238">
        <v>1406</v>
      </c>
      <c r="C17" s="1239">
        <v>10</v>
      </c>
      <c r="D17" s="1038">
        <v>10</v>
      </c>
      <c r="E17" s="1038">
        <v>260</v>
      </c>
      <c r="F17" s="1038">
        <v>186</v>
      </c>
      <c r="G17" s="1038">
        <v>484</v>
      </c>
      <c r="H17" s="1038">
        <v>266</v>
      </c>
      <c r="I17" s="1038">
        <v>99</v>
      </c>
      <c r="J17" s="1038">
        <v>48</v>
      </c>
      <c r="K17" s="1038">
        <v>20</v>
      </c>
      <c r="L17" s="1038">
        <v>23</v>
      </c>
      <c r="M17" s="1144"/>
    </row>
    <row r="18" spans="1:13" ht="15" customHeight="1">
      <c r="A18" s="1235" t="s">
        <v>753</v>
      </c>
      <c r="B18" s="1238">
        <v>4826</v>
      </c>
      <c r="C18" s="1239">
        <v>21</v>
      </c>
      <c r="D18" s="1038">
        <v>17</v>
      </c>
      <c r="E18" s="1038">
        <v>773</v>
      </c>
      <c r="F18" s="1038">
        <v>448</v>
      </c>
      <c r="G18" s="1038">
        <v>1883</v>
      </c>
      <c r="H18" s="1038">
        <v>864</v>
      </c>
      <c r="I18" s="1038">
        <v>441</v>
      </c>
      <c r="J18" s="1038">
        <v>182</v>
      </c>
      <c r="K18" s="1038">
        <v>102</v>
      </c>
      <c r="L18" s="1038">
        <v>95</v>
      </c>
      <c r="M18" s="1144"/>
    </row>
    <row r="19" spans="1:13" ht="15" customHeight="1">
      <c r="A19" s="1235" t="s">
        <v>754</v>
      </c>
      <c r="B19" s="1238">
        <v>1123</v>
      </c>
      <c r="C19" s="1239">
        <v>3</v>
      </c>
      <c r="D19" s="1038">
        <v>2</v>
      </c>
      <c r="E19" s="1038">
        <v>231</v>
      </c>
      <c r="F19" s="1038">
        <v>119</v>
      </c>
      <c r="G19" s="1038">
        <v>433</v>
      </c>
      <c r="H19" s="1038">
        <v>222</v>
      </c>
      <c r="I19" s="1038">
        <v>64</v>
      </c>
      <c r="J19" s="1038">
        <v>38</v>
      </c>
      <c r="K19" s="1038">
        <v>6</v>
      </c>
      <c r="L19" s="1038">
        <v>5</v>
      </c>
      <c r="M19" s="1144"/>
    </row>
    <row r="20" spans="1:13" ht="15" customHeight="1">
      <c r="A20" s="1235" t="s">
        <v>755</v>
      </c>
      <c r="B20" s="1238">
        <v>396</v>
      </c>
      <c r="C20" s="1239">
        <v>1</v>
      </c>
      <c r="D20" s="1038">
        <v>1</v>
      </c>
      <c r="E20" s="1038">
        <v>46</v>
      </c>
      <c r="F20" s="1038">
        <v>27</v>
      </c>
      <c r="G20" s="1038">
        <v>166</v>
      </c>
      <c r="H20" s="1038">
        <v>66</v>
      </c>
      <c r="I20" s="1038">
        <v>54</v>
      </c>
      <c r="J20" s="1038">
        <v>17</v>
      </c>
      <c r="K20" s="1038">
        <v>12</v>
      </c>
      <c r="L20" s="1038">
        <v>6</v>
      </c>
      <c r="M20" s="1144"/>
    </row>
    <row r="21" spans="1:13" ht="15" customHeight="1">
      <c r="A21" s="1235" t="s">
        <v>756</v>
      </c>
      <c r="B21" s="1238">
        <v>627</v>
      </c>
      <c r="C21" s="1239">
        <v>2</v>
      </c>
      <c r="D21" s="1038">
        <v>2</v>
      </c>
      <c r="E21" s="1038">
        <v>55</v>
      </c>
      <c r="F21" s="1038">
        <v>45</v>
      </c>
      <c r="G21" s="1038">
        <v>215</v>
      </c>
      <c r="H21" s="1038">
        <v>132</v>
      </c>
      <c r="I21" s="1038">
        <v>81</v>
      </c>
      <c r="J21" s="1038">
        <v>61</v>
      </c>
      <c r="K21" s="1038">
        <v>15</v>
      </c>
      <c r="L21" s="1038">
        <v>19</v>
      </c>
      <c r="M21" s="1144"/>
    </row>
    <row r="22" spans="1:13" ht="15" customHeight="1">
      <c r="A22" s="1235" t="s">
        <v>757</v>
      </c>
      <c r="B22" s="1238">
        <v>461</v>
      </c>
      <c r="C22" s="1239">
        <v>2</v>
      </c>
      <c r="D22" s="1038">
        <v>2</v>
      </c>
      <c r="E22" s="1038">
        <v>53</v>
      </c>
      <c r="F22" s="1038">
        <v>39</v>
      </c>
      <c r="G22" s="1038">
        <v>175</v>
      </c>
      <c r="H22" s="1038">
        <v>86</v>
      </c>
      <c r="I22" s="1038">
        <v>63</v>
      </c>
      <c r="J22" s="1038">
        <v>32</v>
      </c>
      <c r="K22" s="1038">
        <v>6</v>
      </c>
      <c r="L22" s="1038">
        <v>3</v>
      </c>
      <c r="M22" s="1144"/>
    </row>
    <row r="23" spans="1:13" ht="15" customHeight="1">
      <c r="A23" s="1235" t="s">
        <v>758</v>
      </c>
      <c r="B23" s="1238">
        <v>280</v>
      </c>
      <c r="C23" s="1239">
        <v>5</v>
      </c>
      <c r="D23" s="1038">
        <v>4</v>
      </c>
      <c r="E23" s="1038">
        <v>55</v>
      </c>
      <c r="F23" s="1038">
        <v>38</v>
      </c>
      <c r="G23" s="1038">
        <v>67</v>
      </c>
      <c r="H23" s="1038">
        <v>24</v>
      </c>
      <c r="I23" s="1038">
        <v>12</v>
      </c>
      <c r="J23" s="1038">
        <v>7</v>
      </c>
      <c r="K23" s="1038">
        <v>19</v>
      </c>
      <c r="L23" s="1038">
        <v>49</v>
      </c>
      <c r="M23" s="1144"/>
    </row>
    <row r="24" spans="1:13" ht="15" customHeight="1">
      <c r="A24" s="1235" t="s">
        <v>759</v>
      </c>
      <c r="B24" s="1238">
        <v>388</v>
      </c>
      <c r="C24" s="1239">
        <v>3</v>
      </c>
      <c r="D24" s="1038">
        <v>4</v>
      </c>
      <c r="E24" s="1038">
        <v>56</v>
      </c>
      <c r="F24" s="1038">
        <v>28</v>
      </c>
      <c r="G24" s="1038">
        <v>152</v>
      </c>
      <c r="H24" s="1038">
        <v>58</v>
      </c>
      <c r="I24" s="1038">
        <v>34</v>
      </c>
      <c r="J24" s="1038">
        <v>20</v>
      </c>
      <c r="K24" s="1038">
        <v>10</v>
      </c>
      <c r="L24" s="1038">
        <v>23</v>
      </c>
      <c r="M24" s="1144"/>
    </row>
    <row r="25" spans="1:13" ht="15" customHeight="1">
      <c r="A25" s="1235" t="s">
        <v>760</v>
      </c>
      <c r="B25" s="1238">
        <v>732</v>
      </c>
      <c r="C25" s="1239">
        <v>2</v>
      </c>
      <c r="D25" s="1038">
        <v>5</v>
      </c>
      <c r="E25" s="1038">
        <v>140</v>
      </c>
      <c r="F25" s="1038">
        <v>98</v>
      </c>
      <c r="G25" s="1038">
        <v>240</v>
      </c>
      <c r="H25" s="1038">
        <v>132</v>
      </c>
      <c r="I25" s="1038">
        <v>53</v>
      </c>
      <c r="J25" s="1038">
        <v>26</v>
      </c>
      <c r="K25" s="1038">
        <v>16</v>
      </c>
      <c r="L25" s="1038">
        <v>20</v>
      </c>
      <c r="M25" s="1144"/>
    </row>
    <row r="26" spans="1:13" ht="15" customHeight="1">
      <c r="A26" s="1235" t="s">
        <v>761</v>
      </c>
      <c r="B26" s="1238">
        <v>435</v>
      </c>
      <c r="C26" s="1239">
        <v>0</v>
      </c>
      <c r="D26" s="1038">
        <v>0</v>
      </c>
      <c r="E26" s="1038">
        <v>58</v>
      </c>
      <c r="F26" s="1038">
        <v>44</v>
      </c>
      <c r="G26" s="1038">
        <v>163</v>
      </c>
      <c r="H26" s="1038">
        <v>98</v>
      </c>
      <c r="I26" s="1038">
        <v>40</v>
      </c>
      <c r="J26" s="1038">
        <v>21</v>
      </c>
      <c r="K26" s="1038">
        <v>4</v>
      </c>
      <c r="L26" s="1038">
        <v>7</v>
      </c>
      <c r="M26" s="1144"/>
    </row>
    <row r="27" spans="1:13" ht="15" customHeight="1">
      <c r="A27" s="1235" t="s">
        <v>762</v>
      </c>
      <c r="B27" s="1238">
        <v>498</v>
      </c>
      <c r="C27" s="1239">
        <v>3</v>
      </c>
      <c r="D27" s="1038">
        <v>3</v>
      </c>
      <c r="E27" s="1038">
        <v>95</v>
      </c>
      <c r="F27" s="1038">
        <v>55</v>
      </c>
      <c r="G27" s="1038">
        <v>203</v>
      </c>
      <c r="H27" s="1038">
        <v>91</v>
      </c>
      <c r="I27" s="1038">
        <v>34</v>
      </c>
      <c r="J27" s="1038">
        <v>13</v>
      </c>
      <c r="K27" s="1038">
        <v>1</v>
      </c>
      <c r="L27" s="1038">
        <v>0</v>
      </c>
      <c r="M27" s="1144"/>
    </row>
    <row r="28" spans="1:13" ht="15" customHeight="1">
      <c r="A28" s="1235" t="s">
        <v>763</v>
      </c>
      <c r="B28" s="1238">
        <v>1666</v>
      </c>
      <c r="C28" s="1239">
        <v>34</v>
      </c>
      <c r="D28" s="1038">
        <v>23</v>
      </c>
      <c r="E28" s="1038">
        <v>350</v>
      </c>
      <c r="F28" s="1038">
        <v>165</v>
      </c>
      <c r="G28" s="1038">
        <v>651</v>
      </c>
      <c r="H28" s="1038">
        <v>256</v>
      </c>
      <c r="I28" s="1038">
        <v>100</v>
      </c>
      <c r="J28" s="1038">
        <v>57</v>
      </c>
      <c r="K28" s="1038">
        <v>18</v>
      </c>
      <c r="L28" s="1038">
        <v>12</v>
      </c>
      <c r="M28" s="1144"/>
    </row>
    <row r="29" spans="1:13" ht="15" customHeight="1">
      <c r="A29" s="1235" t="s">
        <v>764</v>
      </c>
      <c r="B29" s="1238">
        <v>939</v>
      </c>
      <c r="C29" s="1239">
        <v>10</v>
      </c>
      <c r="D29" s="1038">
        <v>3</v>
      </c>
      <c r="E29" s="1038">
        <v>99</v>
      </c>
      <c r="F29" s="1038">
        <v>66</v>
      </c>
      <c r="G29" s="1038">
        <v>287</v>
      </c>
      <c r="H29" s="1038">
        <v>151</v>
      </c>
      <c r="I29" s="1038">
        <v>88</v>
      </c>
      <c r="J29" s="1038">
        <v>83</v>
      </c>
      <c r="K29" s="1038">
        <v>59</v>
      </c>
      <c r="L29" s="1038">
        <v>93</v>
      </c>
      <c r="M29" s="1144"/>
    </row>
    <row r="30" spans="1:13" ht="15" customHeight="1">
      <c r="A30" s="1235" t="s">
        <v>765</v>
      </c>
      <c r="B30" s="1238">
        <v>171</v>
      </c>
      <c r="C30" s="1239">
        <v>1</v>
      </c>
      <c r="D30" s="1038">
        <v>1</v>
      </c>
      <c r="E30" s="1038">
        <v>35</v>
      </c>
      <c r="F30" s="1038">
        <v>28</v>
      </c>
      <c r="G30" s="1038">
        <v>72</v>
      </c>
      <c r="H30" s="1038">
        <v>26</v>
      </c>
      <c r="I30" s="1038">
        <v>5</v>
      </c>
      <c r="J30" s="1038">
        <v>3</v>
      </c>
      <c r="K30" s="1038">
        <v>0</v>
      </c>
      <c r="L30" s="1038">
        <v>0</v>
      </c>
      <c r="M30" s="1144"/>
    </row>
    <row r="31" spans="1:13" ht="15" customHeight="1">
      <c r="A31" s="1235" t="s">
        <v>766</v>
      </c>
      <c r="B31" s="1238">
        <v>169</v>
      </c>
      <c r="C31" s="1239">
        <v>0</v>
      </c>
      <c r="D31" s="1038">
        <v>0</v>
      </c>
      <c r="E31" s="1038">
        <v>36</v>
      </c>
      <c r="F31" s="1038">
        <v>24</v>
      </c>
      <c r="G31" s="1038">
        <v>53</v>
      </c>
      <c r="H31" s="1038">
        <v>34</v>
      </c>
      <c r="I31" s="1038">
        <v>12</v>
      </c>
      <c r="J31" s="1038">
        <v>7</v>
      </c>
      <c r="K31" s="1038">
        <v>2</v>
      </c>
      <c r="L31" s="1038">
        <v>1</v>
      </c>
      <c r="M31" s="1144"/>
    </row>
    <row r="32" spans="1:13" ht="15" customHeight="1">
      <c r="A32" s="1235" t="s">
        <v>767</v>
      </c>
      <c r="B32" s="1238">
        <v>2343</v>
      </c>
      <c r="C32" s="1239">
        <v>1</v>
      </c>
      <c r="D32" s="1038">
        <v>2</v>
      </c>
      <c r="E32" s="1038">
        <v>243</v>
      </c>
      <c r="F32" s="1038">
        <v>153</v>
      </c>
      <c r="G32" s="1038">
        <v>955</v>
      </c>
      <c r="H32" s="1038">
        <v>477</v>
      </c>
      <c r="I32" s="1038">
        <v>238</v>
      </c>
      <c r="J32" s="1038">
        <v>186</v>
      </c>
      <c r="K32" s="1038">
        <v>50</v>
      </c>
      <c r="L32" s="1038">
        <v>38</v>
      </c>
      <c r="M32" s="1144"/>
    </row>
    <row r="33" spans="1:13" ht="15" customHeight="1">
      <c r="A33" s="1235" t="s">
        <v>768</v>
      </c>
      <c r="B33" s="1238">
        <v>832</v>
      </c>
      <c r="C33" s="1239">
        <v>1</v>
      </c>
      <c r="D33" s="1038">
        <v>2</v>
      </c>
      <c r="E33" s="1038">
        <v>128</v>
      </c>
      <c r="F33" s="1038">
        <v>62</v>
      </c>
      <c r="G33" s="1038">
        <v>288</v>
      </c>
      <c r="H33" s="1038">
        <v>177</v>
      </c>
      <c r="I33" s="1038">
        <v>77</v>
      </c>
      <c r="J33" s="1038">
        <v>61</v>
      </c>
      <c r="K33" s="1038">
        <v>18</v>
      </c>
      <c r="L33" s="1038">
        <v>18</v>
      </c>
      <c r="M33" s="1144"/>
    </row>
    <row r="34" spans="1:13" ht="15" customHeight="1">
      <c r="A34" s="1235" t="s">
        <v>769</v>
      </c>
      <c r="B34" s="1238">
        <v>427</v>
      </c>
      <c r="C34" s="1239">
        <v>0</v>
      </c>
      <c r="D34" s="1038">
        <v>0</v>
      </c>
      <c r="E34" s="1038">
        <v>44</v>
      </c>
      <c r="F34" s="1038">
        <v>24</v>
      </c>
      <c r="G34" s="1038">
        <v>134</v>
      </c>
      <c r="H34" s="1038">
        <v>64</v>
      </c>
      <c r="I34" s="1038">
        <v>29</v>
      </c>
      <c r="J34" s="1038">
        <v>20</v>
      </c>
      <c r="K34" s="1038">
        <v>26</v>
      </c>
      <c r="L34" s="1038">
        <v>86</v>
      </c>
      <c r="M34" s="1144"/>
    </row>
    <row r="35" spans="1:13" ht="15" customHeight="1">
      <c r="A35" s="1235" t="s">
        <v>770</v>
      </c>
      <c r="B35" s="1238">
        <v>351</v>
      </c>
      <c r="C35" s="1239">
        <v>0</v>
      </c>
      <c r="D35" s="1038">
        <v>3</v>
      </c>
      <c r="E35" s="1038">
        <v>33</v>
      </c>
      <c r="F35" s="1038">
        <v>36</v>
      </c>
      <c r="G35" s="1038">
        <v>109</v>
      </c>
      <c r="H35" s="1038">
        <v>96</v>
      </c>
      <c r="I35" s="1038">
        <v>47</v>
      </c>
      <c r="J35" s="1038">
        <v>21</v>
      </c>
      <c r="K35" s="1038">
        <v>3</v>
      </c>
      <c r="L35" s="1038">
        <v>3</v>
      </c>
      <c r="M35" s="1144"/>
    </row>
    <row r="36" spans="1:13" ht="15" customHeight="1">
      <c r="A36" s="1235" t="s">
        <v>771</v>
      </c>
      <c r="B36" s="1238">
        <v>274</v>
      </c>
      <c r="C36" s="1239">
        <v>1</v>
      </c>
      <c r="D36" s="1038">
        <v>2</v>
      </c>
      <c r="E36" s="1038">
        <v>29</v>
      </c>
      <c r="F36" s="1038">
        <v>15</v>
      </c>
      <c r="G36" s="1038">
        <v>102</v>
      </c>
      <c r="H36" s="1038">
        <v>59</v>
      </c>
      <c r="I36" s="1038">
        <v>34</v>
      </c>
      <c r="J36" s="1038">
        <v>25</v>
      </c>
      <c r="K36" s="1038">
        <v>0</v>
      </c>
      <c r="L36" s="1038">
        <v>7</v>
      </c>
      <c r="M36" s="1144"/>
    </row>
    <row r="37" spans="1:13" ht="15" customHeight="1">
      <c r="A37" s="1235" t="s">
        <v>772</v>
      </c>
      <c r="B37" s="1238">
        <v>409</v>
      </c>
      <c r="C37" s="1239">
        <v>3</v>
      </c>
      <c r="D37" s="1038">
        <v>2</v>
      </c>
      <c r="E37" s="1038">
        <v>52</v>
      </c>
      <c r="F37" s="1038">
        <v>29</v>
      </c>
      <c r="G37" s="1038">
        <v>156</v>
      </c>
      <c r="H37" s="1038">
        <v>76</v>
      </c>
      <c r="I37" s="1038">
        <v>45</v>
      </c>
      <c r="J37" s="1038">
        <v>16</v>
      </c>
      <c r="K37" s="1038">
        <v>13</v>
      </c>
      <c r="L37" s="1038">
        <v>17</v>
      </c>
      <c r="M37" s="1144"/>
    </row>
    <row r="38" spans="1:13" ht="15" customHeight="1">
      <c r="A38" s="1235" t="s">
        <v>773</v>
      </c>
      <c r="B38" s="1238">
        <v>295</v>
      </c>
      <c r="C38" s="1239">
        <v>0</v>
      </c>
      <c r="D38" s="1038">
        <v>0</v>
      </c>
      <c r="E38" s="1038">
        <v>30</v>
      </c>
      <c r="F38" s="1038">
        <v>21</v>
      </c>
      <c r="G38" s="1038">
        <v>122</v>
      </c>
      <c r="H38" s="1038">
        <v>45</v>
      </c>
      <c r="I38" s="1038">
        <v>39</v>
      </c>
      <c r="J38" s="1038">
        <v>18</v>
      </c>
      <c r="K38" s="1038">
        <v>6</v>
      </c>
      <c r="L38" s="1038">
        <v>14</v>
      </c>
      <c r="M38" s="1144"/>
    </row>
    <row r="39" spans="1:13" ht="15" customHeight="1">
      <c r="A39" s="1235" t="s">
        <v>774</v>
      </c>
      <c r="B39" s="1238">
        <v>887</v>
      </c>
      <c r="C39" s="1239">
        <v>0</v>
      </c>
      <c r="D39" s="1038">
        <v>2</v>
      </c>
      <c r="E39" s="1038">
        <v>71</v>
      </c>
      <c r="F39" s="1038">
        <v>38</v>
      </c>
      <c r="G39" s="1038">
        <v>362</v>
      </c>
      <c r="H39" s="1038">
        <v>164</v>
      </c>
      <c r="I39" s="1038">
        <v>108</v>
      </c>
      <c r="J39" s="1038">
        <v>72</v>
      </c>
      <c r="K39" s="1038">
        <v>25</v>
      </c>
      <c r="L39" s="1038">
        <v>45</v>
      </c>
      <c r="M39" s="1144"/>
    </row>
    <row r="40" spans="1:13" ht="15" customHeight="1">
      <c r="A40" s="1235" t="s">
        <v>775</v>
      </c>
      <c r="B40" s="1238">
        <v>817</v>
      </c>
      <c r="C40" s="1239">
        <v>4</v>
      </c>
      <c r="D40" s="1038">
        <v>1</v>
      </c>
      <c r="E40" s="1038">
        <v>78</v>
      </c>
      <c r="F40" s="1038">
        <v>57</v>
      </c>
      <c r="G40" s="1038">
        <v>324</v>
      </c>
      <c r="H40" s="1038">
        <v>179</v>
      </c>
      <c r="I40" s="1038">
        <v>87</v>
      </c>
      <c r="J40" s="1038">
        <v>53</v>
      </c>
      <c r="K40" s="1038">
        <v>18</v>
      </c>
      <c r="L40" s="1038">
        <v>16</v>
      </c>
      <c r="M40" s="1144"/>
    </row>
    <row r="41" spans="1:13" ht="15" customHeight="1">
      <c r="A41" s="1235" t="s">
        <v>776</v>
      </c>
      <c r="B41" s="1238">
        <v>320</v>
      </c>
      <c r="C41" s="1239">
        <v>1</v>
      </c>
      <c r="D41" s="1038">
        <v>0</v>
      </c>
      <c r="E41" s="1038">
        <v>28</v>
      </c>
      <c r="F41" s="1038">
        <v>28</v>
      </c>
      <c r="G41" s="1038">
        <v>124</v>
      </c>
      <c r="H41" s="1038">
        <v>79</v>
      </c>
      <c r="I41" s="1038">
        <v>39</v>
      </c>
      <c r="J41" s="1038">
        <v>16</v>
      </c>
      <c r="K41" s="1038">
        <v>4</v>
      </c>
      <c r="L41" s="1038">
        <v>1</v>
      </c>
      <c r="M41" s="1144"/>
    </row>
    <row r="42" spans="1:13" ht="15" customHeight="1">
      <c r="A42" s="1235" t="s">
        <v>777</v>
      </c>
      <c r="B42" s="1238">
        <v>575</v>
      </c>
      <c r="C42" s="1239">
        <v>2</v>
      </c>
      <c r="D42" s="1038">
        <v>0</v>
      </c>
      <c r="E42" s="1038">
        <v>55</v>
      </c>
      <c r="F42" s="1038">
        <v>42</v>
      </c>
      <c r="G42" s="1038">
        <v>216</v>
      </c>
      <c r="H42" s="1038">
        <v>122</v>
      </c>
      <c r="I42" s="1038">
        <v>77</v>
      </c>
      <c r="J42" s="1038">
        <v>40</v>
      </c>
      <c r="K42" s="1038">
        <v>5</v>
      </c>
      <c r="L42" s="1038">
        <v>16</v>
      </c>
      <c r="M42" s="1144"/>
    </row>
    <row r="43" spans="1:13" ht="15" customHeight="1">
      <c r="A43" s="1235" t="s">
        <v>778</v>
      </c>
      <c r="B43" s="1238">
        <v>632</v>
      </c>
      <c r="C43" s="1239">
        <v>0</v>
      </c>
      <c r="D43" s="1038">
        <v>1</v>
      </c>
      <c r="E43" s="1038">
        <v>40</v>
      </c>
      <c r="F43" s="1038">
        <v>38</v>
      </c>
      <c r="G43" s="1038">
        <v>251</v>
      </c>
      <c r="H43" s="1038">
        <v>152</v>
      </c>
      <c r="I43" s="1038">
        <v>76</v>
      </c>
      <c r="J43" s="1038">
        <v>46</v>
      </c>
      <c r="K43" s="1038">
        <v>16</v>
      </c>
      <c r="L43" s="1038">
        <v>12</v>
      </c>
      <c r="M43" s="1144"/>
    </row>
    <row r="44" spans="1:13" ht="15" customHeight="1">
      <c r="A44" s="1235" t="s">
        <v>779</v>
      </c>
      <c r="B44" s="1238">
        <v>469</v>
      </c>
      <c r="C44" s="1239">
        <v>1</v>
      </c>
      <c r="D44" s="1038">
        <v>0</v>
      </c>
      <c r="E44" s="1038">
        <v>34</v>
      </c>
      <c r="F44" s="1038">
        <v>40</v>
      </c>
      <c r="G44" s="1038">
        <v>167</v>
      </c>
      <c r="H44" s="1038">
        <v>103</v>
      </c>
      <c r="I44" s="1038">
        <v>70</v>
      </c>
      <c r="J44" s="1038">
        <v>39</v>
      </c>
      <c r="K44" s="1038">
        <v>8</v>
      </c>
      <c r="L44" s="1038">
        <v>7</v>
      </c>
      <c r="M44" s="1144"/>
    </row>
    <row r="45" spans="1:13" ht="15" customHeight="1">
      <c r="A45" s="1235" t="s">
        <v>780</v>
      </c>
      <c r="B45" s="1238">
        <v>1824</v>
      </c>
      <c r="C45" s="1239">
        <v>7</v>
      </c>
      <c r="D45" s="1038">
        <v>5</v>
      </c>
      <c r="E45" s="1038">
        <v>222</v>
      </c>
      <c r="F45" s="1038">
        <v>142</v>
      </c>
      <c r="G45" s="1038">
        <v>678</v>
      </c>
      <c r="H45" s="1038">
        <v>385</v>
      </c>
      <c r="I45" s="1038">
        <v>153</v>
      </c>
      <c r="J45" s="1038">
        <v>122</v>
      </c>
      <c r="K45" s="1038">
        <v>38</v>
      </c>
      <c r="L45" s="1038">
        <v>72</v>
      </c>
      <c r="M45" s="1144"/>
    </row>
    <row r="46" spans="1:13" ht="15" customHeight="1">
      <c r="A46" s="1235" t="s">
        <v>781</v>
      </c>
      <c r="B46" s="1238">
        <v>550</v>
      </c>
      <c r="C46" s="1239">
        <v>1</v>
      </c>
      <c r="D46" s="1038">
        <v>1</v>
      </c>
      <c r="E46" s="1038">
        <v>44</v>
      </c>
      <c r="F46" s="1038">
        <v>27</v>
      </c>
      <c r="G46" s="1038">
        <v>219</v>
      </c>
      <c r="H46" s="1038">
        <v>112</v>
      </c>
      <c r="I46" s="1038">
        <v>57</v>
      </c>
      <c r="J46" s="1038">
        <v>45</v>
      </c>
      <c r="K46" s="1038">
        <v>16</v>
      </c>
      <c r="L46" s="1038">
        <v>28</v>
      </c>
      <c r="M46" s="1144"/>
    </row>
    <row r="47" spans="1:13" ht="15" customHeight="1">
      <c r="A47" s="1235" t="s">
        <v>782</v>
      </c>
      <c r="B47" s="1238">
        <v>681</v>
      </c>
      <c r="C47" s="1239">
        <v>0</v>
      </c>
      <c r="D47" s="1038">
        <v>0</v>
      </c>
      <c r="E47" s="1038">
        <v>58</v>
      </c>
      <c r="F47" s="1038">
        <v>43</v>
      </c>
      <c r="G47" s="1038">
        <v>262</v>
      </c>
      <c r="H47" s="1038">
        <v>149</v>
      </c>
      <c r="I47" s="1038">
        <v>66</v>
      </c>
      <c r="J47" s="1038">
        <v>48</v>
      </c>
      <c r="K47" s="1038">
        <v>26</v>
      </c>
      <c r="L47" s="1038">
        <v>29</v>
      </c>
      <c r="M47" s="1144"/>
    </row>
    <row r="48" spans="1:13" ht="15" customHeight="1">
      <c r="A48" s="1235" t="s">
        <v>783</v>
      </c>
      <c r="B48" s="1238">
        <v>714</v>
      </c>
      <c r="C48" s="1239">
        <v>5</v>
      </c>
      <c r="D48" s="1038">
        <v>2</v>
      </c>
      <c r="E48" s="1038">
        <v>57</v>
      </c>
      <c r="F48" s="1038">
        <v>38</v>
      </c>
      <c r="G48" s="1038">
        <v>256</v>
      </c>
      <c r="H48" s="1038">
        <v>179</v>
      </c>
      <c r="I48" s="1038">
        <v>90</v>
      </c>
      <c r="J48" s="1038">
        <v>56</v>
      </c>
      <c r="K48" s="1038">
        <v>17</v>
      </c>
      <c r="L48" s="1038">
        <v>14</v>
      </c>
      <c r="M48" s="1144"/>
    </row>
    <row r="49" spans="1:13" ht="15" customHeight="1">
      <c r="A49" s="1235" t="s">
        <v>784</v>
      </c>
      <c r="B49" s="1238">
        <v>914</v>
      </c>
      <c r="C49" s="1239">
        <v>10</v>
      </c>
      <c r="D49" s="1038">
        <v>3</v>
      </c>
      <c r="E49" s="1038">
        <v>143</v>
      </c>
      <c r="F49" s="1038">
        <v>86</v>
      </c>
      <c r="G49" s="1038">
        <v>325</v>
      </c>
      <c r="H49" s="1038">
        <v>205</v>
      </c>
      <c r="I49" s="1038">
        <v>57</v>
      </c>
      <c r="J49" s="1038">
        <v>60</v>
      </c>
      <c r="K49" s="1038">
        <v>8</v>
      </c>
      <c r="L49" s="1038">
        <v>17</v>
      </c>
      <c r="M49" s="1144"/>
    </row>
    <row r="50" spans="1:13" ht="15" customHeight="1">
      <c r="A50" s="1235" t="s">
        <v>785</v>
      </c>
      <c r="B50" s="1238">
        <v>855</v>
      </c>
      <c r="C50" s="1239">
        <v>5</v>
      </c>
      <c r="D50" s="1038">
        <v>2</v>
      </c>
      <c r="E50" s="1038">
        <v>68</v>
      </c>
      <c r="F50" s="1038">
        <v>38</v>
      </c>
      <c r="G50" s="1038">
        <v>314</v>
      </c>
      <c r="H50" s="1038">
        <v>168</v>
      </c>
      <c r="I50" s="1038">
        <v>78</v>
      </c>
      <c r="J50" s="1038">
        <v>79</v>
      </c>
      <c r="K50" s="1038">
        <v>38</v>
      </c>
      <c r="L50" s="1038">
        <v>65</v>
      </c>
      <c r="M50" s="1144"/>
    </row>
    <row r="51" spans="1:13" ht="15" customHeight="1">
      <c r="A51" s="1235" t="s">
        <v>786</v>
      </c>
      <c r="B51" s="1238">
        <v>1508</v>
      </c>
      <c r="C51" s="1239">
        <v>1</v>
      </c>
      <c r="D51" s="1038">
        <v>1</v>
      </c>
      <c r="E51" s="1038">
        <v>109</v>
      </c>
      <c r="F51" s="1038">
        <v>89</v>
      </c>
      <c r="G51" s="1038">
        <v>583</v>
      </c>
      <c r="H51" s="1038">
        <v>329</v>
      </c>
      <c r="I51" s="1038">
        <v>174</v>
      </c>
      <c r="J51" s="1038">
        <v>93</v>
      </c>
      <c r="K51" s="1038">
        <v>60</v>
      </c>
      <c r="L51" s="1038">
        <v>69</v>
      </c>
      <c r="M51" s="1144"/>
    </row>
    <row r="52" spans="1:13" ht="15" customHeight="1">
      <c r="A52" s="1235" t="s">
        <v>787</v>
      </c>
      <c r="B52" s="1238">
        <v>1988</v>
      </c>
      <c r="C52" s="1239">
        <v>3</v>
      </c>
      <c r="D52" s="1038">
        <v>2</v>
      </c>
      <c r="E52" s="1038">
        <v>121</v>
      </c>
      <c r="F52" s="1038">
        <v>90</v>
      </c>
      <c r="G52" s="1038">
        <v>774</v>
      </c>
      <c r="H52" s="1038">
        <v>464</v>
      </c>
      <c r="I52" s="1038">
        <v>222</v>
      </c>
      <c r="J52" s="1038">
        <v>164</v>
      </c>
      <c r="K52" s="1038">
        <v>61</v>
      </c>
      <c r="L52" s="1038">
        <v>87</v>
      </c>
      <c r="M52" s="1144"/>
    </row>
    <row r="53" spans="1:13" ht="15" customHeight="1">
      <c r="A53" s="1235" t="s">
        <v>788</v>
      </c>
      <c r="B53" s="1238">
        <v>1972</v>
      </c>
      <c r="C53" s="1239">
        <v>21</v>
      </c>
      <c r="D53" s="1038">
        <v>14</v>
      </c>
      <c r="E53" s="1038">
        <v>311</v>
      </c>
      <c r="F53" s="1038">
        <v>204</v>
      </c>
      <c r="G53" s="1038">
        <v>707</v>
      </c>
      <c r="H53" s="1038">
        <v>358</v>
      </c>
      <c r="I53" s="1038">
        <v>163</v>
      </c>
      <c r="J53" s="1038">
        <v>107</v>
      </c>
      <c r="K53" s="1038">
        <v>39</v>
      </c>
      <c r="L53" s="1038">
        <v>48</v>
      </c>
      <c r="M53" s="1144"/>
    </row>
    <row r="54" spans="1:13" ht="15" customHeight="1">
      <c r="A54" s="1235" t="s">
        <v>789</v>
      </c>
      <c r="B54" s="1238">
        <v>311</v>
      </c>
      <c r="C54" s="1239">
        <v>1</v>
      </c>
      <c r="D54" s="1038">
        <v>4</v>
      </c>
      <c r="E54" s="1038">
        <v>54</v>
      </c>
      <c r="F54" s="1038">
        <v>48</v>
      </c>
      <c r="G54" s="1038">
        <v>99</v>
      </c>
      <c r="H54" s="1038">
        <v>41</v>
      </c>
      <c r="I54" s="1038">
        <v>12</v>
      </c>
      <c r="J54" s="1038">
        <v>18</v>
      </c>
      <c r="K54" s="1038">
        <v>9</v>
      </c>
      <c r="L54" s="1038">
        <v>25</v>
      </c>
      <c r="M54" s="1144"/>
    </row>
    <row r="55" spans="1:13" ht="15" customHeight="1">
      <c r="A55" s="1235" t="s">
        <v>790</v>
      </c>
      <c r="B55" s="1238">
        <v>421</v>
      </c>
      <c r="C55" s="1239">
        <v>3</v>
      </c>
      <c r="D55" s="1038">
        <v>2</v>
      </c>
      <c r="E55" s="1038">
        <v>87</v>
      </c>
      <c r="F55" s="1038">
        <v>68</v>
      </c>
      <c r="G55" s="1038">
        <v>158</v>
      </c>
      <c r="H55" s="1038">
        <v>69</v>
      </c>
      <c r="I55" s="1038">
        <v>17</v>
      </c>
      <c r="J55" s="1038">
        <v>14</v>
      </c>
      <c r="K55" s="1038">
        <v>0</v>
      </c>
      <c r="L55" s="1038">
        <v>3</v>
      </c>
      <c r="M55" s="1144"/>
    </row>
    <row r="56" spans="1:13" ht="15" customHeight="1">
      <c r="A56" s="1235" t="s">
        <v>791</v>
      </c>
      <c r="B56" s="1238">
        <v>157</v>
      </c>
      <c r="C56" s="1239">
        <v>0</v>
      </c>
      <c r="D56" s="1038">
        <v>1</v>
      </c>
      <c r="E56" s="1038">
        <v>34</v>
      </c>
      <c r="F56" s="1038">
        <v>30</v>
      </c>
      <c r="G56" s="1038">
        <v>62</v>
      </c>
      <c r="H56" s="1038">
        <v>20</v>
      </c>
      <c r="I56" s="1038">
        <v>6</v>
      </c>
      <c r="J56" s="1038">
        <v>4</v>
      </c>
      <c r="K56" s="1038">
        <v>0</v>
      </c>
      <c r="L56" s="1038">
        <v>0</v>
      </c>
      <c r="M56" s="1144"/>
    </row>
    <row r="57" spans="1:13" ht="15" customHeight="1">
      <c r="A57" s="1235" t="s">
        <v>792</v>
      </c>
      <c r="B57" s="1238">
        <v>890</v>
      </c>
      <c r="C57" s="1239">
        <v>4</v>
      </c>
      <c r="D57" s="1038">
        <v>3</v>
      </c>
      <c r="E57" s="1038">
        <v>162</v>
      </c>
      <c r="F57" s="1038">
        <v>121</v>
      </c>
      <c r="G57" s="1038">
        <v>327</v>
      </c>
      <c r="H57" s="1038">
        <v>175</v>
      </c>
      <c r="I57" s="1038">
        <v>43</v>
      </c>
      <c r="J57" s="1038">
        <v>32</v>
      </c>
      <c r="K57" s="1038">
        <v>8</v>
      </c>
      <c r="L57" s="1038">
        <v>15</v>
      </c>
      <c r="M57" s="1144"/>
    </row>
    <row r="58" spans="1:13" ht="15" customHeight="1">
      <c r="A58" s="1235" t="s">
        <v>793</v>
      </c>
      <c r="B58" s="1238">
        <v>247</v>
      </c>
      <c r="C58" s="1239">
        <v>8</v>
      </c>
      <c r="D58" s="1038">
        <v>5</v>
      </c>
      <c r="E58" s="1038">
        <v>55</v>
      </c>
      <c r="F58" s="1038">
        <v>38</v>
      </c>
      <c r="G58" s="1038">
        <v>80</v>
      </c>
      <c r="H58" s="1038">
        <v>44</v>
      </c>
      <c r="I58" s="1038">
        <v>9</v>
      </c>
      <c r="J58" s="1038">
        <v>7</v>
      </c>
      <c r="K58" s="1038">
        <v>0</v>
      </c>
      <c r="L58" s="1038">
        <v>1</v>
      </c>
      <c r="M58" s="1144"/>
    </row>
    <row r="59" spans="1:13" ht="15" customHeight="1">
      <c r="A59" s="1235" t="s">
        <v>794</v>
      </c>
      <c r="B59" s="1238">
        <v>236</v>
      </c>
      <c r="C59" s="1239">
        <v>4</v>
      </c>
      <c r="D59" s="1038">
        <v>1</v>
      </c>
      <c r="E59" s="1038">
        <v>52</v>
      </c>
      <c r="F59" s="1038">
        <v>42</v>
      </c>
      <c r="G59" s="1038">
        <v>78</v>
      </c>
      <c r="H59" s="1038">
        <v>42</v>
      </c>
      <c r="I59" s="1038">
        <v>11</v>
      </c>
      <c r="J59" s="1038">
        <v>6</v>
      </c>
      <c r="K59" s="1038">
        <v>0</v>
      </c>
      <c r="L59" s="1038">
        <v>0</v>
      </c>
      <c r="M59" s="1144"/>
    </row>
    <row r="60" spans="1:13" ht="15" customHeight="1">
      <c r="A60" s="1235" t="s">
        <v>820</v>
      </c>
      <c r="B60" s="1238">
        <v>232</v>
      </c>
      <c r="C60" s="1239">
        <v>2</v>
      </c>
      <c r="D60" s="1038">
        <v>0</v>
      </c>
      <c r="E60" s="1038">
        <v>33</v>
      </c>
      <c r="F60" s="1038">
        <v>22</v>
      </c>
      <c r="G60" s="1038">
        <v>85</v>
      </c>
      <c r="H60" s="1038">
        <v>46</v>
      </c>
      <c r="I60" s="1038">
        <v>22</v>
      </c>
      <c r="J60" s="1038">
        <v>17</v>
      </c>
      <c r="K60" s="1038">
        <v>4</v>
      </c>
      <c r="L60" s="1038">
        <v>1</v>
      </c>
      <c r="M60" s="1144"/>
    </row>
    <row r="61" spans="1:13" ht="15" customHeight="1">
      <c r="A61" s="1235" t="s">
        <v>811</v>
      </c>
      <c r="B61" s="1238">
        <v>258</v>
      </c>
      <c r="C61" s="1239">
        <v>4</v>
      </c>
      <c r="D61" s="1038">
        <v>3</v>
      </c>
      <c r="E61" s="1038">
        <v>44</v>
      </c>
      <c r="F61" s="1038">
        <v>33</v>
      </c>
      <c r="G61" s="1038">
        <v>108</v>
      </c>
      <c r="H61" s="1038">
        <v>43</v>
      </c>
      <c r="I61" s="1038">
        <v>14</v>
      </c>
      <c r="J61" s="1038">
        <v>6</v>
      </c>
      <c r="K61" s="1038">
        <v>2</v>
      </c>
      <c r="L61" s="1038">
        <v>1</v>
      </c>
      <c r="M61" s="1144"/>
    </row>
    <row r="62" spans="1:13" ht="15" customHeight="1">
      <c r="A62" s="1235" t="s">
        <v>797</v>
      </c>
      <c r="B62" s="1238">
        <v>253</v>
      </c>
      <c r="C62" s="1239">
        <v>19</v>
      </c>
      <c r="D62" s="1038">
        <v>2</v>
      </c>
      <c r="E62" s="1038">
        <v>67</v>
      </c>
      <c r="F62" s="1038">
        <v>36</v>
      </c>
      <c r="G62" s="1038">
        <v>84</v>
      </c>
      <c r="H62" s="1038">
        <v>31</v>
      </c>
      <c r="I62" s="1038">
        <v>8</v>
      </c>
      <c r="J62" s="1038">
        <v>5</v>
      </c>
      <c r="K62" s="1038">
        <v>1</v>
      </c>
      <c r="L62" s="1038">
        <v>0</v>
      </c>
      <c r="M62" s="1144"/>
    </row>
    <row r="63" spans="1:13" ht="15" customHeight="1">
      <c r="A63" s="1235" t="s">
        <v>798</v>
      </c>
      <c r="B63" s="1238">
        <v>781</v>
      </c>
      <c r="C63" s="1239">
        <v>6</v>
      </c>
      <c r="D63" s="1038">
        <v>5</v>
      </c>
      <c r="E63" s="1038">
        <v>128</v>
      </c>
      <c r="F63" s="1038">
        <v>77</v>
      </c>
      <c r="G63" s="1038">
        <v>301</v>
      </c>
      <c r="H63" s="1038">
        <v>155</v>
      </c>
      <c r="I63" s="1038">
        <v>55</v>
      </c>
      <c r="J63" s="1038">
        <v>38</v>
      </c>
      <c r="K63" s="1038">
        <v>10</v>
      </c>
      <c r="L63" s="1038">
        <v>6</v>
      </c>
      <c r="M63" s="1144"/>
    </row>
    <row r="64" spans="1:13" ht="15" customHeight="1">
      <c r="A64" s="1235" t="s">
        <v>799</v>
      </c>
      <c r="B64" s="1238">
        <v>630</v>
      </c>
      <c r="C64" s="1239">
        <v>0</v>
      </c>
      <c r="D64" s="1038">
        <v>0</v>
      </c>
      <c r="E64" s="1038">
        <v>94</v>
      </c>
      <c r="F64" s="1038">
        <v>67</v>
      </c>
      <c r="G64" s="1038">
        <v>228</v>
      </c>
      <c r="H64" s="1038">
        <v>149</v>
      </c>
      <c r="I64" s="1038">
        <v>46</v>
      </c>
      <c r="J64" s="1038">
        <v>35</v>
      </c>
      <c r="K64" s="1038">
        <v>9</v>
      </c>
      <c r="L64" s="1038">
        <v>2</v>
      </c>
      <c r="M64" s="1144"/>
    </row>
    <row r="65" spans="1:13" ht="15" customHeight="1">
      <c r="A65" s="1235" t="s">
        <v>800</v>
      </c>
      <c r="B65" s="1238">
        <v>539</v>
      </c>
      <c r="C65" s="1239">
        <v>2</v>
      </c>
      <c r="D65" s="1038">
        <v>3</v>
      </c>
      <c r="E65" s="1038">
        <v>80</v>
      </c>
      <c r="F65" s="1038">
        <v>51</v>
      </c>
      <c r="G65" s="1038">
        <v>220</v>
      </c>
      <c r="H65" s="1038">
        <v>84</v>
      </c>
      <c r="I65" s="1038">
        <v>44</v>
      </c>
      <c r="J65" s="1038">
        <v>22</v>
      </c>
      <c r="K65" s="1038">
        <v>15</v>
      </c>
      <c r="L65" s="1038">
        <v>18</v>
      </c>
      <c r="M65" s="1144"/>
    </row>
    <row r="66" spans="1:13" ht="15" customHeight="1">
      <c r="A66" s="1235" t="s">
        <v>1111</v>
      </c>
      <c r="B66" s="1238">
        <v>395</v>
      </c>
      <c r="C66" s="1239">
        <v>1</v>
      </c>
      <c r="D66" s="1038">
        <v>0</v>
      </c>
      <c r="E66" s="1038">
        <v>37</v>
      </c>
      <c r="F66" s="1038">
        <v>25</v>
      </c>
      <c r="G66" s="1038">
        <v>179</v>
      </c>
      <c r="H66" s="1038">
        <v>64</v>
      </c>
      <c r="I66" s="1038">
        <v>57</v>
      </c>
      <c r="J66" s="1038">
        <v>24</v>
      </c>
      <c r="K66" s="1038">
        <v>7</v>
      </c>
      <c r="L66" s="1038">
        <v>1</v>
      </c>
      <c r="M66" s="1144"/>
    </row>
    <row r="67" spans="1:13" ht="15" customHeight="1">
      <c r="A67" s="1235" t="s">
        <v>802</v>
      </c>
      <c r="B67" s="1238">
        <v>291</v>
      </c>
      <c r="C67" s="1239">
        <v>1</v>
      </c>
      <c r="D67" s="1038">
        <v>0</v>
      </c>
      <c r="E67" s="1038">
        <v>48</v>
      </c>
      <c r="F67" s="1038">
        <v>41</v>
      </c>
      <c r="G67" s="1038">
        <v>96</v>
      </c>
      <c r="H67" s="1038">
        <v>63</v>
      </c>
      <c r="I67" s="1038">
        <v>19</v>
      </c>
      <c r="J67" s="1038">
        <v>19</v>
      </c>
      <c r="K67" s="1038">
        <v>3</v>
      </c>
      <c r="L67" s="1038">
        <v>1</v>
      </c>
      <c r="M67" s="1144"/>
    </row>
    <row r="68" spans="1:13" ht="15" customHeight="1">
      <c r="A68" s="1235" t="s">
        <v>841</v>
      </c>
      <c r="B68" s="1238">
        <v>389</v>
      </c>
      <c r="C68" s="1239">
        <v>1</v>
      </c>
      <c r="D68" s="1038">
        <v>3</v>
      </c>
      <c r="E68" s="1038">
        <v>49</v>
      </c>
      <c r="F68" s="1038">
        <v>27</v>
      </c>
      <c r="G68" s="1038">
        <v>168</v>
      </c>
      <c r="H68" s="1038">
        <v>64</v>
      </c>
      <c r="I68" s="1038">
        <v>34</v>
      </c>
      <c r="J68" s="1038">
        <v>14</v>
      </c>
      <c r="K68" s="1038">
        <v>10</v>
      </c>
      <c r="L68" s="1038">
        <v>19</v>
      </c>
      <c r="M68" s="1144"/>
    </row>
    <row r="69" spans="1:13" ht="15" customHeight="1">
      <c r="A69" s="1235" t="s">
        <v>804</v>
      </c>
      <c r="B69" s="1238">
        <v>758</v>
      </c>
      <c r="C69" s="1239">
        <v>2</v>
      </c>
      <c r="D69" s="1038">
        <v>4</v>
      </c>
      <c r="E69" s="1038">
        <v>96</v>
      </c>
      <c r="F69" s="1038">
        <v>44</v>
      </c>
      <c r="G69" s="1038">
        <v>312</v>
      </c>
      <c r="H69" s="1038">
        <v>157</v>
      </c>
      <c r="I69" s="1038">
        <v>83</v>
      </c>
      <c r="J69" s="1038">
        <v>38</v>
      </c>
      <c r="K69" s="1038">
        <v>8</v>
      </c>
      <c r="L69" s="1038">
        <v>14</v>
      </c>
      <c r="M69" s="1144"/>
    </row>
    <row r="70" spans="1:13" ht="15" customHeight="1">
      <c r="A70" s="1235" t="s">
        <v>805</v>
      </c>
      <c r="B70" s="1238">
        <v>425</v>
      </c>
      <c r="C70" s="1239">
        <v>1</v>
      </c>
      <c r="D70" s="1038">
        <v>7</v>
      </c>
      <c r="E70" s="1038">
        <v>50</v>
      </c>
      <c r="F70" s="1038">
        <v>38</v>
      </c>
      <c r="G70" s="1038">
        <v>169</v>
      </c>
      <c r="H70" s="1038">
        <v>65</v>
      </c>
      <c r="I70" s="1038">
        <v>43</v>
      </c>
      <c r="J70" s="1038">
        <v>29</v>
      </c>
      <c r="K70" s="1038">
        <v>10</v>
      </c>
      <c r="L70" s="1038">
        <v>13</v>
      </c>
      <c r="M70" s="1144"/>
    </row>
    <row r="71" spans="1:13" ht="15" customHeight="1">
      <c r="A71" s="1235" t="s">
        <v>806</v>
      </c>
      <c r="B71" s="1238">
        <v>530</v>
      </c>
      <c r="C71" s="1239">
        <v>2</v>
      </c>
      <c r="D71" s="1038">
        <v>5</v>
      </c>
      <c r="E71" s="1038">
        <v>83</v>
      </c>
      <c r="F71" s="1038">
        <v>61</v>
      </c>
      <c r="G71" s="1038">
        <v>210</v>
      </c>
      <c r="H71" s="1038">
        <v>102</v>
      </c>
      <c r="I71" s="1038">
        <v>34</v>
      </c>
      <c r="J71" s="1038">
        <v>26</v>
      </c>
      <c r="K71" s="1038">
        <v>4</v>
      </c>
      <c r="L71" s="1038">
        <v>3</v>
      </c>
      <c r="M71" s="1144"/>
    </row>
    <row r="72" spans="1:13" ht="15" customHeight="1">
      <c r="A72" s="1235" t="s">
        <v>807</v>
      </c>
      <c r="B72" s="1238">
        <v>631</v>
      </c>
      <c r="C72" s="1239">
        <v>6</v>
      </c>
      <c r="D72" s="1038">
        <v>4</v>
      </c>
      <c r="E72" s="1038">
        <v>71</v>
      </c>
      <c r="F72" s="1038">
        <v>67</v>
      </c>
      <c r="G72" s="1038">
        <v>172</v>
      </c>
      <c r="H72" s="1038">
        <v>139</v>
      </c>
      <c r="I72" s="1038">
        <v>70</v>
      </c>
      <c r="J72" s="1038">
        <v>49</v>
      </c>
      <c r="K72" s="1038">
        <v>13</v>
      </c>
      <c r="L72" s="1038">
        <v>40</v>
      </c>
      <c r="M72" s="1144"/>
    </row>
    <row r="73" spans="1:13" ht="15" customHeight="1">
      <c r="A73" s="955" t="s">
        <v>21</v>
      </c>
      <c r="B73" s="1238">
        <v>51173</v>
      </c>
      <c r="C73" s="1239">
        <v>267</v>
      </c>
      <c r="D73" s="1038">
        <v>220</v>
      </c>
      <c r="E73" s="1038">
        <v>6882</v>
      </c>
      <c r="F73" s="1038">
        <v>4529</v>
      </c>
      <c r="G73" s="1038">
        <v>19030</v>
      </c>
      <c r="H73" s="1038">
        <v>10130</v>
      </c>
      <c r="I73" s="1038">
        <v>4623</v>
      </c>
      <c r="J73" s="1038">
        <v>2978</v>
      </c>
      <c r="K73" s="1038">
        <v>1036</v>
      </c>
      <c r="L73" s="1038">
        <v>1478</v>
      </c>
      <c r="M73" s="1144"/>
    </row>
    <row r="75" spans="1:13" ht="12">
      <c r="A75" s="2227" t="s">
        <v>1112</v>
      </c>
      <c r="B75" s="2228"/>
      <c r="C75" s="2228"/>
      <c r="D75" s="2228"/>
      <c r="E75" s="2228"/>
      <c r="F75" s="2228"/>
      <c r="G75" s="2228"/>
      <c r="H75" s="2228"/>
      <c r="I75" s="2228"/>
      <c r="J75" s="2228"/>
      <c r="K75" s="2228"/>
      <c r="L75" s="2228"/>
    </row>
  </sheetData>
  <mergeCells count="8">
    <mergeCell ref="K4:L4"/>
    <mergeCell ref="A75:L75"/>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2" orientation="portrait" r:id="rId1"/>
  <headerFooter>
    <oddFooter>&amp;L&amp;"ＭＳ Ｐ明朝,標準"（平成26年6月30日あるいは直前のサービス実施日(1日)）</oddFooter>
  </headerFooter>
  <drawing r:id="rId2"/>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2" width="9.77734375" style="948" customWidth="1"/>
    <col min="13" max="13" width="10.44140625" style="948" customWidth="1"/>
    <col min="14" max="16384" width="9" style="948"/>
  </cols>
  <sheetData>
    <row r="1" spans="1:19" s="992" customFormat="1" ht="18" customHeight="1">
      <c r="A1" s="945" t="s">
        <v>1089</v>
      </c>
      <c r="B1" s="945"/>
      <c r="C1" s="945"/>
      <c r="D1" s="945"/>
      <c r="E1" s="945"/>
      <c r="F1" s="945"/>
      <c r="G1" s="945"/>
      <c r="H1" s="945"/>
      <c r="I1" s="945"/>
      <c r="J1" s="945"/>
      <c r="K1" s="945"/>
      <c r="L1" s="945"/>
      <c r="M1" s="1139"/>
      <c r="N1" s="1139"/>
      <c r="O1" s="1105"/>
      <c r="P1" s="1105"/>
      <c r="Q1" s="1105"/>
      <c r="R1" s="1105"/>
      <c r="S1" s="1105"/>
    </row>
    <row r="2" spans="1:19" s="992" customFormat="1" ht="18" customHeight="1">
      <c r="A2" s="1009" t="s">
        <v>1113</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1105</v>
      </c>
      <c r="F4" s="2116"/>
      <c r="G4" s="2119" t="s">
        <v>1106</v>
      </c>
      <c r="H4" s="2116"/>
      <c r="I4" s="2119" t="s">
        <v>1107</v>
      </c>
      <c r="J4" s="2116"/>
      <c r="K4" s="2119" t="s">
        <v>1108</v>
      </c>
      <c r="L4" s="2116"/>
      <c r="M4" s="1140"/>
    </row>
    <row r="5" spans="1:19" ht="16.5" customHeight="1">
      <c r="A5" s="2110"/>
      <c r="B5" s="2233"/>
      <c r="C5" s="1240" t="s">
        <v>1109</v>
      </c>
      <c r="D5" s="1141" t="s">
        <v>1110</v>
      </c>
      <c r="E5" s="1141" t="s">
        <v>1109</v>
      </c>
      <c r="F5" s="1141" t="s">
        <v>1110</v>
      </c>
      <c r="G5" s="1141" t="s">
        <v>1109</v>
      </c>
      <c r="H5" s="1141" t="s">
        <v>1110</v>
      </c>
      <c r="I5" s="1141" t="s">
        <v>1109</v>
      </c>
      <c r="J5" s="1141" t="s">
        <v>1110</v>
      </c>
      <c r="K5" s="1141" t="s">
        <v>1109</v>
      </c>
      <c r="L5" s="1141" t="s">
        <v>1110</v>
      </c>
      <c r="M5" s="1140"/>
    </row>
    <row r="6" spans="1:19" ht="15" customHeight="1">
      <c r="A6" s="1142" t="s">
        <v>741</v>
      </c>
      <c r="B6" s="1236">
        <v>892</v>
      </c>
      <c r="C6" s="1237">
        <v>3</v>
      </c>
      <c r="D6" s="1143">
        <v>3</v>
      </c>
      <c r="E6" s="1143">
        <v>72</v>
      </c>
      <c r="F6" s="1143">
        <v>59</v>
      </c>
      <c r="G6" s="1143">
        <v>286</v>
      </c>
      <c r="H6" s="1143">
        <v>170</v>
      </c>
      <c r="I6" s="1143">
        <v>99</v>
      </c>
      <c r="J6" s="1143">
        <v>71</v>
      </c>
      <c r="K6" s="1143">
        <v>40</v>
      </c>
      <c r="L6" s="1143">
        <v>89</v>
      </c>
      <c r="M6" s="1144"/>
    </row>
    <row r="7" spans="1:19" ht="15" customHeight="1">
      <c r="A7" s="1142" t="s">
        <v>742</v>
      </c>
      <c r="B7" s="1238">
        <v>494</v>
      </c>
      <c r="C7" s="1239">
        <v>0</v>
      </c>
      <c r="D7" s="1038">
        <v>0</v>
      </c>
      <c r="E7" s="1038">
        <v>42</v>
      </c>
      <c r="F7" s="1038">
        <v>31</v>
      </c>
      <c r="G7" s="1038">
        <v>205</v>
      </c>
      <c r="H7" s="1038">
        <v>104</v>
      </c>
      <c r="I7" s="1038">
        <v>55</v>
      </c>
      <c r="J7" s="1038">
        <v>47</v>
      </c>
      <c r="K7" s="1038">
        <v>7</v>
      </c>
      <c r="L7" s="1038">
        <v>3</v>
      </c>
      <c r="M7" s="1144"/>
    </row>
    <row r="8" spans="1:19" ht="15" customHeight="1">
      <c r="A8" s="1142" t="s">
        <v>743</v>
      </c>
      <c r="B8" s="1238">
        <v>498</v>
      </c>
      <c r="C8" s="1239">
        <v>1</v>
      </c>
      <c r="D8" s="1038">
        <v>1</v>
      </c>
      <c r="E8" s="1038">
        <v>63</v>
      </c>
      <c r="F8" s="1038">
        <v>34</v>
      </c>
      <c r="G8" s="1038">
        <v>198</v>
      </c>
      <c r="H8" s="1038">
        <v>116</v>
      </c>
      <c r="I8" s="1038">
        <v>46</v>
      </c>
      <c r="J8" s="1038">
        <v>33</v>
      </c>
      <c r="K8" s="1038">
        <v>4</v>
      </c>
      <c r="L8" s="1038">
        <v>2</v>
      </c>
      <c r="M8" s="1144"/>
    </row>
    <row r="9" spans="1:19" ht="15" customHeight="1">
      <c r="A9" s="1142" t="s">
        <v>744</v>
      </c>
      <c r="B9" s="1238">
        <v>251</v>
      </c>
      <c r="C9" s="1239">
        <v>0</v>
      </c>
      <c r="D9" s="1038">
        <v>0</v>
      </c>
      <c r="E9" s="1038">
        <v>39</v>
      </c>
      <c r="F9" s="1038">
        <v>20</v>
      </c>
      <c r="G9" s="1038">
        <v>88</v>
      </c>
      <c r="H9" s="1038">
        <v>54</v>
      </c>
      <c r="I9" s="1038">
        <v>28</v>
      </c>
      <c r="J9" s="1038">
        <v>15</v>
      </c>
      <c r="K9" s="1038">
        <v>3</v>
      </c>
      <c r="L9" s="1038">
        <v>4</v>
      </c>
      <c r="M9" s="1144"/>
    </row>
    <row r="10" spans="1:19" ht="15" customHeight="1">
      <c r="A10" s="1142" t="s">
        <v>745</v>
      </c>
      <c r="B10" s="1238">
        <v>193</v>
      </c>
      <c r="C10" s="1239">
        <v>0</v>
      </c>
      <c r="D10" s="1038">
        <v>0</v>
      </c>
      <c r="E10" s="1038">
        <v>10</v>
      </c>
      <c r="F10" s="1038">
        <v>11</v>
      </c>
      <c r="G10" s="1038">
        <v>88</v>
      </c>
      <c r="H10" s="1038">
        <v>39</v>
      </c>
      <c r="I10" s="1038">
        <v>21</v>
      </c>
      <c r="J10" s="1038">
        <v>11</v>
      </c>
      <c r="K10" s="1038">
        <v>9</v>
      </c>
      <c r="L10" s="1038">
        <v>4</v>
      </c>
      <c r="M10" s="1144"/>
    </row>
    <row r="11" spans="1:19" ht="15" customHeight="1">
      <c r="A11" s="1142" t="s">
        <v>746</v>
      </c>
      <c r="B11" s="1238">
        <v>281</v>
      </c>
      <c r="C11" s="1239">
        <v>1</v>
      </c>
      <c r="D11" s="1038">
        <v>2</v>
      </c>
      <c r="E11" s="1038">
        <v>21</v>
      </c>
      <c r="F11" s="1038">
        <v>24</v>
      </c>
      <c r="G11" s="1038">
        <v>97</v>
      </c>
      <c r="H11" s="1038">
        <v>71</v>
      </c>
      <c r="I11" s="1038">
        <v>35</v>
      </c>
      <c r="J11" s="1038">
        <v>22</v>
      </c>
      <c r="K11" s="1038">
        <v>4</v>
      </c>
      <c r="L11" s="1038">
        <v>4</v>
      </c>
      <c r="M11" s="1144"/>
    </row>
    <row r="12" spans="1:19" ht="15" customHeight="1">
      <c r="A12" s="1142" t="s">
        <v>747</v>
      </c>
      <c r="B12" s="1238">
        <v>567</v>
      </c>
      <c r="C12" s="1239">
        <v>0</v>
      </c>
      <c r="D12" s="1038">
        <v>2</v>
      </c>
      <c r="E12" s="1038">
        <v>75</v>
      </c>
      <c r="F12" s="1038">
        <v>33</v>
      </c>
      <c r="G12" s="1038">
        <v>227</v>
      </c>
      <c r="H12" s="1038">
        <v>120</v>
      </c>
      <c r="I12" s="1038">
        <v>73</v>
      </c>
      <c r="J12" s="1038">
        <v>32</v>
      </c>
      <c r="K12" s="1038">
        <v>3</v>
      </c>
      <c r="L12" s="1038">
        <v>2</v>
      </c>
      <c r="M12" s="1144"/>
    </row>
    <row r="13" spans="1:19" ht="15" customHeight="1">
      <c r="A13" s="1142" t="s">
        <v>748</v>
      </c>
      <c r="B13" s="1238">
        <v>435</v>
      </c>
      <c r="C13" s="1239">
        <v>0</v>
      </c>
      <c r="D13" s="1038">
        <v>0</v>
      </c>
      <c r="E13" s="1038">
        <v>70</v>
      </c>
      <c r="F13" s="1038">
        <v>46</v>
      </c>
      <c r="G13" s="1038">
        <v>149</v>
      </c>
      <c r="H13" s="1038">
        <v>99</v>
      </c>
      <c r="I13" s="1038">
        <v>35</v>
      </c>
      <c r="J13" s="1038">
        <v>29</v>
      </c>
      <c r="K13" s="1038">
        <v>4</v>
      </c>
      <c r="L13" s="1038">
        <v>3</v>
      </c>
      <c r="M13" s="1144"/>
    </row>
    <row r="14" spans="1:19" ht="15" customHeight="1">
      <c r="A14" s="1142" t="s">
        <v>749</v>
      </c>
      <c r="B14" s="1238">
        <v>472</v>
      </c>
      <c r="C14" s="1239">
        <v>0</v>
      </c>
      <c r="D14" s="1038">
        <v>2</v>
      </c>
      <c r="E14" s="1038">
        <v>48</v>
      </c>
      <c r="F14" s="1038">
        <v>35</v>
      </c>
      <c r="G14" s="1038">
        <v>189</v>
      </c>
      <c r="H14" s="1038">
        <v>121</v>
      </c>
      <c r="I14" s="1038">
        <v>39</v>
      </c>
      <c r="J14" s="1038">
        <v>31</v>
      </c>
      <c r="K14" s="1038">
        <v>1</v>
      </c>
      <c r="L14" s="1038">
        <v>6</v>
      </c>
      <c r="M14" s="1144"/>
    </row>
    <row r="15" spans="1:19" ht="15" customHeight="1">
      <c r="A15" s="1142" t="s">
        <v>750</v>
      </c>
      <c r="B15" s="1238">
        <v>313</v>
      </c>
      <c r="C15" s="1239">
        <v>1</v>
      </c>
      <c r="D15" s="1038">
        <v>1</v>
      </c>
      <c r="E15" s="1038">
        <v>36</v>
      </c>
      <c r="F15" s="1038">
        <v>25</v>
      </c>
      <c r="G15" s="1038">
        <v>111</v>
      </c>
      <c r="H15" s="1038">
        <v>81</v>
      </c>
      <c r="I15" s="1038">
        <v>24</v>
      </c>
      <c r="J15" s="1038">
        <v>27</v>
      </c>
      <c r="K15" s="1038">
        <v>2</v>
      </c>
      <c r="L15" s="1038">
        <v>5</v>
      </c>
      <c r="M15" s="1144"/>
    </row>
    <row r="16" spans="1:19" ht="15" customHeight="1">
      <c r="A16" s="1142" t="s">
        <v>751</v>
      </c>
      <c r="B16" s="1238">
        <v>794</v>
      </c>
      <c r="C16" s="1239">
        <v>0</v>
      </c>
      <c r="D16" s="1038">
        <v>0</v>
      </c>
      <c r="E16" s="1038">
        <v>118</v>
      </c>
      <c r="F16" s="1038">
        <v>74</v>
      </c>
      <c r="G16" s="1038">
        <v>323</v>
      </c>
      <c r="H16" s="1038">
        <v>150</v>
      </c>
      <c r="I16" s="1038">
        <v>53</v>
      </c>
      <c r="J16" s="1038">
        <v>44</v>
      </c>
      <c r="K16" s="1038">
        <v>11</v>
      </c>
      <c r="L16" s="1038">
        <v>21</v>
      </c>
      <c r="M16" s="1144"/>
    </row>
    <row r="17" spans="1:13" ht="15" customHeight="1">
      <c r="A17" s="1142" t="s">
        <v>752</v>
      </c>
      <c r="B17" s="1238">
        <v>501</v>
      </c>
      <c r="C17" s="1239">
        <v>1</v>
      </c>
      <c r="D17" s="1038">
        <v>3</v>
      </c>
      <c r="E17" s="1038">
        <v>78</v>
      </c>
      <c r="F17" s="1038">
        <v>53</v>
      </c>
      <c r="G17" s="1038">
        <v>196</v>
      </c>
      <c r="H17" s="1038">
        <v>107</v>
      </c>
      <c r="I17" s="1038">
        <v>36</v>
      </c>
      <c r="J17" s="1038">
        <v>19</v>
      </c>
      <c r="K17" s="1038">
        <v>5</v>
      </c>
      <c r="L17" s="1038">
        <v>3</v>
      </c>
      <c r="M17" s="1144"/>
    </row>
    <row r="18" spans="1:13" ht="15" customHeight="1">
      <c r="A18" s="1142" t="s">
        <v>753</v>
      </c>
      <c r="B18" s="1238">
        <v>1467</v>
      </c>
      <c r="C18" s="1239">
        <v>2</v>
      </c>
      <c r="D18" s="1038">
        <v>4</v>
      </c>
      <c r="E18" s="1038">
        <v>200</v>
      </c>
      <c r="F18" s="1038">
        <v>88</v>
      </c>
      <c r="G18" s="1038">
        <v>629</v>
      </c>
      <c r="H18" s="1038">
        <v>298</v>
      </c>
      <c r="I18" s="1038">
        <v>145</v>
      </c>
      <c r="J18" s="1038">
        <v>72</v>
      </c>
      <c r="K18" s="1038">
        <v>18</v>
      </c>
      <c r="L18" s="1038">
        <v>11</v>
      </c>
      <c r="M18" s="1144"/>
    </row>
    <row r="19" spans="1:13" ht="15" customHeight="1">
      <c r="A19" s="1142" t="s">
        <v>754</v>
      </c>
      <c r="B19" s="1238">
        <v>611</v>
      </c>
      <c r="C19" s="1239">
        <v>2</v>
      </c>
      <c r="D19" s="1038">
        <v>2</v>
      </c>
      <c r="E19" s="1038">
        <v>118</v>
      </c>
      <c r="F19" s="1038">
        <v>59</v>
      </c>
      <c r="G19" s="1038">
        <v>240</v>
      </c>
      <c r="H19" s="1038">
        <v>132</v>
      </c>
      <c r="I19" s="1038">
        <v>32</v>
      </c>
      <c r="J19" s="1038">
        <v>22</v>
      </c>
      <c r="K19" s="1038">
        <v>2</v>
      </c>
      <c r="L19" s="1038">
        <v>2</v>
      </c>
      <c r="M19" s="1144"/>
    </row>
    <row r="20" spans="1:13" ht="15" customHeight="1">
      <c r="A20" s="1142" t="s">
        <v>755</v>
      </c>
      <c r="B20" s="1238">
        <v>299</v>
      </c>
      <c r="C20" s="1239">
        <v>1</v>
      </c>
      <c r="D20" s="1038">
        <v>0</v>
      </c>
      <c r="E20" s="1038">
        <v>29</v>
      </c>
      <c r="F20" s="1038">
        <v>13</v>
      </c>
      <c r="G20" s="1038">
        <v>132</v>
      </c>
      <c r="H20" s="1038">
        <v>52</v>
      </c>
      <c r="I20" s="1038">
        <v>45</v>
      </c>
      <c r="J20" s="1038">
        <v>12</v>
      </c>
      <c r="K20" s="1038">
        <v>10</v>
      </c>
      <c r="L20" s="1038">
        <v>5</v>
      </c>
      <c r="M20" s="1144"/>
    </row>
    <row r="21" spans="1:13" ht="15" customHeight="1">
      <c r="A21" s="1142" t="s">
        <v>756</v>
      </c>
      <c r="B21" s="1238">
        <v>456</v>
      </c>
      <c r="C21" s="1239">
        <v>0</v>
      </c>
      <c r="D21" s="1038">
        <v>0</v>
      </c>
      <c r="E21" s="1038">
        <v>31</v>
      </c>
      <c r="F21" s="1038">
        <v>26</v>
      </c>
      <c r="G21" s="1038">
        <v>160</v>
      </c>
      <c r="H21" s="1038">
        <v>101</v>
      </c>
      <c r="I21" s="1038">
        <v>67</v>
      </c>
      <c r="J21" s="1038">
        <v>51</v>
      </c>
      <c r="K21" s="1038">
        <v>9</v>
      </c>
      <c r="L21" s="1038">
        <v>11</v>
      </c>
      <c r="M21" s="1144"/>
    </row>
    <row r="22" spans="1:13" ht="15" customHeight="1">
      <c r="A22" s="1142" t="s">
        <v>757</v>
      </c>
      <c r="B22" s="1238">
        <v>295</v>
      </c>
      <c r="C22" s="1239">
        <v>0</v>
      </c>
      <c r="D22" s="1038">
        <v>1</v>
      </c>
      <c r="E22" s="1038">
        <v>27</v>
      </c>
      <c r="F22" s="1038">
        <v>17</v>
      </c>
      <c r="G22" s="1038">
        <v>122</v>
      </c>
      <c r="H22" s="1038">
        <v>53</v>
      </c>
      <c r="I22" s="1038">
        <v>42</v>
      </c>
      <c r="J22" s="1038">
        <v>26</v>
      </c>
      <c r="K22" s="1038">
        <v>5</v>
      </c>
      <c r="L22" s="1038">
        <v>2</v>
      </c>
      <c r="M22" s="1144"/>
    </row>
    <row r="23" spans="1:13" ht="15" customHeight="1">
      <c r="A23" s="1142" t="s">
        <v>758</v>
      </c>
      <c r="B23" s="1238">
        <v>157</v>
      </c>
      <c r="C23" s="1239">
        <v>2</v>
      </c>
      <c r="D23" s="1038">
        <v>0</v>
      </c>
      <c r="E23" s="1038">
        <v>13</v>
      </c>
      <c r="F23" s="1038">
        <v>13</v>
      </c>
      <c r="G23" s="1038">
        <v>42</v>
      </c>
      <c r="H23" s="1038">
        <v>8</v>
      </c>
      <c r="I23" s="1038">
        <v>10</v>
      </c>
      <c r="J23" s="1038">
        <v>3</v>
      </c>
      <c r="K23" s="1038">
        <v>19</v>
      </c>
      <c r="L23" s="1038">
        <v>47</v>
      </c>
      <c r="M23" s="1144"/>
    </row>
    <row r="24" spans="1:13" ht="15" customHeight="1">
      <c r="A24" s="1142" t="s">
        <v>759</v>
      </c>
      <c r="B24" s="1238">
        <v>320</v>
      </c>
      <c r="C24" s="1239">
        <v>2</v>
      </c>
      <c r="D24" s="1038">
        <v>2</v>
      </c>
      <c r="E24" s="1038">
        <v>42</v>
      </c>
      <c r="F24" s="1038">
        <v>20</v>
      </c>
      <c r="G24" s="1038">
        <v>125</v>
      </c>
      <c r="H24" s="1038">
        <v>48</v>
      </c>
      <c r="I24" s="1038">
        <v>31</v>
      </c>
      <c r="J24" s="1038">
        <v>18</v>
      </c>
      <c r="K24" s="1038">
        <v>10</v>
      </c>
      <c r="L24" s="1038">
        <v>22</v>
      </c>
      <c r="M24" s="1144"/>
    </row>
    <row r="25" spans="1:13" ht="15" customHeight="1">
      <c r="A25" s="1142" t="s">
        <v>760</v>
      </c>
      <c r="B25" s="1238">
        <v>195</v>
      </c>
      <c r="C25" s="1239">
        <v>0</v>
      </c>
      <c r="D25" s="1038">
        <v>1</v>
      </c>
      <c r="E25" s="1038">
        <v>39</v>
      </c>
      <c r="F25" s="1038">
        <v>17</v>
      </c>
      <c r="G25" s="1038">
        <v>83</v>
      </c>
      <c r="H25" s="1038">
        <v>34</v>
      </c>
      <c r="I25" s="1038">
        <v>16</v>
      </c>
      <c r="J25" s="1038">
        <v>4</v>
      </c>
      <c r="K25" s="1038">
        <v>1</v>
      </c>
      <c r="L25" s="1038">
        <v>0</v>
      </c>
      <c r="M25" s="1144"/>
    </row>
    <row r="26" spans="1:13" ht="15" customHeight="1">
      <c r="A26" s="1142" t="s">
        <v>761</v>
      </c>
      <c r="B26" s="1238">
        <v>348</v>
      </c>
      <c r="C26" s="1239">
        <v>0</v>
      </c>
      <c r="D26" s="1038">
        <v>0</v>
      </c>
      <c r="E26" s="1038">
        <v>40</v>
      </c>
      <c r="F26" s="1038">
        <v>34</v>
      </c>
      <c r="G26" s="1038">
        <v>139</v>
      </c>
      <c r="H26" s="1038">
        <v>77</v>
      </c>
      <c r="I26" s="1038">
        <v>37</v>
      </c>
      <c r="J26" s="1038">
        <v>15</v>
      </c>
      <c r="K26" s="1038">
        <v>2</v>
      </c>
      <c r="L26" s="1038">
        <v>4</v>
      </c>
      <c r="M26" s="1144"/>
    </row>
    <row r="27" spans="1:13" ht="15" customHeight="1">
      <c r="A27" s="1142" t="s">
        <v>762</v>
      </c>
      <c r="B27" s="1238">
        <v>353</v>
      </c>
      <c r="C27" s="1239">
        <v>2</v>
      </c>
      <c r="D27" s="1038">
        <v>1</v>
      </c>
      <c r="E27" s="1038">
        <v>52</v>
      </c>
      <c r="F27" s="1038">
        <v>32</v>
      </c>
      <c r="G27" s="1038">
        <v>159</v>
      </c>
      <c r="H27" s="1038">
        <v>62</v>
      </c>
      <c r="I27" s="1038">
        <v>33</v>
      </c>
      <c r="J27" s="1038">
        <v>11</v>
      </c>
      <c r="K27" s="1038">
        <v>1</v>
      </c>
      <c r="L27" s="1038">
        <v>0</v>
      </c>
      <c r="M27" s="1144"/>
    </row>
    <row r="28" spans="1:13" ht="15" customHeight="1">
      <c r="A28" s="1142" t="s">
        <v>763</v>
      </c>
      <c r="B28" s="1238">
        <v>848</v>
      </c>
      <c r="C28" s="1239">
        <v>2</v>
      </c>
      <c r="D28" s="1038">
        <v>1</v>
      </c>
      <c r="E28" s="1038">
        <v>128</v>
      </c>
      <c r="F28" s="1038">
        <v>59</v>
      </c>
      <c r="G28" s="1038">
        <v>366</v>
      </c>
      <c r="H28" s="1038">
        <v>151</v>
      </c>
      <c r="I28" s="1038">
        <v>75</v>
      </c>
      <c r="J28" s="1038">
        <v>46</v>
      </c>
      <c r="K28" s="1038">
        <v>14</v>
      </c>
      <c r="L28" s="1038">
        <v>6</v>
      </c>
      <c r="M28" s="1144"/>
    </row>
    <row r="29" spans="1:13" ht="15" customHeight="1">
      <c r="A29" s="1142" t="s">
        <v>764</v>
      </c>
      <c r="B29" s="1238">
        <v>637</v>
      </c>
      <c r="C29" s="1239">
        <v>7</v>
      </c>
      <c r="D29" s="1038">
        <v>2</v>
      </c>
      <c r="E29" s="1038">
        <v>48</v>
      </c>
      <c r="F29" s="1038">
        <v>34</v>
      </c>
      <c r="G29" s="1038">
        <v>182</v>
      </c>
      <c r="H29" s="1038">
        <v>102</v>
      </c>
      <c r="I29" s="1038">
        <v>67</v>
      </c>
      <c r="J29" s="1038">
        <v>71</v>
      </c>
      <c r="K29" s="1038">
        <v>41</v>
      </c>
      <c r="L29" s="1038">
        <v>83</v>
      </c>
      <c r="M29" s="1144"/>
    </row>
    <row r="30" spans="1:13" ht="15" customHeight="1">
      <c r="A30" s="1142" t="s">
        <v>765</v>
      </c>
      <c r="B30" s="1238">
        <v>89</v>
      </c>
      <c r="C30" s="1239">
        <v>1</v>
      </c>
      <c r="D30" s="1038">
        <v>0</v>
      </c>
      <c r="E30" s="1038">
        <v>14</v>
      </c>
      <c r="F30" s="1038">
        <v>13</v>
      </c>
      <c r="G30" s="1038">
        <v>44</v>
      </c>
      <c r="H30" s="1038">
        <v>12</v>
      </c>
      <c r="I30" s="1038">
        <v>2</v>
      </c>
      <c r="J30" s="1038">
        <v>3</v>
      </c>
      <c r="K30" s="1038">
        <v>0</v>
      </c>
      <c r="L30" s="1038">
        <v>0</v>
      </c>
      <c r="M30" s="1144"/>
    </row>
    <row r="31" spans="1:13" ht="15" customHeight="1">
      <c r="A31" s="1142" t="s">
        <v>766</v>
      </c>
      <c r="B31" s="1238">
        <v>49</v>
      </c>
      <c r="C31" s="1239">
        <v>0</v>
      </c>
      <c r="D31" s="1038">
        <v>0</v>
      </c>
      <c r="E31" s="1038">
        <v>15</v>
      </c>
      <c r="F31" s="1038">
        <v>9</v>
      </c>
      <c r="G31" s="1038">
        <v>9</v>
      </c>
      <c r="H31" s="1038">
        <v>12</v>
      </c>
      <c r="I31" s="1038">
        <v>2</v>
      </c>
      <c r="J31" s="1038">
        <v>1</v>
      </c>
      <c r="K31" s="1038">
        <v>1</v>
      </c>
      <c r="L31" s="1038">
        <v>0</v>
      </c>
      <c r="M31" s="1144"/>
    </row>
    <row r="32" spans="1:13" ht="15" customHeight="1">
      <c r="A32" s="1142" t="s">
        <v>767</v>
      </c>
      <c r="B32" s="1238">
        <v>1469</v>
      </c>
      <c r="C32" s="1239">
        <v>1</v>
      </c>
      <c r="D32" s="1038">
        <v>1</v>
      </c>
      <c r="E32" s="1038">
        <v>129</v>
      </c>
      <c r="F32" s="1038">
        <v>69</v>
      </c>
      <c r="G32" s="1038">
        <v>620</v>
      </c>
      <c r="H32" s="1038">
        <v>287</v>
      </c>
      <c r="I32" s="1038">
        <v>181</v>
      </c>
      <c r="J32" s="1038">
        <v>120</v>
      </c>
      <c r="K32" s="1038">
        <v>34</v>
      </c>
      <c r="L32" s="1038">
        <v>27</v>
      </c>
      <c r="M32" s="1144"/>
    </row>
    <row r="33" spans="1:13" ht="15" customHeight="1">
      <c r="A33" s="1142" t="s">
        <v>768</v>
      </c>
      <c r="B33" s="1238">
        <v>662</v>
      </c>
      <c r="C33" s="1239">
        <v>1</v>
      </c>
      <c r="D33" s="1038">
        <v>2</v>
      </c>
      <c r="E33" s="1038">
        <v>99</v>
      </c>
      <c r="F33" s="1038">
        <v>47</v>
      </c>
      <c r="G33" s="1038">
        <v>241</v>
      </c>
      <c r="H33" s="1038">
        <v>138</v>
      </c>
      <c r="I33" s="1038">
        <v>67</v>
      </c>
      <c r="J33" s="1038">
        <v>47</v>
      </c>
      <c r="K33" s="1038">
        <v>14</v>
      </c>
      <c r="L33" s="1038">
        <v>6</v>
      </c>
      <c r="M33" s="1144"/>
    </row>
    <row r="34" spans="1:13" ht="15" customHeight="1">
      <c r="A34" s="1142" t="s">
        <v>769</v>
      </c>
      <c r="B34" s="1238">
        <v>92</v>
      </c>
      <c r="C34" s="1239">
        <v>0</v>
      </c>
      <c r="D34" s="1038">
        <v>0</v>
      </c>
      <c r="E34" s="1038">
        <v>13</v>
      </c>
      <c r="F34" s="1038">
        <v>3</v>
      </c>
      <c r="G34" s="1038">
        <v>45</v>
      </c>
      <c r="H34" s="1038">
        <v>21</v>
      </c>
      <c r="I34" s="1038">
        <v>6</v>
      </c>
      <c r="J34" s="1038">
        <v>3</v>
      </c>
      <c r="K34" s="1038">
        <v>0</v>
      </c>
      <c r="L34" s="1038">
        <v>1</v>
      </c>
      <c r="M34" s="1144"/>
    </row>
    <row r="35" spans="1:13" ht="15" customHeight="1">
      <c r="A35" s="1142" t="s">
        <v>770</v>
      </c>
      <c r="B35" s="1238">
        <v>198</v>
      </c>
      <c r="C35" s="1239">
        <v>0</v>
      </c>
      <c r="D35" s="1038">
        <v>3</v>
      </c>
      <c r="E35" s="1038">
        <v>13</v>
      </c>
      <c r="F35" s="1038">
        <v>28</v>
      </c>
      <c r="G35" s="1038">
        <v>56</v>
      </c>
      <c r="H35" s="1038">
        <v>54</v>
      </c>
      <c r="I35" s="1038">
        <v>24</v>
      </c>
      <c r="J35" s="1038">
        <v>15</v>
      </c>
      <c r="K35" s="1038">
        <v>2</v>
      </c>
      <c r="L35" s="1038">
        <v>3</v>
      </c>
      <c r="M35" s="1144"/>
    </row>
    <row r="36" spans="1:13" ht="15" customHeight="1">
      <c r="A36" s="1142" t="s">
        <v>771</v>
      </c>
      <c r="B36" s="1238">
        <v>132</v>
      </c>
      <c r="C36" s="1239">
        <v>0</v>
      </c>
      <c r="D36" s="1038">
        <v>1</v>
      </c>
      <c r="E36" s="1038">
        <v>14</v>
      </c>
      <c r="F36" s="1038">
        <v>9</v>
      </c>
      <c r="G36" s="1038">
        <v>54</v>
      </c>
      <c r="H36" s="1038">
        <v>24</v>
      </c>
      <c r="I36" s="1038">
        <v>19</v>
      </c>
      <c r="J36" s="1038">
        <v>11</v>
      </c>
      <c r="K36" s="1038">
        <v>0</v>
      </c>
      <c r="L36" s="1038">
        <v>0</v>
      </c>
      <c r="M36" s="1144"/>
    </row>
    <row r="37" spans="1:13" ht="15" customHeight="1">
      <c r="A37" s="1142" t="s">
        <v>772</v>
      </c>
      <c r="B37" s="1238">
        <v>178</v>
      </c>
      <c r="C37" s="1239">
        <v>0</v>
      </c>
      <c r="D37" s="1038">
        <v>0</v>
      </c>
      <c r="E37" s="1038">
        <v>22</v>
      </c>
      <c r="F37" s="1038">
        <v>11</v>
      </c>
      <c r="G37" s="1038">
        <v>69</v>
      </c>
      <c r="H37" s="1038">
        <v>37</v>
      </c>
      <c r="I37" s="1038">
        <v>15</v>
      </c>
      <c r="J37" s="1038">
        <v>5</v>
      </c>
      <c r="K37" s="1038">
        <v>6</v>
      </c>
      <c r="L37" s="1038">
        <v>13</v>
      </c>
      <c r="M37" s="1144"/>
    </row>
    <row r="38" spans="1:13" ht="15" customHeight="1">
      <c r="A38" s="1142" t="s">
        <v>773</v>
      </c>
      <c r="B38" s="1238">
        <v>195</v>
      </c>
      <c r="C38" s="1239">
        <v>0</v>
      </c>
      <c r="D38" s="1038">
        <v>0</v>
      </c>
      <c r="E38" s="1038">
        <v>24</v>
      </c>
      <c r="F38" s="1038">
        <v>14</v>
      </c>
      <c r="G38" s="1038">
        <v>90</v>
      </c>
      <c r="H38" s="1038">
        <v>30</v>
      </c>
      <c r="I38" s="1038">
        <v>28</v>
      </c>
      <c r="J38" s="1038">
        <v>8</v>
      </c>
      <c r="K38" s="1038">
        <v>1</v>
      </c>
      <c r="L38" s="1038">
        <v>0</v>
      </c>
      <c r="M38" s="1144"/>
    </row>
    <row r="39" spans="1:13" ht="15" customHeight="1">
      <c r="A39" s="1142" t="s">
        <v>774</v>
      </c>
      <c r="B39" s="1238">
        <v>628</v>
      </c>
      <c r="C39" s="1239">
        <v>0</v>
      </c>
      <c r="D39" s="1038">
        <v>2</v>
      </c>
      <c r="E39" s="1038">
        <v>57</v>
      </c>
      <c r="F39" s="1038">
        <v>29</v>
      </c>
      <c r="G39" s="1038">
        <v>282</v>
      </c>
      <c r="H39" s="1038">
        <v>109</v>
      </c>
      <c r="I39" s="1038">
        <v>76</v>
      </c>
      <c r="J39" s="1038">
        <v>43</v>
      </c>
      <c r="K39" s="1038">
        <v>15</v>
      </c>
      <c r="L39" s="1038">
        <v>15</v>
      </c>
      <c r="M39" s="1144"/>
    </row>
    <row r="40" spans="1:13" ht="15" customHeight="1">
      <c r="A40" s="1142" t="s">
        <v>775</v>
      </c>
      <c r="B40" s="1238">
        <v>680</v>
      </c>
      <c r="C40" s="1239">
        <v>2</v>
      </c>
      <c r="D40" s="1038">
        <v>1</v>
      </c>
      <c r="E40" s="1038">
        <v>63</v>
      </c>
      <c r="F40" s="1038">
        <v>40</v>
      </c>
      <c r="G40" s="1038">
        <v>274</v>
      </c>
      <c r="H40" s="1038">
        <v>146</v>
      </c>
      <c r="I40" s="1038">
        <v>77</v>
      </c>
      <c r="J40" s="1038">
        <v>46</v>
      </c>
      <c r="K40" s="1038">
        <v>16</v>
      </c>
      <c r="L40" s="1038">
        <v>15</v>
      </c>
      <c r="M40" s="1144"/>
    </row>
    <row r="41" spans="1:13" ht="15" customHeight="1">
      <c r="A41" s="1142" t="s">
        <v>776</v>
      </c>
      <c r="B41" s="1238">
        <v>266</v>
      </c>
      <c r="C41" s="1239">
        <v>0</v>
      </c>
      <c r="D41" s="1038">
        <v>0</v>
      </c>
      <c r="E41" s="1038">
        <v>21</v>
      </c>
      <c r="F41" s="1038">
        <v>18</v>
      </c>
      <c r="G41" s="1038">
        <v>108</v>
      </c>
      <c r="H41" s="1038">
        <v>63</v>
      </c>
      <c r="I41" s="1038">
        <v>36</v>
      </c>
      <c r="J41" s="1038">
        <v>15</v>
      </c>
      <c r="K41" s="1038">
        <v>4</v>
      </c>
      <c r="L41" s="1038">
        <v>1</v>
      </c>
      <c r="M41" s="1144"/>
    </row>
    <row r="42" spans="1:13" ht="15" customHeight="1">
      <c r="A42" s="1142" t="s">
        <v>777</v>
      </c>
      <c r="B42" s="1238">
        <v>501</v>
      </c>
      <c r="C42" s="1239">
        <v>1</v>
      </c>
      <c r="D42" s="1038">
        <v>0</v>
      </c>
      <c r="E42" s="1038">
        <v>47</v>
      </c>
      <c r="F42" s="1038">
        <v>32</v>
      </c>
      <c r="G42" s="1038">
        <v>194</v>
      </c>
      <c r="H42" s="1038">
        <v>108</v>
      </c>
      <c r="I42" s="1038">
        <v>66</v>
      </c>
      <c r="J42" s="1038">
        <v>33</v>
      </c>
      <c r="K42" s="1038">
        <v>5</v>
      </c>
      <c r="L42" s="1038">
        <v>15</v>
      </c>
      <c r="M42" s="1144"/>
    </row>
    <row r="43" spans="1:13" ht="15" customHeight="1">
      <c r="A43" s="1142" t="s">
        <v>778</v>
      </c>
      <c r="B43" s="1238">
        <v>552</v>
      </c>
      <c r="C43" s="1239">
        <v>0</v>
      </c>
      <c r="D43" s="1038">
        <v>1</v>
      </c>
      <c r="E43" s="1038">
        <v>32</v>
      </c>
      <c r="F43" s="1038">
        <v>30</v>
      </c>
      <c r="G43" s="1038">
        <v>217</v>
      </c>
      <c r="H43" s="1038">
        <v>139</v>
      </c>
      <c r="I43" s="1038">
        <v>67</v>
      </c>
      <c r="J43" s="1038">
        <v>39</v>
      </c>
      <c r="K43" s="1038">
        <v>15</v>
      </c>
      <c r="L43" s="1038">
        <v>12</v>
      </c>
      <c r="M43" s="1144"/>
    </row>
    <row r="44" spans="1:13" ht="15" customHeight="1">
      <c r="A44" s="1142" t="s">
        <v>779</v>
      </c>
      <c r="B44" s="1238">
        <v>180</v>
      </c>
      <c r="C44" s="1239">
        <v>0</v>
      </c>
      <c r="D44" s="1038">
        <v>0</v>
      </c>
      <c r="E44" s="1038">
        <v>13</v>
      </c>
      <c r="F44" s="1038">
        <v>9</v>
      </c>
      <c r="G44" s="1038">
        <v>78</v>
      </c>
      <c r="H44" s="1038">
        <v>39</v>
      </c>
      <c r="I44" s="1038">
        <v>22</v>
      </c>
      <c r="J44" s="1038">
        <v>12</v>
      </c>
      <c r="K44" s="1038">
        <v>5</v>
      </c>
      <c r="L44" s="1038">
        <v>2</v>
      </c>
      <c r="M44" s="1144"/>
    </row>
    <row r="45" spans="1:13" ht="15" customHeight="1">
      <c r="A45" s="1142" t="s">
        <v>780</v>
      </c>
      <c r="B45" s="1238">
        <v>1118</v>
      </c>
      <c r="C45" s="1239">
        <v>6</v>
      </c>
      <c r="D45" s="1038">
        <v>4</v>
      </c>
      <c r="E45" s="1038">
        <v>145</v>
      </c>
      <c r="F45" s="1038">
        <v>82</v>
      </c>
      <c r="G45" s="1038">
        <v>431</v>
      </c>
      <c r="H45" s="1038">
        <v>261</v>
      </c>
      <c r="I45" s="1038">
        <v>75</v>
      </c>
      <c r="J45" s="1038">
        <v>79</v>
      </c>
      <c r="K45" s="1038">
        <v>13</v>
      </c>
      <c r="L45" s="1038">
        <v>22</v>
      </c>
      <c r="M45" s="1144"/>
    </row>
    <row r="46" spans="1:13" ht="15" customHeight="1">
      <c r="A46" s="1142" t="s">
        <v>781</v>
      </c>
      <c r="B46" s="1238">
        <v>290</v>
      </c>
      <c r="C46" s="1239">
        <v>1</v>
      </c>
      <c r="D46" s="1038">
        <v>0</v>
      </c>
      <c r="E46" s="1038">
        <v>17</v>
      </c>
      <c r="F46" s="1038">
        <v>14</v>
      </c>
      <c r="G46" s="1038">
        <v>120</v>
      </c>
      <c r="H46" s="1038">
        <v>70</v>
      </c>
      <c r="I46" s="1038">
        <v>36</v>
      </c>
      <c r="J46" s="1038">
        <v>16</v>
      </c>
      <c r="K46" s="1038">
        <v>4</v>
      </c>
      <c r="L46" s="1038">
        <v>12</v>
      </c>
      <c r="M46" s="1144"/>
    </row>
    <row r="47" spans="1:13" ht="15" customHeight="1">
      <c r="A47" s="1142" t="s">
        <v>782</v>
      </c>
      <c r="B47" s="1238">
        <v>550</v>
      </c>
      <c r="C47" s="1239">
        <v>0</v>
      </c>
      <c r="D47" s="1038">
        <v>0</v>
      </c>
      <c r="E47" s="1038">
        <v>52</v>
      </c>
      <c r="F47" s="1038">
        <v>39</v>
      </c>
      <c r="G47" s="1038">
        <v>218</v>
      </c>
      <c r="H47" s="1038">
        <v>129</v>
      </c>
      <c r="I47" s="1038">
        <v>61</v>
      </c>
      <c r="J47" s="1038">
        <v>38</v>
      </c>
      <c r="K47" s="1038">
        <v>12</v>
      </c>
      <c r="L47" s="1038">
        <v>1</v>
      </c>
      <c r="M47" s="1144"/>
    </row>
    <row r="48" spans="1:13" ht="15" customHeight="1">
      <c r="A48" s="1142" t="s">
        <v>783</v>
      </c>
      <c r="B48" s="1238">
        <v>592</v>
      </c>
      <c r="C48" s="1239">
        <v>5</v>
      </c>
      <c r="D48" s="1038">
        <v>2</v>
      </c>
      <c r="E48" s="1038">
        <v>39</v>
      </c>
      <c r="F48" s="1038">
        <v>31</v>
      </c>
      <c r="G48" s="1038">
        <v>207</v>
      </c>
      <c r="H48" s="1038">
        <v>144</v>
      </c>
      <c r="I48" s="1038">
        <v>87</v>
      </c>
      <c r="J48" s="1038">
        <v>49</v>
      </c>
      <c r="K48" s="1038">
        <v>17</v>
      </c>
      <c r="L48" s="1038">
        <v>11</v>
      </c>
      <c r="M48" s="1144"/>
    </row>
    <row r="49" spans="1:13" ht="15" customHeight="1">
      <c r="A49" s="1142" t="s">
        <v>784</v>
      </c>
      <c r="B49" s="1238">
        <v>654</v>
      </c>
      <c r="C49" s="1239">
        <v>8</v>
      </c>
      <c r="D49" s="1038">
        <v>3</v>
      </c>
      <c r="E49" s="1038">
        <v>82</v>
      </c>
      <c r="F49" s="1038">
        <v>48</v>
      </c>
      <c r="G49" s="1038">
        <v>251</v>
      </c>
      <c r="H49" s="1038">
        <v>145</v>
      </c>
      <c r="I49" s="1038">
        <v>48</v>
      </c>
      <c r="J49" s="1038">
        <v>47</v>
      </c>
      <c r="K49" s="1038">
        <v>7</v>
      </c>
      <c r="L49" s="1038">
        <v>15</v>
      </c>
      <c r="M49" s="1144"/>
    </row>
    <row r="50" spans="1:13" ht="15" customHeight="1">
      <c r="A50" s="1142" t="s">
        <v>785</v>
      </c>
      <c r="B50" s="1238">
        <v>391</v>
      </c>
      <c r="C50" s="1239">
        <v>1</v>
      </c>
      <c r="D50" s="1038">
        <v>0</v>
      </c>
      <c r="E50" s="1038">
        <v>23</v>
      </c>
      <c r="F50" s="1038">
        <v>15</v>
      </c>
      <c r="G50" s="1038">
        <v>152</v>
      </c>
      <c r="H50" s="1038">
        <v>72</v>
      </c>
      <c r="I50" s="1038">
        <v>41</v>
      </c>
      <c r="J50" s="1038">
        <v>34</v>
      </c>
      <c r="K50" s="1038">
        <v>19</v>
      </c>
      <c r="L50" s="1038">
        <v>34</v>
      </c>
      <c r="M50" s="1144"/>
    </row>
    <row r="51" spans="1:13" ht="15" customHeight="1">
      <c r="A51" s="1142" t="s">
        <v>786</v>
      </c>
      <c r="B51" s="1238">
        <v>1234</v>
      </c>
      <c r="C51" s="1239">
        <v>0</v>
      </c>
      <c r="D51" s="1038">
        <v>1</v>
      </c>
      <c r="E51" s="1038">
        <v>89</v>
      </c>
      <c r="F51" s="1038">
        <v>69</v>
      </c>
      <c r="G51" s="1038">
        <v>469</v>
      </c>
      <c r="H51" s="1038">
        <v>281</v>
      </c>
      <c r="I51" s="1038">
        <v>130</v>
      </c>
      <c r="J51" s="1038">
        <v>80</v>
      </c>
      <c r="K51" s="1038">
        <v>53</v>
      </c>
      <c r="L51" s="1038">
        <v>62</v>
      </c>
      <c r="M51" s="1144"/>
    </row>
    <row r="52" spans="1:13" ht="15" customHeight="1">
      <c r="A52" s="1142" t="s">
        <v>787</v>
      </c>
      <c r="B52" s="1238">
        <v>1164</v>
      </c>
      <c r="C52" s="1239">
        <v>1</v>
      </c>
      <c r="D52" s="1038">
        <v>0</v>
      </c>
      <c r="E52" s="1038">
        <v>69</v>
      </c>
      <c r="F52" s="1038">
        <v>35</v>
      </c>
      <c r="G52" s="1038">
        <v>472</v>
      </c>
      <c r="H52" s="1038">
        <v>277</v>
      </c>
      <c r="I52" s="1038">
        <v>118</v>
      </c>
      <c r="J52" s="1038">
        <v>101</v>
      </c>
      <c r="K52" s="1038">
        <v>34</v>
      </c>
      <c r="L52" s="1038">
        <v>57</v>
      </c>
      <c r="M52" s="1144"/>
    </row>
    <row r="53" spans="1:13" ht="15" customHeight="1">
      <c r="A53" s="1142" t="s">
        <v>788</v>
      </c>
      <c r="B53" s="1238">
        <v>1089</v>
      </c>
      <c r="C53" s="1239">
        <v>0</v>
      </c>
      <c r="D53" s="1038">
        <v>3</v>
      </c>
      <c r="E53" s="1038">
        <v>116</v>
      </c>
      <c r="F53" s="1038">
        <v>82</v>
      </c>
      <c r="G53" s="1038">
        <v>407</v>
      </c>
      <c r="H53" s="1038">
        <v>210</v>
      </c>
      <c r="I53" s="1038">
        <v>119</v>
      </c>
      <c r="J53" s="1038">
        <v>82</v>
      </c>
      <c r="K53" s="1038">
        <v>26</v>
      </c>
      <c r="L53" s="1038">
        <v>44</v>
      </c>
      <c r="M53" s="1144"/>
    </row>
    <row r="54" spans="1:13" ht="15" customHeight="1">
      <c r="A54" s="1142" t="s">
        <v>789</v>
      </c>
      <c r="B54" s="1238">
        <v>196</v>
      </c>
      <c r="C54" s="1239">
        <v>1</v>
      </c>
      <c r="D54" s="1038">
        <v>3</v>
      </c>
      <c r="E54" s="1038">
        <v>15</v>
      </c>
      <c r="F54" s="1038">
        <v>31</v>
      </c>
      <c r="G54" s="1038">
        <v>60</v>
      </c>
      <c r="H54" s="1038">
        <v>27</v>
      </c>
      <c r="I54" s="1038">
        <v>9</v>
      </c>
      <c r="J54" s="1038">
        <v>17</v>
      </c>
      <c r="K54" s="1038">
        <v>8</v>
      </c>
      <c r="L54" s="1038">
        <v>25</v>
      </c>
      <c r="M54" s="1144"/>
    </row>
    <row r="55" spans="1:13" ht="15" customHeight="1">
      <c r="A55" s="1142" t="s">
        <v>790</v>
      </c>
      <c r="B55" s="1238">
        <v>88</v>
      </c>
      <c r="C55" s="1239">
        <v>0</v>
      </c>
      <c r="D55" s="1038">
        <v>0</v>
      </c>
      <c r="E55" s="1038">
        <v>16</v>
      </c>
      <c r="F55" s="1038">
        <v>11</v>
      </c>
      <c r="G55" s="1038">
        <v>39</v>
      </c>
      <c r="H55" s="1038">
        <v>14</v>
      </c>
      <c r="I55" s="1038">
        <v>3</v>
      </c>
      <c r="J55" s="1038">
        <v>5</v>
      </c>
      <c r="K55" s="1038">
        <v>0</v>
      </c>
      <c r="L55" s="1038">
        <v>0</v>
      </c>
      <c r="M55" s="1144"/>
    </row>
    <row r="56" spans="1:13" ht="15" customHeight="1">
      <c r="A56" s="1142" t="s">
        <v>791</v>
      </c>
      <c r="B56" s="1238">
        <v>117</v>
      </c>
      <c r="C56" s="1239">
        <v>0</v>
      </c>
      <c r="D56" s="1038">
        <v>0</v>
      </c>
      <c r="E56" s="1038">
        <v>25</v>
      </c>
      <c r="F56" s="1038">
        <v>14</v>
      </c>
      <c r="G56" s="1038">
        <v>50</v>
      </c>
      <c r="H56" s="1038">
        <v>18</v>
      </c>
      <c r="I56" s="1038">
        <v>6</v>
      </c>
      <c r="J56" s="1038">
        <v>4</v>
      </c>
      <c r="K56" s="1038">
        <v>0</v>
      </c>
      <c r="L56" s="1038">
        <v>0</v>
      </c>
      <c r="M56" s="1144"/>
    </row>
    <row r="57" spans="1:13" ht="15" customHeight="1">
      <c r="A57" s="1142" t="s">
        <v>792</v>
      </c>
      <c r="B57" s="1238">
        <v>385</v>
      </c>
      <c r="C57" s="1239">
        <v>1</v>
      </c>
      <c r="D57" s="1038">
        <v>0</v>
      </c>
      <c r="E57" s="1038">
        <v>50</v>
      </c>
      <c r="F57" s="1038">
        <v>40</v>
      </c>
      <c r="G57" s="1038">
        <v>159</v>
      </c>
      <c r="H57" s="1038">
        <v>86</v>
      </c>
      <c r="I57" s="1038">
        <v>24</v>
      </c>
      <c r="J57" s="1038">
        <v>22</v>
      </c>
      <c r="K57" s="1038">
        <v>2</v>
      </c>
      <c r="L57" s="1038">
        <v>1</v>
      </c>
      <c r="M57" s="1144"/>
    </row>
    <row r="58" spans="1:13" ht="15" customHeight="1">
      <c r="A58" s="1142" t="s">
        <v>793</v>
      </c>
      <c r="B58" s="1238">
        <v>218</v>
      </c>
      <c r="C58" s="1239">
        <v>6</v>
      </c>
      <c r="D58" s="1038">
        <v>3</v>
      </c>
      <c r="E58" s="1038">
        <v>49</v>
      </c>
      <c r="F58" s="1038">
        <v>29</v>
      </c>
      <c r="G58" s="1038">
        <v>73</v>
      </c>
      <c r="H58" s="1038">
        <v>41</v>
      </c>
      <c r="I58" s="1038">
        <v>9</v>
      </c>
      <c r="J58" s="1038">
        <v>7</v>
      </c>
      <c r="K58" s="1038">
        <v>0</v>
      </c>
      <c r="L58" s="1038">
        <v>1</v>
      </c>
      <c r="M58" s="1144"/>
    </row>
    <row r="59" spans="1:13" ht="15" customHeight="1">
      <c r="A59" s="1142" t="s">
        <v>794</v>
      </c>
      <c r="B59" s="1238">
        <v>112</v>
      </c>
      <c r="C59" s="1239">
        <v>2</v>
      </c>
      <c r="D59" s="1038">
        <v>0</v>
      </c>
      <c r="E59" s="1038">
        <v>14</v>
      </c>
      <c r="F59" s="1038">
        <v>12</v>
      </c>
      <c r="G59" s="1038">
        <v>45</v>
      </c>
      <c r="H59" s="1038">
        <v>24</v>
      </c>
      <c r="I59" s="1038">
        <v>10</v>
      </c>
      <c r="J59" s="1038">
        <v>5</v>
      </c>
      <c r="K59" s="1038">
        <v>0</v>
      </c>
      <c r="L59" s="1038">
        <v>0</v>
      </c>
      <c r="M59" s="1144"/>
    </row>
    <row r="60" spans="1:13" ht="15" customHeight="1">
      <c r="A60" s="1142" t="s">
        <v>820</v>
      </c>
      <c r="B60" s="1238">
        <v>207</v>
      </c>
      <c r="C60" s="1239">
        <v>2</v>
      </c>
      <c r="D60" s="1038">
        <v>0</v>
      </c>
      <c r="E60" s="1038">
        <v>28</v>
      </c>
      <c r="F60" s="1038">
        <v>13</v>
      </c>
      <c r="G60" s="1038">
        <v>81</v>
      </c>
      <c r="H60" s="1038">
        <v>41</v>
      </c>
      <c r="I60" s="1038">
        <v>20</v>
      </c>
      <c r="J60" s="1038">
        <v>17</v>
      </c>
      <c r="K60" s="1038">
        <v>4</v>
      </c>
      <c r="L60" s="1038">
        <v>1</v>
      </c>
      <c r="M60" s="1144"/>
    </row>
    <row r="61" spans="1:13" ht="15" customHeight="1">
      <c r="A61" s="1142" t="s">
        <v>811</v>
      </c>
      <c r="B61" s="1238">
        <v>127</v>
      </c>
      <c r="C61" s="1239">
        <v>0</v>
      </c>
      <c r="D61" s="1038">
        <v>1</v>
      </c>
      <c r="E61" s="1038">
        <v>16</v>
      </c>
      <c r="F61" s="1038">
        <v>17</v>
      </c>
      <c r="G61" s="1038">
        <v>49</v>
      </c>
      <c r="H61" s="1038">
        <v>28</v>
      </c>
      <c r="I61" s="1038">
        <v>10</v>
      </c>
      <c r="J61" s="1038">
        <v>5</v>
      </c>
      <c r="K61" s="1038">
        <v>0</v>
      </c>
      <c r="L61" s="1038">
        <v>1</v>
      </c>
      <c r="M61" s="1144"/>
    </row>
    <row r="62" spans="1:13" ht="15" customHeight="1">
      <c r="A62" s="1142" t="s">
        <v>797</v>
      </c>
      <c r="B62" s="1238">
        <v>126</v>
      </c>
      <c r="C62" s="1239">
        <v>0</v>
      </c>
      <c r="D62" s="1038">
        <v>0</v>
      </c>
      <c r="E62" s="1038">
        <v>18</v>
      </c>
      <c r="F62" s="1038">
        <v>13</v>
      </c>
      <c r="G62" s="1038">
        <v>60</v>
      </c>
      <c r="H62" s="1038">
        <v>21</v>
      </c>
      <c r="I62" s="1038">
        <v>8</v>
      </c>
      <c r="J62" s="1038">
        <v>5</v>
      </c>
      <c r="K62" s="1038">
        <v>1</v>
      </c>
      <c r="L62" s="1038">
        <v>0</v>
      </c>
      <c r="M62" s="1144"/>
    </row>
    <row r="63" spans="1:13" ht="15" customHeight="1">
      <c r="A63" s="1142" t="s">
        <v>798</v>
      </c>
      <c r="B63" s="1238">
        <v>355</v>
      </c>
      <c r="C63" s="1239">
        <v>4</v>
      </c>
      <c r="D63" s="1038">
        <v>2</v>
      </c>
      <c r="E63" s="1038">
        <v>49</v>
      </c>
      <c r="F63" s="1038">
        <v>25</v>
      </c>
      <c r="G63" s="1038">
        <v>139</v>
      </c>
      <c r="H63" s="1038">
        <v>78</v>
      </c>
      <c r="I63" s="1038">
        <v>25</v>
      </c>
      <c r="J63" s="1038">
        <v>22</v>
      </c>
      <c r="K63" s="1038">
        <v>7</v>
      </c>
      <c r="L63" s="1038">
        <v>4</v>
      </c>
      <c r="M63" s="1144"/>
    </row>
    <row r="64" spans="1:13" ht="15" customHeight="1">
      <c r="A64" s="1142" t="s">
        <v>799</v>
      </c>
      <c r="B64" s="1238">
        <v>162</v>
      </c>
      <c r="C64" s="1239">
        <v>0</v>
      </c>
      <c r="D64" s="1038">
        <v>0</v>
      </c>
      <c r="E64" s="1038">
        <v>5</v>
      </c>
      <c r="F64" s="1038">
        <v>6</v>
      </c>
      <c r="G64" s="1038">
        <v>54</v>
      </c>
      <c r="H64" s="1038">
        <v>47</v>
      </c>
      <c r="I64" s="1038">
        <v>26</v>
      </c>
      <c r="J64" s="1038">
        <v>19</v>
      </c>
      <c r="K64" s="1038">
        <v>5</v>
      </c>
      <c r="L64" s="1038">
        <v>0</v>
      </c>
      <c r="M64" s="1144"/>
    </row>
    <row r="65" spans="1:13" ht="15" customHeight="1">
      <c r="A65" s="1142" t="s">
        <v>800</v>
      </c>
      <c r="B65" s="1238">
        <v>22</v>
      </c>
      <c r="C65" s="1239">
        <v>0</v>
      </c>
      <c r="D65" s="1038">
        <v>0</v>
      </c>
      <c r="E65" s="1038">
        <v>4</v>
      </c>
      <c r="F65" s="1038">
        <v>2</v>
      </c>
      <c r="G65" s="1038">
        <v>10</v>
      </c>
      <c r="H65" s="1038">
        <v>5</v>
      </c>
      <c r="I65" s="1038">
        <v>0</v>
      </c>
      <c r="J65" s="1038">
        <v>1</v>
      </c>
      <c r="K65" s="1038">
        <v>0</v>
      </c>
      <c r="L65" s="1038">
        <v>0</v>
      </c>
      <c r="M65" s="1144"/>
    </row>
    <row r="66" spans="1:13" ht="15" customHeight="1">
      <c r="A66" s="1142" t="s">
        <v>1111</v>
      </c>
      <c r="B66" s="1238">
        <v>234</v>
      </c>
      <c r="C66" s="1239">
        <v>0</v>
      </c>
      <c r="D66" s="1038">
        <v>0</v>
      </c>
      <c r="E66" s="1038">
        <v>14</v>
      </c>
      <c r="F66" s="1038">
        <v>11</v>
      </c>
      <c r="G66" s="1038">
        <v>113</v>
      </c>
      <c r="H66" s="1038">
        <v>36</v>
      </c>
      <c r="I66" s="1038">
        <v>39</v>
      </c>
      <c r="J66" s="1038">
        <v>16</v>
      </c>
      <c r="K66" s="1038">
        <v>4</v>
      </c>
      <c r="L66" s="1038">
        <v>1</v>
      </c>
      <c r="M66" s="1144"/>
    </row>
    <row r="67" spans="1:13" ht="15" customHeight="1">
      <c r="A67" s="1142" t="s">
        <v>802</v>
      </c>
      <c r="B67" s="1238">
        <v>229</v>
      </c>
      <c r="C67" s="1239">
        <v>0</v>
      </c>
      <c r="D67" s="1038">
        <v>0</v>
      </c>
      <c r="E67" s="1038">
        <v>30</v>
      </c>
      <c r="F67" s="1038">
        <v>27</v>
      </c>
      <c r="G67" s="1038">
        <v>81</v>
      </c>
      <c r="H67" s="1038">
        <v>53</v>
      </c>
      <c r="I67" s="1038">
        <v>16</v>
      </c>
      <c r="J67" s="1038">
        <v>18</v>
      </c>
      <c r="K67" s="1038">
        <v>3</v>
      </c>
      <c r="L67" s="1038">
        <v>1</v>
      </c>
      <c r="M67" s="1144"/>
    </row>
    <row r="68" spans="1:13" ht="15" customHeight="1">
      <c r="A68" s="1142" t="s">
        <v>841</v>
      </c>
      <c r="B68" s="1238">
        <v>207</v>
      </c>
      <c r="C68" s="1239">
        <v>0</v>
      </c>
      <c r="D68" s="1038">
        <v>3</v>
      </c>
      <c r="E68" s="1038">
        <v>32</v>
      </c>
      <c r="F68" s="1038">
        <v>11</v>
      </c>
      <c r="G68" s="1038">
        <v>94</v>
      </c>
      <c r="H68" s="1038">
        <v>31</v>
      </c>
      <c r="I68" s="1038">
        <v>26</v>
      </c>
      <c r="J68" s="1038">
        <v>8</v>
      </c>
      <c r="K68" s="1038">
        <v>2</v>
      </c>
      <c r="L68" s="1038">
        <v>0</v>
      </c>
      <c r="M68" s="1144"/>
    </row>
    <row r="69" spans="1:13" ht="15" customHeight="1">
      <c r="A69" s="1142" t="s">
        <v>804</v>
      </c>
      <c r="B69" s="1238">
        <v>640</v>
      </c>
      <c r="C69" s="1239">
        <v>2</v>
      </c>
      <c r="D69" s="1038">
        <v>2</v>
      </c>
      <c r="E69" s="1038">
        <v>78</v>
      </c>
      <c r="F69" s="1038">
        <v>29</v>
      </c>
      <c r="G69" s="1038">
        <v>277</v>
      </c>
      <c r="H69" s="1038">
        <v>128</v>
      </c>
      <c r="I69" s="1038">
        <v>77</v>
      </c>
      <c r="J69" s="1038">
        <v>35</v>
      </c>
      <c r="K69" s="1038">
        <v>6</v>
      </c>
      <c r="L69" s="1038">
        <v>6</v>
      </c>
      <c r="M69" s="1144"/>
    </row>
    <row r="70" spans="1:13" ht="15" customHeight="1">
      <c r="A70" s="1142" t="s">
        <v>805</v>
      </c>
      <c r="B70" s="1238">
        <v>312</v>
      </c>
      <c r="C70" s="1239">
        <v>1</v>
      </c>
      <c r="D70" s="1038">
        <v>2</v>
      </c>
      <c r="E70" s="1038">
        <v>24</v>
      </c>
      <c r="F70" s="1038">
        <v>19</v>
      </c>
      <c r="G70" s="1038">
        <v>130</v>
      </c>
      <c r="H70" s="1038">
        <v>57</v>
      </c>
      <c r="I70" s="1038">
        <v>42</v>
      </c>
      <c r="J70" s="1038">
        <v>20</v>
      </c>
      <c r="K70" s="1038">
        <v>6</v>
      </c>
      <c r="L70" s="1038">
        <v>11</v>
      </c>
      <c r="M70" s="1144"/>
    </row>
    <row r="71" spans="1:13" ht="15" customHeight="1">
      <c r="A71" s="1142" t="s">
        <v>806</v>
      </c>
      <c r="B71" s="1238">
        <v>155</v>
      </c>
      <c r="C71" s="1239">
        <v>1</v>
      </c>
      <c r="D71" s="1038">
        <v>0</v>
      </c>
      <c r="E71" s="1038">
        <v>23</v>
      </c>
      <c r="F71" s="1038">
        <v>6</v>
      </c>
      <c r="G71" s="1038">
        <v>65</v>
      </c>
      <c r="H71" s="1038">
        <v>28</v>
      </c>
      <c r="I71" s="1038">
        <v>12</v>
      </c>
      <c r="J71" s="1038">
        <v>14</v>
      </c>
      <c r="K71" s="1038">
        <v>3</v>
      </c>
      <c r="L71" s="1038">
        <v>3</v>
      </c>
      <c r="M71" s="1144"/>
    </row>
    <row r="72" spans="1:13" ht="15" customHeight="1">
      <c r="A72" s="1142" t="s">
        <v>807</v>
      </c>
      <c r="B72" s="1238">
        <v>536</v>
      </c>
      <c r="C72" s="1239">
        <v>5</v>
      </c>
      <c r="D72" s="1038">
        <v>2</v>
      </c>
      <c r="E72" s="1038">
        <v>59</v>
      </c>
      <c r="F72" s="1038">
        <v>57</v>
      </c>
      <c r="G72" s="1038">
        <v>147</v>
      </c>
      <c r="H72" s="1038">
        <v>130</v>
      </c>
      <c r="I72" s="1038">
        <v>65</v>
      </c>
      <c r="J72" s="1038">
        <v>45</v>
      </c>
      <c r="K72" s="1038">
        <v>8</v>
      </c>
      <c r="L72" s="1038">
        <v>18</v>
      </c>
      <c r="M72" s="1144"/>
    </row>
    <row r="73" spans="1:13" ht="15" customHeight="1">
      <c r="A73" s="1145" t="s">
        <v>21</v>
      </c>
      <c r="B73" s="1238">
        <v>29058</v>
      </c>
      <c r="C73" s="1239">
        <v>80</v>
      </c>
      <c r="D73" s="1038">
        <v>70</v>
      </c>
      <c r="E73" s="1038">
        <v>3196</v>
      </c>
      <c r="F73" s="1038">
        <v>2006</v>
      </c>
      <c r="G73" s="1038">
        <v>11370</v>
      </c>
      <c r="H73" s="1038">
        <v>6051</v>
      </c>
      <c r="I73" s="1038">
        <v>2974</v>
      </c>
      <c r="J73" s="1038">
        <v>1944</v>
      </c>
      <c r="K73" s="1038">
        <v>587</v>
      </c>
      <c r="L73" s="1038">
        <v>780</v>
      </c>
      <c r="M73" s="1144"/>
    </row>
    <row r="75" spans="1:13" ht="12">
      <c r="A75" s="2227" t="s">
        <v>1112</v>
      </c>
      <c r="B75" s="2228"/>
      <c r="C75" s="2228"/>
      <c r="D75" s="2228"/>
      <c r="E75" s="2228"/>
      <c r="F75" s="2228"/>
      <c r="G75" s="2228"/>
      <c r="H75" s="2228"/>
      <c r="I75" s="2228"/>
      <c r="J75" s="2228"/>
      <c r="K75" s="2228"/>
      <c r="L75" s="2228"/>
    </row>
  </sheetData>
  <mergeCells count="8">
    <mergeCell ref="K4:L4"/>
    <mergeCell ref="A75:L75"/>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2" orientation="portrait" r:id="rId1"/>
  <headerFooter>
    <oddFooter>&amp;L&amp;"ＭＳ Ｐ明朝,標準"（平成26年6月30日あるいは直前のサービス実施日(1日)）</oddFooter>
  </headerFooter>
  <drawing r:id="rId2"/>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2" width="9.77734375" style="948" customWidth="1"/>
    <col min="13" max="13" width="10.44140625" style="948" customWidth="1"/>
    <col min="14" max="16384" width="9" style="948"/>
  </cols>
  <sheetData>
    <row r="1" spans="1:19" s="992" customFormat="1" ht="18" customHeight="1">
      <c r="A1" s="945" t="s">
        <v>1114</v>
      </c>
      <c r="B1" s="945"/>
      <c r="C1" s="945"/>
      <c r="D1" s="945"/>
      <c r="E1" s="945"/>
      <c r="F1" s="945"/>
      <c r="G1" s="945"/>
      <c r="H1" s="945"/>
      <c r="I1" s="945"/>
      <c r="J1" s="945"/>
      <c r="K1" s="945"/>
      <c r="L1" s="945"/>
      <c r="M1" s="1139"/>
      <c r="N1" s="1139"/>
      <c r="O1" s="1105"/>
      <c r="P1" s="1105"/>
      <c r="Q1" s="1105"/>
      <c r="R1" s="1105"/>
      <c r="S1" s="1105"/>
    </row>
    <row r="2" spans="1:19" s="992" customFormat="1" ht="18" customHeight="1">
      <c r="A2" s="1009" t="s">
        <v>1115</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944</v>
      </c>
      <c r="F4" s="2116"/>
      <c r="G4" s="2119" t="s">
        <v>945</v>
      </c>
      <c r="H4" s="2116"/>
      <c r="I4" s="2119" t="s">
        <v>946</v>
      </c>
      <c r="J4" s="2116"/>
      <c r="K4" s="2119" t="s">
        <v>947</v>
      </c>
      <c r="L4" s="2116"/>
      <c r="M4" s="1140"/>
    </row>
    <row r="5" spans="1:19" ht="16.5" customHeight="1">
      <c r="A5" s="2110"/>
      <c r="B5" s="2233"/>
      <c r="C5" s="1240" t="s">
        <v>1116</v>
      </c>
      <c r="D5" s="1141" t="s">
        <v>1117</v>
      </c>
      <c r="E5" s="1141" t="s">
        <v>1116</v>
      </c>
      <c r="F5" s="1141" t="s">
        <v>1117</v>
      </c>
      <c r="G5" s="1141" t="s">
        <v>1116</v>
      </c>
      <c r="H5" s="1141" t="s">
        <v>1117</v>
      </c>
      <c r="I5" s="1141" t="s">
        <v>1116</v>
      </c>
      <c r="J5" s="1141" t="s">
        <v>1117</v>
      </c>
      <c r="K5" s="1141" t="s">
        <v>1116</v>
      </c>
      <c r="L5" s="1141" t="s">
        <v>1117</v>
      </c>
      <c r="M5" s="1140"/>
    </row>
    <row r="6" spans="1:19" ht="15" customHeight="1">
      <c r="A6" s="1142" t="s">
        <v>741</v>
      </c>
      <c r="B6" s="1236">
        <v>480</v>
      </c>
      <c r="C6" s="1237">
        <v>2</v>
      </c>
      <c r="D6" s="1143">
        <v>2</v>
      </c>
      <c r="E6" s="1143">
        <v>45</v>
      </c>
      <c r="F6" s="1143">
        <v>35</v>
      </c>
      <c r="G6" s="1143">
        <v>192</v>
      </c>
      <c r="H6" s="1143">
        <v>111</v>
      </c>
      <c r="I6" s="1143">
        <v>45</v>
      </c>
      <c r="J6" s="1143">
        <v>30</v>
      </c>
      <c r="K6" s="1143">
        <v>7</v>
      </c>
      <c r="L6" s="1143">
        <v>11</v>
      </c>
      <c r="M6" s="1144"/>
    </row>
    <row r="7" spans="1:19" ht="15" customHeight="1">
      <c r="A7" s="1142" t="s">
        <v>742</v>
      </c>
      <c r="B7" s="1238">
        <v>313</v>
      </c>
      <c r="C7" s="1239">
        <v>2</v>
      </c>
      <c r="D7" s="1038">
        <v>4</v>
      </c>
      <c r="E7" s="1038">
        <v>53</v>
      </c>
      <c r="F7" s="1038">
        <v>37</v>
      </c>
      <c r="G7" s="1038">
        <v>121</v>
      </c>
      <c r="H7" s="1038">
        <v>52</v>
      </c>
      <c r="I7" s="1038">
        <v>25</v>
      </c>
      <c r="J7" s="1038">
        <v>15</v>
      </c>
      <c r="K7" s="1038">
        <v>2</v>
      </c>
      <c r="L7" s="1038">
        <v>2</v>
      </c>
      <c r="M7" s="1144"/>
    </row>
    <row r="8" spans="1:19" ht="15" customHeight="1">
      <c r="A8" s="1142" t="s">
        <v>743</v>
      </c>
      <c r="B8" s="1238">
        <v>69</v>
      </c>
      <c r="C8" s="1239">
        <v>0</v>
      </c>
      <c r="D8" s="1038">
        <v>0</v>
      </c>
      <c r="E8" s="1038">
        <v>9</v>
      </c>
      <c r="F8" s="1038">
        <v>8</v>
      </c>
      <c r="G8" s="1038">
        <v>28</v>
      </c>
      <c r="H8" s="1038">
        <v>16</v>
      </c>
      <c r="I8" s="1038">
        <v>5</v>
      </c>
      <c r="J8" s="1038">
        <v>3</v>
      </c>
      <c r="K8" s="1038">
        <v>0</v>
      </c>
      <c r="L8" s="1038">
        <v>0</v>
      </c>
      <c r="M8" s="1144"/>
    </row>
    <row r="9" spans="1:19" ht="15" customHeight="1">
      <c r="A9" s="1142" t="s">
        <v>744</v>
      </c>
      <c r="B9" s="1238">
        <v>8</v>
      </c>
      <c r="C9" s="1239">
        <v>0</v>
      </c>
      <c r="D9" s="1038">
        <v>0</v>
      </c>
      <c r="E9" s="1038">
        <v>1</v>
      </c>
      <c r="F9" s="1038">
        <v>0</v>
      </c>
      <c r="G9" s="1038">
        <v>3</v>
      </c>
      <c r="H9" s="1038">
        <v>2</v>
      </c>
      <c r="I9" s="1038">
        <v>1</v>
      </c>
      <c r="J9" s="1038">
        <v>1</v>
      </c>
      <c r="K9" s="1038">
        <v>0</v>
      </c>
      <c r="L9" s="1038">
        <v>0</v>
      </c>
      <c r="M9" s="1144"/>
    </row>
    <row r="10" spans="1:19" ht="15" customHeight="1">
      <c r="A10" s="1142" t="s">
        <v>745</v>
      </c>
      <c r="B10" s="1238">
        <v>60</v>
      </c>
      <c r="C10" s="1239">
        <v>0</v>
      </c>
      <c r="D10" s="1038">
        <v>0</v>
      </c>
      <c r="E10" s="1038">
        <v>11</v>
      </c>
      <c r="F10" s="1038">
        <v>3</v>
      </c>
      <c r="G10" s="1038">
        <v>27</v>
      </c>
      <c r="H10" s="1038">
        <v>14</v>
      </c>
      <c r="I10" s="1038">
        <v>2</v>
      </c>
      <c r="J10" s="1038">
        <v>3</v>
      </c>
      <c r="K10" s="1038">
        <v>0</v>
      </c>
      <c r="L10" s="1038">
        <v>0</v>
      </c>
      <c r="M10" s="1144"/>
    </row>
    <row r="11" spans="1:19" ht="15" customHeight="1">
      <c r="A11" s="1142" t="s">
        <v>746</v>
      </c>
      <c r="B11" s="1238">
        <v>98</v>
      </c>
      <c r="C11" s="1239">
        <v>0</v>
      </c>
      <c r="D11" s="1038">
        <v>1</v>
      </c>
      <c r="E11" s="1038">
        <v>15</v>
      </c>
      <c r="F11" s="1038">
        <v>8</v>
      </c>
      <c r="G11" s="1038">
        <v>34</v>
      </c>
      <c r="H11" s="1038">
        <v>25</v>
      </c>
      <c r="I11" s="1038">
        <v>10</v>
      </c>
      <c r="J11" s="1038">
        <v>4</v>
      </c>
      <c r="K11" s="1038">
        <v>1</v>
      </c>
      <c r="L11" s="1038">
        <v>0</v>
      </c>
      <c r="M11" s="1144"/>
    </row>
    <row r="12" spans="1:19" ht="15" customHeight="1">
      <c r="A12" s="1142" t="s">
        <v>747</v>
      </c>
      <c r="B12" s="1238">
        <v>110</v>
      </c>
      <c r="C12" s="1239">
        <v>1</v>
      </c>
      <c r="D12" s="1038">
        <v>0</v>
      </c>
      <c r="E12" s="1038">
        <v>13</v>
      </c>
      <c r="F12" s="1038">
        <v>15</v>
      </c>
      <c r="G12" s="1038">
        <v>49</v>
      </c>
      <c r="H12" s="1038">
        <v>22</v>
      </c>
      <c r="I12" s="1038">
        <v>8</v>
      </c>
      <c r="J12" s="1038">
        <v>2</v>
      </c>
      <c r="K12" s="1038">
        <v>0</v>
      </c>
      <c r="L12" s="1038">
        <v>0</v>
      </c>
      <c r="M12" s="1144"/>
    </row>
    <row r="13" spans="1:19" ht="15" customHeight="1">
      <c r="A13" s="1142" t="s">
        <v>748</v>
      </c>
      <c r="B13" s="1238">
        <v>174</v>
      </c>
      <c r="C13" s="1239">
        <v>0</v>
      </c>
      <c r="D13" s="1038">
        <v>5</v>
      </c>
      <c r="E13" s="1038">
        <v>21</v>
      </c>
      <c r="F13" s="1038">
        <v>16</v>
      </c>
      <c r="G13" s="1038">
        <v>63</v>
      </c>
      <c r="H13" s="1038">
        <v>43</v>
      </c>
      <c r="I13" s="1038">
        <v>11</v>
      </c>
      <c r="J13" s="1038">
        <v>13</v>
      </c>
      <c r="K13" s="1038">
        <v>0</v>
      </c>
      <c r="L13" s="1038">
        <v>2</v>
      </c>
      <c r="M13" s="1144"/>
    </row>
    <row r="14" spans="1:19" ht="15" customHeight="1">
      <c r="A14" s="1142" t="s">
        <v>749</v>
      </c>
      <c r="B14" s="1238">
        <v>117</v>
      </c>
      <c r="C14" s="1239">
        <v>0</v>
      </c>
      <c r="D14" s="1038">
        <v>0</v>
      </c>
      <c r="E14" s="1038">
        <v>17</v>
      </c>
      <c r="F14" s="1038">
        <v>19</v>
      </c>
      <c r="G14" s="1038">
        <v>45</v>
      </c>
      <c r="H14" s="1038">
        <v>25</v>
      </c>
      <c r="I14" s="1038">
        <v>6</v>
      </c>
      <c r="J14" s="1038">
        <v>2</v>
      </c>
      <c r="K14" s="1038">
        <v>2</v>
      </c>
      <c r="L14" s="1038">
        <v>1</v>
      </c>
      <c r="M14" s="1144"/>
    </row>
    <row r="15" spans="1:19" ht="15" customHeight="1">
      <c r="A15" s="1142" t="s">
        <v>750</v>
      </c>
      <c r="B15" s="1238">
        <v>246</v>
      </c>
      <c r="C15" s="1239">
        <v>0</v>
      </c>
      <c r="D15" s="1038">
        <v>0</v>
      </c>
      <c r="E15" s="1038">
        <v>22</v>
      </c>
      <c r="F15" s="1038">
        <v>9</v>
      </c>
      <c r="G15" s="1038">
        <v>81</v>
      </c>
      <c r="H15" s="1038">
        <v>56</v>
      </c>
      <c r="I15" s="1038">
        <v>39</v>
      </c>
      <c r="J15" s="1038">
        <v>28</v>
      </c>
      <c r="K15" s="1038">
        <v>4</v>
      </c>
      <c r="L15" s="1038">
        <v>7</v>
      </c>
      <c r="M15" s="1144"/>
    </row>
    <row r="16" spans="1:19" ht="15" customHeight="1">
      <c r="A16" s="1142" t="s">
        <v>751</v>
      </c>
      <c r="B16" s="1238">
        <v>95</v>
      </c>
      <c r="C16" s="1239">
        <v>2</v>
      </c>
      <c r="D16" s="1038">
        <v>0</v>
      </c>
      <c r="E16" s="1038">
        <v>15</v>
      </c>
      <c r="F16" s="1038">
        <v>9</v>
      </c>
      <c r="G16" s="1038">
        <v>40</v>
      </c>
      <c r="H16" s="1038">
        <v>23</v>
      </c>
      <c r="I16" s="1038">
        <v>5</v>
      </c>
      <c r="J16" s="1038">
        <v>1</v>
      </c>
      <c r="K16" s="1038">
        <v>0</v>
      </c>
      <c r="L16" s="1038">
        <v>0</v>
      </c>
      <c r="M16" s="1144"/>
    </row>
    <row r="17" spans="1:13" ht="15" customHeight="1">
      <c r="A17" s="1142" t="s">
        <v>752</v>
      </c>
      <c r="B17" s="1238">
        <v>429</v>
      </c>
      <c r="C17" s="1239">
        <v>4</v>
      </c>
      <c r="D17" s="1038">
        <v>2</v>
      </c>
      <c r="E17" s="1038">
        <v>61</v>
      </c>
      <c r="F17" s="1038">
        <v>41</v>
      </c>
      <c r="G17" s="1038">
        <v>155</v>
      </c>
      <c r="H17" s="1038">
        <v>79</v>
      </c>
      <c r="I17" s="1038">
        <v>33</v>
      </c>
      <c r="J17" s="1038">
        <v>21</v>
      </c>
      <c r="K17" s="1038">
        <v>15</v>
      </c>
      <c r="L17" s="1038">
        <v>18</v>
      </c>
      <c r="M17" s="1144"/>
    </row>
    <row r="18" spans="1:13" ht="15" customHeight="1">
      <c r="A18" s="1142" t="s">
        <v>753</v>
      </c>
      <c r="B18" s="1238">
        <v>1212</v>
      </c>
      <c r="C18" s="1239">
        <v>11</v>
      </c>
      <c r="D18" s="1038">
        <v>8</v>
      </c>
      <c r="E18" s="1038">
        <v>221</v>
      </c>
      <c r="F18" s="1038">
        <v>154</v>
      </c>
      <c r="G18" s="1038">
        <v>410</v>
      </c>
      <c r="H18" s="1038">
        <v>245</v>
      </c>
      <c r="I18" s="1038">
        <v>91</v>
      </c>
      <c r="J18" s="1038">
        <v>44</v>
      </c>
      <c r="K18" s="1038">
        <v>19</v>
      </c>
      <c r="L18" s="1038">
        <v>9</v>
      </c>
      <c r="M18" s="1144"/>
    </row>
    <row r="19" spans="1:13" ht="15" customHeight="1">
      <c r="A19" s="1142" t="s">
        <v>754</v>
      </c>
      <c r="B19" s="1238">
        <v>75</v>
      </c>
      <c r="C19" s="1239">
        <v>0</v>
      </c>
      <c r="D19" s="1038">
        <v>0</v>
      </c>
      <c r="E19" s="1038">
        <v>9</v>
      </c>
      <c r="F19" s="1038">
        <v>8</v>
      </c>
      <c r="G19" s="1038">
        <v>31</v>
      </c>
      <c r="H19" s="1038">
        <v>11</v>
      </c>
      <c r="I19" s="1038">
        <v>12</v>
      </c>
      <c r="J19" s="1038">
        <v>1</v>
      </c>
      <c r="K19" s="1038">
        <v>3</v>
      </c>
      <c r="L19" s="1038">
        <v>0</v>
      </c>
      <c r="M19" s="1144"/>
    </row>
    <row r="20" spans="1:13" ht="15" customHeight="1">
      <c r="A20" s="1142" t="s">
        <v>755</v>
      </c>
      <c r="B20" s="1238">
        <v>76</v>
      </c>
      <c r="C20" s="1239">
        <v>0</v>
      </c>
      <c r="D20" s="1038">
        <v>0</v>
      </c>
      <c r="E20" s="1038">
        <v>13</v>
      </c>
      <c r="F20" s="1038">
        <v>9</v>
      </c>
      <c r="G20" s="1038">
        <v>30</v>
      </c>
      <c r="H20" s="1038">
        <v>12</v>
      </c>
      <c r="I20" s="1038">
        <v>8</v>
      </c>
      <c r="J20" s="1038">
        <v>2</v>
      </c>
      <c r="K20" s="1038">
        <v>2</v>
      </c>
      <c r="L20" s="1038">
        <v>0</v>
      </c>
      <c r="M20" s="1144"/>
    </row>
    <row r="21" spans="1:13" ht="15" customHeight="1">
      <c r="A21" s="1142" t="s">
        <v>756</v>
      </c>
      <c r="B21" s="1238">
        <v>88</v>
      </c>
      <c r="C21" s="1239">
        <v>2</v>
      </c>
      <c r="D21" s="1038">
        <v>1</v>
      </c>
      <c r="E21" s="1038">
        <v>9</v>
      </c>
      <c r="F21" s="1038">
        <v>8</v>
      </c>
      <c r="G21" s="1038">
        <v>23</v>
      </c>
      <c r="H21" s="1038">
        <v>16</v>
      </c>
      <c r="I21" s="1038">
        <v>9</v>
      </c>
      <c r="J21" s="1038">
        <v>7</v>
      </c>
      <c r="K21" s="1038">
        <v>5</v>
      </c>
      <c r="L21" s="1038">
        <v>8</v>
      </c>
      <c r="M21" s="1144"/>
    </row>
    <row r="22" spans="1:13" ht="15" customHeight="1">
      <c r="A22" s="1142" t="s">
        <v>757</v>
      </c>
      <c r="B22" s="1238">
        <v>135</v>
      </c>
      <c r="C22" s="1239">
        <v>0</v>
      </c>
      <c r="D22" s="1038">
        <v>1</v>
      </c>
      <c r="E22" s="1038">
        <v>20</v>
      </c>
      <c r="F22" s="1038">
        <v>14</v>
      </c>
      <c r="G22" s="1038">
        <v>44</v>
      </c>
      <c r="H22" s="1038">
        <v>27</v>
      </c>
      <c r="I22" s="1038">
        <v>21</v>
      </c>
      <c r="J22" s="1038">
        <v>6</v>
      </c>
      <c r="K22" s="1038">
        <v>1</v>
      </c>
      <c r="L22" s="1038">
        <v>1</v>
      </c>
      <c r="M22" s="1144"/>
    </row>
    <row r="23" spans="1:13" ht="15" customHeight="1">
      <c r="A23" s="1142" t="s">
        <v>758</v>
      </c>
      <c r="B23" s="1238">
        <v>110</v>
      </c>
      <c r="C23" s="1239">
        <v>1</v>
      </c>
      <c r="D23" s="1038">
        <v>2</v>
      </c>
      <c r="E23" s="1038">
        <v>37</v>
      </c>
      <c r="F23" s="1038">
        <v>24</v>
      </c>
      <c r="G23" s="1038">
        <v>24</v>
      </c>
      <c r="H23" s="1038">
        <v>14</v>
      </c>
      <c r="I23" s="1038">
        <v>2</v>
      </c>
      <c r="J23" s="1038">
        <v>4</v>
      </c>
      <c r="K23" s="1038">
        <v>0</v>
      </c>
      <c r="L23" s="1038">
        <v>2</v>
      </c>
      <c r="M23" s="1144"/>
    </row>
    <row r="24" spans="1:13" ht="15" customHeight="1">
      <c r="A24" s="1142" t="s">
        <v>759</v>
      </c>
      <c r="B24" s="1238">
        <v>34</v>
      </c>
      <c r="C24" s="1239">
        <v>0</v>
      </c>
      <c r="D24" s="1038">
        <v>0</v>
      </c>
      <c r="E24" s="1038">
        <v>6</v>
      </c>
      <c r="F24" s="1038">
        <v>2</v>
      </c>
      <c r="G24" s="1038">
        <v>14</v>
      </c>
      <c r="H24" s="1038">
        <v>7</v>
      </c>
      <c r="I24" s="1038">
        <v>3</v>
      </c>
      <c r="J24" s="1038">
        <v>2</v>
      </c>
      <c r="K24" s="1038">
        <v>0</v>
      </c>
      <c r="L24" s="1038">
        <v>0</v>
      </c>
      <c r="M24" s="1144"/>
    </row>
    <row r="25" spans="1:13" ht="15" customHeight="1">
      <c r="A25" s="1142" t="s">
        <v>760</v>
      </c>
      <c r="B25" s="1238">
        <v>364</v>
      </c>
      <c r="C25" s="1239">
        <v>2</v>
      </c>
      <c r="D25" s="1038">
        <v>2</v>
      </c>
      <c r="E25" s="1038">
        <v>56</v>
      </c>
      <c r="F25" s="1038">
        <v>31</v>
      </c>
      <c r="G25" s="1038">
        <v>124</v>
      </c>
      <c r="H25" s="1038">
        <v>68</v>
      </c>
      <c r="I25" s="1038">
        <v>31</v>
      </c>
      <c r="J25" s="1038">
        <v>16</v>
      </c>
      <c r="K25" s="1038">
        <v>14</v>
      </c>
      <c r="L25" s="1038">
        <v>20</v>
      </c>
      <c r="M25" s="1144"/>
    </row>
    <row r="26" spans="1:13" ht="15" customHeight="1">
      <c r="A26" s="1142" t="s">
        <v>761</v>
      </c>
      <c r="B26" s="1238">
        <v>47</v>
      </c>
      <c r="C26" s="1239">
        <v>0</v>
      </c>
      <c r="D26" s="1038">
        <v>0</v>
      </c>
      <c r="E26" s="1038">
        <v>8</v>
      </c>
      <c r="F26" s="1038">
        <v>5</v>
      </c>
      <c r="G26" s="1038">
        <v>13</v>
      </c>
      <c r="H26" s="1038">
        <v>13</v>
      </c>
      <c r="I26" s="1038">
        <v>2</v>
      </c>
      <c r="J26" s="1038">
        <v>4</v>
      </c>
      <c r="K26" s="1038">
        <v>2</v>
      </c>
      <c r="L26" s="1038">
        <v>0</v>
      </c>
      <c r="M26" s="1144"/>
    </row>
    <row r="27" spans="1:13" ht="15" customHeight="1">
      <c r="A27" s="1142" t="s">
        <v>762</v>
      </c>
      <c r="B27" s="1238">
        <v>44</v>
      </c>
      <c r="C27" s="1239">
        <v>0</v>
      </c>
      <c r="D27" s="1038">
        <v>1</v>
      </c>
      <c r="E27" s="1038">
        <v>13</v>
      </c>
      <c r="F27" s="1038">
        <v>6</v>
      </c>
      <c r="G27" s="1038">
        <v>18</v>
      </c>
      <c r="H27" s="1038">
        <v>5</v>
      </c>
      <c r="I27" s="1038">
        <v>1</v>
      </c>
      <c r="J27" s="1038">
        <v>0</v>
      </c>
      <c r="K27" s="1038">
        <v>0</v>
      </c>
      <c r="L27" s="1038">
        <v>0</v>
      </c>
      <c r="M27" s="1144"/>
    </row>
    <row r="28" spans="1:13" ht="15" customHeight="1">
      <c r="A28" s="1142" t="s">
        <v>763</v>
      </c>
      <c r="B28" s="1238">
        <v>271</v>
      </c>
      <c r="C28" s="1239">
        <v>4</v>
      </c>
      <c r="D28" s="1038">
        <v>4</v>
      </c>
      <c r="E28" s="1038">
        <v>46</v>
      </c>
      <c r="F28" s="1038">
        <v>25</v>
      </c>
      <c r="G28" s="1038">
        <v>108</v>
      </c>
      <c r="H28" s="1038">
        <v>46</v>
      </c>
      <c r="I28" s="1038">
        <v>22</v>
      </c>
      <c r="J28" s="1038">
        <v>8</v>
      </c>
      <c r="K28" s="1038">
        <v>3</v>
      </c>
      <c r="L28" s="1038">
        <v>5</v>
      </c>
      <c r="M28" s="1144"/>
    </row>
    <row r="29" spans="1:13" ht="15" customHeight="1">
      <c r="A29" s="1142" t="s">
        <v>764</v>
      </c>
      <c r="B29" s="1238">
        <v>178</v>
      </c>
      <c r="C29" s="1239">
        <v>2</v>
      </c>
      <c r="D29" s="1038">
        <v>0</v>
      </c>
      <c r="E29" s="1038">
        <v>19</v>
      </c>
      <c r="F29" s="1038">
        <v>9</v>
      </c>
      <c r="G29" s="1038">
        <v>78</v>
      </c>
      <c r="H29" s="1038">
        <v>30</v>
      </c>
      <c r="I29" s="1038">
        <v>21</v>
      </c>
      <c r="J29" s="1038">
        <v>11</v>
      </c>
      <c r="K29" s="1038">
        <v>7</v>
      </c>
      <c r="L29" s="1038">
        <v>1</v>
      </c>
      <c r="M29" s="1144"/>
    </row>
    <row r="30" spans="1:13" ht="15" customHeight="1">
      <c r="A30" s="1142" t="s">
        <v>765</v>
      </c>
      <c r="B30" s="1238">
        <v>27</v>
      </c>
      <c r="C30" s="1239">
        <v>0</v>
      </c>
      <c r="D30" s="1038">
        <v>0</v>
      </c>
      <c r="E30" s="1038">
        <v>5</v>
      </c>
      <c r="F30" s="1038">
        <v>1</v>
      </c>
      <c r="G30" s="1038">
        <v>11</v>
      </c>
      <c r="H30" s="1038">
        <v>7</v>
      </c>
      <c r="I30" s="1038">
        <v>3</v>
      </c>
      <c r="J30" s="1038">
        <v>0</v>
      </c>
      <c r="K30" s="1038">
        <v>0</v>
      </c>
      <c r="L30" s="1038">
        <v>0</v>
      </c>
      <c r="M30" s="1144"/>
    </row>
    <row r="31" spans="1:13" ht="15" customHeight="1">
      <c r="A31" s="1142" t="s">
        <v>766</v>
      </c>
      <c r="B31" s="1238">
        <v>62</v>
      </c>
      <c r="C31" s="1239">
        <v>0</v>
      </c>
      <c r="D31" s="1038">
        <v>0</v>
      </c>
      <c r="E31" s="1038">
        <v>10</v>
      </c>
      <c r="F31" s="1038">
        <v>6</v>
      </c>
      <c r="G31" s="1038">
        <v>25</v>
      </c>
      <c r="H31" s="1038">
        <v>9</v>
      </c>
      <c r="I31" s="1038">
        <v>8</v>
      </c>
      <c r="J31" s="1038">
        <v>3</v>
      </c>
      <c r="K31" s="1038">
        <v>1</v>
      </c>
      <c r="L31" s="1038">
        <v>0</v>
      </c>
      <c r="M31" s="1144"/>
    </row>
    <row r="32" spans="1:13" ht="15" customHeight="1">
      <c r="A32" s="1142" t="s">
        <v>767</v>
      </c>
      <c r="B32" s="1238">
        <v>135</v>
      </c>
      <c r="C32" s="1239">
        <v>0</v>
      </c>
      <c r="D32" s="1038">
        <v>0</v>
      </c>
      <c r="E32" s="1038">
        <v>17</v>
      </c>
      <c r="F32" s="1038">
        <v>7</v>
      </c>
      <c r="G32" s="1038">
        <v>52</v>
      </c>
      <c r="H32" s="1038">
        <v>28</v>
      </c>
      <c r="I32" s="1038">
        <v>7</v>
      </c>
      <c r="J32" s="1038">
        <v>17</v>
      </c>
      <c r="K32" s="1038">
        <v>3</v>
      </c>
      <c r="L32" s="1038">
        <v>4</v>
      </c>
      <c r="M32" s="1144"/>
    </row>
    <row r="33" spans="1:13" ht="15" customHeight="1">
      <c r="A33" s="1142" t="s">
        <v>768</v>
      </c>
      <c r="B33" s="1238">
        <v>14</v>
      </c>
      <c r="C33" s="1239">
        <v>0</v>
      </c>
      <c r="D33" s="1038">
        <v>0</v>
      </c>
      <c r="E33" s="1038">
        <v>3</v>
      </c>
      <c r="F33" s="1038">
        <v>1</v>
      </c>
      <c r="G33" s="1038">
        <v>3</v>
      </c>
      <c r="H33" s="1038">
        <v>3</v>
      </c>
      <c r="I33" s="1038">
        <v>1</v>
      </c>
      <c r="J33" s="1038">
        <v>1</v>
      </c>
      <c r="K33" s="1038">
        <v>1</v>
      </c>
      <c r="L33" s="1038">
        <v>1</v>
      </c>
      <c r="M33" s="1144"/>
    </row>
    <row r="34" spans="1:13" ht="15" customHeight="1">
      <c r="A34" s="1142" t="s">
        <v>769</v>
      </c>
      <c r="B34" s="1238">
        <v>270</v>
      </c>
      <c r="C34" s="1239">
        <v>0</v>
      </c>
      <c r="D34" s="1038">
        <v>0</v>
      </c>
      <c r="E34" s="1038">
        <v>20</v>
      </c>
      <c r="F34" s="1038">
        <v>12</v>
      </c>
      <c r="G34" s="1038">
        <v>70</v>
      </c>
      <c r="H34" s="1038">
        <v>34</v>
      </c>
      <c r="I34" s="1038">
        <v>21</v>
      </c>
      <c r="J34" s="1038">
        <v>15</v>
      </c>
      <c r="K34" s="1038">
        <v>23</v>
      </c>
      <c r="L34" s="1038">
        <v>75</v>
      </c>
      <c r="M34" s="1144"/>
    </row>
    <row r="35" spans="1:13" ht="15" customHeight="1">
      <c r="A35" s="1142" t="s">
        <v>770</v>
      </c>
      <c r="B35" s="1238">
        <v>64</v>
      </c>
      <c r="C35" s="1239">
        <v>0</v>
      </c>
      <c r="D35" s="1038">
        <v>0</v>
      </c>
      <c r="E35" s="1038">
        <v>6</v>
      </c>
      <c r="F35" s="1038">
        <v>3</v>
      </c>
      <c r="G35" s="1038">
        <v>23</v>
      </c>
      <c r="H35" s="1038">
        <v>18</v>
      </c>
      <c r="I35" s="1038">
        <v>13</v>
      </c>
      <c r="J35" s="1038">
        <v>1</v>
      </c>
      <c r="K35" s="1038">
        <v>0</v>
      </c>
      <c r="L35" s="1038">
        <v>0</v>
      </c>
      <c r="M35" s="1144"/>
    </row>
    <row r="36" spans="1:13" ht="15" customHeight="1">
      <c r="A36" s="1142" t="s">
        <v>771</v>
      </c>
      <c r="B36" s="1238">
        <v>139</v>
      </c>
      <c r="C36" s="1239">
        <v>1</v>
      </c>
      <c r="D36" s="1038">
        <v>1</v>
      </c>
      <c r="E36" s="1038">
        <v>14</v>
      </c>
      <c r="F36" s="1038">
        <v>6</v>
      </c>
      <c r="G36" s="1038">
        <v>48</v>
      </c>
      <c r="H36" s="1038">
        <v>33</v>
      </c>
      <c r="I36" s="1038">
        <v>15</v>
      </c>
      <c r="J36" s="1038">
        <v>14</v>
      </c>
      <c r="K36" s="1038">
        <v>0</v>
      </c>
      <c r="L36" s="1038">
        <v>7</v>
      </c>
      <c r="M36" s="1144"/>
    </row>
    <row r="37" spans="1:13" ht="15" customHeight="1">
      <c r="A37" s="1142" t="s">
        <v>772</v>
      </c>
      <c r="B37" s="1238">
        <v>63</v>
      </c>
      <c r="C37" s="1239">
        <v>0</v>
      </c>
      <c r="D37" s="1038">
        <v>1</v>
      </c>
      <c r="E37" s="1038">
        <v>6</v>
      </c>
      <c r="F37" s="1038">
        <v>3</v>
      </c>
      <c r="G37" s="1038">
        <v>22</v>
      </c>
      <c r="H37" s="1038">
        <v>12</v>
      </c>
      <c r="I37" s="1038">
        <v>11</v>
      </c>
      <c r="J37" s="1038">
        <v>6</v>
      </c>
      <c r="K37" s="1038">
        <v>2</v>
      </c>
      <c r="L37" s="1038">
        <v>0</v>
      </c>
      <c r="M37" s="1144"/>
    </row>
    <row r="38" spans="1:13" ht="15" customHeight="1">
      <c r="A38" s="1142" t="s">
        <v>773</v>
      </c>
      <c r="B38" s="1238">
        <v>11</v>
      </c>
      <c r="C38" s="1239">
        <v>0</v>
      </c>
      <c r="D38" s="1038">
        <v>0</v>
      </c>
      <c r="E38" s="1038">
        <v>0</v>
      </c>
      <c r="F38" s="1038">
        <v>0</v>
      </c>
      <c r="G38" s="1038">
        <v>2</v>
      </c>
      <c r="H38" s="1038">
        <v>3</v>
      </c>
      <c r="I38" s="1038">
        <v>1</v>
      </c>
      <c r="J38" s="1038">
        <v>2</v>
      </c>
      <c r="K38" s="1038">
        <v>0</v>
      </c>
      <c r="L38" s="1038">
        <v>3</v>
      </c>
      <c r="M38" s="1144"/>
    </row>
    <row r="39" spans="1:13" ht="15" customHeight="1">
      <c r="A39" s="1142" t="s">
        <v>774</v>
      </c>
      <c r="B39" s="1238">
        <v>42</v>
      </c>
      <c r="C39" s="1239">
        <v>0</v>
      </c>
      <c r="D39" s="1038">
        <v>0</v>
      </c>
      <c r="E39" s="1038">
        <v>2</v>
      </c>
      <c r="F39" s="1038">
        <v>1</v>
      </c>
      <c r="G39" s="1038">
        <v>20</v>
      </c>
      <c r="H39" s="1038">
        <v>11</v>
      </c>
      <c r="I39" s="1038">
        <v>3</v>
      </c>
      <c r="J39" s="1038">
        <v>5</v>
      </c>
      <c r="K39" s="1038">
        <v>0</v>
      </c>
      <c r="L39" s="1038">
        <v>0</v>
      </c>
      <c r="M39" s="1144"/>
    </row>
    <row r="40" spans="1:13" ht="15" customHeight="1">
      <c r="A40" s="1142" t="s">
        <v>775</v>
      </c>
      <c r="B40" s="1238">
        <v>54</v>
      </c>
      <c r="C40" s="1239">
        <v>0</v>
      </c>
      <c r="D40" s="1038">
        <v>0</v>
      </c>
      <c r="E40" s="1038">
        <v>2</v>
      </c>
      <c r="F40" s="1038">
        <v>0</v>
      </c>
      <c r="G40" s="1038">
        <v>23</v>
      </c>
      <c r="H40" s="1038">
        <v>13</v>
      </c>
      <c r="I40" s="1038">
        <v>8</v>
      </c>
      <c r="J40" s="1038">
        <v>5</v>
      </c>
      <c r="K40" s="1038">
        <v>2</v>
      </c>
      <c r="L40" s="1038">
        <v>1</v>
      </c>
      <c r="M40" s="1144"/>
    </row>
    <row r="41" spans="1:13" ht="15" customHeight="1">
      <c r="A41" s="1142" t="s">
        <v>776</v>
      </c>
      <c r="B41" s="1238">
        <v>17</v>
      </c>
      <c r="C41" s="1239">
        <v>0</v>
      </c>
      <c r="D41" s="1038">
        <v>0</v>
      </c>
      <c r="E41" s="1038">
        <v>2</v>
      </c>
      <c r="F41" s="1038">
        <v>2</v>
      </c>
      <c r="G41" s="1038">
        <v>5</v>
      </c>
      <c r="H41" s="1038">
        <v>5</v>
      </c>
      <c r="I41" s="1038">
        <v>2</v>
      </c>
      <c r="J41" s="1038">
        <v>1</v>
      </c>
      <c r="K41" s="1038">
        <v>0</v>
      </c>
      <c r="L41" s="1038">
        <v>0</v>
      </c>
      <c r="M41" s="1144"/>
    </row>
    <row r="42" spans="1:13" ht="15" customHeight="1">
      <c r="A42" s="1142" t="s">
        <v>777</v>
      </c>
      <c r="B42" s="1238">
        <v>39</v>
      </c>
      <c r="C42" s="1239">
        <v>1</v>
      </c>
      <c r="D42" s="1038">
        <v>0</v>
      </c>
      <c r="E42" s="1038">
        <v>5</v>
      </c>
      <c r="F42" s="1038">
        <v>5</v>
      </c>
      <c r="G42" s="1038">
        <v>10</v>
      </c>
      <c r="H42" s="1038">
        <v>7</v>
      </c>
      <c r="I42" s="1038">
        <v>6</v>
      </c>
      <c r="J42" s="1038">
        <v>5</v>
      </c>
      <c r="K42" s="1038">
        <v>0</v>
      </c>
      <c r="L42" s="1038">
        <v>0</v>
      </c>
      <c r="M42" s="1144"/>
    </row>
    <row r="43" spans="1:13" ht="15" customHeight="1">
      <c r="A43" s="1142" t="s">
        <v>778</v>
      </c>
      <c r="B43" s="1238">
        <v>49</v>
      </c>
      <c r="C43" s="1239">
        <v>0</v>
      </c>
      <c r="D43" s="1038">
        <v>0</v>
      </c>
      <c r="E43" s="1038">
        <v>2</v>
      </c>
      <c r="F43" s="1038">
        <v>6</v>
      </c>
      <c r="G43" s="1038">
        <v>20</v>
      </c>
      <c r="H43" s="1038">
        <v>7</v>
      </c>
      <c r="I43" s="1038">
        <v>6</v>
      </c>
      <c r="J43" s="1038">
        <v>7</v>
      </c>
      <c r="K43" s="1038">
        <v>1</v>
      </c>
      <c r="L43" s="1038">
        <v>0</v>
      </c>
      <c r="M43" s="1144"/>
    </row>
    <row r="44" spans="1:13" ht="15" customHeight="1">
      <c r="A44" s="1142" t="s">
        <v>779</v>
      </c>
      <c r="B44" s="1238">
        <v>283</v>
      </c>
      <c r="C44" s="1239">
        <v>1</v>
      </c>
      <c r="D44" s="1038">
        <v>0</v>
      </c>
      <c r="E44" s="1038">
        <v>21</v>
      </c>
      <c r="F44" s="1038">
        <v>28</v>
      </c>
      <c r="G44" s="1038">
        <v>89</v>
      </c>
      <c r="H44" s="1038">
        <v>61</v>
      </c>
      <c r="I44" s="1038">
        <v>48</v>
      </c>
      <c r="J44" s="1038">
        <v>27</v>
      </c>
      <c r="K44" s="1038">
        <v>3</v>
      </c>
      <c r="L44" s="1038">
        <v>5</v>
      </c>
      <c r="M44" s="1144"/>
    </row>
    <row r="45" spans="1:13" ht="15" customHeight="1">
      <c r="A45" s="1142" t="s">
        <v>780</v>
      </c>
      <c r="B45" s="1238">
        <v>584</v>
      </c>
      <c r="C45" s="1239">
        <v>0</v>
      </c>
      <c r="D45" s="1038">
        <v>0</v>
      </c>
      <c r="E45" s="1038">
        <v>57</v>
      </c>
      <c r="F45" s="1038">
        <v>48</v>
      </c>
      <c r="G45" s="1038">
        <v>210</v>
      </c>
      <c r="H45" s="1038">
        <v>103</v>
      </c>
      <c r="I45" s="1038">
        <v>72</v>
      </c>
      <c r="J45" s="1038">
        <v>39</v>
      </c>
      <c r="K45" s="1038">
        <v>19</v>
      </c>
      <c r="L45" s="1038">
        <v>36</v>
      </c>
      <c r="M45" s="1144"/>
    </row>
    <row r="46" spans="1:13" ht="15" customHeight="1">
      <c r="A46" s="1142" t="s">
        <v>781</v>
      </c>
      <c r="B46" s="1238">
        <v>185</v>
      </c>
      <c r="C46" s="1239">
        <v>0</v>
      </c>
      <c r="D46" s="1038">
        <v>1</v>
      </c>
      <c r="E46" s="1038">
        <v>17</v>
      </c>
      <c r="F46" s="1038">
        <v>7</v>
      </c>
      <c r="G46" s="1038">
        <v>66</v>
      </c>
      <c r="H46" s="1038">
        <v>23</v>
      </c>
      <c r="I46" s="1038">
        <v>19</v>
      </c>
      <c r="J46" s="1038">
        <v>24</v>
      </c>
      <c r="K46" s="1038">
        <v>12</v>
      </c>
      <c r="L46" s="1038">
        <v>16</v>
      </c>
      <c r="M46" s="1144"/>
    </row>
    <row r="47" spans="1:13" ht="15" customHeight="1">
      <c r="A47" s="1142" t="s">
        <v>782</v>
      </c>
      <c r="B47" s="1238">
        <v>10</v>
      </c>
      <c r="C47" s="1239">
        <v>0</v>
      </c>
      <c r="D47" s="1038">
        <v>0</v>
      </c>
      <c r="E47" s="1038">
        <v>0</v>
      </c>
      <c r="F47" s="1038">
        <v>0</v>
      </c>
      <c r="G47" s="1038">
        <v>6</v>
      </c>
      <c r="H47" s="1038">
        <v>3</v>
      </c>
      <c r="I47" s="1038">
        <v>1</v>
      </c>
      <c r="J47" s="1038">
        <v>0</v>
      </c>
      <c r="K47" s="1038">
        <v>0</v>
      </c>
      <c r="L47" s="1038">
        <v>0</v>
      </c>
      <c r="M47" s="1144"/>
    </row>
    <row r="48" spans="1:13" ht="15" customHeight="1">
      <c r="A48" s="1142" t="s">
        <v>783</v>
      </c>
      <c r="B48" s="1238">
        <v>122</v>
      </c>
      <c r="C48" s="1239">
        <v>0</v>
      </c>
      <c r="D48" s="1038">
        <v>0</v>
      </c>
      <c r="E48" s="1038">
        <v>18</v>
      </c>
      <c r="F48" s="1038">
        <v>7</v>
      </c>
      <c r="G48" s="1038">
        <v>49</v>
      </c>
      <c r="H48" s="1038">
        <v>35</v>
      </c>
      <c r="I48" s="1038">
        <v>3</v>
      </c>
      <c r="J48" s="1038">
        <v>7</v>
      </c>
      <c r="K48" s="1038">
        <v>0</v>
      </c>
      <c r="L48" s="1038">
        <v>3</v>
      </c>
      <c r="M48" s="1144"/>
    </row>
    <row r="49" spans="1:13" ht="15" customHeight="1">
      <c r="A49" s="1142" t="s">
        <v>784</v>
      </c>
      <c r="B49" s="1238">
        <v>18</v>
      </c>
      <c r="C49" s="1239">
        <v>0</v>
      </c>
      <c r="D49" s="1038">
        <v>0</v>
      </c>
      <c r="E49" s="1038">
        <v>1</v>
      </c>
      <c r="F49" s="1038">
        <v>1</v>
      </c>
      <c r="G49" s="1038">
        <v>6</v>
      </c>
      <c r="H49" s="1038">
        <v>7</v>
      </c>
      <c r="I49" s="1038">
        <v>0</v>
      </c>
      <c r="J49" s="1038">
        <v>3</v>
      </c>
      <c r="K49" s="1038">
        <v>0</v>
      </c>
      <c r="L49" s="1038">
        <v>0</v>
      </c>
      <c r="M49" s="1144"/>
    </row>
    <row r="50" spans="1:13" ht="15" customHeight="1">
      <c r="A50" s="1142" t="s">
        <v>785</v>
      </c>
      <c r="B50" s="1238">
        <v>292</v>
      </c>
      <c r="C50" s="1239">
        <v>3</v>
      </c>
      <c r="D50" s="1038">
        <v>1</v>
      </c>
      <c r="E50" s="1038">
        <v>25</v>
      </c>
      <c r="F50" s="1038">
        <v>10</v>
      </c>
      <c r="G50" s="1038">
        <v>107</v>
      </c>
      <c r="H50" s="1038">
        <v>71</v>
      </c>
      <c r="I50" s="1038">
        <v>27</v>
      </c>
      <c r="J50" s="1038">
        <v>31</v>
      </c>
      <c r="K50" s="1038">
        <v>12</v>
      </c>
      <c r="L50" s="1038">
        <v>5</v>
      </c>
      <c r="M50" s="1144"/>
    </row>
    <row r="51" spans="1:13" ht="15" customHeight="1">
      <c r="A51" s="1142" t="s">
        <v>786</v>
      </c>
      <c r="B51" s="1238">
        <v>179</v>
      </c>
      <c r="C51" s="1239">
        <v>0</v>
      </c>
      <c r="D51" s="1038">
        <v>0</v>
      </c>
      <c r="E51" s="1038">
        <v>9</v>
      </c>
      <c r="F51" s="1038">
        <v>7</v>
      </c>
      <c r="G51" s="1038">
        <v>78</v>
      </c>
      <c r="H51" s="1038">
        <v>27</v>
      </c>
      <c r="I51" s="1038">
        <v>37</v>
      </c>
      <c r="J51" s="1038">
        <v>9</v>
      </c>
      <c r="K51" s="1038">
        <v>6</v>
      </c>
      <c r="L51" s="1038">
        <v>6</v>
      </c>
      <c r="M51" s="1144"/>
    </row>
    <row r="52" spans="1:13" ht="15" customHeight="1">
      <c r="A52" s="1142" t="s">
        <v>787</v>
      </c>
      <c r="B52" s="1238">
        <v>407</v>
      </c>
      <c r="C52" s="1239">
        <v>0</v>
      </c>
      <c r="D52" s="1038">
        <v>0</v>
      </c>
      <c r="E52" s="1038">
        <v>32</v>
      </c>
      <c r="F52" s="1038">
        <v>27</v>
      </c>
      <c r="G52" s="1038">
        <v>156</v>
      </c>
      <c r="H52" s="1038">
        <v>103</v>
      </c>
      <c r="I52" s="1038">
        <v>44</v>
      </c>
      <c r="J52" s="1038">
        <v>30</v>
      </c>
      <c r="K52" s="1038">
        <v>5</v>
      </c>
      <c r="L52" s="1038">
        <v>10</v>
      </c>
      <c r="M52" s="1144"/>
    </row>
    <row r="53" spans="1:13" ht="15" customHeight="1">
      <c r="A53" s="1142" t="s">
        <v>788</v>
      </c>
      <c r="B53" s="1238">
        <v>348</v>
      </c>
      <c r="C53" s="1239">
        <v>1</v>
      </c>
      <c r="D53" s="1038">
        <v>0</v>
      </c>
      <c r="E53" s="1038">
        <v>41</v>
      </c>
      <c r="F53" s="1038">
        <v>28</v>
      </c>
      <c r="G53" s="1038">
        <v>148</v>
      </c>
      <c r="H53" s="1038">
        <v>65</v>
      </c>
      <c r="I53" s="1038">
        <v>33</v>
      </c>
      <c r="J53" s="1038">
        <v>18</v>
      </c>
      <c r="K53" s="1038">
        <v>11</v>
      </c>
      <c r="L53" s="1038">
        <v>3</v>
      </c>
      <c r="M53" s="1144"/>
    </row>
    <row r="54" spans="1:13" ht="15" customHeight="1">
      <c r="A54" s="1142" t="s">
        <v>789</v>
      </c>
      <c r="B54" s="1238">
        <v>18</v>
      </c>
      <c r="C54" s="1239">
        <v>0</v>
      </c>
      <c r="D54" s="1038">
        <v>1</v>
      </c>
      <c r="E54" s="1038">
        <v>5</v>
      </c>
      <c r="F54" s="1038">
        <v>2</v>
      </c>
      <c r="G54" s="1038">
        <v>7</v>
      </c>
      <c r="H54" s="1038">
        <v>0</v>
      </c>
      <c r="I54" s="1038">
        <v>2</v>
      </c>
      <c r="J54" s="1038">
        <v>0</v>
      </c>
      <c r="K54" s="1038">
        <v>1</v>
      </c>
      <c r="L54" s="1038">
        <v>0</v>
      </c>
      <c r="M54" s="1144"/>
    </row>
    <row r="55" spans="1:13" ht="15" customHeight="1">
      <c r="A55" s="1142" t="s">
        <v>790</v>
      </c>
      <c r="B55" s="1238">
        <v>97</v>
      </c>
      <c r="C55" s="1239">
        <v>1</v>
      </c>
      <c r="D55" s="1038">
        <v>0</v>
      </c>
      <c r="E55" s="1038">
        <v>31</v>
      </c>
      <c r="F55" s="1038">
        <v>16</v>
      </c>
      <c r="G55" s="1038">
        <v>24</v>
      </c>
      <c r="H55" s="1038">
        <v>20</v>
      </c>
      <c r="I55" s="1038">
        <v>3</v>
      </c>
      <c r="J55" s="1038">
        <v>2</v>
      </c>
      <c r="K55" s="1038">
        <v>0</v>
      </c>
      <c r="L55" s="1038">
        <v>0</v>
      </c>
      <c r="M55" s="1144"/>
    </row>
    <row r="56" spans="1:13" ht="15" customHeight="1">
      <c r="A56" s="1142" t="s">
        <v>791</v>
      </c>
      <c r="B56" s="1238">
        <v>5</v>
      </c>
      <c r="C56" s="1239">
        <v>0</v>
      </c>
      <c r="D56" s="1038">
        <v>0</v>
      </c>
      <c r="E56" s="1038">
        <v>1</v>
      </c>
      <c r="F56" s="1038">
        <v>0</v>
      </c>
      <c r="G56" s="1038">
        <v>3</v>
      </c>
      <c r="H56" s="1038">
        <v>1</v>
      </c>
      <c r="I56" s="1038">
        <v>0</v>
      </c>
      <c r="J56" s="1038">
        <v>0</v>
      </c>
      <c r="K56" s="1038">
        <v>0</v>
      </c>
      <c r="L56" s="1038">
        <v>0</v>
      </c>
      <c r="M56" s="1144"/>
    </row>
    <row r="57" spans="1:13" ht="15" customHeight="1">
      <c r="A57" s="1142" t="s">
        <v>792</v>
      </c>
      <c r="B57" s="1238">
        <v>31</v>
      </c>
      <c r="C57" s="1239">
        <v>1</v>
      </c>
      <c r="D57" s="1038">
        <v>0</v>
      </c>
      <c r="E57" s="1038">
        <v>5</v>
      </c>
      <c r="F57" s="1038">
        <v>7</v>
      </c>
      <c r="G57" s="1038">
        <v>6</v>
      </c>
      <c r="H57" s="1038">
        <v>10</v>
      </c>
      <c r="I57" s="1038">
        <v>0</v>
      </c>
      <c r="J57" s="1038">
        <v>2</v>
      </c>
      <c r="K57" s="1038">
        <v>0</v>
      </c>
      <c r="L57" s="1038">
        <v>0</v>
      </c>
      <c r="M57" s="1144"/>
    </row>
    <row r="58" spans="1:13" ht="15" customHeight="1">
      <c r="A58" s="1142" t="s">
        <v>793</v>
      </c>
      <c r="B58" s="1238">
        <v>0</v>
      </c>
      <c r="C58" s="1239">
        <v>0</v>
      </c>
      <c r="D58" s="1038">
        <v>0</v>
      </c>
      <c r="E58" s="1038">
        <v>0</v>
      </c>
      <c r="F58" s="1038">
        <v>0</v>
      </c>
      <c r="G58" s="1038">
        <v>0</v>
      </c>
      <c r="H58" s="1038">
        <v>0</v>
      </c>
      <c r="I58" s="1038">
        <v>0</v>
      </c>
      <c r="J58" s="1038">
        <v>0</v>
      </c>
      <c r="K58" s="1038">
        <v>0</v>
      </c>
      <c r="L58" s="1038">
        <v>0</v>
      </c>
      <c r="M58" s="1144"/>
    </row>
    <row r="59" spans="1:13" ht="15" customHeight="1">
      <c r="A59" s="1142" t="s">
        <v>794</v>
      </c>
      <c r="B59" s="1238">
        <v>55</v>
      </c>
      <c r="C59" s="1239">
        <v>1</v>
      </c>
      <c r="D59" s="1038">
        <v>1</v>
      </c>
      <c r="E59" s="1038">
        <v>17</v>
      </c>
      <c r="F59" s="1038">
        <v>13</v>
      </c>
      <c r="G59" s="1038">
        <v>17</v>
      </c>
      <c r="H59" s="1038">
        <v>6</v>
      </c>
      <c r="I59" s="1038">
        <v>0</v>
      </c>
      <c r="J59" s="1038">
        <v>0</v>
      </c>
      <c r="K59" s="1038">
        <v>0</v>
      </c>
      <c r="L59" s="1038">
        <v>0</v>
      </c>
      <c r="M59" s="1144"/>
    </row>
    <row r="60" spans="1:13" ht="15" customHeight="1">
      <c r="A60" s="1142" t="s">
        <v>820</v>
      </c>
      <c r="B60" s="1238">
        <v>8</v>
      </c>
      <c r="C60" s="1239">
        <v>0</v>
      </c>
      <c r="D60" s="1038">
        <v>0</v>
      </c>
      <c r="E60" s="1038">
        <v>2</v>
      </c>
      <c r="F60" s="1038">
        <v>0</v>
      </c>
      <c r="G60" s="1038">
        <v>2</v>
      </c>
      <c r="H60" s="1038">
        <v>3</v>
      </c>
      <c r="I60" s="1038">
        <v>1</v>
      </c>
      <c r="J60" s="1038">
        <v>0</v>
      </c>
      <c r="K60" s="1038">
        <v>0</v>
      </c>
      <c r="L60" s="1038">
        <v>0</v>
      </c>
      <c r="M60" s="1144"/>
    </row>
    <row r="61" spans="1:13" ht="15" customHeight="1">
      <c r="A61" s="1142" t="s">
        <v>811</v>
      </c>
      <c r="B61" s="1238">
        <v>3</v>
      </c>
      <c r="C61" s="1239">
        <v>2</v>
      </c>
      <c r="D61" s="1038">
        <v>1</v>
      </c>
      <c r="E61" s="1038">
        <v>0</v>
      </c>
      <c r="F61" s="1038">
        <v>0</v>
      </c>
      <c r="G61" s="1038">
        <v>0</v>
      </c>
      <c r="H61" s="1038">
        <v>0</v>
      </c>
      <c r="I61" s="1038">
        <v>0</v>
      </c>
      <c r="J61" s="1038">
        <v>0</v>
      </c>
      <c r="K61" s="1038">
        <v>0</v>
      </c>
      <c r="L61" s="1038">
        <v>0</v>
      </c>
      <c r="M61" s="1144"/>
    </row>
    <row r="62" spans="1:13" ht="15" customHeight="1">
      <c r="A62" s="1142" t="s">
        <v>797</v>
      </c>
      <c r="B62" s="1238">
        <v>23</v>
      </c>
      <c r="C62" s="1239">
        <v>0</v>
      </c>
      <c r="D62" s="1038">
        <v>1</v>
      </c>
      <c r="E62" s="1038">
        <v>3</v>
      </c>
      <c r="F62" s="1038">
        <v>3</v>
      </c>
      <c r="G62" s="1038">
        <v>11</v>
      </c>
      <c r="H62" s="1038">
        <v>5</v>
      </c>
      <c r="I62" s="1038">
        <v>0</v>
      </c>
      <c r="J62" s="1038">
        <v>0</v>
      </c>
      <c r="K62" s="1038">
        <v>0</v>
      </c>
      <c r="L62" s="1038">
        <v>0</v>
      </c>
      <c r="M62" s="1144"/>
    </row>
    <row r="63" spans="1:13" ht="15" customHeight="1">
      <c r="A63" s="1142" t="s">
        <v>798</v>
      </c>
      <c r="B63" s="1238">
        <v>176</v>
      </c>
      <c r="C63" s="1239">
        <v>0</v>
      </c>
      <c r="D63" s="1038">
        <v>0</v>
      </c>
      <c r="E63" s="1038">
        <v>24</v>
      </c>
      <c r="F63" s="1038">
        <v>15</v>
      </c>
      <c r="G63" s="1038">
        <v>68</v>
      </c>
      <c r="H63" s="1038">
        <v>31</v>
      </c>
      <c r="I63" s="1038">
        <v>22</v>
      </c>
      <c r="J63" s="1038">
        <v>13</v>
      </c>
      <c r="K63" s="1038">
        <v>1</v>
      </c>
      <c r="L63" s="1038">
        <v>2</v>
      </c>
      <c r="M63" s="1144"/>
    </row>
    <row r="64" spans="1:13" ht="15" customHeight="1">
      <c r="A64" s="1142" t="s">
        <v>799</v>
      </c>
      <c r="B64" s="1238">
        <v>77</v>
      </c>
      <c r="C64" s="1239">
        <v>0</v>
      </c>
      <c r="D64" s="1038">
        <v>0</v>
      </c>
      <c r="E64" s="1038">
        <v>8</v>
      </c>
      <c r="F64" s="1038">
        <v>8</v>
      </c>
      <c r="G64" s="1038">
        <v>30</v>
      </c>
      <c r="H64" s="1038">
        <v>16</v>
      </c>
      <c r="I64" s="1038">
        <v>9</v>
      </c>
      <c r="J64" s="1038">
        <v>3</v>
      </c>
      <c r="K64" s="1038">
        <v>3</v>
      </c>
      <c r="L64" s="1038">
        <v>0</v>
      </c>
      <c r="M64" s="1144"/>
    </row>
    <row r="65" spans="1:13" ht="15" customHeight="1">
      <c r="A65" s="1142" t="s">
        <v>800</v>
      </c>
      <c r="B65" s="1238">
        <v>3</v>
      </c>
      <c r="C65" s="1239">
        <v>2</v>
      </c>
      <c r="D65" s="1038">
        <v>1</v>
      </c>
      <c r="E65" s="1038">
        <v>0</v>
      </c>
      <c r="F65" s="1038">
        <v>0</v>
      </c>
      <c r="G65" s="1038">
        <v>0</v>
      </c>
      <c r="H65" s="1038">
        <v>0</v>
      </c>
      <c r="I65" s="1038">
        <v>0</v>
      </c>
      <c r="J65" s="1038">
        <v>0</v>
      </c>
      <c r="K65" s="1038">
        <v>0</v>
      </c>
      <c r="L65" s="1038">
        <v>0</v>
      </c>
      <c r="M65" s="1144"/>
    </row>
    <row r="66" spans="1:13" ht="15" customHeight="1">
      <c r="A66" s="1142" t="s">
        <v>1118</v>
      </c>
      <c r="B66" s="1238">
        <v>99</v>
      </c>
      <c r="C66" s="1239">
        <v>0</v>
      </c>
      <c r="D66" s="1038">
        <v>0</v>
      </c>
      <c r="E66" s="1038">
        <v>10</v>
      </c>
      <c r="F66" s="1038">
        <v>11</v>
      </c>
      <c r="G66" s="1038">
        <v>44</v>
      </c>
      <c r="H66" s="1038">
        <v>15</v>
      </c>
      <c r="I66" s="1038">
        <v>12</v>
      </c>
      <c r="J66" s="1038">
        <v>4</v>
      </c>
      <c r="K66" s="1038">
        <v>3</v>
      </c>
      <c r="L66" s="1038">
        <v>0</v>
      </c>
      <c r="M66" s="1144"/>
    </row>
    <row r="67" spans="1:13" ht="15" customHeight="1">
      <c r="A67" s="1142" t="s">
        <v>802</v>
      </c>
      <c r="B67" s="1238">
        <v>14</v>
      </c>
      <c r="C67" s="1239">
        <v>1</v>
      </c>
      <c r="D67" s="1038">
        <v>0</v>
      </c>
      <c r="E67" s="1038">
        <v>2</v>
      </c>
      <c r="F67" s="1038">
        <v>2</v>
      </c>
      <c r="G67" s="1038">
        <v>7</v>
      </c>
      <c r="H67" s="1038">
        <v>2</v>
      </c>
      <c r="I67" s="1038">
        <v>0</v>
      </c>
      <c r="J67" s="1038">
        <v>0</v>
      </c>
      <c r="K67" s="1038">
        <v>0</v>
      </c>
      <c r="L67" s="1038">
        <v>0</v>
      </c>
      <c r="M67" s="1144"/>
    </row>
    <row r="68" spans="1:13" ht="15" customHeight="1">
      <c r="A68" s="1142" t="s">
        <v>841</v>
      </c>
      <c r="B68" s="1238">
        <v>13</v>
      </c>
      <c r="C68" s="1239">
        <v>0</v>
      </c>
      <c r="D68" s="1038">
        <v>0</v>
      </c>
      <c r="E68" s="1038">
        <v>0</v>
      </c>
      <c r="F68" s="1038">
        <v>3</v>
      </c>
      <c r="G68" s="1038">
        <v>6</v>
      </c>
      <c r="H68" s="1038">
        <v>3</v>
      </c>
      <c r="I68" s="1038">
        <v>0</v>
      </c>
      <c r="J68" s="1038">
        <v>0</v>
      </c>
      <c r="K68" s="1038">
        <v>1</v>
      </c>
      <c r="L68" s="1038">
        <v>0</v>
      </c>
      <c r="M68" s="1144"/>
    </row>
    <row r="69" spans="1:13" ht="15" customHeight="1">
      <c r="A69" s="1142" t="s">
        <v>804</v>
      </c>
      <c r="B69" s="1238">
        <v>0</v>
      </c>
      <c r="C69" s="1239">
        <v>0</v>
      </c>
      <c r="D69" s="1038">
        <v>0</v>
      </c>
      <c r="E69" s="1038">
        <v>0</v>
      </c>
      <c r="F69" s="1038">
        <v>0</v>
      </c>
      <c r="G69" s="1038">
        <v>0</v>
      </c>
      <c r="H69" s="1038">
        <v>0</v>
      </c>
      <c r="I69" s="1038">
        <v>0</v>
      </c>
      <c r="J69" s="1038">
        <v>0</v>
      </c>
      <c r="K69" s="1038">
        <v>0</v>
      </c>
      <c r="L69" s="1038">
        <v>0</v>
      </c>
      <c r="M69" s="1144"/>
    </row>
    <row r="70" spans="1:13" ht="15" customHeight="1">
      <c r="A70" s="1142" t="s">
        <v>805</v>
      </c>
      <c r="B70" s="1238">
        <v>17</v>
      </c>
      <c r="C70" s="1239">
        <v>0</v>
      </c>
      <c r="D70" s="1038">
        <v>0</v>
      </c>
      <c r="E70" s="1038">
        <v>3</v>
      </c>
      <c r="F70" s="1038">
        <v>1</v>
      </c>
      <c r="G70" s="1038">
        <v>9</v>
      </c>
      <c r="H70" s="1038">
        <v>2</v>
      </c>
      <c r="I70" s="1038">
        <v>0</v>
      </c>
      <c r="J70" s="1038">
        <v>2</v>
      </c>
      <c r="K70" s="1038">
        <v>0</v>
      </c>
      <c r="L70" s="1038">
        <v>0</v>
      </c>
      <c r="M70" s="1144"/>
    </row>
    <row r="71" spans="1:13" ht="15" customHeight="1">
      <c r="A71" s="1142" t="s">
        <v>806</v>
      </c>
      <c r="B71" s="1238">
        <v>210</v>
      </c>
      <c r="C71" s="1239">
        <v>0</v>
      </c>
      <c r="D71" s="1038">
        <v>0</v>
      </c>
      <c r="E71" s="1038">
        <v>23</v>
      </c>
      <c r="F71" s="1038">
        <v>24</v>
      </c>
      <c r="G71" s="1038">
        <v>91</v>
      </c>
      <c r="H71" s="1038">
        <v>42</v>
      </c>
      <c r="I71" s="1038">
        <v>19</v>
      </c>
      <c r="J71" s="1038">
        <v>10</v>
      </c>
      <c r="K71" s="1038">
        <v>1</v>
      </c>
      <c r="L71" s="1038">
        <v>0</v>
      </c>
      <c r="M71" s="1144"/>
    </row>
    <row r="72" spans="1:13" ht="15" customHeight="1">
      <c r="A72" s="1142" t="s">
        <v>807</v>
      </c>
      <c r="B72" s="1238">
        <v>69</v>
      </c>
      <c r="C72" s="1239">
        <v>0</v>
      </c>
      <c r="D72" s="1038">
        <v>0</v>
      </c>
      <c r="E72" s="1038">
        <v>4</v>
      </c>
      <c r="F72" s="1038">
        <v>1</v>
      </c>
      <c r="G72" s="1038">
        <v>20</v>
      </c>
      <c r="H72" s="1038">
        <v>8</v>
      </c>
      <c r="I72" s="1038">
        <v>5</v>
      </c>
      <c r="J72" s="1038">
        <v>4</v>
      </c>
      <c r="K72" s="1038">
        <v>5</v>
      </c>
      <c r="L72" s="1038">
        <v>22</v>
      </c>
      <c r="M72" s="1144"/>
    </row>
    <row r="73" spans="1:13" ht="15" customHeight="1">
      <c r="A73" s="1145" t="s">
        <v>21</v>
      </c>
      <c r="B73" s="1238">
        <v>9165</v>
      </c>
      <c r="C73" s="1239">
        <v>48</v>
      </c>
      <c r="D73" s="1038">
        <v>42</v>
      </c>
      <c r="E73" s="1038">
        <v>1193</v>
      </c>
      <c r="F73" s="1038">
        <v>817</v>
      </c>
      <c r="G73" s="1038">
        <v>3349</v>
      </c>
      <c r="H73" s="1038">
        <v>1814</v>
      </c>
      <c r="I73" s="1038">
        <v>875</v>
      </c>
      <c r="J73" s="1038">
        <v>538</v>
      </c>
      <c r="K73" s="1038">
        <v>203</v>
      </c>
      <c r="L73" s="1038">
        <v>286</v>
      </c>
      <c r="M73" s="1144"/>
    </row>
    <row r="75" spans="1:13" ht="12">
      <c r="A75" s="2227" t="s">
        <v>1119</v>
      </c>
      <c r="B75" s="2228"/>
      <c r="C75" s="2228"/>
      <c r="D75" s="2228"/>
      <c r="E75" s="2228"/>
      <c r="F75" s="2228"/>
      <c r="G75" s="2228"/>
      <c r="H75" s="2228"/>
      <c r="I75" s="2228"/>
      <c r="J75" s="2228"/>
      <c r="K75" s="2228"/>
      <c r="L75" s="2228"/>
    </row>
  </sheetData>
  <mergeCells count="8">
    <mergeCell ref="K4:L4"/>
    <mergeCell ref="A75:L75"/>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2" orientation="portrait" r:id="rId1"/>
  <headerFooter>
    <oddFooter>&amp;L&amp;"ＭＳ Ｐ明朝,標準"（平成26年6月30日あるいは直前のサービス実施日(1日)）</oddFooter>
  </headerFooter>
  <drawing r:id="rId2"/>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2" width="9.77734375" style="948" customWidth="1"/>
    <col min="13" max="13" width="10.44140625" style="948" customWidth="1"/>
    <col min="14" max="16384" width="9" style="948"/>
  </cols>
  <sheetData>
    <row r="1" spans="1:19" s="992" customFormat="1" ht="18" customHeight="1">
      <c r="A1" s="945" t="s">
        <v>1089</v>
      </c>
      <c r="B1" s="945"/>
      <c r="C1" s="945"/>
      <c r="D1" s="945"/>
      <c r="E1" s="945"/>
      <c r="F1" s="945"/>
      <c r="G1" s="945"/>
      <c r="H1" s="945"/>
      <c r="I1" s="945"/>
      <c r="J1" s="945"/>
      <c r="K1" s="945"/>
      <c r="L1" s="945"/>
      <c r="M1" s="1139"/>
      <c r="N1" s="1139"/>
      <c r="O1" s="1105"/>
      <c r="P1" s="1105"/>
      <c r="Q1" s="1105"/>
      <c r="R1" s="1105"/>
      <c r="S1" s="1105"/>
    </row>
    <row r="2" spans="1:19" s="992" customFormat="1" ht="18" customHeight="1">
      <c r="A2" s="1263" t="s">
        <v>1120</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1105</v>
      </c>
      <c r="F4" s="2116"/>
      <c r="G4" s="2119" t="s">
        <v>1106</v>
      </c>
      <c r="H4" s="2116"/>
      <c r="I4" s="2119" t="s">
        <v>1107</v>
      </c>
      <c r="J4" s="2116"/>
      <c r="K4" s="2119" t="s">
        <v>1108</v>
      </c>
      <c r="L4" s="2116"/>
      <c r="M4" s="1140"/>
    </row>
    <row r="5" spans="1:19" ht="16.5" customHeight="1">
      <c r="A5" s="2110"/>
      <c r="B5" s="2233"/>
      <c r="C5" s="1240" t="s">
        <v>1109</v>
      </c>
      <c r="D5" s="1141" t="s">
        <v>1110</v>
      </c>
      <c r="E5" s="1141" t="s">
        <v>1109</v>
      </c>
      <c r="F5" s="1141" t="s">
        <v>1110</v>
      </c>
      <c r="G5" s="1141" t="s">
        <v>1109</v>
      </c>
      <c r="H5" s="1141" t="s">
        <v>1110</v>
      </c>
      <c r="I5" s="1141" t="s">
        <v>1109</v>
      </c>
      <c r="J5" s="1141" t="s">
        <v>1110</v>
      </c>
      <c r="K5" s="1141" t="s">
        <v>1109</v>
      </c>
      <c r="L5" s="1141" t="s">
        <v>1110</v>
      </c>
      <c r="M5" s="1140"/>
    </row>
    <row r="6" spans="1:19" ht="15" customHeight="1">
      <c r="A6" s="1142" t="s">
        <v>741</v>
      </c>
      <c r="B6" s="1236">
        <v>477</v>
      </c>
      <c r="C6" s="1237">
        <v>1</v>
      </c>
      <c r="D6" s="1143">
        <v>3</v>
      </c>
      <c r="E6" s="1143">
        <v>67</v>
      </c>
      <c r="F6" s="1143">
        <v>45</v>
      </c>
      <c r="G6" s="1143">
        <v>153</v>
      </c>
      <c r="H6" s="1143">
        <v>128</v>
      </c>
      <c r="I6" s="1143">
        <v>40</v>
      </c>
      <c r="J6" s="1143">
        <v>27</v>
      </c>
      <c r="K6" s="1143">
        <v>4</v>
      </c>
      <c r="L6" s="1143">
        <v>9</v>
      </c>
      <c r="M6" s="1144"/>
    </row>
    <row r="7" spans="1:19" ht="15" customHeight="1">
      <c r="A7" s="1142" t="s">
        <v>742</v>
      </c>
      <c r="B7" s="1238">
        <v>32</v>
      </c>
      <c r="C7" s="1239">
        <v>0</v>
      </c>
      <c r="D7" s="1038">
        <v>0</v>
      </c>
      <c r="E7" s="1038">
        <v>4</v>
      </c>
      <c r="F7" s="1038">
        <v>5</v>
      </c>
      <c r="G7" s="1038">
        <v>11</v>
      </c>
      <c r="H7" s="1038">
        <v>6</v>
      </c>
      <c r="I7" s="1038">
        <v>4</v>
      </c>
      <c r="J7" s="1038">
        <v>2</v>
      </c>
      <c r="K7" s="1038">
        <v>0</v>
      </c>
      <c r="L7" s="1038">
        <v>0</v>
      </c>
      <c r="M7" s="1144"/>
    </row>
    <row r="8" spans="1:19" ht="15" customHeight="1">
      <c r="A8" s="1142" t="s">
        <v>743</v>
      </c>
      <c r="B8" s="1238">
        <v>29</v>
      </c>
      <c r="C8" s="1239">
        <v>2</v>
      </c>
      <c r="D8" s="1038">
        <v>1</v>
      </c>
      <c r="E8" s="1038">
        <v>3</v>
      </c>
      <c r="F8" s="1038">
        <v>7</v>
      </c>
      <c r="G8" s="1038">
        <v>7</v>
      </c>
      <c r="H8" s="1038">
        <v>7</v>
      </c>
      <c r="I8" s="1038">
        <v>2</v>
      </c>
      <c r="J8" s="1038">
        <v>0</v>
      </c>
      <c r="K8" s="1038">
        <v>0</v>
      </c>
      <c r="L8" s="1038">
        <v>0</v>
      </c>
      <c r="M8" s="1144"/>
    </row>
    <row r="9" spans="1:19" ht="15" customHeight="1">
      <c r="A9" s="1142" t="s">
        <v>744</v>
      </c>
      <c r="B9" s="1238">
        <v>72</v>
      </c>
      <c r="C9" s="1239">
        <v>3</v>
      </c>
      <c r="D9" s="1038">
        <v>3</v>
      </c>
      <c r="E9" s="1038">
        <v>12</v>
      </c>
      <c r="F9" s="1038">
        <v>14</v>
      </c>
      <c r="G9" s="1038">
        <v>18</v>
      </c>
      <c r="H9" s="1038">
        <v>18</v>
      </c>
      <c r="I9" s="1038">
        <v>1</v>
      </c>
      <c r="J9" s="1038">
        <v>2</v>
      </c>
      <c r="K9" s="1038">
        <v>1</v>
      </c>
      <c r="L9" s="1038">
        <v>0</v>
      </c>
      <c r="M9" s="1144"/>
    </row>
    <row r="10" spans="1:19" ht="15" customHeight="1">
      <c r="A10" s="1142" t="s">
        <v>745</v>
      </c>
      <c r="B10" s="1238">
        <v>155</v>
      </c>
      <c r="C10" s="1239">
        <v>6</v>
      </c>
      <c r="D10" s="1038">
        <v>6</v>
      </c>
      <c r="E10" s="1038">
        <v>26</v>
      </c>
      <c r="F10" s="1038">
        <v>27</v>
      </c>
      <c r="G10" s="1038">
        <v>28</v>
      </c>
      <c r="H10" s="1038">
        <v>26</v>
      </c>
      <c r="I10" s="1038">
        <v>13</v>
      </c>
      <c r="J10" s="1038">
        <v>7</v>
      </c>
      <c r="K10" s="1038">
        <v>1</v>
      </c>
      <c r="L10" s="1038">
        <v>15</v>
      </c>
      <c r="M10" s="1144"/>
    </row>
    <row r="11" spans="1:19" ht="15" customHeight="1">
      <c r="A11" s="1142" t="s">
        <v>746</v>
      </c>
      <c r="B11" s="1238">
        <v>216</v>
      </c>
      <c r="C11" s="1239">
        <v>2</v>
      </c>
      <c r="D11" s="1038">
        <v>2</v>
      </c>
      <c r="E11" s="1038">
        <v>25</v>
      </c>
      <c r="F11" s="1038">
        <v>21</v>
      </c>
      <c r="G11" s="1038">
        <v>89</v>
      </c>
      <c r="H11" s="1038">
        <v>44</v>
      </c>
      <c r="I11" s="1038">
        <v>20</v>
      </c>
      <c r="J11" s="1038">
        <v>11</v>
      </c>
      <c r="K11" s="1038">
        <v>2</v>
      </c>
      <c r="L11" s="1038">
        <v>0</v>
      </c>
      <c r="M11" s="1144"/>
    </row>
    <row r="12" spans="1:19" ht="15" customHeight="1">
      <c r="A12" s="1142" t="s">
        <v>747</v>
      </c>
      <c r="B12" s="1238">
        <v>234</v>
      </c>
      <c r="C12" s="1239">
        <v>3</v>
      </c>
      <c r="D12" s="1038">
        <v>0</v>
      </c>
      <c r="E12" s="1038">
        <v>49</v>
      </c>
      <c r="F12" s="1038">
        <v>32</v>
      </c>
      <c r="G12" s="1038">
        <v>76</v>
      </c>
      <c r="H12" s="1038">
        <v>42</v>
      </c>
      <c r="I12" s="1038">
        <v>7</v>
      </c>
      <c r="J12" s="1038">
        <v>19</v>
      </c>
      <c r="K12" s="1038">
        <v>1</v>
      </c>
      <c r="L12" s="1038">
        <v>5</v>
      </c>
      <c r="M12" s="1144"/>
    </row>
    <row r="13" spans="1:19" ht="15" customHeight="1">
      <c r="A13" s="1142" t="s">
        <v>748</v>
      </c>
      <c r="B13" s="1238">
        <v>242</v>
      </c>
      <c r="C13" s="1239">
        <v>4</v>
      </c>
      <c r="D13" s="1038">
        <v>3</v>
      </c>
      <c r="E13" s="1038">
        <v>44</v>
      </c>
      <c r="F13" s="1038">
        <v>26</v>
      </c>
      <c r="G13" s="1038">
        <v>37</v>
      </c>
      <c r="H13" s="1038">
        <v>17</v>
      </c>
      <c r="I13" s="1038">
        <v>25</v>
      </c>
      <c r="J13" s="1038">
        <v>9</v>
      </c>
      <c r="K13" s="1038">
        <v>24</v>
      </c>
      <c r="L13" s="1038">
        <v>53</v>
      </c>
      <c r="M13" s="1144"/>
    </row>
    <row r="14" spans="1:19" ht="15" customHeight="1">
      <c r="A14" s="1142" t="s">
        <v>749</v>
      </c>
      <c r="B14" s="1238">
        <v>118</v>
      </c>
      <c r="C14" s="1239">
        <v>0</v>
      </c>
      <c r="D14" s="1038">
        <v>2</v>
      </c>
      <c r="E14" s="1038">
        <v>29</v>
      </c>
      <c r="F14" s="1038">
        <v>20</v>
      </c>
      <c r="G14" s="1038">
        <v>31</v>
      </c>
      <c r="H14" s="1038">
        <v>27</v>
      </c>
      <c r="I14" s="1038">
        <v>2</v>
      </c>
      <c r="J14" s="1038">
        <v>5</v>
      </c>
      <c r="K14" s="1038">
        <v>1</v>
      </c>
      <c r="L14" s="1038">
        <v>1</v>
      </c>
      <c r="M14" s="1144"/>
    </row>
    <row r="15" spans="1:19" ht="15" customHeight="1">
      <c r="A15" s="1142" t="s">
        <v>750</v>
      </c>
      <c r="B15" s="1238">
        <v>188</v>
      </c>
      <c r="C15" s="1239">
        <v>2</v>
      </c>
      <c r="D15" s="1038">
        <v>0</v>
      </c>
      <c r="E15" s="1038">
        <v>66</v>
      </c>
      <c r="F15" s="1038">
        <v>37</v>
      </c>
      <c r="G15" s="1038">
        <v>45</v>
      </c>
      <c r="H15" s="1038">
        <v>28</v>
      </c>
      <c r="I15" s="1038">
        <v>3</v>
      </c>
      <c r="J15" s="1038">
        <v>6</v>
      </c>
      <c r="K15" s="1038">
        <v>0</v>
      </c>
      <c r="L15" s="1038">
        <v>1</v>
      </c>
      <c r="M15" s="1144"/>
    </row>
    <row r="16" spans="1:19" ht="15" customHeight="1">
      <c r="A16" s="1142" t="s">
        <v>751</v>
      </c>
      <c r="B16" s="1238">
        <v>220</v>
      </c>
      <c r="C16" s="1239">
        <v>0</v>
      </c>
      <c r="D16" s="1038">
        <v>3</v>
      </c>
      <c r="E16" s="1038">
        <v>50</v>
      </c>
      <c r="F16" s="1038">
        <v>37</v>
      </c>
      <c r="G16" s="1038">
        <v>55</v>
      </c>
      <c r="H16" s="1038">
        <v>52</v>
      </c>
      <c r="I16" s="1038">
        <v>6</v>
      </c>
      <c r="J16" s="1038">
        <v>17</v>
      </c>
      <c r="K16" s="1038">
        <v>0</v>
      </c>
      <c r="L16" s="1038">
        <v>0</v>
      </c>
      <c r="M16" s="1144"/>
    </row>
    <row r="17" spans="1:13" ht="15" customHeight="1">
      <c r="A17" s="1142" t="s">
        <v>752</v>
      </c>
      <c r="B17" s="1238">
        <v>401</v>
      </c>
      <c r="C17" s="1239">
        <v>5</v>
      </c>
      <c r="D17" s="1038">
        <v>5</v>
      </c>
      <c r="E17" s="1038">
        <v>102</v>
      </c>
      <c r="F17" s="1038">
        <v>81</v>
      </c>
      <c r="G17" s="1038">
        <v>99</v>
      </c>
      <c r="H17" s="1038">
        <v>73</v>
      </c>
      <c r="I17" s="1038">
        <v>27</v>
      </c>
      <c r="J17" s="1038">
        <v>7</v>
      </c>
      <c r="K17" s="1038">
        <v>0</v>
      </c>
      <c r="L17" s="1038">
        <v>2</v>
      </c>
      <c r="M17" s="1144"/>
    </row>
    <row r="18" spans="1:13" ht="15" customHeight="1">
      <c r="A18" s="1142" t="s">
        <v>753</v>
      </c>
      <c r="B18" s="1238">
        <v>2072</v>
      </c>
      <c r="C18" s="1239">
        <v>7</v>
      </c>
      <c r="D18" s="1038">
        <v>4</v>
      </c>
      <c r="E18" s="1038">
        <v>339</v>
      </c>
      <c r="F18" s="1038">
        <v>197</v>
      </c>
      <c r="G18" s="1038">
        <v>814</v>
      </c>
      <c r="H18" s="1038">
        <v>317</v>
      </c>
      <c r="I18" s="1038">
        <v>193</v>
      </c>
      <c r="J18" s="1038">
        <v>64</v>
      </c>
      <c r="K18" s="1038">
        <v>63</v>
      </c>
      <c r="L18" s="1038">
        <v>74</v>
      </c>
      <c r="M18" s="1144"/>
    </row>
    <row r="19" spans="1:13" ht="15" customHeight="1">
      <c r="A19" s="1142" t="s">
        <v>754</v>
      </c>
      <c r="B19" s="1238">
        <v>406</v>
      </c>
      <c r="C19" s="1239">
        <v>1</v>
      </c>
      <c r="D19" s="1038">
        <v>0</v>
      </c>
      <c r="E19" s="1038">
        <v>100</v>
      </c>
      <c r="F19" s="1038">
        <v>46</v>
      </c>
      <c r="G19" s="1038">
        <v>150</v>
      </c>
      <c r="H19" s="1038">
        <v>74</v>
      </c>
      <c r="I19" s="1038">
        <v>20</v>
      </c>
      <c r="J19" s="1038">
        <v>11</v>
      </c>
      <c r="K19" s="1038">
        <v>1</v>
      </c>
      <c r="L19" s="1038">
        <v>3</v>
      </c>
      <c r="M19" s="1144"/>
    </row>
    <row r="20" spans="1:13" ht="15" customHeight="1">
      <c r="A20" s="1142" t="s">
        <v>755</v>
      </c>
      <c r="B20" s="1238">
        <v>21</v>
      </c>
      <c r="C20" s="1239">
        <v>0</v>
      </c>
      <c r="D20" s="1038">
        <v>1</v>
      </c>
      <c r="E20" s="1038">
        <v>4</v>
      </c>
      <c r="F20" s="1038">
        <v>5</v>
      </c>
      <c r="G20" s="1038">
        <v>4</v>
      </c>
      <c r="H20" s="1038">
        <v>2</v>
      </c>
      <c r="I20" s="1038">
        <v>1</v>
      </c>
      <c r="J20" s="1038">
        <v>3</v>
      </c>
      <c r="K20" s="1038">
        <v>0</v>
      </c>
      <c r="L20" s="1038">
        <v>1</v>
      </c>
      <c r="M20" s="1144"/>
    </row>
    <row r="21" spans="1:13" ht="15" customHeight="1">
      <c r="A21" s="1142" t="s">
        <v>756</v>
      </c>
      <c r="B21" s="1238">
        <v>67</v>
      </c>
      <c r="C21" s="1239">
        <v>0</v>
      </c>
      <c r="D21" s="1038">
        <v>0</v>
      </c>
      <c r="E21" s="1038">
        <v>13</v>
      </c>
      <c r="F21" s="1038">
        <v>7</v>
      </c>
      <c r="G21" s="1038">
        <v>30</v>
      </c>
      <c r="H21" s="1038">
        <v>9</v>
      </c>
      <c r="I21" s="1038">
        <v>5</v>
      </c>
      <c r="J21" s="1038">
        <v>2</v>
      </c>
      <c r="K21" s="1038">
        <v>1</v>
      </c>
      <c r="L21" s="1038">
        <v>0</v>
      </c>
      <c r="M21" s="1144"/>
    </row>
    <row r="22" spans="1:13" ht="15" customHeight="1">
      <c r="A22" s="1142" t="s">
        <v>757</v>
      </c>
      <c r="B22" s="1238">
        <v>31</v>
      </c>
      <c r="C22" s="1239">
        <v>2</v>
      </c>
      <c r="D22" s="1038">
        <v>0</v>
      </c>
      <c r="E22" s="1038">
        <v>6</v>
      </c>
      <c r="F22" s="1038">
        <v>8</v>
      </c>
      <c r="G22" s="1038">
        <v>9</v>
      </c>
      <c r="H22" s="1038">
        <v>6</v>
      </c>
      <c r="I22" s="1038">
        <v>0</v>
      </c>
      <c r="J22" s="1038">
        <v>0</v>
      </c>
      <c r="K22" s="1038">
        <v>0</v>
      </c>
      <c r="L22" s="1038">
        <v>0</v>
      </c>
      <c r="M22" s="1144"/>
    </row>
    <row r="23" spans="1:13" ht="15" customHeight="1">
      <c r="A23" s="1142" t="s">
        <v>758</v>
      </c>
      <c r="B23" s="1238">
        <v>13</v>
      </c>
      <c r="C23" s="1239">
        <v>2</v>
      </c>
      <c r="D23" s="1038">
        <v>2</v>
      </c>
      <c r="E23" s="1038">
        <v>5</v>
      </c>
      <c r="F23" s="1038">
        <v>1</v>
      </c>
      <c r="G23" s="1038">
        <v>1</v>
      </c>
      <c r="H23" s="1038">
        <v>2</v>
      </c>
      <c r="I23" s="1038">
        <v>0</v>
      </c>
      <c r="J23" s="1038">
        <v>0</v>
      </c>
      <c r="K23" s="1038">
        <v>0</v>
      </c>
      <c r="L23" s="1038">
        <v>0</v>
      </c>
      <c r="M23" s="1144"/>
    </row>
    <row r="24" spans="1:13" ht="15" customHeight="1">
      <c r="A24" s="1142" t="s">
        <v>759</v>
      </c>
      <c r="B24" s="1238">
        <v>34</v>
      </c>
      <c r="C24" s="1239">
        <v>1</v>
      </c>
      <c r="D24" s="1038">
        <v>2</v>
      </c>
      <c r="E24" s="1038">
        <v>8</v>
      </c>
      <c r="F24" s="1038">
        <v>6</v>
      </c>
      <c r="G24" s="1038">
        <v>13</v>
      </c>
      <c r="H24" s="1038">
        <v>3</v>
      </c>
      <c r="I24" s="1038">
        <v>0</v>
      </c>
      <c r="J24" s="1038">
        <v>0</v>
      </c>
      <c r="K24" s="1038">
        <v>0</v>
      </c>
      <c r="L24" s="1038">
        <v>1</v>
      </c>
      <c r="M24" s="1144"/>
    </row>
    <row r="25" spans="1:13" ht="15" customHeight="1">
      <c r="A25" s="1142" t="s">
        <v>760</v>
      </c>
      <c r="B25" s="1238">
        <v>173</v>
      </c>
      <c r="C25" s="1239">
        <v>0</v>
      </c>
      <c r="D25" s="1038">
        <v>2</v>
      </c>
      <c r="E25" s="1038">
        <v>45</v>
      </c>
      <c r="F25" s="1038">
        <v>50</v>
      </c>
      <c r="G25" s="1038">
        <v>33</v>
      </c>
      <c r="H25" s="1038">
        <v>30</v>
      </c>
      <c r="I25" s="1038">
        <v>6</v>
      </c>
      <c r="J25" s="1038">
        <v>6</v>
      </c>
      <c r="K25" s="1038">
        <v>1</v>
      </c>
      <c r="L25" s="1038">
        <v>0</v>
      </c>
      <c r="M25" s="1144"/>
    </row>
    <row r="26" spans="1:13" ht="15" customHeight="1">
      <c r="A26" s="1142" t="s">
        <v>761</v>
      </c>
      <c r="B26" s="1238">
        <v>40</v>
      </c>
      <c r="C26" s="1239">
        <v>0</v>
      </c>
      <c r="D26" s="1038">
        <v>0</v>
      </c>
      <c r="E26" s="1038">
        <v>10</v>
      </c>
      <c r="F26" s="1038">
        <v>5</v>
      </c>
      <c r="G26" s="1038">
        <v>11</v>
      </c>
      <c r="H26" s="1038">
        <v>8</v>
      </c>
      <c r="I26" s="1038">
        <v>1</v>
      </c>
      <c r="J26" s="1038">
        <v>2</v>
      </c>
      <c r="K26" s="1038">
        <v>0</v>
      </c>
      <c r="L26" s="1038">
        <v>3</v>
      </c>
      <c r="M26" s="1144"/>
    </row>
    <row r="27" spans="1:13" ht="15" customHeight="1">
      <c r="A27" s="1142" t="s">
        <v>762</v>
      </c>
      <c r="B27" s="1238">
        <v>101</v>
      </c>
      <c r="C27" s="1239">
        <v>1</v>
      </c>
      <c r="D27" s="1038">
        <v>1</v>
      </c>
      <c r="E27" s="1038">
        <v>30</v>
      </c>
      <c r="F27" s="1038">
        <v>17</v>
      </c>
      <c r="G27" s="1038">
        <v>26</v>
      </c>
      <c r="H27" s="1038">
        <v>24</v>
      </c>
      <c r="I27" s="1038">
        <v>0</v>
      </c>
      <c r="J27" s="1038">
        <v>2</v>
      </c>
      <c r="K27" s="1038">
        <v>0</v>
      </c>
      <c r="L27" s="1038">
        <v>0</v>
      </c>
      <c r="M27" s="1144"/>
    </row>
    <row r="28" spans="1:13" ht="15" customHeight="1">
      <c r="A28" s="1142" t="s">
        <v>763</v>
      </c>
      <c r="B28" s="1238">
        <v>533</v>
      </c>
      <c r="C28" s="1239">
        <v>27</v>
      </c>
      <c r="D28" s="1038">
        <v>18</v>
      </c>
      <c r="E28" s="1038">
        <v>175</v>
      </c>
      <c r="F28" s="1038">
        <v>77</v>
      </c>
      <c r="G28" s="1038">
        <v>172</v>
      </c>
      <c r="H28" s="1038">
        <v>56</v>
      </c>
      <c r="I28" s="1038">
        <v>3</v>
      </c>
      <c r="J28" s="1038">
        <v>3</v>
      </c>
      <c r="K28" s="1038">
        <v>1</v>
      </c>
      <c r="L28" s="1038">
        <v>1</v>
      </c>
      <c r="M28" s="1144"/>
    </row>
    <row r="29" spans="1:13" ht="15" customHeight="1">
      <c r="A29" s="1142" t="s">
        <v>764</v>
      </c>
      <c r="B29" s="1238">
        <v>117</v>
      </c>
      <c r="C29" s="1239">
        <v>1</v>
      </c>
      <c r="D29" s="1038">
        <v>1</v>
      </c>
      <c r="E29" s="1038">
        <v>31</v>
      </c>
      <c r="F29" s="1038">
        <v>23</v>
      </c>
      <c r="G29" s="1038">
        <v>23</v>
      </c>
      <c r="H29" s="1038">
        <v>17</v>
      </c>
      <c r="I29" s="1038">
        <v>0</v>
      </c>
      <c r="J29" s="1038">
        <v>1</v>
      </c>
      <c r="K29" s="1038">
        <v>11</v>
      </c>
      <c r="L29" s="1038">
        <v>9</v>
      </c>
      <c r="M29" s="1144"/>
    </row>
    <row r="30" spans="1:13" ht="15" customHeight="1">
      <c r="A30" s="1142" t="s">
        <v>765</v>
      </c>
      <c r="B30" s="1238">
        <v>55</v>
      </c>
      <c r="C30" s="1239">
        <v>0</v>
      </c>
      <c r="D30" s="1038">
        <v>1</v>
      </c>
      <c r="E30" s="1038">
        <v>16</v>
      </c>
      <c r="F30" s="1038">
        <v>14</v>
      </c>
      <c r="G30" s="1038">
        <v>17</v>
      </c>
      <c r="H30" s="1038">
        <v>7</v>
      </c>
      <c r="I30" s="1038">
        <v>0</v>
      </c>
      <c r="J30" s="1038">
        <v>0</v>
      </c>
      <c r="K30" s="1038">
        <v>0</v>
      </c>
      <c r="L30" s="1038">
        <v>0</v>
      </c>
      <c r="M30" s="1144"/>
    </row>
    <row r="31" spans="1:13" ht="15" customHeight="1">
      <c r="A31" s="1142" t="s">
        <v>766</v>
      </c>
      <c r="B31" s="1238">
        <v>58</v>
      </c>
      <c r="C31" s="1239">
        <v>0</v>
      </c>
      <c r="D31" s="1038">
        <v>0</v>
      </c>
      <c r="E31" s="1038">
        <v>11</v>
      </c>
      <c r="F31" s="1038">
        <v>9</v>
      </c>
      <c r="G31" s="1038">
        <v>19</v>
      </c>
      <c r="H31" s="1038">
        <v>13</v>
      </c>
      <c r="I31" s="1038">
        <v>2</v>
      </c>
      <c r="J31" s="1038">
        <v>3</v>
      </c>
      <c r="K31" s="1038">
        <v>0</v>
      </c>
      <c r="L31" s="1038">
        <v>1</v>
      </c>
      <c r="M31" s="1144"/>
    </row>
    <row r="32" spans="1:13" ht="15" customHeight="1">
      <c r="A32" s="1142" t="s">
        <v>767</v>
      </c>
      <c r="B32" s="1238">
        <v>677</v>
      </c>
      <c r="C32" s="1239">
        <v>0</v>
      </c>
      <c r="D32" s="1038">
        <v>1</v>
      </c>
      <c r="E32" s="1038">
        <v>86</v>
      </c>
      <c r="F32" s="1038">
        <v>63</v>
      </c>
      <c r="G32" s="1038">
        <v>266</v>
      </c>
      <c r="H32" s="1038">
        <v>152</v>
      </c>
      <c r="I32" s="1038">
        <v>43</v>
      </c>
      <c r="J32" s="1038">
        <v>48</v>
      </c>
      <c r="K32" s="1038">
        <v>12</v>
      </c>
      <c r="L32" s="1038">
        <v>6</v>
      </c>
      <c r="M32" s="1144"/>
    </row>
    <row r="33" spans="1:13" ht="15" customHeight="1">
      <c r="A33" s="1142" t="s">
        <v>768</v>
      </c>
      <c r="B33" s="1238">
        <v>156</v>
      </c>
      <c r="C33" s="1239">
        <v>0</v>
      </c>
      <c r="D33" s="1038">
        <v>0</v>
      </c>
      <c r="E33" s="1038">
        <v>26</v>
      </c>
      <c r="F33" s="1038">
        <v>14</v>
      </c>
      <c r="G33" s="1038">
        <v>44</v>
      </c>
      <c r="H33" s="1038">
        <v>36</v>
      </c>
      <c r="I33" s="1038">
        <v>9</v>
      </c>
      <c r="J33" s="1038">
        <v>13</v>
      </c>
      <c r="K33" s="1038">
        <v>3</v>
      </c>
      <c r="L33" s="1038">
        <v>11</v>
      </c>
      <c r="M33" s="1144"/>
    </row>
    <row r="34" spans="1:13" ht="15" customHeight="1">
      <c r="A34" s="1142" t="s">
        <v>769</v>
      </c>
      <c r="B34" s="1238">
        <v>65</v>
      </c>
      <c r="C34" s="1239">
        <v>0</v>
      </c>
      <c r="D34" s="1038">
        <v>0</v>
      </c>
      <c r="E34" s="1038">
        <v>11</v>
      </c>
      <c r="F34" s="1038">
        <v>9</v>
      </c>
      <c r="G34" s="1038">
        <v>19</v>
      </c>
      <c r="H34" s="1038">
        <v>9</v>
      </c>
      <c r="I34" s="1038">
        <v>2</v>
      </c>
      <c r="J34" s="1038">
        <v>2</v>
      </c>
      <c r="K34" s="1038">
        <v>3</v>
      </c>
      <c r="L34" s="1038">
        <v>10</v>
      </c>
      <c r="M34" s="1144"/>
    </row>
    <row r="35" spans="1:13" ht="15" customHeight="1">
      <c r="A35" s="1142" t="s">
        <v>770</v>
      </c>
      <c r="B35" s="1238">
        <v>89</v>
      </c>
      <c r="C35" s="1239">
        <v>0</v>
      </c>
      <c r="D35" s="1038">
        <v>0</v>
      </c>
      <c r="E35" s="1038">
        <v>14</v>
      </c>
      <c r="F35" s="1038">
        <v>5</v>
      </c>
      <c r="G35" s="1038">
        <v>30</v>
      </c>
      <c r="H35" s="1038">
        <v>24</v>
      </c>
      <c r="I35" s="1038">
        <v>10</v>
      </c>
      <c r="J35" s="1038">
        <v>5</v>
      </c>
      <c r="K35" s="1038">
        <v>1</v>
      </c>
      <c r="L35" s="1038">
        <v>0</v>
      </c>
      <c r="M35" s="1144"/>
    </row>
    <row r="36" spans="1:13" ht="15" customHeight="1">
      <c r="A36" s="1142" t="s">
        <v>771</v>
      </c>
      <c r="B36" s="1238">
        <v>0</v>
      </c>
      <c r="C36" s="1239">
        <v>0</v>
      </c>
      <c r="D36" s="1038">
        <v>0</v>
      </c>
      <c r="E36" s="1038">
        <v>0</v>
      </c>
      <c r="F36" s="1038">
        <v>0</v>
      </c>
      <c r="G36" s="1038">
        <v>0</v>
      </c>
      <c r="H36" s="1038">
        <v>0</v>
      </c>
      <c r="I36" s="1038">
        <v>0</v>
      </c>
      <c r="J36" s="1038">
        <v>0</v>
      </c>
      <c r="K36" s="1038">
        <v>0</v>
      </c>
      <c r="L36" s="1038">
        <v>0</v>
      </c>
      <c r="M36" s="1144"/>
    </row>
    <row r="37" spans="1:13" ht="15" customHeight="1">
      <c r="A37" s="1142" t="s">
        <v>772</v>
      </c>
      <c r="B37" s="1238">
        <v>168</v>
      </c>
      <c r="C37" s="1239">
        <v>3</v>
      </c>
      <c r="D37" s="1038">
        <v>1</v>
      </c>
      <c r="E37" s="1038">
        <v>24</v>
      </c>
      <c r="F37" s="1038">
        <v>15</v>
      </c>
      <c r="G37" s="1038">
        <v>65</v>
      </c>
      <c r="H37" s="1038">
        <v>27</v>
      </c>
      <c r="I37" s="1038">
        <v>19</v>
      </c>
      <c r="J37" s="1038">
        <v>5</v>
      </c>
      <c r="K37" s="1038">
        <v>5</v>
      </c>
      <c r="L37" s="1038">
        <v>4</v>
      </c>
      <c r="M37" s="1144"/>
    </row>
    <row r="38" spans="1:13" ht="15" customHeight="1">
      <c r="A38" s="1142" t="s">
        <v>773</v>
      </c>
      <c r="B38" s="1238">
        <v>89</v>
      </c>
      <c r="C38" s="1239">
        <v>0</v>
      </c>
      <c r="D38" s="1038">
        <v>0</v>
      </c>
      <c r="E38" s="1038">
        <v>6</v>
      </c>
      <c r="F38" s="1038">
        <v>7</v>
      </c>
      <c r="G38" s="1038">
        <v>30</v>
      </c>
      <c r="H38" s="1038">
        <v>12</v>
      </c>
      <c r="I38" s="1038">
        <v>10</v>
      </c>
      <c r="J38" s="1038">
        <v>8</v>
      </c>
      <c r="K38" s="1038">
        <v>5</v>
      </c>
      <c r="L38" s="1038">
        <v>11</v>
      </c>
      <c r="M38" s="1144"/>
    </row>
    <row r="39" spans="1:13" ht="15" customHeight="1">
      <c r="A39" s="1142" t="s">
        <v>774</v>
      </c>
      <c r="B39" s="1238">
        <v>205</v>
      </c>
      <c r="C39" s="1239">
        <v>0</v>
      </c>
      <c r="D39" s="1038">
        <v>0</v>
      </c>
      <c r="E39" s="1038">
        <v>5</v>
      </c>
      <c r="F39" s="1038">
        <v>5</v>
      </c>
      <c r="G39" s="1038">
        <v>59</v>
      </c>
      <c r="H39" s="1038">
        <v>43</v>
      </c>
      <c r="I39" s="1038">
        <v>29</v>
      </c>
      <c r="J39" s="1038">
        <v>24</v>
      </c>
      <c r="K39" s="1038">
        <v>10</v>
      </c>
      <c r="L39" s="1038">
        <v>30</v>
      </c>
      <c r="M39" s="1144"/>
    </row>
    <row r="40" spans="1:13" ht="15" customHeight="1">
      <c r="A40" s="1142" t="s">
        <v>775</v>
      </c>
      <c r="B40" s="1238">
        <v>77</v>
      </c>
      <c r="C40" s="1239">
        <v>2</v>
      </c>
      <c r="D40" s="1038">
        <v>0</v>
      </c>
      <c r="E40" s="1038">
        <v>13</v>
      </c>
      <c r="F40" s="1038">
        <v>17</v>
      </c>
      <c r="G40" s="1038">
        <v>24</v>
      </c>
      <c r="H40" s="1038">
        <v>17</v>
      </c>
      <c r="I40" s="1038">
        <v>2</v>
      </c>
      <c r="J40" s="1038">
        <v>2</v>
      </c>
      <c r="K40" s="1038">
        <v>0</v>
      </c>
      <c r="L40" s="1038">
        <v>0</v>
      </c>
      <c r="M40" s="1144"/>
    </row>
    <row r="41" spans="1:13" ht="15" customHeight="1">
      <c r="A41" s="1142" t="s">
        <v>776</v>
      </c>
      <c r="B41" s="1238">
        <v>37</v>
      </c>
      <c r="C41" s="1239">
        <v>1</v>
      </c>
      <c r="D41" s="1038">
        <v>0</v>
      </c>
      <c r="E41" s="1038">
        <v>5</v>
      </c>
      <c r="F41" s="1038">
        <v>8</v>
      </c>
      <c r="G41" s="1038">
        <v>11</v>
      </c>
      <c r="H41" s="1038">
        <v>11</v>
      </c>
      <c r="I41" s="1038">
        <v>1</v>
      </c>
      <c r="J41" s="1038">
        <v>0</v>
      </c>
      <c r="K41" s="1038">
        <v>0</v>
      </c>
      <c r="L41" s="1038">
        <v>0</v>
      </c>
      <c r="M41" s="1144"/>
    </row>
    <row r="42" spans="1:13" ht="15" customHeight="1">
      <c r="A42" s="1142" t="s">
        <v>777</v>
      </c>
      <c r="B42" s="1238">
        <v>24</v>
      </c>
      <c r="C42" s="1239">
        <v>0</v>
      </c>
      <c r="D42" s="1038">
        <v>0</v>
      </c>
      <c r="E42" s="1038">
        <v>3</v>
      </c>
      <c r="F42" s="1038">
        <v>2</v>
      </c>
      <c r="G42" s="1038">
        <v>8</v>
      </c>
      <c r="H42" s="1038">
        <v>5</v>
      </c>
      <c r="I42" s="1038">
        <v>3</v>
      </c>
      <c r="J42" s="1038">
        <v>2</v>
      </c>
      <c r="K42" s="1038">
        <v>0</v>
      </c>
      <c r="L42" s="1038">
        <v>1</v>
      </c>
      <c r="M42" s="1144"/>
    </row>
    <row r="43" spans="1:13" ht="15" customHeight="1">
      <c r="A43" s="1142" t="s">
        <v>778</v>
      </c>
      <c r="B43" s="1238">
        <v>22</v>
      </c>
      <c r="C43" s="1239">
        <v>0</v>
      </c>
      <c r="D43" s="1038">
        <v>0</v>
      </c>
      <c r="E43" s="1038">
        <v>4</v>
      </c>
      <c r="F43" s="1038">
        <v>2</v>
      </c>
      <c r="G43" s="1038">
        <v>10</v>
      </c>
      <c r="H43" s="1038">
        <v>4</v>
      </c>
      <c r="I43" s="1038">
        <v>2</v>
      </c>
      <c r="J43" s="1038">
        <v>0</v>
      </c>
      <c r="K43" s="1038">
        <v>0</v>
      </c>
      <c r="L43" s="1038">
        <v>0</v>
      </c>
      <c r="M43" s="1144"/>
    </row>
    <row r="44" spans="1:13" ht="15" customHeight="1">
      <c r="A44" s="1142" t="s">
        <v>779</v>
      </c>
      <c r="B44" s="1238">
        <v>6</v>
      </c>
      <c r="C44" s="1239">
        <v>0</v>
      </c>
      <c r="D44" s="1038">
        <v>0</v>
      </c>
      <c r="E44" s="1038">
        <v>0</v>
      </c>
      <c r="F44" s="1038">
        <v>3</v>
      </c>
      <c r="G44" s="1038">
        <v>0</v>
      </c>
      <c r="H44" s="1038">
        <v>3</v>
      </c>
      <c r="I44" s="1038">
        <v>0</v>
      </c>
      <c r="J44" s="1038">
        <v>0</v>
      </c>
      <c r="K44" s="1038">
        <v>0</v>
      </c>
      <c r="L44" s="1038">
        <v>0</v>
      </c>
      <c r="M44" s="1144"/>
    </row>
    <row r="45" spans="1:13" ht="15" customHeight="1">
      <c r="A45" s="1142" t="s">
        <v>780</v>
      </c>
      <c r="B45" s="1238">
        <v>107</v>
      </c>
      <c r="C45" s="1239">
        <v>1</v>
      </c>
      <c r="D45" s="1038">
        <v>1</v>
      </c>
      <c r="E45" s="1038">
        <v>15</v>
      </c>
      <c r="F45" s="1038">
        <v>6</v>
      </c>
      <c r="G45" s="1038">
        <v>34</v>
      </c>
      <c r="H45" s="1038">
        <v>20</v>
      </c>
      <c r="I45" s="1038">
        <v>6</v>
      </c>
      <c r="J45" s="1038">
        <v>4</v>
      </c>
      <c r="K45" s="1038">
        <v>6</v>
      </c>
      <c r="L45" s="1038">
        <v>14</v>
      </c>
      <c r="M45" s="1144"/>
    </row>
    <row r="46" spans="1:13" ht="15" customHeight="1">
      <c r="A46" s="1142" t="s">
        <v>781</v>
      </c>
      <c r="B46" s="1238">
        <v>75</v>
      </c>
      <c r="C46" s="1239">
        <v>0</v>
      </c>
      <c r="D46" s="1038">
        <v>0</v>
      </c>
      <c r="E46" s="1038">
        <v>10</v>
      </c>
      <c r="F46" s="1038">
        <v>6</v>
      </c>
      <c r="G46" s="1038">
        <v>33</v>
      </c>
      <c r="H46" s="1038">
        <v>19</v>
      </c>
      <c r="I46" s="1038">
        <v>2</v>
      </c>
      <c r="J46" s="1038">
        <v>5</v>
      </c>
      <c r="K46" s="1038">
        <v>0</v>
      </c>
      <c r="L46" s="1038">
        <v>0</v>
      </c>
      <c r="M46" s="1144"/>
    </row>
    <row r="47" spans="1:13" ht="15" customHeight="1">
      <c r="A47" s="1142" t="s">
        <v>782</v>
      </c>
      <c r="B47" s="1238">
        <v>111</v>
      </c>
      <c r="C47" s="1239">
        <v>0</v>
      </c>
      <c r="D47" s="1038">
        <v>0</v>
      </c>
      <c r="E47" s="1038">
        <v>4</v>
      </c>
      <c r="F47" s="1038">
        <v>1</v>
      </c>
      <c r="G47" s="1038">
        <v>34</v>
      </c>
      <c r="H47" s="1038">
        <v>16</v>
      </c>
      <c r="I47" s="1038">
        <v>4</v>
      </c>
      <c r="J47" s="1038">
        <v>10</v>
      </c>
      <c r="K47" s="1038">
        <v>14</v>
      </c>
      <c r="L47" s="1038">
        <v>28</v>
      </c>
      <c r="M47" s="1144"/>
    </row>
    <row r="48" spans="1:13" ht="15" customHeight="1">
      <c r="A48" s="1142" t="s">
        <v>783</v>
      </c>
      <c r="B48" s="1238">
        <v>0</v>
      </c>
      <c r="C48" s="1239">
        <v>0</v>
      </c>
      <c r="D48" s="1038">
        <v>0</v>
      </c>
      <c r="E48" s="1038">
        <v>0</v>
      </c>
      <c r="F48" s="1038">
        <v>0</v>
      </c>
      <c r="G48" s="1038">
        <v>0</v>
      </c>
      <c r="H48" s="1038">
        <v>0</v>
      </c>
      <c r="I48" s="1038">
        <v>0</v>
      </c>
      <c r="J48" s="1038">
        <v>0</v>
      </c>
      <c r="K48" s="1038">
        <v>0</v>
      </c>
      <c r="L48" s="1038">
        <v>0</v>
      </c>
      <c r="M48" s="1144"/>
    </row>
    <row r="49" spans="1:13" ht="15" customHeight="1">
      <c r="A49" s="1142" t="s">
        <v>784</v>
      </c>
      <c r="B49" s="1238">
        <v>217</v>
      </c>
      <c r="C49" s="1239">
        <v>2</v>
      </c>
      <c r="D49" s="1038">
        <v>0</v>
      </c>
      <c r="E49" s="1038">
        <v>42</v>
      </c>
      <c r="F49" s="1038">
        <v>31</v>
      </c>
      <c r="G49" s="1038">
        <v>67</v>
      </c>
      <c r="H49" s="1038">
        <v>53</v>
      </c>
      <c r="I49" s="1038">
        <v>9</v>
      </c>
      <c r="J49" s="1038">
        <v>10</v>
      </c>
      <c r="K49" s="1038">
        <v>1</v>
      </c>
      <c r="L49" s="1038">
        <v>2</v>
      </c>
      <c r="M49" s="1144"/>
    </row>
    <row r="50" spans="1:13" ht="15" customHeight="1">
      <c r="A50" s="1142" t="s">
        <v>785</v>
      </c>
      <c r="B50" s="1238">
        <v>172</v>
      </c>
      <c r="C50" s="1239">
        <v>1</v>
      </c>
      <c r="D50" s="1038">
        <v>1</v>
      </c>
      <c r="E50" s="1038">
        <v>20</v>
      </c>
      <c r="F50" s="1038">
        <v>13</v>
      </c>
      <c r="G50" s="1038">
        <v>55</v>
      </c>
      <c r="H50" s="1038">
        <v>25</v>
      </c>
      <c r="I50" s="1038">
        <v>10</v>
      </c>
      <c r="J50" s="1038">
        <v>14</v>
      </c>
      <c r="K50" s="1038">
        <v>7</v>
      </c>
      <c r="L50" s="1038">
        <v>26</v>
      </c>
      <c r="M50" s="1144"/>
    </row>
    <row r="51" spans="1:13" ht="15" customHeight="1">
      <c r="A51" s="1142" t="s">
        <v>786</v>
      </c>
      <c r="B51" s="1238">
        <v>95</v>
      </c>
      <c r="C51" s="1239">
        <v>1</v>
      </c>
      <c r="D51" s="1038">
        <v>0</v>
      </c>
      <c r="E51" s="1038">
        <v>11</v>
      </c>
      <c r="F51" s="1038">
        <v>13</v>
      </c>
      <c r="G51" s="1038">
        <v>36</v>
      </c>
      <c r="H51" s="1038">
        <v>21</v>
      </c>
      <c r="I51" s="1038">
        <v>7</v>
      </c>
      <c r="J51" s="1038">
        <v>4</v>
      </c>
      <c r="K51" s="1038">
        <v>1</v>
      </c>
      <c r="L51" s="1038">
        <v>1</v>
      </c>
      <c r="M51" s="1144"/>
    </row>
    <row r="52" spans="1:13" ht="15" customHeight="1">
      <c r="A52" s="1142" t="s">
        <v>787</v>
      </c>
      <c r="B52" s="1238">
        <v>382</v>
      </c>
      <c r="C52" s="1239">
        <v>2</v>
      </c>
      <c r="D52" s="1038">
        <v>2</v>
      </c>
      <c r="E52" s="1038">
        <v>15</v>
      </c>
      <c r="F52" s="1038">
        <v>24</v>
      </c>
      <c r="G52" s="1038">
        <v>128</v>
      </c>
      <c r="H52" s="1038">
        <v>79</v>
      </c>
      <c r="I52" s="1038">
        <v>58</v>
      </c>
      <c r="J52" s="1038">
        <v>33</v>
      </c>
      <c r="K52" s="1038">
        <v>22</v>
      </c>
      <c r="L52" s="1038">
        <v>19</v>
      </c>
      <c r="M52" s="1144"/>
    </row>
    <row r="53" spans="1:13" ht="15" customHeight="1">
      <c r="A53" s="1142" t="s">
        <v>788</v>
      </c>
      <c r="B53" s="1238">
        <v>535</v>
      </c>
      <c r="C53" s="1239">
        <v>20</v>
      </c>
      <c r="D53" s="1038">
        <v>11</v>
      </c>
      <c r="E53" s="1038">
        <v>154</v>
      </c>
      <c r="F53" s="1038">
        <v>94</v>
      </c>
      <c r="G53" s="1038">
        <v>152</v>
      </c>
      <c r="H53" s="1038">
        <v>83</v>
      </c>
      <c r="I53" s="1038">
        <v>11</v>
      </c>
      <c r="J53" s="1038">
        <v>7</v>
      </c>
      <c r="K53" s="1038">
        <v>2</v>
      </c>
      <c r="L53" s="1038">
        <v>1</v>
      </c>
      <c r="M53" s="1144"/>
    </row>
    <row r="54" spans="1:13" ht="15" customHeight="1">
      <c r="A54" s="1142" t="s">
        <v>789</v>
      </c>
      <c r="B54" s="1238">
        <v>73</v>
      </c>
      <c r="C54" s="1239">
        <v>0</v>
      </c>
      <c r="D54" s="1038">
        <v>0</v>
      </c>
      <c r="E54" s="1038">
        <v>24</v>
      </c>
      <c r="F54" s="1038">
        <v>12</v>
      </c>
      <c r="G54" s="1038">
        <v>25</v>
      </c>
      <c r="H54" s="1038">
        <v>10</v>
      </c>
      <c r="I54" s="1038">
        <v>1</v>
      </c>
      <c r="J54" s="1038">
        <v>1</v>
      </c>
      <c r="K54" s="1038">
        <v>0</v>
      </c>
      <c r="L54" s="1038">
        <v>0</v>
      </c>
      <c r="M54" s="1144"/>
    </row>
    <row r="55" spans="1:13" ht="15" customHeight="1">
      <c r="A55" s="1142" t="s">
        <v>790</v>
      </c>
      <c r="B55" s="1238">
        <v>236</v>
      </c>
      <c r="C55" s="1239">
        <v>2</v>
      </c>
      <c r="D55" s="1038">
        <v>2</v>
      </c>
      <c r="E55" s="1038">
        <v>40</v>
      </c>
      <c r="F55" s="1038">
        <v>41</v>
      </c>
      <c r="G55" s="1038">
        <v>95</v>
      </c>
      <c r="H55" s="1038">
        <v>35</v>
      </c>
      <c r="I55" s="1038">
        <v>11</v>
      </c>
      <c r="J55" s="1038">
        <v>7</v>
      </c>
      <c r="K55" s="1038">
        <v>0</v>
      </c>
      <c r="L55" s="1038">
        <v>3</v>
      </c>
      <c r="M55" s="1144"/>
    </row>
    <row r="56" spans="1:13" ht="15" customHeight="1">
      <c r="A56" s="1142" t="s">
        <v>791</v>
      </c>
      <c r="B56" s="1238">
        <v>32</v>
      </c>
      <c r="C56" s="1239">
        <v>0</v>
      </c>
      <c r="D56" s="1038">
        <v>1</v>
      </c>
      <c r="E56" s="1038">
        <v>8</v>
      </c>
      <c r="F56" s="1038">
        <v>15</v>
      </c>
      <c r="G56" s="1038">
        <v>7</v>
      </c>
      <c r="H56" s="1038">
        <v>1</v>
      </c>
      <c r="I56" s="1038">
        <v>0</v>
      </c>
      <c r="J56" s="1038">
        <v>0</v>
      </c>
      <c r="K56" s="1038">
        <v>0</v>
      </c>
      <c r="L56" s="1038">
        <v>0</v>
      </c>
      <c r="M56" s="1144"/>
    </row>
    <row r="57" spans="1:13" ht="15" customHeight="1">
      <c r="A57" s="1142" t="s">
        <v>792</v>
      </c>
      <c r="B57" s="1238">
        <v>463</v>
      </c>
      <c r="C57" s="1239">
        <v>2</v>
      </c>
      <c r="D57" s="1038">
        <v>3</v>
      </c>
      <c r="E57" s="1038">
        <v>102</v>
      </c>
      <c r="F57" s="1038">
        <v>73</v>
      </c>
      <c r="G57" s="1038">
        <v>158</v>
      </c>
      <c r="H57" s="1038">
        <v>78</v>
      </c>
      <c r="I57" s="1038">
        <v>19</v>
      </c>
      <c r="J57" s="1038">
        <v>8</v>
      </c>
      <c r="K57" s="1038">
        <v>6</v>
      </c>
      <c r="L57" s="1038">
        <v>14</v>
      </c>
      <c r="M57" s="1144"/>
    </row>
    <row r="58" spans="1:13" ht="15" customHeight="1">
      <c r="A58" s="1142" t="s">
        <v>793</v>
      </c>
      <c r="B58" s="1238">
        <v>29</v>
      </c>
      <c r="C58" s="1239">
        <v>2</v>
      </c>
      <c r="D58" s="1038">
        <v>2</v>
      </c>
      <c r="E58" s="1038">
        <v>6</v>
      </c>
      <c r="F58" s="1038">
        <v>9</v>
      </c>
      <c r="G58" s="1038">
        <v>7</v>
      </c>
      <c r="H58" s="1038">
        <v>3</v>
      </c>
      <c r="I58" s="1038">
        <v>0</v>
      </c>
      <c r="J58" s="1038">
        <v>0</v>
      </c>
      <c r="K58" s="1038">
        <v>0</v>
      </c>
      <c r="L58" s="1038">
        <v>0</v>
      </c>
      <c r="M58" s="1144"/>
    </row>
    <row r="59" spans="1:13" ht="15" customHeight="1">
      <c r="A59" s="1142" t="s">
        <v>794</v>
      </c>
      <c r="B59" s="1238">
        <v>69</v>
      </c>
      <c r="C59" s="1239">
        <v>1</v>
      </c>
      <c r="D59" s="1038">
        <v>0</v>
      </c>
      <c r="E59" s="1038">
        <v>21</v>
      </c>
      <c r="F59" s="1038">
        <v>17</v>
      </c>
      <c r="G59" s="1038">
        <v>16</v>
      </c>
      <c r="H59" s="1038">
        <v>12</v>
      </c>
      <c r="I59" s="1038">
        <v>1</v>
      </c>
      <c r="J59" s="1038">
        <v>1</v>
      </c>
      <c r="K59" s="1038">
        <v>0</v>
      </c>
      <c r="L59" s="1038">
        <v>0</v>
      </c>
      <c r="M59" s="1144"/>
    </row>
    <row r="60" spans="1:13" ht="15" customHeight="1">
      <c r="A60" s="1142" t="s">
        <v>820</v>
      </c>
      <c r="B60" s="1238">
        <v>17</v>
      </c>
      <c r="C60" s="1239">
        <v>0</v>
      </c>
      <c r="D60" s="1038">
        <v>0</v>
      </c>
      <c r="E60" s="1038">
        <v>3</v>
      </c>
      <c r="F60" s="1038">
        <v>9</v>
      </c>
      <c r="G60" s="1038">
        <v>2</v>
      </c>
      <c r="H60" s="1038">
        <v>2</v>
      </c>
      <c r="I60" s="1038">
        <v>1</v>
      </c>
      <c r="J60" s="1038">
        <v>0</v>
      </c>
      <c r="K60" s="1038">
        <v>0</v>
      </c>
      <c r="L60" s="1038">
        <v>0</v>
      </c>
      <c r="M60" s="1144"/>
    </row>
    <row r="61" spans="1:13" ht="15" customHeight="1">
      <c r="A61" s="1142" t="s">
        <v>811</v>
      </c>
      <c r="B61" s="1238">
        <v>125</v>
      </c>
      <c r="C61" s="1239">
        <v>2</v>
      </c>
      <c r="D61" s="1038">
        <v>1</v>
      </c>
      <c r="E61" s="1038">
        <v>28</v>
      </c>
      <c r="F61" s="1038">
        <v>14</v>
      </c>
      <c r="G61" s="1038">
        <v>59</v>
      </c>
      <c r="H61" s="1038">
        <v>14</v>
      </c>
      <c r="I61" s="1038">
        <v>4</v>
      </c>
      <c r="J61" s="1038">
        <v>1</v>
      </c>
      <c r="K61" s="1038">
        <v>2</v>
      </c>
      <c r="L61" s="1038">
        <v>0</v>
      </c>
      <c r="M61" s="1144"/>
    </row>
    <row r="62" spans="1:13" ht="15" customHeight="1">
      <c r="A62" s="1142" t="s">
        <v>797</v>
      </c>
      <c r="B62" s="1238">
        <v>104</v>
      </c>
      <c r="C62" s="1239">
        <v>19</v>
      </c>
      <c r="D62" s="1038">
        <v>1</v>
      </c>
      <c r="E62" s="1038">
        <v>46</v>
      </c>
      <c r="F62" s="1038">
        <v>20</v>
      </c>
      <c r="G62" s="1038">
        <v>13</v>
      </c>
      <c r="H62" s="1038">
        <v>5</v>
      </c>
      <c r="I62" s="1038">
        <v>0</v>
      </c>
      <c r="J62" s="1038">
        <v>0</v>
      </c>
      <c r="K62" s="1038">
        <v>0</v>
      </c>
      <c r="L62" s="1038">
        <v>0</v>
      </c>
      <c r="M62" s="1144"/>
    </row>
    <row r="63" spans="1:13" ht="15" customHeight="1">
      <c r="A63" s="1142" t="s">
        <v>798</v>
      </c>
      <c r="B63" s="1238">
        <v>243</v>
      </c>
      <c r="C63" s="1239">
        <v>2</v>
      </c>
      <c r="D63" s="1038">
        <v>3</v>
      </c>
      <c r="E63" s="1038">
        <v>54</v>
      </c>
      <c r="F63" s="1038">
        <v>36</v>
      </c>
      <c r="G63" s="1038">
        <v>93</v>
      </c>
      <c r="H63" s="1038">
        <v>43</v>
      </c>
      <c r="I63" s="1038">
        <v>8</v>
      </c>
      <c r="J63" s="1038">
        <v>2</v>
      </c>
      <c r="K63" s="1038">
        <v>2</v>
      </c>
      <c r="L63" s="1038">
        <v>0</v>
      </c>
      <c r="M63" s="1144"/>
    </row>
    <row r="64" spans="1:13" ht="15" customHeight="1">
      <c r="A64" s="1142" t="s">
        <v>799</v>
      </c>
      <c r="B64" s="1238">
        <v>332</v>
      </c>
      <c r="C64" s="1239">
        <v>0</v>
      </c>
      <c r="D64" s="1038">
        <v>0</v>
      </c>
      <c r="E64" s="1038">
        <v>63</v>
      </c>
      <c r="F64" s="1038">
        <v>39</v>
      </c>
      <c r="G64" s="1038">
        <v>127</v>
      </c>
      <c r="H64" s="1038">
        <v>80</v>
      </c>
      <c r="I64" s="1038">
        <v>10</v>
      </c>
      <c r="J64" s="1038">
        <v>12</v>
      </c>
      <c r="K64" s="1038">
        <v>0</v>
      </c>
      <c r="L64" s="1038">
        <v>1</v>
      </c>
      <c r="M64" s="1144"/>
    </row>
    <row r="65" spans="1:13" ht="15" customHeight="1">
      <c r="A65" s="1142" t="s">
        <v>800</v>
      </c>
      <c r="B65" s="1238">
        <v>466</v>
      </c>
      <c r="C65" s="1239">
        <v>0</v>
      </c>
      <c r="D65" s="1038">
        <v>2</v>
      </c>
      <c r="E65" s="1038">
        <v>71</v>
      </c>
      <c r="F65" s="1038">
        <v>48</v>
      </c>
      <c r="G65" s="1038">
        <v>182</v>
      </c>
      <c r="H65" s="1038">
        <v>71</v>
      </c>
      <c r="I65" s="1038">
        <v>42</v>
      </c>
      <c r="J65" s="1038">
        <v>18</v>
      </c>
      <c r="K65" s="1038">
        <v>15</v>
      </c>
      <c r="L65" s="1038">
        <v>17</v>
      </c>
      <c r="M65" s="1144"/>
    </row>
    <row r="66" spans="1:13" ht="15" customHeight="1">
      <c r="A66" s="1142" t="s">
        <v>1111</v>
      </c>
      <c r="B66" s="1238">
        <v>62</v>
      </c>
      <c r="C66" s="1239">
        <v>1</v>
      </c>
      <c r="D66" s="1038">
        <v>0</v>
      </c>
      <c r="E66" s="1038">
        <v>13</v>
      </c>
      <c r="F66" s="1038">
        <v>3</v>
      </c>
      <c r="G66" s="1038">
        <v>22</v>
      </c>
      <c r="H66" s="1038">
        <v>13</v>
      </c>
      <c r="I66" s="1038">
        <v>6</v>
      </c>
      <c r="J66" s="1038">
        <v>4</v>
      </c>
      <c r="K66" s="1038">
        <v>0</v>
      </c>
      <c r="L66" s="1038">
        <v>0</v>
      </c>
      <c r="M66" s="1144"/>
    </row>
    <row r="67" spans="1:13" ht="15" customHeight="1">
      <c r="A67" s="1142" t="s">
        <v>802</v>
      </c>
      <c r="B67" s="1238">
        <v>26</v>
      </c>
      <c r="C67" s="1239">
        <v>0</v>
      </c>
      <c r="D67" s="1038">
        <v>0</v>
      </c>
      <c r="E67" s="1038">
        <v>6</v>
      </c>
      <c r="F67" s="1038">
        <v>4</v>
      </c>
      <c r="G67" s="1038">
        <v>7</v>
      </c>
      <c r="H67" s="1038">
        <v>5</v>
      </c>
      <c r="I67" s="1038">
        <v>3</v>
      </c>
      <c r="J67" s="1038">
        <v>1</v>
      </c>
      <c r="K67" s="1038">
        <v>0</v>
      </c>
      <c r="L67" s="1038">
        <v>0</v>
      </c>
      <c r="M67" s="1144"/>
    </row>
    <row r="68" spans="1:13" ht="15" customHeight="1">
      <c r="A68" s="1142" t="s">
        <v>841</v>
      </c>
      <c r="B68" s="1238">
        <v>169</v>
      </c>
      <c r="C68" s="1239">
        <v>1</v>
      </c>
      <c r="D68" s="1038">
        <v>0</v>
      </c>
      <c r="E68" s="1038">
        <v>17</v>
      </c>
      <c r="F68" s="1038">
        <v>13</v>
      </c>
      <c r="G68" s="1038">
        <v>68</v>
      </c>
      <c r="H68" s="1038">
        <v>30</v>
      </c>
      <c r="I68" s="1038">
        <v>8</v>
      </c>
      <c r="J68" s="1038">
        <v>6</v>
      </c>
      <c r="K68" s="1038">
        <v>7</v>
      </c>
      <c r="L68" s="1038">
        <v>19</v>
      </c>
      <c r="M68" s="1144"/>
    </row>
    <row r="69" spans="1:13" ht="15" customHeight="1">
      <c r="A69" s="1142" t="s">
        <v>804</v>
      </c>
      <c r="B69" s="1238">
        <v>95</v>
      </c>
      <c r="C69" s="1239">
        <v>0</v>
      </c>
      <c r="D69" s="1038">
        <v>0</v>
      </c>
      <c r="E69" s="1038">
        <v>5</v>
      </c>
      <c r="F69" s="1038">
        <v>9</v>
      </c>
      <c r="G69" s="1038">
        <v>34</v>
      </c>
      <c r="H69" s="1038">
        <v>28</v>
      </c>
      <c r="I69" s="1038">
        <v>6</v>
      </c>
      <c r="J69" s="1038">
        <v>3</v>
      </c>
      <c r="K69" s="1038">
        <v>2</v>
      </c>
      <c r="L69" s="1038">
        <v>8</v>
      </c>
      <c r="M69" s="1144"/>
    </row>
    <row r="70" spans="1:13" ht="15" customHeight="1">
      <c r="A70" s="1142" t="s">
        <v>805</v>
      </c>
      <c r="B70" s="1238">
        <v>96</v>
      </c>
      <c r="C70" s="1239">
        <v>0</v>
      </c>
      <c r="D70" s="1038">
        <v>5</v>
      </c>
      <c r="E70" s="1038">
        <v>23</v>
      </c>
      <c r="F70" s="1038">
        <v>18</v>
      </c>
      <c r="G70" s="1038">
        <v>30</v>
      </c>
      <c r="H70" s="1038">
        <v>6</v>
      </c>
      <c r="I70" s="1038">
        <v>1</v>
      </c>
      <c r="J70" s="1038">
        <v>7</v>
      </c>
      <c r="K70" s="1038">
        <v>4</v>
      </c>
      <c r="L70" s="1038">
        <v>2</v>
      </c>
      <c r="M70" s="1144"/>
    </row>
    <row r="71" spans="1:13" ht="15" customHeight="1">
      <c r="A71" s="1142" t="s">
        <v>806</v>
      </c>
      <c r="B71" s="1238">
        <v>134</v>
      </c>
      <c r="C71" s="1239">
        <v>1</v>
      </c>
      <c r="D71" s="1038">
        <v>5</v>
      </c>
      <c r="E71" s="1038">
        <v>29</v>
      </c>
      <c r="F71" s="1038">
        <v>25</v>
      </c>
      <c r="G71" s="1038">
        <v>42</v>
      </c>
      <c r="H71" s="1038">
        <v>27</v>
      </c>
      <c r="I71" s="1038">
        <v>3</v>
      </c>
      <c r="J71" s="1038">
        <v>2</v>
      </c>
      <c r="K71" s="1038">
        <v>0</v>
      </c>
      <c r="L71" s="1038">
        <v>0</v>
      </c>
      <c r="M71" s="1144"/>
    </row>
    <row r="72" spans="1:13" ht="15" customHeight="1">
      <c r="A72" s="1142" t="s">
        <v>807</v>
      </c>
      <c r="B72" s="1238">
        <v>19</v>
      </c>
      <c r="C72" s="1239">
        <v>1</v>
      </c>
      <c r="D72" s="1038">
        <v>2</v>
      </c>
      <c r="E72" s="1038">
        <v>4</v>
      </c>
      <c r="F72" s="1038">
        <v>8</v>
      </c>
      <c r="G72" s="1038">
        <v>3</v>
      </c>
      <c r="H72" s="1038">
        <v>1</v>
      </c>
      <c r="I72" s="1038">
        <v>0</v>
      </c>
      <c r="J72" s="1038">
        <v>0</v>
      </c>
      <c r="K72" s="1038">
        <v>0</v>
      </c>
      <c r="L72" s="1038">
        <v>0</v>
      </c>
      <c r="M72" s="1144"/>
    </row>
    <row r="73" spans="1:13" ht="15" customHeight="1">
      <c r="A73" s="1145" t="s">
        <v>21</v>
      </c>
      <c r="B73" s="1238">
        <v>12204</v>
      </c>
      <c r="C73" s="1239">
        <v>137</v>
      </c>
      <c r="D73" s="1038">
        <v>104</v>
      </c>
      <c r="E73" s="1038">
        <v>2301</v>
      </c>
      <c r="F73" s="1038">
        <v>1568</v>
      </c>
      <c r="G73" s="1038">
        <v>4066</v>
      </c>
      <c r="H73" s="1038">
        <v>2159</v>
      </c>
      <c r="I73" s="1038">
        <v>742</v>
      </c>
      <c r="J73" s="1038">
        <v>478</v>
      </c>
      <c r="K73" s="1038">
        <v>242</v>
      </c>
      <c r="L73" s="1038">
        <v>407</v>
      </c>
      <c r="M73" s="1144"/>
    </row>
    <row r="75" spans="1:13" ht="12">
      <c r="A75" s="2227" t="s">
        <v>1112</v>
      </c>
      <c r="B75" s="2228"/>
      <c r="C75" s="2228"/>
      <c r="D75" s="2228"/>
      <c r="E75" s="2228"/>
      <c r="F75" s="2228"/>
      <c r="G75" s="2228"/>
      <c r="H75" s="2228"/>
      <c r="I75" s="2228"/>
      <c r="J75" s="2228"/>
      <c r="K75" s="2228"/>
      <c r="L75" s="2228"/>
    </row>
  </sheetData>
  <mergeCells count="8">
    <mergeCell ref="K4:L4"/>
    <mergeCell ref="A75:L75"/>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2" orientation="portrait" r:id="rId1"/>
  <headerFooter>
    <oddFooter>&amp;L&amp;"ＭＳ Ｐ明朝,標準"（平成26年6月30日あるいは直前のサービス実施日(1日)）</oddFooter>
  </headerFooter>
  <drawing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2" width="9.77734375" style="948" customWidth="1"/>
    <col min="13" max="13" width="10.44140625" style="948" customWidth="1"/>
    <col min="14" max="16384" width="9" style="948"/>
  </cols>
  <sheetData>
    <row r="1" spans="1:19" s="992" customFormat="1" ht="18" customHeight="1">
      <c r="A1" s="945" t="s">
        <v>1089</v>
      </c>
      <c r="B1" s="945"/>
      <c r="C1" s="945"/>
      <c r="D1" s="945"/>
      <c r="E1" s="945"/>
      <c r="F1" s="945"/>
      <c r="G1" s="945"/>
      <c r="H1" s="945"/>
      <c r="I1" s="945"/>
      <c r="J1" s="945"/>
      <c r="K1" s="945"/>
      <c r="L1" s="945"/>
      <c r="M1" s="1139"/>
      <c r="N1" s="1139"/>
      <c r="O1" s="1105"/>
      <c r="P1" s="1105"/>
      <c r="Q1" s="1105"/>
      <c r="R1" s="1105"/>
      <c r="S1" s="1105"/>
    </row>
    <row r="2" spans="1:19" s="992" customFormat="1" ht="18" customHeight="1">
      <c r="A2" s="1009" t="s">
        <v>1121</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1105</v>
      </c>
      <c r="F4" s="2116"/>
      <c r="G4" s="2119" t="s">
        <v>1106</v>
      </c>
      <c r="H4" s="2116"/>
      <c r="I4" s="2119" t="s">
        <v>1107</v>
      </c>
      <c r="J4" s="2116"/>
      <c r="K4" s="2119" t="s">
        <v>1108</v>
      </c>
      <c r="L4" s="2116"/>
      <c r="M4" s="1140"/>
    </row>
    <row r="5" spans="1:19" ht="16.5" customHeight="1">
      <c r="A5" s="2110"/>
      <c r="B5" s="2233"/>
      <c r="C5" s="1240" t="s">
        <v>1109</v>
      </c>
      <c r="D5" s="1141" t="s">
        <v>1110</v>
      </c>
      <c r="E5" s="1141" t="s">
        <v>1109</v>
      </c>
      <c r="F5" s="1141" t="s">
        <v>1110</v>
      </c>
      <c r="G5" s="1141" t="s">
        <v>1109</v>
      </c>
      <c r="H5" s="1141" t="s">
        <v>1110</v>
      </c>
      <c r="I5" s="1141" t="s">
        <v>1109</v>
      </c>
      <c r="J5" s="1141" t="s">
        <v>1110</v>
      </c>
      <c r="K5" s="1141" t="s">
        <v>1109</v>
      </c>
      <c r="L5" s="1141" t="s">
        <v>1110</v>
      </c>
      <c r="M5" s="1140"/>
    </row>
    <row r="6" spans="1:19" ht="15" customHeight="1">
      <c r="A6" s="1142" t="s">
        <v>741</v>
      </c>
      <c r="B6" s="1236">
        <v>0</v>
      </c>
      <c r="C6" s="1237">
        <v>0</v>
      </c>
      <c r="D6" s="1143">
        <v>0</v>
      </c>
      <c r="E6" s="1143">
        <v>0</v>
      </c>
      <c r="F6" s="1143">
        <v>0</v>
      </c>
      <c r="G6" s="1143">
        <v>0</v>
      </c>
      <c r="H6" s="1143">
        <v>0</v>
      </c>
      <c r="I6" s="1143">
        <v>0</v>
      </c>
      <c r="J6" s="1143">
        <v>0</v>
      </c>
      <c r="K6" s="1143">
        <v>0</v>
      </c>
      <c r="L6" s="1143">
        <v>0</v>
      </c>
      <c r="M6" s="1144"/>
    </row>
    <row r="7" spans="1:19" ht="15" customHeight="1">
      <c r="A7" s="1142" t="s">
        <v>742</v>
      </c>
      <c r="B7" s="1238">
        <v>0</v>
      </c>
      <c r="C7" s="1239">
        <v>0</v>
      </c>
      <c r="D7" s="1038">
        <v>0</v>
      </c>
      <c r="E7" s="1038">
        <v>0</v>
      </c>
      <c r="F7" s="1038">
        <v>0</v>
      </c>
      <c r="G7" s="1038">
        <v>0</v>
      </c>
      <c r="H7" s="1038">
        <v>0</v>
      </c>
      <c r="I7" s="1038">
        <v>0</v>
      </c>
      <c r="J7" s="1038">
        <v>0</v>
      </c>
      <c r="K7" s="1038">
        <v>0</v>
      </c>
      <c r="L7" s="1038">
        <v>0</v>
      </c>
      <c r="M7" s="1144"/>
    </row>
    <row r="8" spans="1:19" ht="15" customHeight="1">
      <c r="A8" s="1142" t="s">
        <v>743</v>
      </c>
      <c r="B8" s="1238">
        <v>12</v>
      </c>
      <c r="C8" s="1239">
        <v>0</v>
      </c>
      <c r="D8" s="1038">
        <v>0</v>
      </c>
      <c r="E8" s="1038">
        <v>4</v>
      </c>
      <c r="F8" s="1038">
        <v>0</v>
      </c>
      <c r="G8" s="1038">
        <v>4</v>
      </c>
      <c r="H8" s="1038">
        <v>3</v>
      </c>
      <c r="I8" s="1038">
        <v>1</v>
      </c>
      <c r="J8" s="1038">
        <v>0</v>
      </c>
      <c r="K8" s="1038">
        <v>0</v>
      </c>
      <c r="L8" s="1038">
        <v>0</v>
      </c>
      <c r="M8" s="1144"/>
    </row>
    <row r="9" spans="1:19" ht="15" customHeight="1">
      <c r="A9" s="1142" t="s">
        <v>744</v>
      </c>
      <c r="B9" s="1238">
        <v>0</v>
      </c>
      <c r="C9" s="1239">
        <v>0</v>
      </c>
      <c r="D9" s="1038">
        <v>0</v>
      </c>
      <c r="E9" s="1038">
        <v>0</v>
      </c>
      <c r="F9" s="1038">
        <v>0</v>
      </c>
      <c r="G9" s="1038">
        <v>0</v>
      </c>
      <c r="H9" s="1038">
        <v>0</v>
      </c>
      <c r="I9" s="1038">
        <v>0</v>
      </c>
      <c r="J9" s="1038">
        <v>0</v>
      </c>
      <c r="K9" s="1038">
        <v>0</v>
      </c>
      <c r="L9" s="1038">
        <v>0</v>
      </c>
      <c r="M9" s="1144"/>
    </row>
    <row r="10" spans="1:19" ht="15" customHeight="1">
      <c r="A10" s="1142" t="s">
        <v>745</v>
      </c>
      <c r="B10" s="1238">
        <v>18</v>
      </c>
      <c r="C10" s="1239">
        <v>0</v>
      </c>
      <c r="D10" s="1038">
        <v>0</v>
      </c>
      <c r="E10" s="1038">
        <v>3</v>
      </c>
      <c r="F10" s="1038">
        <v>4</v>
      </c>
      <c r="G10" s="1038">
        <v>5</v>
      </c>
      <c r="H10" s="1038">
        <v>6</v>
      </c>
      <c r="I10" s="1038">
        <v>0</v>
      </c>
      <c r="J10" s="1038">
        <v>0</v>
      </c>
      <c r="K10" s="1038">
        <v>0</v>
      </c>
      <c r="L10" s="1038">
        <v>0</v>
      </c>
      <c r="M10" s="1144"/>
    </row>
    <row r="11" spans="1:19" ht="15" customHeight="1">
      <c r="A11" s="1142" t="s">
        <v>746</v>
      </c>
      <c r="B11" s="1238">
        <v>0</v>
      </c>
      <c r="C11" s="1239">
        <v>0</v>
      </c>
      <c r="D11" s="1038">
        <v>0</v>
      </c>
      <c r="E11" s="1038">
        <v>0</v>
      </c>
      <c r="F11" s="1038">
        <v>0</v>
      </c>
      <c r="G11" s="1038">
        <v>0</v>
      </c>
      <c r="H11" s="1038">
        <v>0</v>
      </c>
      <c r="I11" s="1038">
        <v>0</v>
      </c>
      <c r="J11" s="1038">
        <v>0</v>
      </c>
      <c r="K11" s="1038">
        <v>0</v>
      </c>
      <c r="L11" s="1038">
        <v>0</v>
      </c>
      <c r="M11" s="1144"/>
    </row>
    <row r="12" spans="1:19" ht="15" customHeight="1">
      <c r="A12" s="1142" t="s">
        <v>747</v>
      </c>
      <c r="B12" s="1238">
        <v>0</v>
      </c>
      <c r="C12" s="1239">
        <v>0</v>
      </c>
      <c r="D12" s="1038">
        <v>0</v>
      </c>
      <c r="E12" s="1038">
        <v>0</v>
      </c>
      <c r="F12" s="1038">
        <v>0</v>
      </c>
      <c r="G12" s="1038">
        <v>0</v>
      </c>
      <c r="H12" s="1038">
        <v>0</v>
      </c>
      <c r="I12" s="1038">
        <v>0</v>
      </c>
      <c r="J12" s="1038">
        <v>0</v>
      </c>
      <c r="K12" s="1038">
        <v>0</v>
      </c>
      <c r="L12" s="1038">
        <v>0</v>
      </c>
      <c r="M12" s="1144"/>
    </row>
    <row r="13" spans="1:19" ht="15" customHeight="1">
      <c r="A13" s="1142" t="s">
        <v>748</v>
      </c>
      <c r="B13" s="1238">
        <v>8</v>
      </c>
      <c r="C13" s="1239">
        <v>0</v>
      </c>
      <c r="D13" s="1038">
        <v>0</v>
      </c>
      <c r="E13" s="1038">
        <v>4</v>
      </c>
      <c r="F13" s="1038">
        <v>1</v>
      </c>
      <c r="G13" s="1038">
        <v>2</v>
      </c>
      <c r="H13" s="1038">
        <v>1</v>
      </c>
      <c r="I13" s="1038">
        <v>0</v>
      </c>
      <c r="J13" s="1038">
        <v>0</v>
      </c>
      <c r="K13" s="1038">
        <v>0</v>
      </c>
      <c r="L13" s="1038">
        <v>0</v>
      </c>
      <c r="M13" s="1144"/>
    </row>
    <row r="14" spans="1:19" ht="15" customHeight="1">
      <c r="A14" s="1142" t="s">
        <v>749</v>
      </c>
      <c r="B14" s="1238">
        <v>0</v>
      </c>
      <c r="C14" s="1239">
        <v>0</v>
      </c>
      <c r="D14" s="1038">
        <v>0</v>
      </c>
      <c r="E14" s="1038">
        <v>0</v>
      </c>
      <c r="F14" s="1038">
        <v>0</v>
      </c>
      <c r="G14" s="1038">
        <v>0</v>
      </c>
      <c r="H14" s="1038">
        <v>0</v>
      </c>
      <c r="I14" s="1038">
        <v>0</v>
      </c>
      <c r="J14" s="1038">
        <v>0</v>
      </c>
      <c r="K14" s="1038">
        <v>0</v>
      </c>
      <c r="L14" s="1038">
        <v>0</v>
      </c>
      <c r="M14" s="1144"/>
    </row>
    <row r="15" spans="1:19" ht="15" customHeight="1">
      <c r="A15" s="1142" t="s">
        <v>750</v>
      </c>
      <c r="B15" s="1238">
        <v>29</v>
      </c>
      <c r="C15" s="1239">
        <v>0</v>
      </c>
      <c r="D15" s="1038">
        <v>0</v>
      </c>
      <c r="E15" s="1038">
        <v>5</v>
      </c>
      <c r="F15" s="1038">
        <v>3</v>
      </c>
      <c r="G15" s="1038">
        <v>11</v>
      </c>
      <c r="H15" s="1038">
        <v>5</v>
      </c>
      <c r="I15" s="1038">
        <v>1</v>
      </c>
      <c r="J15" s="1038">
        <v>4</v>
      </c>
      <c r="K15" s="1038">
        <v>0</v>
      </c>
      <c r="L15" s="1038">
        <v>0</v>
      </c>
      <c r="M15" s="1144"/>
    </row>
    <row r="16" spans="1:19" ht="15" customHeight="1">
      <c r="A16" s="1142" t="s">
        <v>751</v>
      </c>
      <c r="B16" s="1238">
        <v>0</v>
      </c>
      <c r="C16" s="1239">
        <v>0</v>
      </c>
      <c r="D16" s="1038">
        <v>0</v>
      </c>
      <c r="E16" s="1038">
        <v>0</v>
      </c>
      <c r="F16" s="1038">
        <v>0</v>
      </c>
      <c r="G16" s="1038">
        <v>0</v>
      </c>
      <c r="H16" s="1038">
        <v>0</v>
      </c>
      <c r="I16" s="1038">
        <v>0</v>
      </c>
      <c r="J16" s="1038">
        <v>0</v>
      </c>
      <c r="K16" s="1038">
        <v>0</v>
      </c>
      <c r="L16" s="1038">
        <v>0</v>
      </c>
      <c r="M16" s="1144"/>
    </row>
    <row r="17" spans="1:13" ht="15" customHeight="1">
      <c r="A17" s="1142" t="s">
        <v>752</v>
      </c>
      <c r="B17" s="1238">
        <v>75</v>
      </c>
      <c r="C17" s="1239">
        <v>0</v>
      </c>
      <c r="D17" s="1038">
        <v>0</v>
      </c>
      <c r="E17" s="1038">
        <v>19</v>
      </c>
      <c r="F17" s="1038">
        <v>11</v>
      </c>
      <c r="G17" s="1038">
        <v>34</v>
      </c>
      <c r="H17" s="1038">
        <v>7</v>
      </c>
      <c r="I17" s="1038">
        <v>3</v>
      </c>
      <c r="J17" s="1038">
        <v>1</v>
      </c>
      <c r="K17" s="1038">
        <v>0</v>
      </c>
      <c r="L17" s="1038">
        <v>0</v>
      </c>
      <c r="M17" s="1144"/>
    </row>
    <row r="18" spans="1:13" ht="15" customHeight="1">
      <c r="A18" s="1142" t="s">
        <v>753</v>
      </c>
      <c r="B18" s="1238">
        <v>60</v>
      </c>
      <c r="C18" s="1239">
        <v>0</v>
      </c>
      <c r="D18" s="1038">
        <v>0</v>
      </c>
      <c r="E18" s="1038">
        <v>6</v>
      </c>
      <c r="F18" s="1038">
        <v>3</v>
      </c>
      <c r="G18" s="1038">
        <v>30</v>
      </c>
      <c r="H18" s="1038">
        <v>4</v>
      </c>
      <c r="I18" s="1038">
        <v>12</v>
      </c>
      <c r="J18" s="1038">
        <v>2</v>
      </c>
      <c r="K18" s="1038">
        <v>2</v>
      </c>
      <c r="L18" s="1038">
        <v>1</v>
      </c>
      <c r="M18" s="1144"/>
    </row>
    <row r="19" spans="1:13" ht="15" customHeight="1">
      <c r="A19" s="1142" t="s">
        <v>754</v>
      </c>
      <c r="B19" s="1238">
        <v>31</v>
      </c>
      <c r="C19" s="1239">
        <v>0</v>
      </c>
      <c r="D19" s="1038">
        <v>0</v>
      </c>
      <c r="E19" s="1038">
        <v>4</v>
      </c>
      <c r="F19" s="1038">
        <v>6</v>
      </c>
      <c r="G19" s="1038">
        <v>12</v>
      </c>
      <c r="H19" s="1038">
        <v>5</v>
      </c>
      <c r="I19" s="1038">
        <v>0</v>
      </c>
      <c r="J19" s="1038">
        <v>4</v>
      </c>
      <c r="K19" s="1038">
        <v>0</v>
      </c>
      <c r="L19" s="1038">
        <v>0</v>
      </c>
      <c r="M19" s="1144"/>
    </row>
    <row r="20" spans="1:13" ht="15" customHeight="1">
      <c r="A20" s="1142" t="s">
        <v>755</v>
      </c>
      <c r="B20" s="1238">
        <v>0</v>
      </c>
      <c r="C20" s="1239">
        <v>0</v>
      </c>
      <c r="D20" s="1038">
        <v>0</v>
      </c>
      <c r="E20" s="1038">
        <v>0</v>
      </c>
      <c r="F20" s="1038">
        <v>0</v>
      </c>
      <c r="G20" s="1038">
        <v>0</v>
      </c>
      <c r="H20" s="1038">
        <v>0</v>
      </c>
      <c r="I20" s="1038">
        <v>0</v>
      </c>
      <c r="J20" s="1038">
        <v>0</v>
      </c>
      <c r="K20" s="1038">
        <v>0</v>
      </c>
      <c r="L20" s="1038">
        <v>0</v>
      </c>
      <c r="M20" s="1144"/>
    </row>
    <row r="21" spans="1:13" ht="15" customHeight="1">
      <c r="A21" s="1142" t="s">
        <v>756</v>
      </c>
      <c r="B21" s="1238">
        <v>8</v>
      </c>
      <c r="C21" s="1239">
        <v>0</v>
      </c>
      <c r="D21" s="1038">
        <v>0</v>
      </c>
      <c r="E21" s="1038">
        <v>1</v>
      </c>
      <c r="F21" s="1038">
        <v>0</v>
      </c>
      <c r="G21" s="1038">
        <v>2</v>
      </c>
      <c r="H21" s="1038">
        <v>5</v>
      </c>
      <c r="I21" s="1038">
        <v>0</v>
      </c>
      <c r="J21" s="1038">
        <v>0</v>
      </c>
      <c r="K21" s="1038">
        <v>0</v>
      </c>
      <c r="L21" s="1038">
        <v>0</v>
      </c>
      <c r="M21" s="1144"/>
    </row>
    <row r="22" spans="1:13" ht="15" customHeight="1">
      <c r="A22" s="1142" t="s">
        <v>757</v>
      </c>
      <c r="B22" s="1238">
        <v>0</v>
      </c>
      <c r="C22" s="1239">
        <v>0</v>
      </c>
      <c r="D22" s="1038">
        <v>0</v>
      </c>
      <c r="E22" s="1038">
        <v>0</v>
      </c>
      <c r="F22" s="1038">
        <v>0</v>
      </c>
      <c r="G22" s="1038">
        <v>0</v>
      </c>
      <c r="H22" s="1038">
        <v>0</v>
      </c>
      <c r="I22" s="1038">
        <v>0</v>
      </c>
      <c r="J22" s="1038">
        <v>0</v>
      </c>
      <c r="K22" s="1038">
        <v>0</v>
      </c>
      <c r="L22" s="1038">
        <v>0</v>
      </c>
      <c r="M22" s="1144"/>
    </row>
    <row r="23" spans="1:13" ht="15" customHeight="1">
      <c r="A23" s="1142" t="s">
        <v>758</v>
      </c>
      <c r="B23" s="1238">
        <v>0</v>
      </c>
      <c r="C23" s="1239">
        <v>0</v>
      </c>
      <c r="D23" s="1038">
        <v>0</v>
      </c>
      <c r="E23" s="1038">
        <v>0</v>
      </c>
      <c r="F23" s="1038">
        <v>0</v>
      </c>
      <c r="G23" s="1038">
        <v>0</v>
      </c>
      <c r="H23" s="1038">
        <v>0</v>
      </c>
      <c r="I23" s="1038">
        <v>0</v>
      </c>
      <c r="J23" s="1038">
        <v>0</v>
      </c>
      <c r="K23" s="1038">
        <v>0</v>
      </c>
      <c r="L23" s="1038">
        <v>0</v>
      </c>
      <c r="M23" s="1144"/>
    </row>
    <row r="24" spans="1:13" ht="15" customHeight="1">
      <c r="A24" s="1142" t="s">
        <v>759</v>
      </c>
      <c r="B24" s="1238">
        <v>0</v>
      </c>
      <c r="C24" s="1239">
        <v>0</v>
      </c>
      <c r="D24" s="1038">
        <v>0</v>
      </c>
      <c r="E24" s="1038">
        <v>0</v>
      </c>
      <c r="F24" s="1038">
        <v>0</v>
      </c>
      <c r="G24" s="1038">
        <v>0</v>
      </c>
      <c r="H24" s="1038">
        <v>0</v>
      </c>
      <c r="I24" s="1038">
        <v>0</v>
      </c>
      <c r="J24" s="1038">
        <v>0</v>
      </c>
      <c r="K24" s="1038">
        <v>0</v>
      </c>
      <c r="L24" s="1038">
        <v>0</v>
      </c>
      <c r="M24" s="1144"/>
    </row>
    <row r="25" spans="1:13" ht="15" customHeight="1">
      <c r="A25" s="1142" t="s">
        <v>760</v>
      </c>
      <c r="B25" s="1238">
        <v>0</v>
      </c>
      <c r="C25" s="1239">
        <v>0</v>
      </c>
      <c r="D25" s="1038">
        <v>0</v>
      </c>
      <c r="E25" s="1038">
        <v>0</v>
      </c>
      <c r="F25" s="1038">
        <v>0</v>
      </c>
      <c r="G25" s="1038">
        <v>0</v>
      </c>
      <c r="H25" s="1038">
        <v>0</v>
      </c>
      <c r="I25" s="1038">
        <v>0</v>
      </c>
      <c r="J25" s="1038">
        <v>0</v>
      </c>
      <c r="K25" s="1038">
        <v>0</v>
      </c>
      <c r="L25" s="1038">
        <v>0</v>
      </c>
      <c r="M25" s="1144"/>
    </row>
    <row r="26" spans="1:13" ht="15" customHeight="1">
      <c r="A26" s="1142" t="s">
        <v>761</v>
      </c>
      <c r="B26" s="1238">
        <v>0</v>
      </c>
      <c r="C26" s="1239">
        <v>0</v>
      </c>
      <c r="D26" s="1038">
        <v>0</v>
      </c>
      <c r="E26" s="1038">
        <v>0</v>
      </c>
      <c r="F26" s="1038">
        <v>0</v>
      </c>
      <c r="G26" s="1038">
        <v>0</v>
      </c>
      <c r="H26" s="1038">
        <v>0</v>
      </c>
      <c r="I26" s="1038">
        <v>0</v>
      </c>
      <c r="J26" s="1038">
        <v>0</v>
      </c>
      <c r="K26" s="1038">
        <v>0</v>
      </c>
      <c r="L26" s="1038">
        <v>0</v>
      </c>
      <c r="M26" s="1144"/>
    </row>
    <row r="27" spans="1:13" ht="15" customHeight="1">
      <c r="A27" s="1142" t="s">
        <v>762</v>
      </c>
      <c r="B27" s="1238">
        <v>0</v>
      </c>
      <c r="C27" s="1239">
        <v>0</v>
      </c>
      <c r="D27" s="1038">
        <v>0</v>
      </c>
      <c r="E27" s="1038">
        <v>0</v>
      </c>
      <c r="F27" s="1038">
        <v>0</v>
      </c>
      <c r="G27" s="1038">
        <v>0</v>
      </c>
      <c r="H27" s="1038">
        <v>0</v>
      </c>
      <c r="I27" s="1038">
        <v>0</v>
      </c>
      <c r="J27" s="1038">
        <v>0</v>
      </c>
      <c r="K27" s="1038">
        <v>0</v>
      </c>
      <c r="L27" s="1038">
        <v>0</v>
      </c>
      <c r="M27" s="1144"/>
    </row>
    <row r="28" spans="1:13" ht="15" customHeight="1">
      <c r="A28" s="1142" t="s">
        <v>763</v>
      </c>
      <c r="B28" s="1238">
        <v>14</v>
      </c>
      <c r="C28" s="1239">
        <v>1</v>
      </c>
      <c r="D28" s="1038">
        <v>0</v>
      </c>
      <c r="E28" s="1038">
        <v>1</v>
      </c>
      <c r="F28" s="1038">
        <v>4</v>
      </c>
      <c r="G28" s="1038">
        <v>5</v>
      </c>
      <c r="H28" s="1038">
        <v>3</v>
      </c>
      <c r="I28" s="1038">
        <v>0</v>
      </c>
      <c r="J28" s="1038">
        <v>0</v>
      </c>
      <c r="K28" s="1038">
        <v>0</v>
      </c>
      <c r="L28" s="1038">
        <v>0</v>
      </c>
      <c r="M28" s="1144"/>
    </row>
    <row r="29" spans="1:13" ht="15" customHeight="1">
      <c r="A29" s="1142" t="s">
        <v>764</v>
      </c>
      <c r="B29" s="1238">
        <v>7</v>
      </c>
      <c r="C29" s="1239">
        <v>0</v>
      </c>
      <c r="D29" s="1038">
        <v>0</v>
      </c>
      <c r="E29" s="1038">
        <v>1</v>
      </c>
      <c r="F29" s="1038">
        <v>0</v>
      </c>
      <c r="G29" s="1038">
        <v>4</v>
      </c>
      <c r="H29" s="1038">
        <v>2</v>
      </c>
      <c r="I29" s="1038">
        <v>0</v>
      </c>
      <c r="J29" s="1038">
        <v>0</v>
      </c>
      <c r="K29" s="1038">
        <v>0</v>
      </c>
      <c r="L29" s="1038">
        <v>0</v>
      </c>
      <c r="M29" s="1144"/>
    </row>
    <row r="30" spans="1:13" ht="15" customHeight="1">
      <c r="A30" s="1142" t="s">
        <v>765</v>
      </c>
      <c r="B30" s="1238">
        <v>0</v>
      </c>
      <c r="C30" s="1239">
        <v>0</v>
      </c>
      <c r="D30" s="1038">
        <v>0</v>
      </c>
      <c r="E30" s="1038">
        <v>0</v>
      </c>
      <c r="F30" s="1038">
        <v>0</v>
      </c>
      <c r="G30" s="1038">
        <v>0</v>
      </c>
      <c r="H30" s="1038">
        <v>0</v>
      </c>
      <c r="I30" s="1038">
        <v>0</v>
      </c>
      <c r="J30" s="1038">
        <v>0</v>
      </c>
      <c r="K30" s="1038">
        <v>0</v>
      </c>
      <c r="L30" s="1038">
        <v>0</v>
      </c>
      <c r="M30" s="1144"/>
    </row>
    <row r="31" spans="1:13" ht="15" customHeight="1">
      <c r="A31" s="1142" t="s">
        <v>766</v>
      </c>
      <c r="B31" s="1238">
        <v>0</v>
      </c>
      <c r="C31" s="1239">
        <v>0</v>
      </c>
      <c r="D31" s="1038">
        <v>0</v>
      </c>
      <c r="E31" s="1038">
        <v>0</v>
      </c>
      <c r="F31" s="1038">
        <v>0</v>
      </c>
      <c r="G31" s="1038">
        <v>0</v>
      </c>
      <c r="H31" s="1038">
        <v>0</v>
      </c>
      <c r="I31" s="1038">
        <v>0</v>
      </c>
      <c r="J31" s="1038">
        <v>0</v>
      </c>
      <c r="K31" s="1038">
        <v>0</v>
      </c>
      <c r="L31" s="1038">
        <v>0</v>
      </c>
      <c r="M31" s="1144"/>
    </row>
    <row r="32" spans="1:13" ht="15" customHeight="1">
      <c r="A32" s="1142" t="s">
        <v>767</v>
      </c>
      <c r="B32" s="1238">
        <v>62</v>
      </c>
      <c r="C32" s="1239">
        <v>0</v>
      </c>
      <c r="D32" s="1038">
        <v>0</v>
      </c>
      <c r="E32" s="1038">
        <v>11</v>
      </c>
      <c r="F32" s="1038">
        <v>14</v>
      </c>
      <c r="G32" s="1038">
        <v>17</v>
      </c>
      <c r="H32" s="1038">
        <v>10</v>
      </c>
      <c r="I32" s="1038">
        <v>7</v>
      </c>
      <c r="J32" s="1038">
        <v>1</v>
      </c>
      <c r="K32" s="1038">
        <v>1</v>
      </c>
      <c r="L32" s="1038">
        <v>1</v>
      </c>
      <c r="M32" s="1144"/>
    </row>
    <row r="33" spans="1:13" ht="15" customHeight="1">
      <c r="A33" s="1142" t="s">
        <v>768</v>
      </c>
      <c r="B33" s="1238">
        <v>0</v>
      </c>
      <c r="C33" s="1239">
        <v>0</v>
      </c>
      <c r="D33" s="1038">
        <v>0</v>
      </c>
      <c r="E33" s="1038">
        <v>0</v>
      </c>
      <c r="F33" s="1038">
        <v>0</v>
      </c>
      <c r="G33" s="1038">
        <v>0</v>
      </c>
      <c r="H33" s="1038">
        <v>0</v>
      </c>
      <c r="I33" s="1038">
        <v>0</v>
      </c>
      <c r="J33" s="1038">
        <v>0</v>
      </c>
      <c r="K33" s="1038">
        <v>0</v>
      </c>
      <c r="L33" s="1038">
        <v>0</v>
      </c>
      <c r="M33" s="1144"/>
    </row>
    <row r="34" spans="1:13" ht="15" customHeight="1">
      <c r="A34" s="1142" t="s">
        <v>769</v>
      </c>
      <c r="B34" s="1238">
        <v>0</v>
      </c>
      <c r="C34" s="1239">
        <v>0</v>
      </c>
      <c r="D34" s="1038">
        <v>0</v>
      </c>
      <c r="E34" s="1038">
        <v>0</v>
      </c>
      <c r="F34" s="1038">
        <v>0</v>
      </c>
      <c r="G34" s="1038">
        <v>0</v>
      </c>
      <c r="H34" s="1038">
        <v>0</v>
      </c>
      <c r="I34" s="1038">
        <v>0</v>
      </c>
      <c r="J34" s="1038">
        <v>0</v>
      </c>
      <c r="K34" s="1038">
        <v>0</v>
      </c>
      <c r="L34" s="1038">
        <v>0</v>
      </c>
      <c r="M34" s="1144"/>
    </row>
    <row r="35" spans="1:13" ht="15" customHeight="1">
      <c r="A35" s="1142" t="s">
        <v>770</v>
      </c>
      <c r="B35" s="1238">
        <v>0</v>
      </c>
      <c r="C35" s="1239">
        <v>0</v>
      </c>
      <c r="D35" s="1038">
        <v>0</v>
      </c>
      <c r="E35" s="1038">
        <v>0</v>
      </c>
      <c r="F35" s="1038">
        <v>0</v>
      </c>
      <c r="G35" s="1038">
        <v>0</v>
      </c>
      <c r="H35" s="1038">
        <v>0</v>
      </c>
      <c r="I35" s="1038">
        <v>0</v>
      </c>
      <c r="J35" s="1038">
        <v>0</v>
      </c>
      <c r="K35" s="1038">
        <v>0</v>
      </c>
      <c r="L35" s="1038">
        <v>0</v>
      </c>
      <c r="M35" s="1144"/>
    </row>
    <row r="36" spans="1:13" ht="15" customHeight="1">
      <c r="A36" s="1142" t="s">
        <v>771</v>
      </c>
      <c r="B36" s="1238">
        <v>3</v>
      </c>
      <c r="C36" s="1239">
        <v>0</v>
      </c>
      <c r="D36" s="1038">
        <v>0</v>
      </c>
      <c r="E36" s="1038">
        <v>1</v>
      </c>
      <c r="F36" s="1038">
        <v>0</v>
      </c>
      <c r="G36" s="1038">
        <v>0</v>
      </c>
      <c r="H36" s="1038">
        <v>2</v>
      </c>
      <c r="I36" s="1038">
        <v>0</v>
      </c>
      <c r="J36" s="1038">
        <v>0</v>
      </c>
      <c r="K36" s="1038">
        <v>0</v>
      </c>
      <c r="L36" s="1038">
        <v>0</v>
      </c>
      <c r="M36" s="1144"/>
    </row>
    <row r="37" spans="1:13" ht="15" customHeight="1">
      <c r="A37" s="1142" t="s">
        <v>772</v>
      </c>
      <c r="B37" s="1238">
        <v>0</v>
      </c>
      <c r="C37" s="1239">
        <v>0</v>
      </c>
      <c r="D37" s="1038">
        <v>0</v>
      </c>
      <c r="E37" s="1038">
        <v>0</v>
      </c>
      <c r="F37" s="1038">
        <v>0</v>
      </c>
      <c r="G37" s="1038">
        <v>0</v>
      </c>
      <c r="H37" s="1038">
        <v>0</v>
      </c>
      <c r="I37" s="1038">
        <v>0</v>
      </c>
      <c r="J37" s="1038">
        <v>0</v>
      </c>
      <c r="K37" s="1038">
        <v>0</v>
      </c>
      <c r="L37" s="1038">
        <v>0</v>
      </c>
      <c r="M37" s="1144"/>
    </row>
    <row r="38" spans="1:13" ht="15" customHeight="1">
      <c r="A38" s="1142" t="s">
        <v>773</v>
      </c>
      <c r="B38" s="1238">
        <v>0</v>
      </c>
      <c r="C38" s="1239">
        <v>0</v>
      </c>
      <c r="D38" s="1038">
        <v>0</v>
      </c>
      <c r="E38" s="1038">
        <v>0</v>
      </c>
      <c r="F38" s="1038">
        <v>0</v>
      </c>
      <c r="G38" s="1038">
        <v>0</v>
      </c>
      <c r="H38" s="1038">
        <v>0</v>
      </c>
      <c r="I38" s="1038">
        <v>0</v>
      </c>
      <c r="J38" s="1038">
        <v>0</v>
      </c>
      <c r="K38" s="1038">
        <v>0</v>
      </c>
      <c r="L38" s="1038">
        <v>0</v>
      </c>
      <c r="M38" s="1144"/>
    </row>
    <row r="39" spans="1:13" ht="15" customHeight="1">
      <c r="A39" s="1142" t="s">
        <v>774</v>
      </c>
      <c r="B39" s="1238">
        <v>0</v>
      </c>
      <c r="C39" s="1239">
        <v>0</v>
      </c>
      <c r="D39" s="1038">
        <v>0</v>
      </c>
      <c r="E39" s="1038">
        <v>0</v>
      </c>
      <c r="F39" s="1038">
        <v>0</v>
      </c>
      <c r="G39" s="1038">
        <v>0</v>
      </c>
      <c r="H39" s="1038">
        <v>0</v>
      </c>
      <c r="I39" s="1038">
        <v>0</v>
      </c>
      <c r="J39" s="1038">
        <v>0</v>
      </c>
      <c r="K39" s="1038">
        <v>0</v>
      </c>
      <c r="L39" s="1038">
        <v>0</v>
      </c>
      <c r="M39" s="1144"/>
    </row>
    <row r="40" spans="1:13" ht="15" customHeight="1">
      <c r="A40" s="1142" t="s">
        <v>775</v>
      </c>
      <c r="B40" s="1238">
        <v>6</v>
      </c>
      <c r="C40" s="1239">
        <v>0</v>
      </c>
      <c r="D40" s="1038">
        <v>0</v>
      </c>
      <c r="E40" s="1038">
        <v>0</v>
      </c>
      <c r="F40" s="1038">
        <v>0</v>
      </c>
      <c r="G40" s="1038">
        <v>3</v>
      </c>
      <c r="H40" s="1038">
        <v>3</v>
      </c>
      <c r="I40" s="1038">
        <v>0</v>
      </c>
      <c r="J40" s="1038">
        <v>0</v>
      </c>
      <c r="K40" s="1038">
        <v>0</v>
      </c>
      <c r="L40" s="1038">
        <v>0</v>
      </c>
      <c r="M40" s="1144"/>
    </row>
    <row r="41" spans="1:13" ht="15" customHeight="1">
      <c r="A41" s="1142" t="s">
        <v>776</v>
      </c>
      <c r="B41" s="1238">
        <v>0</v>
      </c>
      <c r="C41" s="1239">
        <v>0</v>
      </c>
      <c r="D41" s="1038">
        <v>0</v>
      </c>
      <c r="E41" s="1038">
        <v>0</v>
      </c>
      <c r="F41" s="1038">
        <v>0</v>
      </c>
      <c r="G41" s="1038">
        <v>0</v>
      </c>
      <c r="H41" s="1038">
        <v>0</v>
      </c>
      <c r="I41" s="1038">
        <v>0</v>
      </c>
      <c r="J41" s="1038">
        <v>0</v>
      </c>
      <c r="K41" s="1038">
        <v>0</v>
      </c>
      <c r="L41" s="1038">
        <v>0</v>
      </c>
      <c r="M41" s="1144"/>
    </row>
    <row r="42" spans="1:13" ht="15" customHeight="1">
      <c r="A42" s="1142" t="s">
        <v>777</v>
      </c>
      <c r="B42" s="1238">
        <v>11</v>
      </c>
      <c r="C42" s="1239">
        <v>0</v>
      </c>
      <c r="D42" s="1038">
        <v>0</v>
      </c>
      <c r="E42" s="1038">
        <v>0</v>
      </c>
      <c r="F42" s="1038">
        <v>3</v>
      </c>
      <c r="G42" s="1038">
        <v>4</v>
      </c>
      <c r="H42" s="1038">
        <v>2</v>
      </c>
      <c r="I42" s="1038">
        <v>2</v>
      </c>
      <c r="J42" s="1038">
        <v>0</v>
      </c>
      <c r="K42" s="1038">
        <v>0</v>
      </c>
      <c r="L42" s="1038">
        <v>0</v>
      </c>
      <c r="M42" s="1144"/>
    </row>
    <row r="43" spans="1:13" ht="15" customHeight="1">
      <c r="A43" s="1142" t="s">
        <v>778</v>
      </c>
      <c r="B43" s="1238">
        <v>9</v>
      </c>
      <c r="C43" s="1239">
        <v>0</v>
      </c>
      <c r="D43" s="1038">
        <v>0</v>
      </c>
      <c r="E43" s="1038">
        <v>2</v>
      </c>
      <c r="F43" s="1038">
        <v>0</v>
      </c>
      <c r="G43" s="1038">
        <v>4</v>
      </c>
      <c r="H43" s="1038">
        <v>2</v>
      </c>
      <c r="I43" s="1038">
        <v>1</v>
      </c>
      <c r="J43" s="1038">
        <v>0</v>
      </c>
      <c r="K43" s="1038">
        <v>0</v>
      </c>
      <c r="L43" s="1038">
        <v>0</v>
      </c>
      <c r="M43" s="1144"/>
    </row>
    <row r="44" spans="1:13" ht="15" customHeight="1">
      <c r="A44" s="1142" t="s">
        <v>779</v>
      </c>
      <c r="B44" s="1238">
        <v>0</v>
      </c>
      <c r="C44" s="1239">
        <v>0</v>
      </c>
      <c r="D44" s="1038">
        <v>0</v>
      </c>
      <c r="E44" s="1038">
        <v>0</v>
      </c>
      <c r="F44" s="1038">
        <v>0</v>
      </c>
      <c r="G44" s="1038">
        <v>0</v>
      </c>
      <c r="H44" s="1038">
        <v>0</v>
      </c>
      <c r="I44" s="1038">
        <v>0</v>
      </c>
      <c r="J44" s="1038">
        <v>0</v>
      </c>
      <c r="K44" s="1038">
        <v>0</v>
      </c>
      <c r="L44" s="1038">
        <v>0</v>
      </c>
      <c r="M44" s="1144"/>
    </row>
    <row r="45" spans="1:13" ht="15" customHeight="1">
      <c r="A45" s="1142" t="s">
        <v>780</v>
      </c>
      <c r="B45" s="1238">
        <v>0</v>
      </c>
      <c r="C45" s="1239">
        <v>0</v>
      </c>
      <c r="D45" s="1038">
        <v>0</v>
      </c>
      <c r="E45" s="1038">
        <v>0</v>
      </c>
      <c r="F45" s="1038">
        <v>0</v>
      </c>
      <c r="G45" s="1038">
        <v>0</v>
      </c>
      <c r="H45" s="1038">
        <v>0</v>
      </c>
      <c r="I45" s="1038">
        <v>0</v>
      </c>
      <c r="J45" s="1038">
        <v>0</v>
      </c>
      <c r="K45" s="1038">
        <v>0</v>
      </c>
      <c r="L45" s="1038">
        <v>0</v>
      </c>
      <c r="M45" s="1144"/>
    </row>
    <row r="46" spans="1:13" ht="15" customHeight="1">
      <c r="A46" s="1142" t="s">
        <v>781</v>
      </c>
      <c r="B46" s="1238">
        <v>0</v>
      </c>
      <c r="C46" s="1239">
        <v>0</v>
      </c>
      <c r="D46" s="1038">
        <v>0</v>
      </c>
      <c r="E46" s="1038">
        <v>0</v>
      </c>
      <c r="F46" s="1038">
        <v>0</v>
      </c>
      <c r="G46" s="1038">
        <v>0</v>
      </c>
      <c r="H46" s="1038">
        <v>0</v>
      </c>
      <c r="I46" s="1038">
        <v>0</v>
      </c>
      <c r="J46" s="1038">
        <v>0</v>
      </c>
      <c r="K46" s="1038">
        <v>0</v>
      </c>
      <c r="L46" s="1038">
        <v>0</v>
      </c>
      <c r="M46" s="1144"/>
    </row>
    <row r="47" spans="1:13" ht="15" customHeight="1">
      <c r="A47" s="1142" t="s">
        <v>782</v>
      </c>
      <c r="B47" s="1238">
        <v>5</v>
      </c>
      <c r="C47" s="1239">
        <v>0</v>
      </c>
      <c r="D47" s="1038">
        <v>0</v>
      </c>
      <c r="E47" s="1038">
        <v>1</v>
      </c>
      <c r="F47" s="1038">
        <v>2</v>
      </c>
      <c r="G47" s="1038">
        <v>2</v>
      </c>
      <c r="H47" s="1038">
        <v>0</v>
      </c>
      <c r="I47" s="1038">
        <v>0</v>
      </c>
      <c r="J47" s="1038">
        <v>0</v>
      </c>
      <c r="K47" s="1038">
        <v>0</v>
      </c>
      <c r="L47" s="1038">
        <v>0</v>
      </c>
      <c r="M47" s="1144"/>
    </row>
    <row r="48" spans="1:13" ht="15" customHeight="1">
      <c r="A48" s="1142" t="s">
        <v>783</v>
      </c>
      <c r="B48" s="1238">
        <v>0</v>
      </c>
      <c r="C48" s="1239">
        <v>0</v>
      </c>
      <c r="D48" s="1038">
        <v>0</v>
      </c>
      <c r="E48" s="1038">
        <v>0</v>
      </c>
      <c r="F48" s="1038">
        <v>0</v>
      </c>
      <c r="G48" s="1038">
        <v>0</v>
      </c>
      <c r="H48" s="1038">
        <v>0</v>
      </c>
      <c r="I48" s="1038">
        <v>0</v>
      </c>
      <c r="J48" s="1038">
        <v>0</v>
      </c>
      <c r="K48" s="1038">
        <v>0</v>
      </c>
      <c r="L48" s="1038">
        <v>0</v>
      </c>
      <c r="M48" s="1144"/>
    </row>
    <row r="49" spans="1:13" ht="15" customHeight="1">
      <c r="A49" s="1142" t="s">
        <v>784</v>
      </c>
      <c r="B49" s="1238">
        <v>0</v>
      </c>
      <c r="C49" s="1239">
        <v>0</v>
      </c>
      <c r="D49" s="1038">
        <v>0</v>
      </c>
      <c r="E49" s="1038">
        <v>0</v>
      </c>
      <c r="F49" s="1038">
        <v>0</v>
      </c>
      <c r="G49" s="1038">
        <v>0</v>
      </c>
      <c r="H49" s="1038">
        <v>0</v>
      </c>
      <c r="I49" s="1038">
        <v>0</v>
      </c>
      <c r="J49" s="1038">
        <v>0</v>
      </c>
      <c r="K49" s="1038">
        <v>0</v>
      </c>
      <c r="L49" s="1038">
        <v>0</v>
      </c>
      <c r="M49" s="1144"/>
    </row>
    <row r="50" spans="1:13" ht="15" customHeight="1">
      <c r="A50" s="1142" t="s">
        <v>785</v>
      </c>
      <c r="B50" s="1238">
        <v>0</v>
      </c>
      <c r="C50" s="1239">
        <v>0</v>
      </c>
      <c r="D50" s="1038">
        <v>0</v>
      </c>
      <c r="E50" s="1038">
        <v>0</v>
      </c>
      <c r="F50" s="1038">
        <v>0</v>
      </c>
      <c r="G50" s="1038">
        <v>0</v>
      </c>
      <c r="H50" s="1038">
        <v>0</v>
      </c>
      <c r="I50" s="1038">
        <v>0</v>
      </c>
      <c r="J50" s="1038">
        <v>0</v>
      </c>
      <c r="K50" s="1038">
        <v>0</v>
      </c>
      <c r="L50" s="1038">
        <v>0</v>
      </c>
      <c r="M50" s="1144"/>
    </row>
    <row r="51" spans="1:13" ht="15" customHeight="1">
      <c r="A51" s="1142" t="s">
        <v>786</v>
      </c>
      <c r="B51" s="1238">
        <v>0</v>
      </c>
      <c r="C51" s="1239">
        <v>0</v>
      </c>
      <c r="D51" s="1038">
        <v>0</v>
      </c>
      <c r="E51" s="1038">
        <v>0</v>
      </c>
      <c r="F51" s="1038">
        <v>0</v>
      </c>
      <c r="G51" s="1038">
        <v>0</v>
      </c>
      <c r="H51" s="1038">
        <v>0</v>
      </c>
      <c r="I51" s="1038">
        <v>0</v>
      </c>
      <c r="J51" s="1038">
        <v>0</v>
      </c>
      <c r="K51" s="1038">
        <v>0</v>
      </c>
      <c r="L51" s="1038">
        <v>0</v>
      </c>
      <c r="M51" s="1144"/>
    </row>
    <row r="52" spans="1:13" ht="15" customHeight="1">
      <c r="A52" s="1142" t="s">
        <v>787</v>
      </c>
      <c r="B52" s="1238">
        <v>19</v>
      </c>
      <c r="C52" s="1239">
        <v>0</v>
      </c>
      <c r="D52" s="1038">
        <v>0</v>
      </c>
      <c r="E52" s="1038">
        <v>1</v>
      </c>
      <c r="F52" s="1038">
        <v>0</v>
      </c>
      <c r="G52" s="1038">
        <v>12</v>
      </c>
      <c r="H52" s="1038">
        <v>3</v>
      </c>
      <c r="I52" s="1038">
        <v>2</v>
      </c>
      <c r="J52" s="1038">
        <v>0</v>
      </c>
      <c r="K52" s="1038">
        <v>0</v>
      </c>
      <c r="L52" s="1038">
        <v>1</v>
      </c>
      <c r="M52" s="1144"/>
    </row>
    <row r="53" spans="1:13" ht="15" customHeight="1">
      <c r="A53" s="1142" t="s">
        <v>788</v>
      </c>
      <c r="B53" s="1238">
        <v>0</v>
      </c>
      <c r="C53" s="1239">
        <v>0</v>
      </c>
      <c r="D53" s="1038">
        <v>0</v>
      </c>
      <c r="E53" s="1038">
        <v>0</v>
      </c>
      <c r="F53" s="1038">
        <v>0</v>
      </c>
      <c r="G53" s="1038">
        <v>0</v>
      </c>
      <c r="H53" s="1038">
        <v>0</v>
      </c>
      <c r="I53" s="1038">
        <v>0</v>
      </c>
      <c r="J53" s="1038">
        <v>0</v>
      </c>
      <c r="K53" s="1038">
        <v>0</v>
      </c>
      <c r="L53" s="1038">
        <v>0</v>
      </c>
      <c r="M53" s="1144"/>
    </row>
    <row r="54" spans="1:13" ht="15" customHeight="1">
      <c r="A54" s="1142" t="s">
        <v>789</v>
      </c>
      <c r="B54" s="1238">
        <v>0</v>
      </c>
      <c r="C54" s="1239">
        <v>0</v>
      </c>
      <c r="D54" s="1038">
        <v>0</v>
      </c>
      <c r="E54" s="1038">
        <v>0</v>
      </c>
      <c r="F54" s="1038">
        <v>0</v>
      </c>
      <c r="G54" s="1038">
        <v>0</v>
      </c>
      <c r="H54" s="1038">
        <v>0</v>
      </c>
      <c r="I54" s="1038">
        <v>0</v>
      </c>
      <c r="J54" s="1038">
        <v>0</v>
      </c>
      <c r="K54" s="1038">
        <v>0</v>
      </c>
      <c r="L54" s="1038">
        <v>0</v>
      </c>
      <c r="M54" s="1144"/>
    </row>
    <row r="55" spans="1:13" ht="15" customHeight="1">
      <c r="A55" s="1142" t="s">
        <v>790</v>
      </c>
      <c r="B55" s="1238">
        <v>0</v>
      </c>
      <c r="C55" s="1239">
        <v>0</v>
      </c>
      <c r="D55" s="1038">
        <v>0</v>
      </c>
      <c r="E55" s="1038">
        <v>0</v>
      </c>
      <c r="F55" s="1038">
        <v>0</v>
      </c>
      <c r="G55" s="1038">
        <v>0</v>
      </c>
      <c r="H55" s="1038">
        <v>0</v>
      </c>
      <c r="I55" s="1038">
        <v>0</v>
      </c>
      <c r="J55" s="1038">
        <v>0</v>
      </c>
      <c r="K55" s="1038">
        <v>0</v>
      </c>
      <c r="L55" s="1038">
        <v>0</v>
      </c>
      <c r="M55" s="1144"/>
    </row>
    <row r="56" spans="1:13" ht="15" customHeight="1">
      <c r="A56" s="1142" t="s">
        <v>791</v>
      </c>
      <c r="B56" s="1238">
        <v>0</v>
      </c>
      <c r="C56" s="1239">
        <v>0</v>
      </c>
      <c r="D56" s="1038">
        <v>0</v>
      </c>
      <c r="E56" s="1038">
        <v>0</v>
      </c>
      <c r="F56" s="1038">
        <v>0</v>
      </c>
      <c r="G56" s="1038">
        <v>0</v>
      </c>
      <c r="H56" s="1038">
        <v>0</v>
      </c>
      <c r="I56" s="1038">
        <v>0</v>
      </c>
      <c r="J56" s="1038">
        <v>0</v>
      </c>
      <c r="K56" s="1038">
        <v>0</v>
      </c>
      <c r="L56" s="1038">
        <v>0</v>
      </c>
      <c r="M56" s="1144"/>
    </row>
    <row r="57" spans="1:13" ht="15" customHeight="1">
      <c r="A57" s="1142" t="s">
        <v>792</v>
      </c>
      <c r="B57" s="1238">
        <v>11</v>
      </c>
      <c r="C57" s="1239">
        <v>0</v>
      </c>
      <c r="D57" s="1038">
        <v>0</v>
      </c>
      <c r="E57" s="1038">
        <v>5</v>
      </c>
      <c r="F57" s="1038">
        <v>1</v>
      </c>
      <c r="G57" s="1038">
        <v>4</v>
      </c>
      <c r="H57" s="1038">
        <v>1</v>
      </c>
      <c r="I57" s="1038">
        <v>0</v>
      </c>
      <c r="J57" s="1038">
        <v>0</v>
      </c>
      <c r="K57" s="1038">
        <v>0</v>
      </c>
      <c r="L57" s="1038">
        <v>0</v>
      </c>
      <c r="M57" s="1144"/>
    </row>
    <row r="58" spans="1:13" ht="15" customHeight="1">
      <c r="A58" s="1142" t="s">
        <v>793</v>
      </c>
      <c r="B58" s="1238">
        <v>0</v>
      </c>
      <c r="C58" s="1239">
        <v>0</v>
      </c>
      <c r="D58" s="1038">
        <v>0</v>
      </c>
      <c r="E58" s="1038">
        <v>0</v>
      </c>
      <c r="F58" s="1038">
        <v>0</v>
      </c>
      <c r="G58" s="1038">
        <v>0</v>
      </c>
      <c r="H58" s="1038">
        <v>0</v>
      </c>
      <c r="I58" s="1038">
        <v>0</v>
      </c>
      <c r="J58" s="1038">
        <v>0</v>
      </c>
      <c r="K58" s="1038">
        <v>0</v>
      </c>
      <c r="L58" s="1038">
        <v>0</v>
      </c>
      <c r="M58" s="1144"/>
    </row>
    <row r="59" spans="1:13" ht="15" customHeight="1">
      <c r="A59" s="1142" t="s">
        <v>794</v>
      </c>
      <c r="B59" s="1238">
        <v>0</v>
      </c>
      <c r="C59" s="1239">
        <v>0</v>
      </c>
      <c r="D59" s="1038">
        <v>0</v>
      </c>
      <c r="E59" s="1038">
        <v>0</v>
      </c>
      <c r="F59" s="1038">
        <v>0</v>
      </c>
      <c r="G59" s="1038">
        <v>0</v>
      </c>
      <c r="H59" s="1038">
        <v>0</v>
      </c>
      <c r="I59" s="1038">
        <v>0</v>
      </c>
      <c r="J59" s="1038">
        <v>0</v>
      </c>
      <c r="K59" s="1038">
        <v>0</v>
      </c>
      <c r="L59" s="1038">
        <v>0</v>
      </c>
      <c r="M59" s="1144"/>
    </row>
    <row r="60" spans="1:13" ht="15" customHeight="1">
      <c r="A60" s="1142" t="s">
        <v>820</v>
      </c>
      <c r="B60" s="1238">
        <v>0</v>
      </c>
      <c r="C60" s="1239">
        <v>0</v>
      </c>
      <c r="D60" s="1038">
        <v>0</v>
      </c>
      <c r="E60" s="1038">
        <v>0</v>
      </c>
      <c r="F60" s="1038">
        <v>0</v>
      </c>
      <c r="G60" s="1038">
        <v>0</v>
      </c>
      <c r="H60" s="1038">
        <v>0</v>
      </c>
      <c r="I60" s="1038">
        <v>0</v>
      </c>
      <c r="J60" s="1038">
        <v>0</v>
      </c>
      <c r="K60" s="1038">
        <v>0</v>
      </c>
      <c r="L60" s="1038">
        <v>0</v>
      </c>
      <c r="M60" s="1144"/>
    </row>
    <row r="61" spans="1:13" ht="15" customHeight="1">
      <c r="A61" s="1142" t="s">
        <v>811</v>
      </c>
      <c r="B61" s="1238">
        <v>0</v>
      </c>
      <c r="C61" s="1239">
        <v>0</v>
      </c>
      <c r="D61" s="1038">
        <v>0</v>
      </c>
      <c r="E61" s="1038">
        <v>0</v>
      </c>
      <c r="F61" s="1038">
        <v>0</v>
      </c>
      <c r="G61" s="1038">
        <v>0</v>
      </c>
      <c r="H61" s="1038">
        <v>0</v>
      </c>
      <c r="I61" s="1038">
        <v>0</v>
      </c>
      <c r="J61" s="1038">
        <v>0</v>
      </c>
      <c r="K61" s="1038">
        <v>0</v>
      </c>
      <c r="L61" s="1038">
        <v>0</v>
      </c>
      <c r="M61" s="1144"/>
    </row>
    <row r="62" spans="1:13" ht="15" customHeight="1">
      <c r="A62" s="1142" t="s">
        <v>797</v>
      </c>
      <c r="B62" s="1238">
        <v>0</v>
      </c>
      <c r="C62" s="1239">
        <v>0</v>
      </c>
      <c r="D62" s="1038">
        <v>0</v>
      </c>
      <c r="E62" s="1038">
        <v>0</v>
      </c>
      <c r="F62" s="1038">
        <v>0</v>
      </c>
      <c r="G62" s="1038">
        <v>0</v>
      </c>
      <c r="H62" s="1038">
        <v>0</v>
      </c>
      <c r="I62" s="1038">
        <v>0</v>
      </c>
      <c r="J62" s="1038">
        <v>0</v>
      </c>
      <c r="K62" s="1038">
        <v>0</v>
      </c>
      <c r="L62" s="1038">
        <v>0</v>
      </c>
      <c r="M62" s="1144"/>
    </row>
    <row r="63" spans="1:13" ht="15" customHeight="1">
      <c r="A63" s="1142" t="s">
        <v>798</v>
      </c>
      <c r="B63" s="1238">
        <v>7</v>
      </c>
      <c r="C63" s="1239">
        <v>0</v>
      </c>
      <c r="D63" s="1038">
        <v>0</v>
      </c>
      <c r="E63" s="1038">
        <v>1</v>
      </c>
      <c r="F63" s="1038">
        <v>1</v>
      </c>
      <c r="G63" s="1038">
        <v>1</v>
      </c>
      <c r="H63" s="1038">
        <v>3</v>
      </c>
      <c r="I63" s="1038">
        <v>0</v>
      </c>
      <c r="J63" s="1038">
        <v>1</v>
      </c>
      <c r="K63" s="1038">
        <v>0</v>
      </c>
      <c r="L63" s="1038">
        <v>0</v>
      </c>
      <c r="M63" s="1144"/>
    </row>
    <row r="64" spans="1:13" ht="15" customHeight="1">
      <c r="A64" s="1142" t="s">
        <v>799</v>
      </c>
      <c r="B64" s="1238">
        <v>21</v>
      </c>
      <c r="C64" s="1239">
        <v>0</v>
      </c>
      <c r="D64" s="1038">
        <v>0</v>
      </c>
      <c r="E64" s="1038">
        <v>2</v>
      </c>
      <c r="F64" s="1038">
        <v>3</v>
      </c>
      <c r="G64" s="1038">
        <v>10</v>
      </c>
      <c r="H64" s="1038">
        <v>2</v>
      </c>
      <c r="I64" s="1038">
        <v>1</v>
      </c>
      <c r="J64" s="1038">
        <v>1</v>
      </c>
      <c r="K64" s="1038">
        <v>1</v>
      </c>
      <c r="L64" s="1038">
        <v>1</v>
      </c>
      <c r="M64" s="1144"/>
    </row>
    <row r="65" spans="1:13" ht="15" customHeight="1">
      <c r="A65" s="1142" t="s">
        <v>800</v>
      </c>
      <c r="B65" s="1238">
        <v>48</v>
      </c>
      <c r="C65" s="1239">
        <v>0</v>
      </c>
      <c r="D65" s="1038">
        <v>0</v>
      </c>
      <c r="E65" s="1038">
        <v>5</v>
      </c>
      <c r="F65" s="1038">
        <v>1</v>
      </c>
      <c r="G65" s="1038">
        <v>28</v>
      </c>
      <c r="H65" s="1038">
        <v>8</v>
      </c>
      <c r="I65" s="1038">
        <v>2</v>
      </c>
      <c r="J65" s="1038">
        <v>3</v>
      </c>
      <c r="K65" s="1038">
        <v>0</v>
      </c>
      <c r="L65" s="1038">
        <v>1</v>
      </c>
      <c r="M65" s="1144"/>
    </row>
    <row r="66" spans="1:13" ht="15" customHeight="1">
      <c r="A66" s="1142" t="s">
        <v>1111</v>
      </c>
      <c r="B66" s="1238">
        <v>0</v>
      </c>
      <c r="C66" s="1239">
        <v>0</v>
      </c>
      <c r="D66" s="1038">
        <v>0</v>
      </c>
      <c r="E66" s="1038">
        <v>0</v>
      </c>
      <c r="F66" s="1038">
        <v>0</v>
      </c>
      <c r="G66" s="1038">
        <v>0</v>
      </c>
      <c r="H66" s="1038">
        <v>0</v>
      </c>
      <c r="I66" s="1038">
        <v>0</v>
      </c>
      <c r="J66" s="1038">
        <v>0</v>
      </c>
      <c r="K66" s="1038">
        <v>0</v>
      </c>
      <c r="L66" s="1038">
        <v>0</v>
      </c>
      <c r="M66" s="1144"/>
    </row>
    <row r="67" spans="1:13" ht="15" customHeight="1">
      <c r="A67" s="1142" t="s">
        <v>802</v>
      </c>
      <c r="B67" s="1238">
        <v>22</v>
      </c>
      <c r="C67" s="1239">
        <v>0</v>
      </c>
      <c r="D67" s="1038">
        <v>0</v>
      </c>
      <c r="E67" s="1038">
        <v>10</v>
      </c>
      <c r="F67" s="1038">
        <v>8</v>
      </c>
      <c r="G67" s="1038">
        <v>1</v>
      </c>
      <c r="H67" s="1038">
        <v>3</v>
      </c>
      <c r="I67" s="1038">
        <v>0</v>
      </c>
      <c r="J67" s="1038">
        <v>0</v>
      </c>
      <c r="K67" s="1038">
        <v>0</v>
      </c>
      <c r="L67" s="1038">
        <v>0</v>
      </c>
      <c r="M67" s="1144"/>
    </row>
    <row r="68" spans="1:13" ht="15" customHeight="1">
      <c r="A68" s="1142" t="s">
        <v>841</v>
      </c>
      <c r="B68" s="1238">
        <v>0</v>
      </c>
      <c r="C68" s="1239">
        <v>0</v>
      </c>
      <c r="D68" s="1038">
        <v>0</v>
      </c>
      <c r="E68" s="1038">
        <v>0</v>
      </c>
      <c r="F68" s="1038">
        <v>0</v>
      </c>
      <c r="G68" s="1038">
        <v>0</v>
      </c>
      <c r="H68" s="1038">
        <v>0</v>
      </c>
      <c r="I68" s="1038">
        <v>0</v>
      </c>
      <c r="J68" s="1038">
        <v>0</v>
      </c>
      <c r="K68" s="1038">
        <v>0</v>
      </c>
      <c r="L68" s="1038">
        <v>0</v>
      </c>
      <c r="M68" s="1144"/>
    </row>
    <row r="69" spans="1:13" ht="15" customHeight="1">
      <c r="A69" s="1142" t="s">
        <v>804</v>
      </c>
      <c r="B69" s="1238">
        <v>0</v>
      </c>
      <c r="C69" s="1239">
        <v>0</v>
      </c>
      <c r="D69" s="1038">
        <v>0</v>
      </c>
      <c r="E69" s="1038">
        <v>0</v>
      </c>
      <c r="F69" s="1038">
        <v>0</v>
      </c>
      <c r="G69" s="1038">
        <v>0</v>
      </c>
      <c r="H69" s="1038">
        <v>0</v>
      </c>
      <c r="I69" s="1038">
        <v>0</v>
      </c>
      <c r="J69" s="1038">
        <v>0</v>
      </c>
      <c r="K69" s="1038">
        <v>0</v>
      </c>
      <c r="L69" s="1038">
        <v>0</v>
      </c>
      <c r="M69" s="1144"/>
    </row>
    <row r="70" spans="1:13" ht="15" customHeight="1">
      <c r="A70" s="1142" t="s">
        <v>805</v>
      </c>
      <c r="B70" s="1238">
        <v>0</v>
      </c>
      <c r="C70" s="1239">
        <v>0</v>
      </c>
      <c r="D70" s="1038">
        <v>0</v>
      </c>
      <c r="E70" s="1038">
        <v>0</v>
      </c>
      <c r="F70" s="1038">
        <v>0</v>
      </c>
      <c r="G70" s="1038">
        <v>0</v>
      </c>
      <c r="H70" s="1038">
        <v>0</v>
      </c>
      <c r="I70" s="1038">
        <v>0</v>
      </c>
      <c r="J70" s="1038">
        <v>0</v>
      </c>
      <c r="K70" s="1038">
        <v>0</v>
      </c>
      <c r="L70" s="1038">
        <v>0</v>
      </c>
      <c r="M70" s="1144"/>
    </row>
    <row r="71" spans="1:13" ht="15" customHeight="1">
      <c r="A71" s="1142" t="s">
        <v>806</v>
      </c>
      <c r="B71" s="1238">
        <v>31</v>
      </c>
      <c r="C71" s="1239">
        <v>0</v>
      </c>
      <c r="D71" s="1038">
        <v>0</v>
      </c>
      <c r="E71" s="1038">
        <v>8</v>
      </c>
      <c r="F71" s="1038">
        <v>6</v>
      </c>
      <c r="G71" s="1038">
        <v>12</v>
      </c>
      <c r="H71" s="1038">
        <v>5</v>
      </c>
      <c r="I71" s="1038">
        <v>0</v>
      </c>
      <c r="J71" s="1038">
        <v>0</v>
      </c>
      <c r="K71" s="1038">
        <v>0</v>
      </c>
      <c r="L71" s="1038">
        <v>0</v>
      </c>
      <c r="M71" s="1144"/>
    </row>
    <row r="72" spans="1:13" ht="15" customHeight="1">
      <c r="A72" s="1142" t="s">
        <v>807</v>
      </c>
      <c r="B72" s="1238">
        <v>1</v>
      </c>
      <c r="C72" s="1239">
        <v>0</v>
      </c>
      <c r="D72" s="1038">
        <v>0</v>
      </c>
      <c r="E72" s="1038">
        <v>0</v>
      </c>
      <c r="F72" s="1038">
        <v>1</v>
      </c>
      <c r="G72" s="1038">
        <v>0</v>
      </c>
      <c r="H72" s="1038">
        <v>0</v>
      </c>
      <c r="I72" s="1038">
        <v>0</v>
      </c>
      <c r="J72" s="1038">
        <v>0</v>
      </c>
      <c r="K72" s="1038">
        <v>0</v>
      </c>
      <c r="L72" s="1038">
        <v>0</v>
      </c>
      <c r="M72" s="1144"/>
    </row>
    <row r="73" spans="1:13" ht="15" customHeight="1">
      <c r="A73" s="1145" t="s">
        <v>21</v>
      </c>
      <c r="B73" s="1238">
        <v>518</v>
      </c>
      <c r="C73" s="1239">
        <v>1</v>
      </c>
      <c r="D73" s="1038">
        <v>0</v>
      </c>
      <c r="E73" s="1038">
        <v>95</v>
      </c>
      <c r="F73" s="1038">
        <v>72</v>
      </c>
      <c r="G73" s="1038">
        <v>207</v>
      </c>
      <c r="H73" s="1038">
        <v>85</v>
      </c>
      <c r="I73" s="1038">
        <v>32</v>
      </c>
      <c r="J73" s="1038">
        <v>17</v>
      </c>
      <c r="K73" s="1038">
        <v>4</v>
      </c>
      <c r="L73" s="1038">
        <v>5</v>
      </c>
      <c r="M73" s="1144"/>
    </row>
    <row r="75" spans="1:13" ht="12">
      <c r="A75" s="2227" t="s">
        <v>1112</v>
      </c>
      <c r="B75" s="2228"/>
      <c r="C75" s="2228"/>
      <c r="D75" s="2228"/>
      <c r="E75" s="2228"/>
      <c r="F75" s="2228"/>
      <c r="G75" s="2228"/>
      <c r="H75" s="2228"/>
      <c r="I75" s="2228"/>
      <c r="J75" s="2228"/>
      <c r="K75" s="2228"/>
      <c r="L75" s="2228"/>
    </row>
  </sheetData>
  <mergeCells count="8">
    <mergeCell ref="K4:L4"/>
    <mergeCell ref="A75:L75"/>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2" orientation="portrait" r:id="rId1"/>
  <headerFooter>
    <oddFooter>&amp;L&amp;"ＭＳ Ｐ明朝,標準"（平成26年6月30日あるいは直前のサービス実施日(1日)）</oddFooter>
  </headerFooter>
  <drawing r:id="rId2"/>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85" zoomScaleNormal="100" zoomScaleSheetLayoutView="85" zoomScalePageLayoutView="85" workbookViewId="0">
      <selection activeCell="P4" sqref="P4"/>
    </sheetView>
  </sheetViews>
  <sheetFormatPr defaultColWidth="9" defaultRowHeight="10.8"/>
  <cols>
    <col min="1" max="12" width="9.77734375" style="948" customWidth="1"/>
    <col min="13" max="13" width="10.44140625" style="948" customWidth="1"/>
    <col min="14" max="16384" width="9" style="948"/>
  </cols>
  <sheetData>
    <row r="1" spans="1:19" s="992" customFormat="1" ht="18" customHeight="1">
      <c r="A1" s="945" t="s">
        <v>1114</v>
      </c>
      <c r="B1" s="945"/>
      <c r="C1" s="945"/>
      <c r="D1" s="945"/>
      <c r="E1" s="945"/>
      <c r="F1" s="945"/>
      <c r="G1" s="945"/>
      <c r="H1" s="945"/>
      <c r="I1" s="945"/>
      <c r="J1" s="945"/>
      <c r="K1" s="945"/>
      <c r="L1" s="945"/>
      <c r="M1" s="1139"/>
      <c r="N1" s="1139"/>
      <c r="O1" s="1105"/>
      <c r="P1" s="1105"/>
      <c r="Q1" s="1105"/>
      <c r="R1" s="1105"/>
      <c r="S1" s="1105"/>
    </row>
    <row r="2" spans="1:19" s="992" customFormat="1" ht="18" customHeight="1">
      <c r="A2" s="1009" t="s">
        <v>1122</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944</v>
      </c>
      <c r="F4" s="2116"/>
      <c r="G4" s="2119" t="s">
        <v>945</v>
      </c>
      <c r="H4" s="2116"/>
      <c r="I4" s="2119" t="s">
        <v>946</v>
      </c>
      <c r="J4" s="2116"/>
      <c r="K4" s="2119" t="s">
        <v>947</v>
      </c>
      <c r="L4" s="2116"/>
      <c r="M4" s="1140"/>
    </row>
    <row r="5" spans="1:19" ht="16.5" customHeight="1">
      <c r="A5" s="2110"/>
      <c r="B5" s="2233"/>
      <c r="C5" s="1240" t="s">
        <v>1116</v>
      </c>
      <c r="D5" s="1141" t="s">
        <v>1117</v>
      </c>
      <c r="E5" s="1141" t="s">
        <v>1116</v>
      </c>
      <c r="F5" s="1141" t="s">
        <v>1117</v>
      </c>
      <c r="G5" s="1141" t="s">
        <v>1116</v>
      </c>
      <c r="H5" s="1141" t="s">
        <v>1117</v>
      </c>
      <c r="I5" s="1141" t="s">
        <v>1116</v>
      </c>
      <c r="J5" s="1141" t="s">
        <v>1117</v>
      </c>
      <c r="K5" s="1141" t="s">
        <v>1116</v>
      </c>
      <c r="L5" s="1141" t="s">
        <v>1117</v>
      </c>
      <c r="M5" s="1140"/>
    </row>
    <row r="6" spans="1:19" ht="15" customHeight="1">
      <c r="A6" s="1142" t="s">
        <v>741</v>
      </c>
      <c r="B6" s="1236">
        <v>0</v>
      </c>
      <c r="C6" s="1237">
        <v>0</v>
      </c>
      <c r="D6" s="1143">
        <v>0</v>
      </c>
      <c r="E6" s="1143">
        <v>0</v>
      </c>
      <c r="F6" s="1143">
        <v>0</v>
      </c>
      <c r="G6" s="1143">
        <v>0</v>
      </c>
      <c r="H6" s="1143">
        <v>0</v>
      </c>
      <c r="I6" s="1143">
        <v>0</v>
      </c>
      <c r="J6" s="1143">
        <v>0</v>
      </c>
      <c r="K6" s="1143">
        <v>0</v>
      </c>
      <c r="L6" s="1143">
        <v>0</v>
      </c>
      <c r="M6" s="1144"/>
    </row>
    <row r="7" spans="1:19" ht="15" customHeight="1">
      <c r="A7" s="1142" t="s">
        <v>742</v>
      </c>
      <c r="B7" s="1238">
        <v>24</v>
      </c>
      <c r="C7" s="1239">
        <v>0</v>
      </c>
      <c r="D7" s="1038">
        <v>0</v>
      </c>
      <c r="E7" s="1038">
        <v>7</v>
      </c>
      <c r="F7" s="1038">
        <v>7</v>
      </c>
      <c r="G7" s="1038">
        <v>5</v>
      </c>
      <c r="H7" s="1038">
        <v>5</v>
      </c>
      <c r="I7" s="1038">
        <v>0</v>
      </c>
      <c r="J7" s="1038">
        <v>0</v>
      </c>
      <c r="K7" s="1038">
        <v>0</v>
      </c>
      <c r="L7" s="1038">
        <v>0</v>
      </c>
      <c r="M7" s="1144"/>
    </row>
    <row r="8" spans="1:19" ht="15" customHeight="1">
      <c r="A8" s="1142" t="s">
        <v>743</v>
      </c>
      <c r="B8" s="1238">
        <v>0</v>
      </c>
      <c r="C8" s="1239">
        <v>0</v>
      </c>
      <c r="D8" s="1038">
        <v>0</v>
      </c>
      <c r="E8" s="1038">
        <v>0</v>
      </c>
      <c r="F8" s="1038">
        <v>0</v>
      </c>
      <c r="G8" s="1038">
        <v>0</v>
      </c>
      <c r="H8" s="1038">
        <v>0</v>
      </c>
      <c r="I8" s="1038">
        <v>0</v>
      </c>
      <c r="J8" s="1038">
        <v>0</v>
      </c>
      <c r="K8" s="1038">
        <v>0</v>
      </c>
      <c r="L8" s="1038">
        <v>0</v>
      </c>
      <c r="M8" s="1144"/>
    </row>
    <row r="9" spans="1:19" ht="15" customHeight="1">
      <c r="A9" s="1142" t="s">
        <v>744</v>
      </c>
      <c r="B9" s="1238">
        <v>6</v>
      </c>
      <c r="C9" s="1239">
        <v>0</v>
      </c>
      <c r="D9" s="1038">
        <v>0</v>
      </c>
      <c r="E9" s="1038">
        <v>1</v>
      </c>
      <c r="F9" s="1038">
        <v>5</v>
      </c>
      <c r="G9" s="1038">
        <v>0</v>
      </c>
      <c r="H9" s="1038">
        <v>0</v>
      </c>
      <c r="I9" s="1038">
        <v>0</v>
      </c>
      <c r="J9" s="1038">
        <v>0</v>
      </c>
      <c r="K9" s="1038">
        <v>0</v>
      </c>
      <c r="L9" s="1038">
        <v>0</v>
      </c>
      <c r="M9" s="1144"/>
    </row>
    <row r="10" spans="1:19" ht="15" customHeight="1">
      <c r="A10" s="1142" t="s">
        <v>745</v>
      </c>
      <c r="B10" s="1238">
        <v>0</v>
      </c>
      <c r="C10" s="1239">
        <v>0</v>
      </c>
      <c r="D10" s="1038">
        <v>0</v>
      </c>
      <c r="E10" s="1038">
        <v>0</v>
      </c>
      <c r="F10" s="1038">
        <v>0</v>
      </c>
      <c r="G10" s="1038">
        <v>0</v>
      </c>
      <c r="H10" s="1038">
        <v>0</v>
      </c>
      <c r="I10" s="1038">
        <v>0</v>
      </c>
      <c r="J10" s="1038">
        <v>0</v>
      </c>
      <c r="K10" s="1038">
        <v>0</v>
      </c>
      <c r="L10" s="1038">
        <v>0</v>
      </c>
      <c r="M10" s="1144"/>
    </row>
    <row r="11" spans="1:19" ht="15" customHeight="1">
      <c r="A11" s="1142" t="s">
        <v>746</v>
      </c>
      <c r="B11" s="1238">
        <v>0</v>
      </c>
      <c r="C11" s="1239">
        <v>0</v>
      </c>
      <c r="D11" s="1038">
        <v>0</v>
      </c>
      <c r="E11" s="1038">
        <v>0</v>
      </c>
      <c r="F11" s="1038">
        <v>0</v>
      </c>
      <c r="G11" s="1038">
        <v>0</v>
      </c>
      <c r="H11" s="1038">
        <v>0</v>
      </c>
      <c r="I11" s="1038">
        <v>0</v>
      </c>
      <c r="J11" s="1038">
        <v>0</v>
      </c>
      <c r="K11" s="1038">
        <v>0</v>
      </c>
      <c r="L11" s="1038">
        <v>0</v>
      </c>
      <c r="M11" s="1144"/>
    </row>
    <row r="12" spans="1:19" ht="15" customHeight="1">
      <c r="A12" s="1142" t="s">
        <v>747</v>
      </c>
      <c r="B12" s="1238">
        <v>0</v>
      </c>
      <c r="C12" s="1239">
        <v>0</v>
      </c>
      <c r="D12" s="1038">
        <v>0</v>
      </c>
      <c r="E12" s="1038">
        <v>0</v>
      </c>
      <c r="F12" s="1038">
        <v>0</v>
      </c>
      <c r="G12" s="1038">
        <v>0</v>
      </c>
      <c r="H12" s="1038">
        <v>0</v>
      </c>
      <c r="I12" s="1038">
        <v>0</v>
      </c>
      <c r="J12" s="1038">
        <v>0</v>
      </c>
      <c r="K12" s="1038">
        <v>0</v>
      </c>
      <c r="L12" s="1038">
        <v>0</v>
      </c>
      <c r="M12" s="1144"/>
    </row>
    <row r="13" spans="1:19" ht="15" customHeight="1">
      <c r="A13" s="1142" t="s">
        <v>748</v>
      </c>
      <c r="B13" s="1238">
        <v>0</v>
      </c>
      <c r="C13" s="1239">
        <v>0</v>
      </c>
      <c r="D13" s="1038">
        <v>0</v>
      </c>
      <c r="E13" s="1038">
        <v>0</v>
      </c>
      <c r="F13" s="1038">
        <v>0</v>
      </c>
      <c r="G13" s="1038">
        <v>0</v>
      </c>
      <c r="H13" s="1038">
        <v>0</v>
      </c>
      <c r="I13" s="1038">
        <v>0</v>
      </c>
      <c r="J13" s="1038">
        <v>0</v>
      </c>
      <c r="K13" s="1038">
        <v>0</v>
      </c>
      <c r="L13" s="1038">
        <v>0</v>
      </c>
      <c r="M13" s="1144"/>
    </row>
    <row r="14" spans="1:19" ht="15" customHeight="1">
      <c r="A14" s="1142" t="s">
        <v>749</v>
      </c>
      <c r="B14" s="1238">
        <v>5</v>
      </c>
      <c r="C14" s="1239">
        <v>0</v>
      </c>
      <c r="D14" s="1038">
        <v>0</v>
      </c>
      <c r="E14" s="1038">
        <v>3</v>
      </c>
      <c r="F14" s="1038">
        <v>1</v>
      </c>
      <c r="G14" s="1038">
        <v>1</v>
      </c>
      <c r="H14" s="1038">
        <v>0</v>
      </c>
      <c r="I14" s="1038">
        <v>0</v>
      </c>
      <c r="J14" s="1038">
        <v>0</v>
      </c>
      <c r="K14" s="1038">
        <v>0</v>
      </c>
      <c r="L14" s="1038">
        <v>0</v>
      </c>
      <c r="M14" s="1144"/>
    </row>
    <row r="15" spans="1:19" ht="15" customHeight="1">
      <c r="A15" s="1142" t="s">
        <v>750</v>
      </c>
      <c r="B15" s="1238">
        <v>0</v>
      </c>
      <c r="C15" s="1239">
        <v>0</v>
      </c>
      <c r="D15" s="1038">
        <v>0</v>
      </c>
      <c r="E15" s="1038">
        <v>0</v>
      </c>
      <c r="F15" s="1038">
        <v>0</v>
      </c>
      <c r="G15" s="1038">
        <v>0</v>
      </c>
      <c r="H15" s="1038">
        <v>0</v>
      </c>
      <c r="I15" s="1038">
        <v>0</v>
      </c>
      <c r="J15" s="1038">
        <v>0</v>
      </c>
      <c r="K15" s="1038">
        <v>0</v>
      </c>
      <c r="L15" s="1038">
        <v>0</v>
      </c>
      <c r="M15" s="1144"/>
    </row>
    <row r="16" spans="1:19" ht="15" customHeight="1">
      <c r="A16" s="1142" t="s">
        <v>751</v>
      </c>
      <c r="B16" s="1238">
        <v>0</v>
      </c>
      <c r="C16" s="1239">
        <v>0</v>
      </c>
      <c r="D16" s="1038">
        <v>0</v>
      </c>
      <c r="E16" s="1038">
        <v>0</v>
      </c>
      <c r="F16" s="1038">
        <v>0</v>
      </c>
      <c r="G16" s="1038">
        <v>0</v>
      </c>
      <c r="H16" s="1038">
        <v>0</v>
      </c>
      <c r="I16" s="1038">
        <v>0</v>
      </c>
      <c r="J16" s="1038">
        <v>0</v>
      </c>
      <c r="K16" s="1038">
        <v>0</v>
      </c>
      <c r="L16" s="1038">
        <v>0</v>
      </c>
      <c r="M16" s="1144"/>
    </row>
    <row r="17" spans="1:13" ht="15" customHeight="1">
      <c r="A17" s="1142" t="s">
        <v>752</v>
      </c>
      <c r="B17" s="1238">
        <v>0</v>
      </c>
      <c r="C17" s="1239">
        <v>0</v>
      </c>
      <c r="D17" s="1038">
        <v>0</v>
      </c>
      <c r="E17" s="1038">
        <v>0</v>
      </c>
      <c r="F17" s="1038">
        <v>0</v>
      </c>
      <c r="G17" s="1038">
        <v>0</v>
      </c>
      <c r="H17" s="1038">
        <v>0</v>
      </c>
      <c r="I17" s="1038">
        <v>0</v>
      </c>
      <c r="J17" s="1038">
        <v>0</v>
      </c>
      <c r="K17" s="1038">
        <v>0</v>
      </c>
      <c r="L17" s="1038">
        <v>0</v>
      </c>
      <c r="M17" s="1144"/>
    </row>
    <row r="18" spans="1:13" ht="15" customHeight="1">
      <c r="A18" s="1142" t="s">
        <v>753</v>
      </c>
      <c r="B18" s="1238">
        <v>15</v>
      </c>
      <c r="C18" s="1239">
        <v>1</v>
      </c>
      <c r="D18" s="1038">
        <v>1</v>
      </c>
      <c r="E18" s="1038">
        <v>7</v>
      </c>
      <c r="F18" s="1038">
        <v>6</v>
      </c>
      <c r="G18" s="1038">
        <v>0</v>
      </c>
      <c r="H18" s="1038">
        <v>0</v>
      </c>
      <c r="I18" s="1038">
        <v>0</v>
      </c>
      <c r="J18" s="1038">
        <v>0</v>
      </c>
      <c r="K18" s="1038">
        <v>0</v>
      </c>
      <c r="L18" s="1038">
        <v>0</v>
      </c>
      <c r="M18" s="1144"/>
    </row>
    <row r="19" spans="1:13" ht="15" customHeight="1">
      <c r="A19" s="1142" t="s">
        <v>754</v>
      </c>
      <c r="B19" s="1238">
        <v>0</v>
      </c>
      <c r="C19" s="1239">
        <v>0</v>
      </c>
      <c r="D19" s="1038">
        <v>0</v>
      </c>
      <c r="E19" s="1038">
        <v>0</v>
      </c>
      <c r="F19" s="1038">
        <v>0</v>
      </c>
      <c r="G19" s="1038">
        <v>0</v>
      </c>
      <c r="H19" s="1038">
        <v>0</v>
      </c>
      <c r="I19" s="1038">
        <v>0</v>
      </c>
      <c r="J19" s="1038">
        <v>0</v>
      </c>
      <c r="K19" s="1038">
        <v>0</v>
      </c>
      <c r="L19" s="1038">
        <v>0</v>
      </c>
      <c r="M19" s="1144"/>
    </row>
    <row r="20" spans="1:13" ht="15" customHeight="1">
      <c r="A20" s="1142" t="s">
        <v>755</v>
      </c>
      <c r="B20" s="1238">
        <v>0</v>
      </c>
      <c r="C20" s="1239">
        <v>0</v>
      </c>
      <c r="D20" s="1038">
        <v>0</v>
      </c>
      <c r="E20" s="1038">
        <v>0</v>
      </c>
      <c r="F20" s="1038">
        <v>0</v>
      </c>
      <c r="G20" s="1038">
        <v>0</v>
      </c>
      <c r="H20" s="1038">
        <v>0</v>
      </c>
      <c r="I20" s="1038">
        <v>0</v>
      </c>
      <c r="J20" s="1038">
        <v>0</v>
      </c>
      <c r="K20" s="1038">
        <v>0</v>
      </c>
      <c r="L20" s="1038">
        <v>0</v>
      </c>
      <c r="M20" s="1144"/>
    </row>
    <row r="21" spans="1:13" ht="15" customHeight="1">
      <c r="A21" s="1142" t="s">
        <v>756</v>
      </c>
      <c r="B21" s="1238">
        <v>8</v>
      </c>
      <c r="C21" s="1239">
        <v>0</v>
      </c>
      <c r="D21" s="1038">
        <v>1</v>
      </c>
      <c r="E21" s="1038">
        <v>1</v>
      </c>
      <c r="F21" s="1038">
        <v>4</v>
      </c>
      <c r="G21" s="1038">
        <v>0</v>
      </c>
      <c r="H21" s="1038">
        <v>1</v>
      </c>
      <c r="I21" s="1038">
        <v>0</v>
      </c>
      <c r="J21" s="1038">
        <v>1</v>
      </c>
      <c r="K21" s="1038">
        <v>0</v>
      </c>
      <c r="L21" s="1038">
        <v>0</v>
      </c>
      <c r="M21" s="1144"/>
    </row>
    <row r="22" spans="1:13" ht="15" customHeight="1">
      <c r="A22" s="1142" t="s">
        <v>757</v>
      </c>
      <c r="B22" s="1238">
        <v>0</v>
      </c>
      <c r="C22" s="1239">
        <v>0</v>
      </c>
      <c r="D22" s="1038">
        <v>0</v>
      </c>
      <c r="E22" s="1038">
        <v>0</v>
      </c>
      <c r="F22" s="1038">
        <v>0</v>
      </c>
      <c r="G22" s="1038">
        <v>0</v>
      </c>
      <c r="H22" s="1038">
        <v>0</v>
      </c>
      <c r="I22" s="1038">
        <v>0</v>
      </c>
      <c r="J22" s="1038">
        <v>0</v>
      </c>
      <c r="K22" s="1038">
        <v>0</v>
      </c>
      <c r="L22" s="1038">
        <v>0</v>
      </c>
      <c r="M22" s="1144"/>
    </row>
    <row r="23" spans="1:13" ht="15" customHeight="1">
      <c r="A23" s="1142" t="s">
        <v>758</v>
      </c>
      <c r="B23" s="1238">
        <v>0</v>
      </c>
      <c r="C23" s="1239">
        <v>0</v>
      </c>
      <c r="D23" s="1038">
        <v>0</v>
      </c>
      <c r="E23" s="1038">
        <v>0</v>
      </c>
      <c r="F23" s="1038">
        <v>0</v>
      </c>
      <c r="G23" s="1038">
        <v>0</v>
      </c>
      <c r="H23" s="1038">
        <v>0</v>
      </c>
      <c r="I23" s="1038">
        <v>0</v>
      </c>
      <c r="J23" s="1038">
        <v>0</v>
      </c>
      <c r="K23" s="1038">
        <v>0</v>
      </c>
      <c r="L23" s="1038">
        <v>0</v>
      </c>
      <c r="M23" s="1144"/>
    </row>
    <row r="24" spans="1:13" ht="15" customHeight="1">
      <c r="A24" s="1142" t="s">
        <v>759</v>
      </c>
      <c r="B24" s="1238">
        <v>0</v>
      </c>
      <c r="C24" s="1239">
        <v>0</v>
      </c>
      <c r="D24" s="1038">
        <v>0</v>
      </c>
      <c r="E24" s="1038">
        <v>0</v>
      </c>
      <c r="F24" s="1038">
        <v>0</v>
      </c>
      <c r="G24" s="1038">
        <v>0</v>
      </c>
      <c r="H24" s="1038">
        <v>0</v>
      </c>
      <c r="I24" s="1038">
        <v>0</v>
      </c>
      <c r="J24" s="1038">
        <v>0</v>
      </c>
      <c r="K24" s="1038">
        <v>0</v>
      </c>
      <c r="L24" s="1038">
        <v>0</v>
      </c>
      <c r="M24" s="1144"/>
    </row>
    <row r="25" spans="1:13" ht="15" customHeight="1">
      <c r="A25" s="1142" t="s">
        <v>760</v>
      </c>
      <c r="B25" s="1238">
        <v>0</v>
      </c>
      <c r="C25" s="1239">
        <v>0</v>
      </c>
      <c r="D25" s="1038">
        <v>0</v>
      </c>
      <c r="E25" s="1038">
        <v>0</v>
      </c>
      <c r="F25" s="1038">
        <v>0</v>
      </c>
      <c r="G25" s="1038">
        <v>0</v>
      </c>
      <c r="H25" s="1038">
        <v>0</v>
      </c>
      <c r="I25" s="1038">
        <v>0</v>
      </c>
      <c r="J25" s="1038">
        <v>0</v>
      </c>
      <c r="K25" s="1038">
        <v>0</v>
      </c>
      <c r="L25" s="1038">
        <v>0</v>
      </c>
      <c r="M25" s="1144"/>
    </row>
    <row r="26" spans="1:13" ht="15" customHeight="1">
      <c r="A26" s="1142" t="s">
        <v>761</v>
      </c>
      <c r="B26" s="1238">
        <v>0</v>
      </c>
      <c r="C26" s="1239">
        <v>0</v>
      </c>
      <c r="D26" s="1038">
        <v>0</v>
      </c>
      <c r="E26" s="1038">
        <v>0</v>
      </c>
      <c r="F26" s="1038">
        <v>0</v>
      </c>
      <c r="G26" s="1038">
        <v>0</v>
      </c>
      <c r="H26" s="1038">
        <v>0</v>
      </c>
      <c r="I26" s="1038">
        <v>0</v>
      </c>
      <c r="J26" s="1038">
        <v>0</v>
      </c>
      <c r="K26" s="1038">
        <v>0</v>
      </c>
      <c r="L26" s="1038">
        <v>0</v>
      </c>
      <c r="M26" s="1144"/>
    </row>
    <row r="27" spans="1:13" ht="15" customHeight="1">
      <c r="A27" s="1142" t="s">
        <v>762</v>
      </c>
      <c r="B27" s="1238">
        <v>0</v>
      </c>
      <c r="C27" s="1239">
        <v>0</v>
      </c>
      <c r="D27" s="1038">
        <v>0</v>
      </c>
      <c r="E27" s="1038">
        <v>0</v>
      </c>
      <c r="F27" s="1038">
        <v>0</v>
      </c>
      <c r="G27" s="1038">
        <v>0</v>
      </c>
      <c r="H27" s="1038">
        <v>0</v>
      </c>
      <c r="I27" s="1038">
        <v>0</v>
      </c>
      <c r="J27" s="1038">
        <v>0</v>
      </c>
      <c r="K27" s="1038">
        <v>0</v>
      </c>
      <c r="L27" s="1038">
        <v>0</v>
      </c>
      <c r="M27" s="1144"/>
    </row>
    <row r="28" spans="1:13" ht="15" customHeight="1">
      <c r="A28" s="1142" t="s">
        <v>763</v>
      </c>
      <c r="B28" s="1238">
        <v>0</v>
      </c>
      <c r="C28" s="1239">
        <v>0</v>
      </c>
      <c r="D28" s="1038">
        <v>0</v>
      </c>
      <c r="E28" s="1038">
        <v>0</v>
      </c>
      <c r="F28" s="1038">
        <v>0</v>
      </c>
      <c r="G28" s="1038">
        <v>0</v>
      </c>
      <c r="H28" s="1038">
        <v>0</v>
      </c>
      <c r="I28" s="1038">
        <v>0</v>
      </c>
      <c r="J28" s="1038">
        <v>0</v>
      </c>
      <c r="K28" s="1038">
        <v>0</v>
      </c>
      <c r="L28" s="1038">
        <v>0</v>
      </c>
      <c r="M28" s="1144"/>
    </row>
    <row r="29" spans="1:13" ht="15" customHeight="1">
      <c r="A29" s="1142" t="s">
        <v>764</v>
      </c>
      <c r="B29" s="1238">
        <v>0</v>
      </c>
      <c r="C29" s="1239">
        <v>0</v>
      </c>
      <c r="D29" s="1038">
        <v>0</v>
      </c>
      <c r="E29" s="1038">
        <v>0</v>
      </c>
      <c r="F29" s="1038">
        <v>0</v>
      </c>
      <c r="G29" s="1038">
        <v>0</v>
      </c>
      <c r="H29" s="1038">
        <v>0</v>
      </c>
      <c r="I29" s="1038">
        <v>0</v>
      </c>
      <c r="J29" s="1038">
        <v>0</v>
      </c>
      <c r="K29" s="1038">
        <v>0</v>
      </c>
      <c r="L29" s="1038">
        <v>0</v>
      </c>
      <c r="M29" s="1144"/>
    </row>
    <row r="30" spans="1:13" ht="15" customHeight="1">
      <c r="A30" s="1142" t="s">
        <v>765</v>
      </c>
      <c r="B30" s="1238">
        <v>0</v>
      </c>
      <c r="C30" s="1239">
        <v>0</v>
      </c>
      <c r="D30" s="1038">
        <v>0</v>
      </c>
      <c r="E30" s="1038">
        <v>0</v>
      </c>
      <c r="F30" s="1038">
        <v>0</v>
      </c>
      <c r="G30" s="1038">
        <v>0</v>
      </c>
      <c r="H30" s="1038">
        <v>0</v>
      </c>
      <c r="I30" s="1038">
        <v>0</v>
      </c>
      <c r="J30" s="1038">
        <v>0</v>
      </c>
      <c r="K30" s="1038">
        <v>0</v>
      </c>
      <c r="L30" s="1038">
        <v>0</v>
      </c>
      <c r="M30" s="1144"/>
    </row>
    <row r="31" spans="1:13" ht="15" customHeight="1">
      <c r="A31" s="1142" t="s">
        <v>766</v>
      </c>
      <c r="B31" s="1238">
        <v>0</v>
      </c>
      <c r="C31" s="1239">
        <v>0</v>
      </c>
      <c r="D31" s="1038">
        <v>0</v>
      </c>
      <c r="E31" s="1038">
        <v>0</v>
      </c>
      <c r="F31" s="1038">
        <v>0</v>
      </c>
      <c r="G31" s="1038">
        <v>0</v>
      </c>
      <c r="H31" s="1038">
        <v>0</v>
      </c>
      <c r="I31" s="1038">
        <v>0</v>
      </c>
      <c r="J31" s="1038">
        <v>0</v>
      </c>
      <c r="K31" s="1038">
        <v>0</v>
      </c>
      <c r="L31" s="1038">
        <v>0</v>
      </c>
      <c r="M31" s="1144"/>
    </row>
    <row r="32" spans="1:13" ht="15" customHeight="1">
      <c r="A32" s="1142" t="s">
        <v>767</v>
      </c>
      <c r="B32" s="1238">
        <v>0</v>
      </c>
      <c r="C32" s="1239">
        <v>0</v>
      </c>
      <c r="D32" s="1038">
        <v>0</v>
      </c>
      <c r="E32" s="1038">
        <v>0</v>
      </c>
      <c r="F32" s="1038">
        <v>0</v>
      </c>
      <c r="G32" s="1038">
        <v>0</v>
      </c>
      <c r="H32" s="1038">
        <v>0</v>
      </c>
      <c r="I32" s="1038">
        <v>0</v>
      </c>
      <c r="J32" s="1038">
        <v>0</v>
      </c>
      <c r="K32" s="1038">
        <v>0</v>
      </c>
      <c r="L32" s="1038">
        <v>0</v>
      </c>
      <c r="M32" s="1144"/>
    </row>
    <row r="33" spans="1:13" ht="15" customHeight="1">
      <c r="A33" s="1142" t="s">
        <v>768</v>
      </c>
      <c r="B33" s="1238">
        <v>0</v>
      </c>
      <c r="C33" s="1239">
        <v>0</v>
      </c>
      <c r="D33" s="1038">
        <v>0</v>
      </c>
      <c r="E33" s="1038">
        <v>0</v>
      </c>
      <c r="F33" s="1038">
        <v>0</v>
      </c>
      <c r="G33" s="1038">
        <v>0</v>
      </c>
      <c r="H33" s="1038">
        <v>0</v>
      </c>
      <c r="I33" s="1038">
        <v>0</v>
      </c>
      <c r="J33" s="1038">
        <v>0</v>
      </c>
      <c r="K33" s="1038">
        <v>0</v>
      </c>
      <c r="L33" s="1038">
        <v>0</v>
      </c>
      <c r="M33" s="1144"/>
    </row>
    <row r="34" spans="1:13" ht="15" customHeight="1">
      <c r="A34" s="1142" t="s">
        <v>769</v>
      </c>
      <c r="B34" s="1238">
        <v>0</v>
      </c>
      <c r="C34" s="1239">
        <v>0</v>
      </c>
      <c r="D34" s="1038">
        <v>0</v>
      </c>
      <c r="E34" s="1038">
        <v>0</v>
      </c>
      <c r="F34" s="1038">
        <v>0</v>
      </c>
      <c r="G34" s="1038">
        <v>0</v>
      </c>
      <c r="H34" s="1038">
        <v>0</v>
      </c>
      <c r="I34" s="1038">
        <v>0</v>
      </c>
      <c r="J34" s="1038">
        <v>0</v>
      </c>
      <c r="K34" s="1038">
        <v>0</v>
      </c>
      <c r="L34" s="1038">
        <v>0</v>
      </c>
      <c r="M34" s="1144"/>
    </row>
    <row r="35" spans="1:13" ht="15" customHeight="1">
      <c r="A35" s="1142" t="s">
        <v>770</v>
      </c>
      <c r="B35" s="1238">
        <v>0</v>
      </c>
      <c r="C35" s="1239">
        <v>0</v>
      </c>
      <c r="D35" s="1038">
        <v>0</v>
      </c>
      <c r="E35" s="1038">
        <v>0</v>
      </c>
      <c r="F35" s="1038">
        <v>0</v>
      </c>
      <c r="G35" s="1038">
        <v>0</v>
      </c>
      <c r="H35" s="1038">
        <v>0</v>
      </c>
      <c r="I35" s="1038">
        <v>0</v>
      </c>
      <c r="J35" s="1038">
        <v>0</v>
      </c>
      <c r="K35" s="1038">
        <v>0</v>
      </c>
      <c r="L35" s="1038">
        <v>0</v>
      </c>
      <c r="M35" s="1144"/>
    </row>
    <row r="36" spans="1:13" ht="15" customHeight="1">
      <c r="A36" s="1142" t="s">
        <v>771</v>
      </c>
      <c r="B36" s="1238">
        <v>0</v>
      </c>
      <c r="C36" s="1239">
        <v>0</v>
      </c>
      <c r="D36" s="1038">
        <v>0</v>
      </c>
      <c r="E36" s="1038">
        <v>0</v>
      </c>
      <c r="F36" s="1038">
        <v>0</v>
      </c>
      <c r="G36" s="1038">
        <v>0</v>
      </c>
      <c r="H36" s="1038">
        <v>0</v>
      </c>
      <c r="I36" s="1038">
        <v>0</v>
      </c>
      <c r="J36" s="1038">
        <v>0</v>
      </c>
      <c r="K36" s="1038">
        <v>0</v>
      </c>
      <c r="L36" s="1038">
        <v>0</v>
      </c>
      <c r="M36" s="1144"/>
    </row>
    <row r="37" spans="1:13" ht="15" customHeight="1">
      <c r="A37" s="1142" t="s">
        <v>772</v>
      </c>
      <c r="B37" s="1238">
        <v>0</v>
      </c>
      <c r="C37" s="1239">
        <v>0</v>
      </c>
      <c r="D37" s="1038">
        <v>0</v>
      </c>
      <c r="E37" s="1038">
        <v>0</v>
      </c>
      <c r="F37" s="1038">
        <v>0</v>
      </c>
      <c r="G37" s="1038">
        <v>0</v>
      </c>
      <c r="H37" s="1038">
        <v>0</v>
      </c>
      <c r="I37" s="1038">
        <v>0</v>
      </c>
      <c r="J37" s="1038">
        <v>0</v>
      </c>
      <c r="K37" s="1038">
        <v>0</v>
      </c>
      <c r="L37" s="1038">
        <v>0</v>
      </c>
      <c r="M37" s="1144"/>
    </row>
    <row r="38" spans="1:13" ht="15" customHeight="1">
      <c r="A38" s="1142" t="s">
        <v>773</v>
      </c>
      <c r="B38" s="1238">
        <v>0</v>
      </c>
      <c r="C38" s="1239">
        <v>0</v>
      </c>
      <c r="D38" s="1038">
        <v>0</v>
      </c>
      <c r="E38" s="1038">
        <v>0</v>
      </c>
      <c r="F38" s="1038">
        <v>0</v>
      </c>
      <c r="G38" s="1038">
        <v>0</v>
      </c>
      <c r="H38" s="1038">
        <v>0</v>
      </c>
      <c r="I38" s="1038">
        <v>0</v>
      </c>
      <c r="J38" s="1038">
        <v>0</v>
      </c>
      <c r="K38" s="1038">
        <v>0</v>
      </c>
      <c r="L38" s="1038">
        <v>0</v>
      </c>
      <c r="M38" s="1144"/>
    </row>
    <row r="39" spans="1:13" ht="15" customHeight="1">
      <c r="A39" s="1142" t="s">
        <v>774</v>
      </c>
      <c r="B39" s="1238">
        <v>12</v>
      </c>
      <c r="C39" s="1239">
        <v>0</v>
      </c>
      <c r="D39" s="1038">
        <v>0</v>
      </c>
      <c r="E39" s="1038">
        <v>7</v>
      </c>
      <c r="F39" s="1038">
        <v>3</v>
      </c>
      <c r="G39" s="1038">
        <v>1</v>
      </c>
      <c r="H39" s="1038">
        <v>1</v>
      </c>
      <c r="I39" s="1038">
        <v>0</v>
      </c>
      <c r="J39" s="1038">
        <v>0</v>
      </c>
      <c r="K39" s="1038">
        <v>0</v>
      </c>
      <c r="L39" s="1038">
        <v>0</v>
      </c>
      <c r="M39" s="1144"/>
    </row>
    <row r="40" spans="1:13" ht="15" customHeight="1">
      <c r="A40" s="1142" t="s">
        <v>775</v>
      </c>
      <c r="B40" s="1238">
        <v>0</v>
      </c>
      <c r="C40" s="1239">
        <v>0</v>
      </c>
      <c r="D40" s="1038">
        <v>0</v>
      </c>
      <c r="E40" s="1038">
        <v>0</v>
      </c>
      <c r="F40" s="1038">
        <v>0</v>
      </c>
      <c r="G40" s="1038">
        <v>0</v>
      </c>
      <c r="H40" s="1038">
        <v>0</v>
      </c>
      <c r="I40" s="1038">
        <v>0</v>
      </c>
      <c r="J40" s="1038">
        <v>0</v>
      </c>
      <c r="K40" s="1038">
        <v>0</v>
      </c>
      <c r="L40" s="1038">
        <v>0</v>
      </c>
      <c r="M40" s="1144"/>
    </row>
    <row r="41" spans="1:13" ht="15" customHeight="1">
      <c r="A41" s="1142" t="s">
        <v>776</v>
      </c>
      <c r="B41" s="1238">
        <v>0</v>
      </c>
      <c r="C41" s="1239">
        <v>0</v>
      </c>
      <c r="D41" s="1038">
        <v>0</v>
      </c>
      <c r="E41" s="1038">
        <v>0</v>
      </c>
      <c r="F41" s="1038">
        <v>0</v>
      </c>
      <c r="G41" s="1038">
        <v>0</v>
      </c>
      <c r="H41" s="1038">
        <v>0</v>
      </c>
      <c r="I41" s="1038">
        <v>0</v>
      </c>
      <c r="J41" s="1038">
        <v>0</v>
      </c>
      <c r="K41" s="1038">
        <v>0</v>
      </c>
      <c r="L41" s="1038">
        <v>0</v>
      </c>
      <c r="M41" s="1144"/>
    </row>
    <row r="42" spans="1:13" ht="15" customHeight="1">
      <c r="A42" s="1142" t="s">
        <v>777</v>
      </c>
      <c r="B42" s="1238">
        <v>0</v>
      </c>
      <c r="C42" s="1239">
        <v>0</v>
      </c>
      <c r="D42" s="1038">
        <v>0</v>
      </c>
      <c r="E42" s="1038">
        <v>0</v>
      </c>
      <c r="F42" s="1038">
        <v>0</v>
      </c>
      <c r="G42" s="1038">
        <v>0</v>
      </c>
      <c r="H42" s="1038">
        <v>0</v>
      </c>
      <c r="I42" s="1038">
        <v>0</v>
      </c>
      <c r="J42" s="1038">
        <v>0</v>
      </c>
      <c r="K42" s="1038">
        <v>0</v>
      </c>
      <c r="L42" s="1038">
        <v>0</v>
      </c>
      <c r="M42" s="1144"/>
    </row>
    <row r="43" spans="1:13" ht="15" customHeight="1">
      <c r="A43" s="1142" t="s">
        <v>778</v>
      </c>
      <c r="B43" s="1238">
        <v>0</v>
      </c>
      <c r="C43" s="1239">
        <v>0</v>
      </c>
      <c r="D43" s="1038">
        <v>0</v>
      </c>
      <c r="E43" s="1038">
        <v>0</v>
      </c>
      <c r="F43" s="1038">
        <v>0</v>
      </c>
      <c r="G43" s="1038">
        <v>0</v>
      </c>
      <c r="H43" s="1038">
        <v>0</v>
      </c>
      <c r="I43" s="1038">
        <v>0</v>
      </c>
      <c r="J43" s="1038">
        <v>0</v>
      </c>
      <c r="K43" s="1038">
        <v>0</v>
      </c>
      <c r="L43" s="1038">
        <v>0</v>
      </c>
      <c r="M43" s="1144"/>
    </row>
    <row r="44" spans="1:13" ht="15" customHeight="1">
      <c r="A44" s="1142" t="s">
        <v>779</v>
      </c>
      <c r="B44" s="1238">
        <v>0</v>
      </c>
      <c r="C44" s="1239">
        <v>0</v>
      </c>
      <c r="D44" s="1038">
        <v>0</v>
      </c>
      <c r="E44" s="1038">
        <v>0</v>
      </c>
      <c r="F44" s="1038">
        <v>0</v>
      </c>
      <c r="G44" s="1038">
        <v>0</v>
      </c>
      <c r="H44" s="1038">
        <v>0</v>
      </c>
      <c r="I44" s="1038">
        <v>0</v>
      </c>
      <c r="J44" s="1038">
        <v>0</v>
      </c>
      <c r="K44" s="1038">
        <v>0</v>
      </c>
      <c r="L44" s="1038">
        <v>0</v>
      </c>
      <c r="M44" s="1144"/>
    </row>
    <row r="45" spans="1:13" ht="15" customHeight="1">
      <c r="A45" s="1142" t="s">
        <v>780</v>
      </c>
      <c r="B45" s="1238">
        <v>15</v>
      </c>
      <c r="C45" s="1239">
        <v>0</v>
      </c>
      <c r="D45" s="1038">
        <v>0</v>
      </c>
      <c r="E45" s="1038">
        <v>5</v>
      </c>
      <c r="F45" s="1038">
        <v>6</v>
      </c>
      <c r="G45" s="1038">
        <v>3</v>
      </c>
      <c r="H45" s="1038">
        <v>1</v>
      </c>
      <c r="I45" s="1038">
        <v>0</v>
      </c>
      <c r="J45" s="1038">
        <v>0</v>
      </c>
      <c r="K45" s="1038">
        <v>0</v>
      </c>
      <c r="L45" s="1038">
        <v>0</v>
      </c>
      <c r="M45" s="1144"/>
    </row>
    <row r="46" spans="1:13" ht="15" customHeight="1">
      <c r="A46" s="1142" t="s">
        <v>781</v>
      </c>
      <c r="B46" s="1238">
        <v>0</v>
      </c>
      <c r="C46" s="1239">
        <v>0</v>
      </c>
      <c r="D46" s="1038">
        <v>0</v>
      </c>
      <c r="E46" s="1038">
        <v>0</v>
      </c>
      <c r="F46" s="1038">
        <v>0</v>
      </c>
      <c r="G46" s="1038">
        <v>0</v>
      </c>
      <c r="H46" s="1038">
        <v>0</v>
      </c>
      <c r="I46" s="1038">
        <v>0</v>
      </c>
      <c r="J46" s="1038">
        <v>0</v>
      </c>
      <c r="K46" s="1038">
        <v>0</v>
      </c>
      <c r="L46" s="1038">
        <v>0</v>
      </c>
      <c r="M46" s="1144"/>
    </row>
    <row r="47" spans="1:13" ht="15" customHeight="1">
      <c r="A47" s="1142" t="s">
        <v>782</v>
      </c>
      <c r="B47" s="1238">
        <v>5</v>
      </c>
      <c r="C47" s="1239">
        <v>0</v>
      </c>
      <c r="D47" s="1038">
        <v>0</v>
      </c>
      <c r="E47" s="1038">
        <v>1</v>
      </c>
      <c r="F47" s="1038">
        <v>1</v>
      </c>
      <c r="G47" s="1038">
        <v>2</v>
      </c>
      <c r="H47" s="1038">
        <v>1</v>
      </c>
      <c r="I47" s="1038">
        <v>0</v>
      </c>
      <c r="J47" s="1038">
        <v>0</v>
      </c>
      <c r="K47" s="1038">
        <v>0</v>
      </c>
      <c r="L47" s="1038">
        <v>0</v>
      </c>
      <c r="M47" s="1144"/>
    </row>
    <row r="48" spans="1:13" ht="15" customHeight="1">
      <c r="A48" s="1142" t="s">
        <v>783</v>
      </c>
      <c r="B48" s="1238">
        <v>0</v>
      </c>
      <c r="C48" s="1239">
        <v>0</v>
      </c>
      <c r="D48" s="1038">
        <v>0</v>
      </c>
      <c r="E48" s="1038">
        <v>0</v>
      </c>
      <c r="F48" s="1038">
        <v>0</v>
      </c>
      <c r="G48" s="1038">
        <v>0</v>
      </c>
      <c r="H48" s="1038">
        <v>0</v>
      </c>
      <c r="I48" s="1038">
        <v>0</v>
      </c>
      <c r="J48" s="1038">
        <v>0</v>
      </c>
      <c r="K48" s="1038">
        <v>0</v>
      </c>
      <c r="L48" s="1038">
        <v>0</v>
      </c>
      <c r="M48" s="1144"/>
    </row>
    <row r="49" spans="1:13" ht="15" customHeight="1">
      <c r="A49" s="1142" t="s">
        <v>784</v>
      </c>
      <c r="B49" s="1238">
        <v>25</v>
      </c>
      <c r="C49" s="1239">
        <v>0</v>
      </c>
      <c r="D49" s="1038">
        <v>0</v>
      </c>
      <c r="E49" s="1038">
        <v>18</v>
      </c>
      <c r="F49" s="1038">
        <v>6</v>
      </c>
      <c r="G49" s="1038">
        <v>1</v>
      </c>
      <c r="H49" s="1038">
        <v>0</v>
      </c>
      <c r="I49" s="1038">
        <v>0</v>
      </c>
      <c r="J49" s="1038">
        <v>0</v>
      </c>
      <c r="K49" s="1038">
        <v>0</v>
      </c>
      <c r="L49" s="1038">
        <v>0</v>
      </c>
      <c r="M49" s="1144"/>
    </row>
    <row r="50" spans="1:13" ht="15" customHeight="1">
      <c r="A50" s="1142" t="s">
        <v>785</v>
      </c>
      <c r="B50" s="1238">
        <v>0</v>
      </c>
      <c r="C50" s="1239">
        <v>0</v>
      </c>
      <c r="D50" s="1038">
        <v>0</v>
      </c>
      <c r="E50" s="1038">
        <v>0</v>
      </c>
      <c r="F50" s="1038">
        <v>0</v>
      </c>
      <c r="G50" s="1038">
        <v>0</v>
      </c>
      <c r="H50" s="1038">
        <v>0</v>
      </c>
      <c r="I50" s="1038">
        <v>0</v>
      </c>
      <c r="J50" s="1038">
        <v>0</v>
      </c>
      <c r="K50" s="1038">
        <v>0</v>
      </c>
      <c r="L50" s="1038">
        <v>0</v>
      </c>
      <c r="M50" s="1144"/>
    </row>
    <row r="51" spans="1:13" ht="15" customHeight="1">
      <c r="A51" s="1142" t="s">
        <v>786</v>
      </c>
      <c r="B51" s="1238">
        <v>0</v>
      </c>
      <c r="C51" s="1239">
        <v>0</v>
      </c>
      <c r="D51" s="1038">
        <v>0</v>
      </c>
      <c r="E51" s="1038">
        <v>0</v>
      </c>
      <c r="F51" s="1038">
        <v>0</v>
      </c>
      <c r="G51" s="1038">
        <v>0</v>
      </c>
      <c r="H51" s="1038">
        <v>0</v>
      </c>
      <c r="I51" s="1038">
        <v>0</v>
      </c>
      <c r="J51" s="1038">
        <v>0</v>
      </c>
      <c r="K51" s="1038">
        <v>0</v>
      </c>
      <c r="L51" s="1038">
        <v>0</v>
      </c>
      <c r="M51" s="1144"/>
    </row>
    <row r="52" spans="1:13" ht="15" customHeight="1">
      <c r="A52" s="1142" t="s">
        <v>787</v>
      </c>
      <c r="B52" s="1238">
        <v>16</v>
      </c>
      <c r="C52" s="1239">
        <v>0</v>
      </c>
      <c r="D52" s="1038">
        <v>0</v>
      </c>
      <c r="E52" s="1038">
        <v>4</v>
      </c>
      <c r="F52" s="1038">
        <v>4</v>
      </c>
      <c r="G52" s="1038">
        <v>6</v>
      </c>
      <c r="H52" s="1038">
        <v>2</v>
      </c>
      <c r="I52" s="1038">
        <v>0</v>
      </c>
      <c r="J52" s="1038">
        <v>0</v>
      </c>
      <c r="K52" s="1038">
        <v>0</v>
      </c>
      <c r="L52" s="1038">
        <v>0</v>
      </c>
      <c r="M52" s="1144"/>
    </row>
    <row r="53" spans="1:13" ht="15" customHeight="1">
      <c r="A53" s="1142" t="s">
        <v>788</v>
      </c>
      <c r="B53" s="1238">
        <v>0</v>
      </c>
      <c r="C53" s="1239">
        <v>0</v>
      </c>
      <c r="D53" s="1038">
        <v>0</v>
      </c>
      <c r="E53" s="1038">
        <v>0</v>
      </c>
      <c r="F53" s="1038">
        <v>0</v>
      </c>
      <c r="G53" s="1038">
        <v>0</v>
      </c>
      <c r="H53" s="1038">
        <v>0</v>
      </c>
      <c r="I53" s="1038">
        <v>0</v>
      </c>
      <c r="J53" s="1038">
        <v>0</v>
      </c>
      <c r="K53" s="1038">
        <v>0</v>
      </c>
      <c r="L53" s="1038">
        <v>0</v>
      </c>
      <c r="M53" s="1144"/>
    </row>
    <row r="54" spans="1:13" ht="15" customHeight="1">
      <c r="A54" s="1142" t="s">
        <v>789</v>
      </c>
      <c r="B54" s="1238">
        <v>24</v>
      </c>
      <c r="C54" s="1239">
        <v>0</v>
      </c>
      <c r="D54" s="1038">
        <v>0</v>
      </c>
      <c r="E54" s="1038">
        <v>10</v>
      </c>
      <c r="F54" s="1038">
        <v>3</v>
      </c>
      <c r="G54" s="1038">
        <v>7</v>
      </c>
      <c r="H54" s="1038">
        <v>4</v>
      </c>
      <c r="I54" s="1038">
        <v>0</v>
      </c>
      <c r="J54" s="1038">
        <v>0</v>
      </c>
      <c r="K54" s="1038">
        <v>0</v>
      </c>
      <c r="L54" s="1038">
        <v>0</v>
      </c>
      <c r="M54" s="1144"/>
    </row>
    <row r="55" spans="1:13" ht="15" customHeight="1">
      <c r="A55" s="1142" t="s">
        <v>790</v>
      </c>
      <c r="B55" s="1238">
        <v>0</v>
      </c>
      <c r="C55" s="1239">
        <v>0</v>
      </c>
      <c r="D55" s="1038">
        <v>0</v>
      </c>
      <c r="E55" s="1038">
        <v>0</v>
      </c>
      <c r="F55" s="1038">
        <v>0</v>
      </c>
      <c r="G55" s="1038">
        <v>0</v>
      </c>
      <c r="H55" s="1038">
        <v>0</v>
      </c>
      <c r="I55" s="1038">
        <v>0</v>
      </c>
      <c r="J55" s="1038">
        <v>0</v>
      </c>
      <c r="K55" s="1038">
        <v>0</v>
      </c>
      <c r="L55" s="1038">
        <v>0</v>
      </c>
      <c r="M55" s="1144"/>
    </row>
    <row r="56" spans="1:13" ht="15" customHeight="1">
      <c r="A56" s="1142" t="s">
        <v>791</v>
      </c>
      <c r="B56" s="1238">
        <v>3</v>
      </c>
      <c r="C56" s="1239">
        <v>0</v>
      </c>
      <c r="D56" s="1038">
        <v>0</v>
      </c>
      <c r="E56" s="1038">
        <v>0</v>
      </c>
      <c r="F56" s="1038">
        <v>1</v>
      </c>
      <c r="G56" s="1038">
        <v>2</v>
      </c>
      <c r="H56" s="1038">
        <v>0</v>
      </c>
      <c r="I56" s="1038">
        <v>0</v>
      </c>
      <c r="J56" s="1038">
        <v>0</v>
      </c>
      <c r="K56" s="1038">
        <v>0</v>
      </c>
      <c r="L56" s="1038">
        <v>0</v>
      </c>
      <c r="M56" s="1144"/>
    </row>
    <row r="57" spans="1:13" ht="15" customHeight="1">
      <c r="A57" s="1142" t="s">
        <v>792</v>
      </c>
      <c r="B57" s="1238">
        <v>0</v>
      </c>
      <c r="C57" s="1239">
        <v>0</v>
      </c>
      <c r="D57" s="1038">
        <v>0</v>
      </c>
      <c r="E57" s="1038">
        <v>0</v>
      </c>
      <c r="F57" s="1038">
        <v>0</v>
      </c>
      <c r="G57" s="1038">
        <v>0</v>
      </c>
      <c r="H57" s="1038">
        <v>0</v>
      </c>
      <c r="I57" s="1038">
        <v>0</v>
      </c>
      <c r="J57" s="1038">
        <v>0</v>
      </c>
      <c r="K57" s="1038">
        <v>0</v>
      </c>
      <c r="L57" s="1038">
        <v>0</v>
      </c>
      <c r="M57" s="1144"/>
    </row>
    <row r="58" spans="1:13" ht="15" customHeight="1">
      <c r="A58" s="1142" t="s">
        <v>793</v>
      </c>
      <c r="B58" s="1238">
        <v>0</v>
      </c>
      <c r="C58" s="1239">
        <v>0</v>
      </c>
      <c r="D58" s="1038">
        <v>0</v>
      </c>
      <c r="E58" s="1038">
        <v>0</v>
      </c>
      <c r="F58" s="1038">
        <v>0</v>
      </c>
      <c r="G58" s="1038">
        <v>0</v>
      </c>
      <c r="H58" s="1038">
        <v>0</v>
      </c>
      <c r="I58" s="1038">
        <v>0</v>
      </c>
      <c r="J58" s="1038">
        <v>0</v>
      </c>
      <c r="K58" s="1038">
        <v>0</v>
      </c>
      <c r="L58" s="1038">
        <v>0</v>
      </c>
      <c r="M58" s="1144"/>
    </row>
    <row r="59" spans="1:13" ht="15" customHeight="1">
      <c r="A59" s="1142" t="s">
        <v>794</v>
      </c>
      <c r="B59" s="1238">
        <v>0</v>
      </c>
      <c r="C59" s="1239">
        <v>0</v>
      </c>
      <c r="D59" s="1038">
        <v>0</v>
      </c>
      <c r="E59" s="1038">
        <v>0</v>
      </c>
      <c r="F59" s="1038">
        <v>0</v>
      </c>
      <c r="G59" s="1038">
        <v>0</v>
      </c>
      <c r="H59" s="1038">
        <v>0</v>
      </c>
      <c r="I59" s="1038">
        <v>0</v>
      </c>
      <c r="J59" s="1038">
        <v>0</v>
      </c>
      <c r="K59" s="1038">
        <v>0</v>
      </c>
      <c r="L59" s="1038">
        <v>0</v>
      </c>
      <c r="M59" s="1144"/>
    </row>
    <row r="60" spans="1:13" ht="15" customHeight="1">
      <c r="A60" s="1142" t="s">
        <v>820</v>
      </c>
      <c r="B60" s="1238">
        <v>0</v>
      </c>
      <c r="C60" s="1239">
        <v>0</v>
      </c>
      <c r="D60" s="1038">
        <v>0</v>
      </c>
      <c r="E60" s="1038">
        <v>0</v>
      </c>
      <c r="F60" s="1038">
        <v>0</v>
      </c>
      <c r="G60" s="1038">
        <v>0</v>
      </c>
      <c r="H60" s="1038">
        <v>0</v>
      </c>
      <c r="I60" s="1038">
        <v>0</v>
      </c>
      <c r="J60" s="1038">
        <v>0</v>
      </c>
      <c r="K60" s="1038">
        <v>0</v>
      </c>
      <c r="L60" s="1038">
        <v>0</v>
      </c>
      <c r="M60" s="1144"/>
    </row>
    <row r="61" spans="1:13" ht="15" customHeight="1">
      <c r="A61" s="1142" t="s">
        <v>811</v>
      </c>
      <c r="B61" s="1238">
        <v>3</v>
      </c>
      <c r="C61" s="1239">
        <v>0</v>
      </c>
      <c r="D61" s="1038">
        <v>0</v>
      </c>
      <c r="E61" s="1038">
        <v>0</v>
      </c>
      <c r="F61" s="1038">
        <v>2</v>
      </c>
      <c r="G61" s="1038">
        <v>0</v>
      </c>
      <c r="H61" s="1038">
        <v>1</v>
      </c>
      <c r="I61" s="1038">
        <v>0</v>
      </c>
      <c r="J61" s="1038">
        <v>0</v>
      </c>
      <c r="K61" s="1038">
        <v>0</v>
      </c>
      <c r="L61" s="1038">
        <v>0</v>
      </c>
      <c r="M61" s="1144"/>
    </row>
    <row r="62" spans="1:13" ht="15" customHeight="1">
      <c r="A62" s="1142" t="s">
        <v>797</v>
      </c>
      <c r="B62" s="1238">
        <v>0</v>
      </c>
      <c r="C62" s="1239">
        <v>0</v>
      </c>
      <c r="D62" s="1038">
        <v>0</v>
      </c>
      <c r="E62" s="1038">
        <v>0</v>
      </c>
      <c r="F62" s="1038">
        <v>0</v>
      </c>
      <c r="G62" s="1038">
        <v>0</v>
      </c>
      <c r="H62" s="1038">
        <v>0</v>
      </c>
      <c r="I62" s="1038">
        <v>0</v>
      </c>
      <c r="J62" s="1038">
        <v>0</v>
      </c>
      <c r="K62" s="1038">
        <v>0</v>
      </c>
      <c r="L62" s="1038">
        <v>0</v>
      </c>
      <c r="M62" s="1144"/>
    </row>
    <row r="63" spans="1:13" ht="15" customHeight="1">
      <c r="A63" s="1142" t="s">
        <v>798</v>
      </c>
      <c r="B63" s="1238">
        <v>0</v>
      </c>
      <c r="C63" s="1239">
        <v>0</v>
      </c>
      <c r="D63" s="1038">
        <v>0</v>
      </c>
      <c r="E63" s="1038">
        <v>0</v>
      </c>
      <c r="F63" s="1038">
        <v>0</v>
      </c>
      <c r="G63" s="1038">
        <v>0</v>
      </c>
      <c r="H63" s="1038">
        <v>0</v>
      </c>
      <c r="I63" s="1038">
        <v>0</v>
      </c>
      <c r="J63" s="1038">
        <v>0</v>
      </c>
      <c r="K63" s="1038">
        <v>0</v>
      </c>
      <c r="L63" s="1038">
        <v>0</v>
      </c>
      <c r="M63" s="1144"/>
    </row>
    <row r="64" spans="1:13" ht="15" customHeight="1">
      <c r="A64" s="1142" t="s">
        <v>799</v>
      </c>
      <c r="B64" s="1238">
        <v>38</v>
      </c>
      <c r="C64" s="1239">
        <v>0</v>
      </c>
      <c r="D64" s="1038">
        <v>0</v>
      </c>
      <c r="E64" s="1038">
        <v>16</v>
      </c>
      <c r="F64" s="1038">
        <v>11</v>
      </c>
      <c r="G64" s="1038">
        <v>7</v>
      </c>
      <c r="H64" s="1038">
        <v>4</v>
      </c>
      <c r="I64" s="1038">
        <v>0</v>
      </c>
      <c r="J64" s="1038">
        <v>0</v>
      </c>
      <c r="K64" s="1038">
        <v>0</v>
      </c>
      <c r="L64" s="1038">
        <v>0</v>
      </c>
      <c r="M64" s="1144"/>
    </row>
    <row r="65" spans="1:13" ht="15" customHeight="1">
      <c r="A65" s="1142" t="s">
        <v>800</v>
      </c>
      <c r="B65" s="1238">
        <v>0</v>
      </c>
      <c r="C65" s="1239">
        <v>0</v>
      </c>
      <c r="D65" s="1038">
        <v>0</v>
      </c>
      <c r="E65" s="1038">
        <v>0</v>
      </c>
      <c r="F65" s="1038">
        <v>0</v>
      </c>
      <c r="G65" s="1038">
        <v>0</v>
      </c>
      <c r="H65" s="1038">
        <v>0</v>
      </c>
      <c r="I65" s="1038">
        <v>0</v>
      </c>
      <c r="J65" s="1038">
        <v>0</v>
      </c>
      <c r="K65" s="1038">
        <v>0</v>
      </c>
      <c r="L65" s="1038">
        <v>0</v>
      </c>
      <c r="M65" s="1144"/>
    </row>
    <row r="66" spans="1:13" ht="15" customHeight="1">
      <c r="A66" s="1142" t="s">
        <v>1118</v>
      </c>
      <c r="B66" s="1238">
        <v>0</v>
      </c>
      <c r="C66" s="1239">
        <v>0</v>
      </c>
      <c r="D66" s="1038">
        <v>0</v>
      </c>
      <c r="E66" s="1038">
        <v>0</v>
      </c>
      <c r="F66" s="1038">
        <v>0</v>
      </c>
      <c r="G66" s="1038">
        <v>0</v>
      </c>
      <c r="H66" s="1038">
        <v>0</v>
      </c>
      <c r="I66" s="1038">
        <v>0</v>
      </c>
      <c r="J66" s="1038">
        <v>0</v>
      </c>
      <c r="K66" s="1038">
        <v>0</v>
      </c>
      <c r="L66" s="1038">
        <v>0</v>
      </c>
      <c r="M66" s="1144"/>
    </row>
    <row r="67" spans="1:13" ht="15" customHeight="1">
      <c r="A67" s="1142" t="s">
        <v>802</v>
      </c>
      <c r="B67" s="1238">
        <v>0</v>
      </c>
      <c r="C67" s="1239">
        <v>0</v>
      </c>
      <c r="D67" s="1038">
        <v>0</v>
      </c>
      <c r="E67" s="1038">
        <v>0</v>
      </c>
      <c r="F67" s="1038">
        <v>0</v>
      </c>
      <c r="G67" s="1038">
        <v>0</v>
      </c>
      <c r="H67" s="1038">
        <v>0</v>
      </c>
      <c r="I67" s="1038">
        <v>0</v>
      </c>
      <c r="J67" s="1038">
        <v>0</v>
      </c>
      <c r="K67" s="1038">
        <v>0</v>
      </c>
      <c r="L67" s="1038">
        <v>0</v>
      </c>
      <c r="M67" s="1144"/>
    </row>
    <row r="68" spans="1:13" ht="15" customHeight="1">
      <c r="A68" s="1142" t="s">
        <v>841</v>
      </c>
      <c r="B68" s="1238">
        <v>0</v>
      </c>
      <c r="C68" s="1239">
        <v>0</v>
      </c>
      <c r="D68" s="1038">
        <v>0</v>
      </c>
      <c r="E68" s="1038">
        <v>0</v>
      </c>
      <c r="F68" s="1038">
        <v>0</v>
      </c>
      <c r="G68" s="1038">
        <v>0</v>
      </c>
      <c r="H68" s="1038">
        <v>0</v>
      </c>
      <c r="I68" s="1038">
        <v>0</v>
      </c>
      <c r="J68" s="1038">
        <v>0</v>
      </c>
      <c r="K68" s="1038">
        <v>0</v>
      </c>
      <c r="L68" s="1038">
        <v>0</v>
      </c>
      <c r="M68" s="1144"/>
    </row>
    <row r="69" spans="1:13" ht="15" customHeight="1">
      <c r="A69" s="1142" t="s">
        <v>804</v>
      </c>
      <c r="B69" s="1238">
        <v>23</v>
      </c>
      <c r="C69" s="1239">
        <v>0</v>
      </c>
      <c r="D69" s="1038">
        <v>2</v>
      </c>
      <c r="E69" s="1038">
        <v>13</v>
      </c>
      <c r="F69" s="1038">
        <v>6</v>
      </c>
      <c r="G69" s="1038">
        <v>1</v>
      </c>
      <c r="H69" s="1038">
        <v>1</v>
      </c>
      <c r="I69" s="1038">
        <v>0</v>
      </c>
      <c r="J69" s="1038">
        <v>0</v>
      </c>
      <c r="K69" s="1038">
        <v>0</v>
      </c>
      <c r="L69" s="1038">
        <v>0</v>
      </c>
      <c r="M69" s="1144"/>
    </row>
    <row r="70" spans="1:13" ht="15" customHeight="1">
      <c r="A70" s="1142" t="s">
        <v>805</v>
      </c>
      <c r="B70" s="1238">
        <v>0</v>
      </c>
      <c r="C70" s="1239">
        <v>0</v>
      </c>
      <c r="D70" s="1038">
        <v>0</v>
      </c>
      <c r="E70" s="1038">
        <v>0</v>
      </c>
      <c r="F70" s="1038">
        <v>0</v>
      </c>
      <c r="G70" s="1038">
        <v>0</v>
      </c>
      <c r="H70" s="1038">
        <v>0</v>
      </c>
      <c r="I70" s="1038">
        <v>0</v>
      </c>
      <c r="J70" s="1038">
        <v>0</v>
      </c>
      <c r="K70" s="1038">
        <v>0</v>
      </c>
      <c r="L70" s="1038">
        <v>0</v>
      </c>
      <c r="M70" s="1144"/>
    </row>
    <row r="71" spans="1:13" ht="15" customHeight="1">
      <c r="A71" s="1142" t="s">
        <v>806</v>
      </c>
      <c r="B71" s="1238">
        <v>0</v>
      </c>
      <c r="C71" s="1239">
        <v>0</v>
      </c>
      <c r="D71" s="1038">
        <v>0</v>
      </c>
      <c r="E71" s="1038">
        <v>0</v>
      </c>
      <c r="F71" s="1038">
        <v>0</v>
      </c>
      <c r="G71" s="1038">
        <v>0</v>
      </c>
      <c r="H71" s="1038">
        <v>0</v>
      </c>
      <c r="I71" s="1038">
        <v>0</v>
      </c>
      <c r="J71" s="1038">
        <v>0</v>
      </c>
      <c r="K71" s="1038">
        <v>0</v>
      </c>
      <c r="L71" s="1038">
        <v>0</v>
      </c>
      <c r="M71" s="1144"/>
    </row>
    <row r="72" spans="1:13" ht="15" customHeight="1">
      <c r="A72" s="1142" t="s">
        <v>807</v>
      </c>
      <c r="B72" s="1238">
        <v>6</v>
      </c>
      <c r="C72" s="1239">
        <v>0</v>
      </c>
      <c r="D72" s="1038">
        <v>0</v>
      </c>
      <c r="E72" s="1038">
        <v>4</v>
      </c>
      <c r="F72" s="1038">
        <v>0</v>
      </c>
      <c r="G72" s="1038">
        <v>2</v>
      </c>
      <c r="H72" s="1038">
        <v>0</v>
      </c>
      <c r="I72" s="1038">
        <v>0</v>
      </c>
      <c r="J72" s="1038">
        <v>0</v>
      </c>
      <c r="K72" s="1038">
        <v>0</v>
      </c>
      <c r="L72" s="1038">
        <v>0</v>
      </c>
      <c r="M72" s="1144"/>
    </row>
    <row r="73" spans="1:13" ht="15" customHeight="1">
      <c r="A73" s="1145" t="s">
        <v>21</v>
      </c>
      <c r="B73" s="1238">
        <v>228</v>
      </c>
      <c r="C73" s="1239">
        <v>1</v>
      </c>
      <c r="D73" s="1038">
        <v>4</v>
      </c>
      <c r="E73" s="1038">
        <v>97</v>
      </c>
      <c r="F73" s="1038">
        <v>66</v>
      </c>
      <c r="G73" s="1038">
        <v>38</v>
      </c>
      <c r="H73" s="1038">
        <v>21</v>
      </c>
      <c r="I73" s="1038">
        <v>0</v>
      </c>
      <c r="J73" s="1038">
        <v>1</v>
      </c>
      <c r="K73" s="1038">
        <v>0</v>
      </c>
      <c r="L73" s="1038">
        <v>0</v>
      </c>
      <c r="M73" s="1144"/>
    </row>
    <row r="75" spans="1:13" ht="12">
      <c r="A75" s="2227" t="s">
        <v>1119</v>
      </c>
      <c r="B75" s="2228"/>
      <c r="C75" s="2228"/>
      <c r="D75" s="2228"/>
      <c r="E75" s="2228"/>
      <c r="F75" s="2228"/>
      <c r="G75" s="2228"/>
      <c r="H75" s="2228"/>
      <c r="I75" s="2228"/>
      <c r="J75" s="2228"/>
      <c r="K75" s="2228"/>
      <c r="L75" s="2228"/>
    </row>
  </sheetData>
  <mergeCells count="8">
    <mergeCell ref="K4:L4"/>
    <mergeCell ref="A75:L75"/>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2" orientation="portrait" r:id="rId1"/>
  <headerFooter>
    <oddFooter>&amp;L&amp;"ＭＳ Ｐ明朝,標準"（平成26年6月30日あるいは直前のサービス実施日(1日)）</oddFooter>
  </headerFooter>
  <drawing r:id="rId2"/>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992" customFormat="1" ht="18" customHeight="1">
      <c r="A1" s="945" t="s">
        <v>1123</v>
      </c>
      <c r="B1" s="991"/>
      <c r="C1" s="991"/>
      <c r="D1" s="991"/>
      <c r="E1" s="991"/>
      <c r="F1" s="991"/>
      <c r="G1" s="991"/>
      <c r="H1" s="991"/>
      <c r="I1" s="991"/>
      <c r="J1" s="991"/>
      <c r="K1" s="991"/>
      <c r="L1" s="991"/>
      <c r="M1" s="991"/>
    </row>
    <row r="2" spans="1:20" ht="18" customHeight="1">
      <c r="A2" s="947" t="s">
        <v>1709</v>
      </c>
    </row>
    <row r="3" spans="1:20" ht="11.25" customHeight="1">
      <c r="A3" s="1134"/>
    </row>
    <row r="4" spans="1:20" s="946" customFormat="1" ht="16.5" customHeight="1">
      <c r="A4" s="994"/>
      <c r="B4" s="2041" t="s">
        <v>212</v>
      </c>
      <c r="C4" s="2042"/>
      <c r="D4" s="2042"/>
      <c r="E4" s="2043"/>
      <c r="F4" s="2041" t="s">
        <v>218</v>
      </c>
      <c r="G4" s="2042"/>
      <c r="H4" s="2042"/>
      <c r="I4" s="2043"/>
      <c r="J4" s="2039" t="s">
        <v>223</v>
      </c>
      <c r="K4" s="2039" t="s">
        <v>225</v>
      </c>
      <c r="L4" s="2039" t="s">
        <v>227</v>
      </c>
      <c r="M4" s="2039" t="s">
        <v>229</v>
      </c>
      <c r="N4" s="2039" t="s">
        <v>231</v>
      </c>
      <c r="O4" s="2039" t="s">
        <v>233</v>
      </c>
      <c r="P4" s="2039" t="s">
        <v>235</v>
      </c>
      <c r="Q4" s="2039" t="s">
        <v>237</v>
      </c>
      <c r="R4" s="2039" t="s">
        <v>870</v>
      </c>
      <c r="S4" s="2039" t="s">
        <v>137</v>
      </c>
      <c r="T4" s="2039" t="s">
        <v>600</v>
      </c>
    </row>
    <row r="5" spans="1:20" s="946" customFormat="1" ht="45" customHeight="1">
      <c r="A5" s="995"/>
      <c r="B5" s="996" t="s">
        <v>496</v>
      </c>
      <c r="C5" s="997" t="s">
        <v>871</v>
      </c>
      <c r="D5" s="997" t="s">
        <v>602</v>
      </c>
      <c r="E5" s="998" t="s">
        <v>603</v>
      </c>
      <c r="F5" s="996" t="s">
        <v>496</v>
      </c>
      <c r="G5" s="997" t="s">
        <v>604</v>
      </c>
      <c r="H5" s="997" t="s">
        <v>872</v>
      </c>
      <c r="I5" s="998" t="s">
        <v>873</v>
      </c>
      <c r="J5" s="2040"/>
      <c r="K5" s="2040"/>
      <c r="L5" s="2040"/>
      <c r="M5" s="2040"/>
      <c r="N5" s="2040"/>
      <c r="O5" s="2040"/>
      <c r="P5" s="2040"/>
      <c r="Q5" s="2040"/>
      <c r="R5" s="2040"/>
      <c r="S5" s="2040"/>
      <c r="T5" s="2040"/>
    </row>
    <row r="6" spans="1:20" ht="16.5" customHeight="1">
      <c r="A6" s="999" t="s">
        <v>741</v>
      </c>
      <c r="B6" s="1000">
        <v>145</v>
      </c>
      <c r="C6" s="1001">
        <v>81</v>
      </c>
      <c r="D6" s="1001">
        <v>17</v>
      </c>
      <c r="E6" s="1001">
        <v>47</v>
      </c>
      <c r="F6" s="1001">
        <v>124</v>
      </c>
      <c r="G6" s="1001">
        <v>118</v>
      </c>
      <c r="H6" s="1001">
        <v>4</v>
      </c>
      <c r="I6" s="1001">
        <v>2</v>
      </c>
      <c r="J6" s="1001">
        <v>1066</v>
      </c>
      <c r="K6" s="1001">
        <v>331</v>
      </c>
      <c r="L6" s="1001">
        <v>63</v>
      </c>
      <c r="M6" s="1001">
        <v>3</v>
      </c>
      <c r="N6" s="1001">
        <v>17</v>
      </c>
      <c r="O6" s="1001">
        <v>37</v>
      </c>
      <c r="P6" s="1001">
        <v>32</v>
      </c>
      <c r="Q6" s="1001">
        <v>3</v>
      </c>
      <c r="R6" s="1001">
        <v>22</v>
      </c>
      <c r="S6" s="1001">
        <v>6</v>
      </c>
      <c r="T6" s="1001">
        <v>1849</v>
      </c>
    </row>
    <row r="7" spans="1:20" ht="16.5" customHeight="1">
      <c r="A7" s="1002" t="s">
        <v>742</v>
      </c>
      <c r="B7" s="1000">
        <v>15</v>
      </c>
      <c r="C7" s="1001">
        <v>3</v>
      </c>
      <c r="D7" s="1001">
        <v>2</v>
      </c>
      <c r="E7" s="1001">
        <v>10</v>
      </c>
      <c r="F7" s="1001">
        <v>47</v>
      </c>
      <c r="G7" s="1001">
        <v>47</v>
      </c>
      <c r="H7" s="1001">
        <v>0</v>
      </c>
      <c r="I7" s="1001">
        <v>0</v>
      </c>
      <c r="J7" s="1001">
        <v>634</v>
      </c>
      <c r="K7" s="1001">
        <v>85</v>
      </c>
      <c r="L7" s="1001">
        <v>26</v>
      </c>
      <c r="M7" s="1001">
        <v>0</v>
      </c>
      <c r="N7" s="1001">
        <v>11</v>
      </c>
      <c r="O7" s="1001">
        <v>10</v>
      </c>
      <c r="P7" s="1001">
        <v>19</v>
      </c>
      <c r="Q7" s="1001">
        <v>5</v>
      </c>
      <c r="R7" s="1001">
        <v>11</v>
      </c>
      <c r="S7" s="1001">
        <v>0</v>
      </c>
      <c r="T7" s="1001">
        <v>863</v>
      </c>
    </row>
    <row r="8" spans="1:20" ht="16.5" customHeight="1">
      <c r="A8" s="1002" t="s">
        <v>743</v>
      </c>
      <c r="B8" s="1000">
        <v>7</v>
      </c>
      <c r="C8" s="1001">
        <v>1</v>
      </c>
      <c r="D8" s="1001">
        <v>1</v>
      </c>
      <c r="E8" s="1001">
        <v>5</v>
      </c>
      <c r="F8" s="1001">
        <v>37</v>
      </c>
      <c r="G8" s="1001">
        <v>36</v>
      </c>
      <c r="H8" s="1001">
        <v>0</v>
      </c>
      <c r="I8" s="1001">
        <v>1</v>
      </c>
      <c r="J8" s="1001">
        <v>423</v>
      </c>
      <c r="K8" s="1001">
        <v>92</v>
      </c>
      <c r="L8" s="1001">
        <v>13</v>
      </c>
      <c r="M8" s="1001">
        <v>1</v>
      </c>
      <c r="N8" s="1001">
        <v>2</v>
      </c>
      <c r="O8" s="1001">
        <v>15</v>
      </c>
      <c r="P8" s="1001">
        <v>6</v>
      </c>
      <c r="Q8" s="1001">
        <v>4</v>
      </c>
      <c r="R8" s="1001">
        <v>5</v>
      </c>
      <c r="S8" s="1001">
        <v>3</v>
      </c>
      <c r="T8" s="1001">
        <v>608</v>
      </c>
    </row>
    <row r="9" spans="1:20" ht="16.5" customHeight="1">
      <c r="A9" s="1002" t="s">
        <v>744</v>
      </c>
      <c r="B9" s="1000">
        <v>9</v>
      </c>
      <c r="C9" s="1001">
        <v>2</v>
      </c>
      <c r="D9" s="1001">
        <v>1</v>
      </c>
      <c r="E9" s="1001">
        <v>6</v>
      </c>
      <c r="F9" s="1001">
        <v>9</v>
      </c>
      <c r="G9" s="1001">
        <v>9</v>
      </c>
      <c r="H9" s="1001">
        <v>0</v>
      </c>
      <c r="I9" s="1001">
        <v>0</v>
      </c>
      <c r="J9" s="1001">
        <v>209</v>
      </c>
      <c r="K9" s="1001">
        <v>58</v>
      </c>
      <c r="L9" s="1001">
        <v>21</v>
      </c>
      <c r="M9" s="1001">
        <v>1</v>
      </c>
      <c r="N9" s="1001">
        <v>10</v>
      </c>
      <c r="O9" s="1001">
        <v>9</v>
      </c>
      <c r="P9" s="1001">
        <v>3</v>
      </c>
      <c r="Q9" s="1001">
        <v>3</v>
      </c>
      <c r="R9" s="1001">
        <v>5</v>
      </c>
      <c r="S9" s="1001">
        <v>0</v>
      </c>
      <c r="T9" s="1001">
        <v>337</v>
      </c>
    </row>
    <row r="10" spans="1:20" ht="16.5" customHeight="1">
      <c r="A10" s="1002" t="s">
        <v>745</v>
      </c>
      <c r="B10" s="1000">
        <v>16</v>
      </c>
      <c r="C10" s="1001">
        <v>7</v>
      </c>
      <c r="D10" s="1001">
        <v>2</v>
      </c>
      <c r="E10" s="1001">
        <v>7</v>
      </c>
      <c r="F10" s="1001">
        <v>15</v>
      </c>
      <c r="G10" s="1001">
        <v>15</v>
      </c>
      <c r="H10" s="1001">
        <v>0</v>
      </c>
      <c r="I10" s="1001">
        <v>0</v>
      </c>
      <c r="J10" s="1001">
        <v>267</v>
      </c>
      <c r="K10" s="1001">
        <v>55</v>
      </c>
      <c r="L10" s="1001">
        <v>17</v>
      </c>
      <c r="M10" s="1001">
        <v>0</v>
      </c>
      <c r="N10" s="1001">
        <v>2</v>
      </c>
      <c r="O10" s="1001">
        <v>17</v>
      </c>
      <c r="P10" s="1001">
        <v>23</v>
      </c>
      <c r="Q10" s="1001">
        <v>3</v>
      </c>
      <c r="R10" s="1001">
        <v>10</v>
      </c>
      <c r="S10" s="1001">
        <v>1</v>
      </c>
      <c r="T10" s="1001">
        <v>426</v>
      </c>
    </row>
    <row r="11" spans="1:20" ht="16.5" customHeight="1">
      <c r="A11" s="1002" t="s">
        <v>746</v>
      </c>
      <c r="B11" s="1000">
        <v>14</v>
      </c>
      <c r="C11" s="1001">
        <v>6</v>
      </c>
      <c r="D11" s="1001">
        <v>2</v>
      </c>
      <c r="E11" s="1001">
        <v>6</v>
      </c>
      <c r="F11" s="1001">
        <v>28</v>
      </c>
      <c r="G11" s="1001">
        <v>27</v>
      </c>
      <c r="H11" s="1001">
        <v>0</v>
      </c>
      <c r="I11" s="1001">
        <v>1</v>
      </c>
      <c r="J11" s="1001">
        <v>427</v>
      </c>
      <c r="K11" s="1001">
        <v>67</v>
      </c>
      <c r="L11" s="1001">
        <v>21</v>
      </c>
      <c r="M11" s="1001">
        <v>0</v>
      </c>
      <c r="N11" s="1001">
        <v>6</v>
      </c>
      <c r="O11" s="1001">
        <v>18</v>
      </c>
      <c r="P11" s="1001">
        <v>5</v>
      </c>
      <c r="Q11" s="1001">
        <v>0</v>
      </c>
      <c r="R11" s="1001">
        <v>7</v>
      </c>
      <c r="S11" s="1001">
        <v>2</v>
      </c>
      <c r="T11" s="1001">
        <v>595</v>
      </c>
    </row>
    <row r="12" spans="1:20" ht="16.5" customHeight="1">
      <c r="A12" s="1002" t="s">
        <v>747</v>
      </c>
      <c r="B12" s="1000">
        <v>35</v>
      </c>
      <c r="C12" s="1001">
        <v>1</v>
      </c>
      <c r="D12" s="1001">
        <v>0</v>
      </c>
      <c r="E12" s="1001">
        <v>34</v>
      </c>
      <c r="F12" s="1001">
        <v>15</v>
      </c>
      <c r="G12" s="1001">
        <v>13</v>
      </c>
      <c r="H12" s="1001">
        <v>2</v>
      </c>
      <c r="I12" s="1001">
        <v>0</v>
      </c>
      <c r="J12" s="1001">
        <v>613</v>
      </c>
      <c r="K12" s="1001">
        <v>150</v>
      </c>
      <c r="L12" s="1001">
        <v>39</v>
      </c>
      <c r="M12" s="1001">
        <v>1</v>
      </c>
      <c r="N12" s="1001">
        <v>7</v>
      </c>
      <c r="O12" s="1001">
        <v>27</v>
      </c>
      <c r="P12" s="1001">
        <v>12</v>
      </c>
      <c r="Q12" s="1001">
        <v>3</v>
      </c>
      <c r="R12" s="1001">
        <v>6</v>
      </c>
      <c r="S12" s="1001">
        <v>3</v>
      </c>
      <c r="T12" s="1001">
        <v>911</v>
      </c>
    </row>
    <row r="13" spans="1:20" ht="16.5" customHeight="1">
      <c r="A13" s="1002" t="s">
        <v>748</v>
      </c>
      <c r="B13" s="1000">
        <v>48</v>
      </c>
      <c r="C13" s="1001">
        <v>11</v>
      </c>
      <c r="D13" s="1001">
        <v>3</v>
      </c>
      <c r="E13" s="1001">
        <v>34</v>
      </c>
      <c r="F13" s="1001">
        <v>8</v>
      </c>
      <c r="G13" s="1001">
        <v>7</v>
      </c>
      <c r="H13" s="1001">
        <v>0</v>
      </c>
      <c r="I13" s="1001">
        <v>1</v>
      </c>
      <c r="J13" s="1001">
        <v>575</v>
      </c>
      <c r="K13" s="1001">
        <v>133</v>
      </c>
      <c r="L13" s="1001">
        <v>32</v>
      </c>
      <c r="M13" s="1001">
        <v>1</v>
      </c>
      <c r="N13" s="1001">
        <v>10</v>
      </c>
      <c r="O13" s="1001">
        <v>12</v>
      </c>
      <c r="P13" s="1001">
        <v>18</v>
      </c>
      <c r="Q13" s="1001">
        <v>1</v>
      </c>
      <c r="R13" s="1001">
        <v>8</v>
      </c>
      <c r="S13" s="1001">
        <v>13</v>
      </c>
      <c r="T13" s="1001">
        <v>859</v>
      </c>
    </row>
    <row r="14" spans="1:20" ht="16.5" customHeight="1">
      <c r="A14" s="1002" t="s">
        <v>749</v>
      </c>
      <c r="B14" s="1000">
        <v>10</v>
      </c>
      <c r="C14" s="1001">
        <v>4</v>
      </c>
      <c r="D14" s="1001">
        <v>0</v>
      </c>
      <c r="E14" s="1001">
        <v>6</v>
      </c>
      <c r="F14" s="1001">
        <v>13</v>
      </c>
      <c r="G14" s="1001">
        <v>12</v>
      </c>
      <c r="H14" s="1001">
        <v>1</v>
      </c>
      <c r="I14" s="1001">
        <v>0</v>
      </c>
      <c r="J14" s="1001">
        <v>510</v>
      </c>
      <c r="K14" s="1001">
        <v>104</v>
      </c>
      <c r="L14" s="1001">
        <v>40</v>
      </c>
      <c r="M14" s="1001">
        <v>1</v>
      </c>
      <c r="N14" s="1001">
        <v>5</v>
      </c>
      <c r="O14" s="1001">
        <v>9</v>
      </c>
      <c r="P14" s="1001">
        <v>5</v>
      </c>
      <c r="Q14" s="1001">
        <v>2</v>
      </c>
      <c r="R14" s="1001">
        <v>13</v>
      </c>
      <c r="S14" s="1001">
        <v>0</v>
      </c>
      <c r="T14" s="1001">
        <v>712</v>
      </c>
    </row>
    <row r="15" spans="1:20" ht="16.5" customHeight="1">
      <c r="A15" s="1002" t="s">
        <v>750</v>
      </c>
      <c r="B15" s="1000">
        <v>17</v>
      </c>
      <c r="C15" s="1001">
        <v>1</v>
      </c>
      <c r="D15" s="1001">
        <v>0</v>
      </c>
      <c r="E15" s="1001">
        <v>16</v>
      </c>
      <c r="F15" s="1001">
        <v>13</v>
      </c>
      <c r="G15" s="1001">
        <v>12</v>
      </c>
      <c r="H15" s="1001">
        <v>1</v>
      </c>
      <c r="I15" s="1001">
        <v>0</v>
      </c>
      <c r="J15" s="1001">
        <v>562</v>
      </c>
      <c r="K15" s="1001">
        <v>102</v>
      </c>
      <c r="L15" s="1001">
        <v>33</v>
      </c>
      <c r="M15" s="1001">
        <v>1</v>
      </c>
      <c r="N15" s="1001">
        <v>17</v>
      </c>
      <c r="O15" s="1001">
        <v>7</v>
      </c>
      <c r="P15" s="1001">
        <v>15</v>
      </c>
      <c r="Q15" s="1001">
        <v>0</v>
      </c>
      <c r="R15" s="1001">
        <v>7</v>
      </c>
      <c r="S15" s="1001">
        <v>2</v>
      </c>
      <c r="T15" s="1001">
        <v>776</v>
      </c>
    </row>
    <row r="16" spans="1:20" ht="16.5" customHeight="1">
      <c r="A16" s="1002" t="s">
        <v>751</v>
      </c>
      <c r="B16" s="1000">
        <v>37</v>
      </c>
      <c r="C16" s="1001">
        <v>9</v>
      </c>
      <c r="D16" s="1001">
        <v>2</v>
      </c>
      <c r="E16" s="1001">
        <v>26</v>
      </c>
      <c r="F16" s="1001">
        <v>14</v>
      </c>
      <c r="G16" s="1001">
        <v>13</v>
      </c>
      <c r="H16" s="1001">
        <v>1</v>
      </c>
      <c r="I16" s="1001">
        <v>0</v>
      </c>
      <c r="J16" s="1001">
        <v>766</v>
      </c>
      <c r="K16" s="1001">
        <v>180</v>
      </c>
      <c r="L16" s="1001">
        <v>41</v>
      </c>
      <c r="M16" s="1001">
        <v>1</v>
      </c>
      <c r="N16" s="1001">
        <v>7</v>
      </c>
      <c r="O16" s="1001">
        <v>34</v>
      </c>
      <c r="P16" s="1001">
        <v>18</v>
      </c>
      <c r="Q16" s="1001">
        <v>2</v>
      </c>
      <c r="R16" s="1001">
        <v>7</v>
      </c>
      <c r="S16" s="1001">
        <v>2</v>
      </c>
      <c r="T16" s="1001">
        <v>1109</v>
      </c>
    </row>
    <row r="17" spans="1:20" ht="16.5" customHeight="1">
      <c r="A17" s="1002" t="s">
        <v>752</v>
      </c>
      <c r="B17" s="1000">
        <v>37</v>
      </c>
      <c r="C17" s="1001">
        <v>20</v>
      </c>
      <c r="D17" s="1001">
        <v>1</v>
      </c>
      <c r="E17" s="1001">
        <v>16</v>
      </c>
      <c r="F17" s="1001">
        <v>118</v>
      </c>
      <c r="G17" s="1001">
        <v>69</v>
      </c>
      <c r="H17" s="1001">
        <v>13</v>
      </c>
      <c r="I17" s="1001">
        <v>36</v>
      </c>
      <c r="J17" s="1001">
        <v>833</v>
      </c>
      <c r="K17" s="1001">
        <v>248</v>
      </c>
      <c r="L17" s="1001">
        <v>43</v>
      </c>
      <c r="M17" s="1001">
        <v>0</v>
      </c>
      <c r="N17" s="1001">
        <v>4</v>
      </c>
      <c r="O17" s="1001">
        <v>20</v>
      </c>
      <c r="P17" s="1001">
        <v>13</v>
      </c>
      <c r="Q17" s="1001">
        <v>1</v>
      </c>
      <c r="R17" s="1001">
        <v>14</v>
      </c>
      <c r="S17" s="1001">
        <v>75</v>
      </c>
      <c r="T17" s="1001">
        <v>1406</v>
      </c>
    </row>
    <row r="18" spans="1:20" ht="16.5" customHeight="1">
      <c r="A18" s="1002" t="s">
        <v>753</v>
      </c>
      <c r="B18" s="1000">
        <v>130</v>
      </c>
      <c r="C18" s="1001">
        <v>61</v>
      </c>
      <c r="D18" s="1001">
        <v>20</v>
      </c>
      <c r="E18" s="1001">
        <v>49</v>
      </c>
      <c r="F18" s="1001">
        <v>827</v>
      </c>
      <c r="G18" s="1001">
        <v>692</v>
      </c>
      <c r="H18" s="1001">
        <v>108</v>
      </c>
      <c r="I18" s="1001">
        <v>27</v>
      </c>
      <c r="J18" s="1001">
        <v>2491</v>
      </c>
      <c r="K18" s="1001">
        <v>806</v>
      </c>
      <c r="L18" s="1001">
        <v>228</v>
      </c>
      <c r="M18" s="1001">
        <v>15</v>
      </c>
      <c r="N18" s="1001">
        <v>90</v>
      </c>
      <c r="O18" s="1001">
        <v>57</v>
      </c>
      <c r="P18" s="1001">
        <v>101</v>
      </c>
      <c r="Q18" s="1001">
        <v>11</v>
      </c>
      <c r="R18" s="1001">
        <v>20</v>
      </c>
      <c r="S18" s="1001">
        <v>50</v>
      </c>
      <c r="T18" s="1001">
        <v>4826</v>
      </c>
    </row>
    <row r="19" spans="1:20" ht="16.5" customHeight="1">
      <c r="A19" s="1002" t="s">
        <v>754</v>
      </c>
      <c r="B19" s="1000">
        <v>5</v>
      </c>
      <c r="C19" s="1001">
        <v>0</v>
      </c>
      <c r="D19" s="1001">
        <v>0</v>
      </c>
      <c r="E19" s="1001">
        <v>5</v>
      </c>
      <c r="F19" s="1001">
        <v>53</v>
      </c>
      <c r="G19" s="1001">
        <v>35</v>
      </c>
      <c r="H19" s="1001">
        <v>4</v>
      </c>
      <c r="I19" s="1001">
        <v>14</v>
      </c>
      <c r="J19" s="1001">
        <v>714</v>
      </c>
      <c r="K19" s="1001">
        <v>232</v>
      </c>
      <c r="L19" s="1001">
        <v>65</v>
      </c>
      <c r="M19" s="1001">
        <v>2</v>
      </c>
      <c r="N19" s="1001">
        <v>9</v>
      </c>
      <c r="O19" s="1001">
        <v>8</v>
      </c>
      <c r="P19" s="1001">
        <v>19</v>
      </c>
      <c r="Q19" s="1001">
        <v>2</v>
      </c>
      <c r="R19" s="1001">
        <v>7</v>
      </c>
      <c r="S19" s="1001">
        <v>7</v>
      </c>
      <c r="T19" s="1001">
        <v>1123</v>
      </c>
    </row>
    <row r="20" spans="1:20" ht="16.5" customHeight="1">
      <c r="A20" s="1002" t="s">
        <v>755</v>
      </c>
      <c r="B20" s="1000">
        <v>10</v>
      </c>
      <c r="C20" s="1001">
        <v>4</v>
      </c>
      <c r="D20" s="1001">
        <v>2</v>
      </c>
      <c r="E20" s="1001">
        <v>4</v>
      </c>
      <c r="F20" s="1001">
        <v>22</v>
      </c>
      <c r="G20" s="1001">
        <v>21</v>
      </c>
      <c r="H20" s="1001">
        <v>0</v>
      </c>
      <c r="I20" s="1001">
        <v>1</v>
      </c>
      <c r="J20" s="1001">
        <v>273</v>
      </c>
      <c r="K20" s="1001">
        <v>49</v>
      </c>
      <c r="L20" s="1001">
        <v>9</v>
      </c>
      <c r="M20" s="1001">
        <v>1</v>
      </c>
      <c r="N20" s="1001">
        <v>4</v>
      </c>
      <c r="O20" s="1001">
        <v>17</v>
      </c>
      <c r="P20" s="1001">
        <v>3</v>
      </c>
      <c r="Q20" s="1001">
        <v>0</v>
      </c>
      <c r="R20" s="1001">
        <v>8</v>
      </c>
      <c r="S20" s="1001">
        <v>0</v>
      </c>
      <c r="T20" s="1001">
        <v>396</v>
      </c>
    </row>
    <row r="21" spans="1:20" ht="16.5" customHeight="1">
      <c r="A21" s="1002" t="s">
        <v>756</v>
      </c>
      <c r="B21" s="1000">
        <v>19</v>
      </c>
      <c r="C21" s="1001">
        <v>10</v>
      </c>
      <c r="D21" s="1001">
        <v>2</v>
      </c>
      <c r="E21" s="1001">
        <v>7</v>
      </c>
      <c r="F21" s="1001">
        <v>20</v>
      </c>
      <c r="G21" s="1001">
        <v>19</v>
      </c>
      <c r="H21" s="1001">
        <v>0</v>
      </c>
      <c r="I21" s="1001">
        <v>1</v>
      </c>
      <c r="J21" s="1001">
        <v>479</v>
      </c>
      <c r="K21" s="1001">
        <v>72</v>
      </c>
      <c r="L21" s="1001">
        <v>14</v>
      </c>
      <c r="M21" s="1001">
        <v>3</v>
      </c>
      <c r="N21" s="1001">
        <v>2</v>
      </c>
      <c r="O21" s="1001">
        <v>7</v>
      </c>
      <c r="P21" s="1001">
        <v>2</v>
      </c>
      <c r="Q21" s="1001">
        <v>0</v>
      </c>
      <c r="R21" s="1001">
        <v>8</v>
      </c>
      <c r="S21" s="1001">
        <v>1</v>
      </c>
      <c r="T21" s="1001">
        <v>627</v>
      </c>
    </row>
    <row r="22" spans="1:20" ht="16.5" customHeight="1">
      <c r="A22" s="1002" t="s">
        <v>757</v>
      </c>
      <c r="B22" s="1000">
        <v>10</v>
      </c>
      <c r="C22" s="1001">
        <v>0</v>
      </c>
      <c r="D22" s="1001">
        <v>3</v>
      </c>
      <c r="E22" s="1001">
        <v>7</v>
      </c>
      <c r="F22" s="1001">
        <v>22</v>
      </c>
      <c r="G22" s="1001">
        <v>20</v>
      </c>
      <c r="H22" s="1001">
        <v>1</v>
      </c>
      <c r="I22" s="1001">
        <v>1</v>
      </c>
      <c r="J22" s="1001">
        <v>333</v>
      </c>
      <c r="K22" s="1001">
        <v>63</v>
      </c>
      <c r="L22" s="1001">
        <v>9</v>
      </c>
      <c r="M22" s="1001">
        <v>0</v>
      </c>
      <c r="N22" s="1001">
        <v>4</v>
      </c>
      <c r="O22" s="1001">
        <v>7</v>
      </c>
      <c r="P22" s="1001">
        <v>8</v>
      </c>
      <c r="Q22" s="1001">
        <v>0</v>
      </c>
      <c r="R22" s="1001">
        <v>3</v>
      </c>
      <c r="S22" s="1001">
        <v>2</v>
      </c>
      <c r="T22" s="1001">
        <v>461</v>
      </c>
    </row>
    <row r="23" spans="1:20" ht="16.5" customHeight="1">
      <c r="A23" s="1002" t="s">
        <v>758</v>
      </c>
      <c r="B23" s="1000">
        <v>41</v>
      </c>
      <c r="C23" s="1001">
        <v>28</v>
      </c>
      <c r="D23" s="1001">
        <v>3</v>
      </c>
      <c r="E23" s="1001">
        <v>10</v>
      </c>
      <c r="F23" s="1001">
        <v>13</v>
      </c>
      <c r="G23" s="1001">
        <v>12</v>
      </c>
      <c r="H23" s="1001">
        <v>0</v>
      </c>
      <c r="I23" s="1001">
        <v>1</v>
      </c>
      <c r="J23" s="1001">
        <v>102</v>
      </c>
      <c r="K23" s="1001">
        <v>91</v>
      </c>
      <c r="L23" s="1001">
        <v>23</v>
      </c>
      <c r="M23" s="1001">
        <v>0</v>
      </c>
      <c r="N23" s="1001">
        <v>2</v>
      </c>
      <c r="O23" s="1001">
        <v>2</v>
      </c>
      <c r="P23" s="1001">
        <v>6</v>
      </c>
      <c r="Q23" s="1001">
        <v>0</v>
      </c>
      <c r="R23" s="1001">
        <v>0</v>
      </c>
      <c r="S23" s="1001">
        <v>0</v>
      </c>
      <c r="T23" s="1001">
        <v>280</v>
      </c>
    </row>
    <row r="24" spans="1:20" ht="16.5" customHeight="1">
      <c r="A24" s="1002" t="s">
        <v>759</v>
      </c>
      <c r="B24" s="1000">
        <v>32</v>
      </c>
      <c r="C24" s="1001">
        <v>20</v>
      </c>
      <c r="D24" s="1001">
        <v>3</v>
      </c>
      <c r="E24" s="1001">
        <v>9</v>
      </c>
      <c r="F24" s="1001">
        <v>5</v>
      </c>
      <c r="G24" s="1001">
        <v>2</v>
      </c>
      <c r="H24" s="1001">
        <v>1</v>
      </c>
      <c r="I24" s="1001">
        <v>2</v>
      </c>
      <c r="J24" s="1001">
        <v>282</v>
      </c>
      <c r="K24" s="1001">
        <v>40</v>
      </c>
      <c r="L24" s="1001">
        <v>13</v>
      </c>
      <c r="M24" s="1001">
        <v>0</v>
      </c>
      <c r="N24" s="1001">
        <v>2</v>
      </c>
      <c r="O24" s="1001">
        <v>5</v>
      </c>
      <c r="P24" s="1001">
        <v>8</v>
      </c>
      <c r="Q24" s="1001">
        <v>0</v>
      </c>
      <c r="R24" s="1001">
        <v>0</v>
      </c>
      <c r="S24" s="1001">
        <v>1</v>
      </c>
      <c r="T24" s="1001">
        <v>388</v>
      </c>
    </row>
    <row r="25" spans="1:20" ht="16.5" customHeight="1">
      <c r="A25" s="1002" t="s">
        <v>760</v>
      </c>
      <c r="B25" s="1000">
        <v>9</v>
      </c>
      <c r="C25" s="1001">
        <v>7</v>
      </c>
      <c r="D25" s="1001">
        <v>0</v>
      </c>
      <c r="E25" s="1001">
        <v>2</v>
      </c>
      <c r="F25" s="1001">
        <v>16</v>
      </c>
      <c r="G25" s="1001">
        <v>15</v>
      </c>
      <c r="H25" s="1001">
        <v>1</v>
      </c>
      <c r="I25" s="1001">
        <v>0</v>
      </c>
      <c r="J25" s="1001">
        <v>523</v>
      </c>
      <c r="K25" s="1001">
        <v>100</v>
      </c>
      <c r="L25" s="1001">
        <v>18</v>
      </c>
      <c r="M25" s="1001">
        <v>6</v>
      </c>
      <c r="N25" s="1001">
        <v>12</v>
      </c>
      <c r="O25" s="1001">
        <v>11</v>
      </c>
      <c r="P25" s="1001">
        <v>18</v>
      </c>
      <c r="Q25" s="1001">
        <v>5</v>
      </c>
      <c r="R25" s="1001">
        <v>10</v>
      </c>
      <c r="S25" s="1001">
        <v>4</v>
      </c>
      <c r="T25" s="1001">
        <v>732</v>
      </c>
    </row>
    <row r="26" spans="1:20" ht="16.5" customHeight="1">
      <c r="A26" s="1002" t="s">
        <v>761</v>
      </c>
      <c r="B26" s="1000">
        <v>3</v>
      </c>
      <c r="C26" s="1001">
        <v>0</v>
      </c>
      <c r="D26" s="1001">
        <v>1</v>
      </c>
      <c r="E26" s="1001">
        <v>2</v>
      </c>
      <c r="F26" s="1001">
        <v>5</v>
      </c>
      <c r="G26" s="1001">
        <v>5</v>
      </c>
      <c r="H26" s="1001">
        <v>0</v>
      </c>
      <c r="I26" s="1001">
        <v>0</v>
      </c>
      <c r="J26" s="1001">
        <v>316</v>
      </c>
      <c r="K26" s="1001">
        <v>63</v>
      </c>
      <c r="L26" s="1001">
        <v>11</v>
      </c>
      <c r="M26" s="1001">
        <v>1</v>
      </c>
      <c r="N26" s="1001">
        <v>4</v>
      </c>
      <c r="O26" s="1001">
        <v>9</v>
      </c>
      <c r="P26" s="1001">
        <v>9</v>
      </c>
      <c r="Q26" s="1001">
        <v>4</v>
      </c>
      <c r="R26" s="1001">
        <v>6</v>
      </c>
      <c r="S26" s="1001">
        <v>4</v>
      </c>
      <c r="T26" s="1001">
        <v>435</v>
      </c>
    </row>
    <row r="27" spans="1:20" ht="16.5" customHeight="1">
      <c r="A27" s="1002" t="s">
        <v>762</v>
      </c>
      <c r="B27" s="1000">
        <v>7</v>
      </c>
      <c r="C27" s="1001">
        <v>3</v>
      </c>
      <c r="D27" s="1001">
        <v>0</v>
      </c>
      <c r="E27" s="1001">
        <v>4</v>
      </c>
      <c r="F27" s="1001">
        <v>12</v>
      </c>
      <c r="G27" s="1001">
        <v>11</v>
      </c>
      <c r="H27" s="1001">
        <v>1</v>
      </c>
      <c r="I27" s="1001">
        <v>0</v>
      </c>
      <c r="J27" s="1001">
        <v>372</v>
      </c>
      <c r="K27" s="1001">
        <v>68</v>
      </c>
      <c r="L27" s="1001">
        <v>19</v>
      </c>
      <c r="M27" s="1001">
        <v>1</v>
      </c>
      <c r="N27" s="1001">
        <v>1</v>
      </c>
      <c r="O27" s="1001">
        <v>8</v>
      </c>
      <c r="P27" s="1001">
        <v>7</v>
      </c>
      <c r="Q27" s="1001">
        <v>0</v>
      </c>
      <c r="R27" s="1001">
        <v>1</v>
      </c>
      <c r="S27" s="1001">
        <v>2</v>
      </c>
      <c r="T27" s="1001">
        <v>498</v>
      </c>
    </row>
    <row r="28" spans="1:20" ht="16.5" customHeight="1">
      <c r="A28" s="1002" t="s">
        <v>763</v>
      </c>
      <c r="B28" s="1000">
        <v>18</v>
      </c>
      <c r="C28" s="1001">
        <v>2</v>
      </c>
      <c r="D28" s="1001">
        <v>0</v>
      </c>
      <c r="E28" s="1001">
        <v>16</v>
      </c>
      <c r="F28" s="1001">
        <v>43</v>
      </c>
      <c r="G28" s="1001">
        <v>42</v>
      </c>
      <c r="H28" s="1001">
        <v>0</v>
      </c>
      <c r="I28" s="1001">
        <v>1</v>
      </c>
      <c r="J28" s="1001">
        <v>935</v>
      </c>
      <c r="K28" s="1001">
        <v>432</v>
      </c>
      <c r="L28" s="1001">
        <v>110</v>
      </c>
      <c r="M28" s="1001">
        <v>4</v>
      </c>
      <c r="N28" s="1001">
        <v>8</v>
      </c>
      <c r="O28" s="1001">
        <v>46</v>
      </c>
      <c r="P28" s="1001">
        <v>44</v>
      </c>
      <c r="Q28" s="1001">
        <v>15</v>
      </c>
      <c r="R28" s="1001">
        <v>8</v>
      </c>
      <c r="S28" s="1001">
        <v>3</v>
      </c>
      <c r="T28" s="1001">
        <v>1666</v>
      </c>
    </row>
    <row r="29" spans="1:20" ht="16.5" customHeight="1">
      <c r="A29" s="1002" t="s">
        <v>764</v>
      </c>
      <c r="B29" s="1000">
        <v>113</v>
      </c>
      <c r="C29" s="1001">
        <v>68</v>
      </c>
      <c r="D29" s="1001">
        <v>24</v>
      </c>
      <c r="E29" s="1001">
        <v>21</v>
      </c>
      <c r="F29" s="1001">
        <v>35</v>
      </c>
      <c r="G29" s="1001">
        <v>31</v>
      </c>
      <c r="H29" s="1001">
        <v>1</v>
      </c>
      <c r="I29" s="1001">
        <v>3</v>
      </c>
      <c r="J29" s="1001">
        <v>550</v>
      </c>
      <c r="K29" s="1001">
        <v>134</v>
      </c>
      <c r="L29" s="1001">
        <v>30</v>
      </c>
      <c r="M29" s="1001">
        <v>6</v>
      </c>
      <c r="N29" s="1001">
        <v>11</v>
      </c>
      <c r="O29" s="1001">
        <v>12</v>
      </c>
      <c r="P29" s="1001">
        <v>17</v>
      </c>
      <c r="Q29" s="1001">
        <v>7</v>
      </c>
      <c r="R29" s="1001">
        <v>11</v>
      </c>
      <c r="S29" s="1001">
        <v>13</v>
      </c>
      <c r="T29" s="1001">
        <v>939</v>
      </c>
    </row>
    <row r="30" spans="1:20" ht="16.5" customHeight="1">
      <c r="A30" s="1002" t="s">
        <v>765</v>
      </c>
      <c r="B30" s="1000">
        <v>0</v>
      </c>
      <c r="C30" s="1001">
        <v>0</v>
      </c>
      <c r="D30" s="1001">
        <v>0</v>
      </c>
      <c r="E30" s="1001">
        <v>0</v>
      </c>
      <c r="F30" s="1001">
        <v>2</v>
      </c>
      <c r="G30" s="1001">
        <v>2</v>
      </c>
      <c r="H30" s="1001">
        <v>0</v>
      </c>
      <c r="I30" s="1001">
        <v>0</v>
      </c>
      <c r="J30" s="1001">
        <v>112</v>
      </c>
      <c r="K30" s="1001">
        <v>33</v>
      </c>
      <c r="L30" s="1001">
        <v>12</v>
      </c>
      <c r="M30" s="1001">
        <v>1</v>
      </c>
      <c r="N30" s="1001">
        <v>3</v>
      </c>
      <c r="O30" s="1001">
        <v>0</v>
      </c>
      <c r="P30" s="1001">
        <v>5</v>
      </c>
      <c r="Q30" s="1001">
        <v>1</v>
      </c>
      <c r="R30" s="1001">
        <v>2</v>
      </c>
      <c r="S30" s="1001">
        <v>0</v>
      </c>
      <c r="T30" s="1001">
        <v>171</v>
      </c>
    </row>
    <row r="31" spans="1:20" ht="16.5" customHeight="1">
      <c r="A31" s="1002" t="s">
        <v>766</v>
      </c>
      <c r="B31" s="1000">
        <v>3</v>
      </c>
      <c r="C31" s="1001">
        <v>1</v>
      </c>
      <c r="D31" s="1001">
        <v>0</v>
      </c>
      <c r="E31" s="1001">
        <v>2</v>
      </c>
      <c r="F31" s="1001">
        <v>2</v>
      </c>
      <c r="G31" s="1001">
        <v>2</v>
      </c>
      <c r="H31" s="1001">
        <v>0</v>
      </c>
      <c r="I31" s="1001">
        <v>0</v>
      </c>
      <c r="J31" s="1001">
        <v>106</v>
      </c>
      <c r="K31" s="1001">
        <v>40</v>
      </c>
      <c r="L31" s="1001">
        <v>6</v>
      </c>
      <c r="M31" s="1001">
        <v>0</v>
      </c>
      <c r="N31" s="1001">
        <v>2</v>
      </c>
      <c r="O31" s="1001">
        <v>2</v>
      </c>
      <c r="P31" s="1001">
        <v>5</v>
      </c>
      <c r="Q31" s="1001">
        <v>0</v>
      </c>
      <c r="R31" s="1001">
        <v>2</v>
      </c>
      <c r="S31" s="1001">
        <v>1</v>
      </c>
      <c r="T31" s="1001">
        <v>169</v>
      </c>
    </row>
    <row r="32" spans="1:20" ht="16.5" customHeight="1">
      <c r="A32" s="1002" t="s">
        <v>767</v>
      </c>
      <c r="B32" s="1000">
        <v>40</v>
      </c>
      <c r="C32" s="1001">
        <v>14</v>
      </c>
      <c r="D32" s="1001">
        <v>3</v>
      </c>
      <c r="E32" s="1001">
        <v>23</v>
      </c>
      <c r="F32" s="1001">
        <v>169</v>
      </c>
      <c r="G32" s="1001">
        <v>158</v>
      </c>
      <c r="H32" s="1001">
        <v>8</v>
      </c>
      <c r="I32" s="1001">
        <v>3</v>
      </c>
      <c r="J32" s="1001">
        <v>1531</v>
      </c>
      <c r="K32" s="1001">
        <v>385</v>
      </c>
      <c r="L32" s="1001">
        <v>117</v>
      </c>
      <c r="M32" s="1001">
        <v>4</v>
      </c>
      <c r="N32" s="1001">
        <v>14</v>
      </c>
      <c r="O32" s="1001">
        <v>24</v>
      </c>
      <c r="P32" s="1001">
        <v>24</v>
      </c>
      <c r="Q32" s="1001">
        <v>5</v>
      </c>
      <c r="R32" s="1001">
        <v>17</v>
      </c>
      <c r="S32" s="1001">
        <v>13</v>
      </c>
      <c r="T32" s="1001">
        <v>2343</v>
      </c>
    </row>
    <row r="33" spans="1:20" ht="16.5" customHeight="1">
      <c r="A33" s="1002" t="s">
        <v>768</v>
      </c>
      <c r="B33" s="1000">
        <v>43</v>
      </c>
      <c r="C33" s="1001">
        <v>7</v>
      </c>
      <c r="D33" s="1001">
        <v>1</v>
      </c>
      <c r="E33" s="1001">
        <v>35</v>
      </c>
      <c r="F33" s="1001">
        <v>25</v>
      </c>
      <c r="G33" s="1001">
        <v>25</v>
      </c>
      <c r="H33" s="1001">
        <v>0</v>
      </c>
      <c r="I33" s="1001">
        <v>0</v>
      </c>
      <c r="J33" s="1001">
        <v>551</v>
      </c>
      <c r="K33" s="1001">
        <v>111</v>
      </c>
      <c r="L33" s="1001">
        <v>49</v>
      </c>
      <c r="M33" s="1001">
        <v>7</v>
      </c>
      <c r="N33" s="1001">
        <v>7</v>
      </c>
      <c r="O33" s="1001">
        <v>13</v>
      </c>
      <c r="P33" s="1001">
        <v>15</v>
      </c>
      <c r="Q33" s="1001">
        <v>1</v>
      </c>
      <c r="R33" s="1001">
        <v>8</v>
      </c>
      <c r="S33" s="1001">
        <v>2</v>
      </c>
      <c r="T33" s="1001">
        <v>832</v>
      </c>
    </row>
    <row r="34" spans="1:20" ht="16.5" customHeight="1">
      <c r="A34" s="1002" t="s">
        <v>769</v>
      </c>
      <c r="B34" s="1000">
        <v>104</v>
      </c>
      <c r="C34" s="1001">
        <v>96</v>
      </c>
      <c r="D34" s="1001">
        <v>4</v>
      </c>
      <c r="E34" s="1001">
        <v>4</v>
      </c>
      <c r="F34" s="1001">
        <v>7</v>
      </c>
      <c r="G34" s="1001">
        <v>6</v>
      </c>
      <c r="H34" s="1001">
        <v>1</v>
      </c>
      <c r="I34" s="1001">
        <v>0</v>
      </c>
      <c r="J34" s="1001">
        <v>230</v>
      </c>
      <c r="K34" s="1001">
        <v>39</v>
      </c>
      <c r="L34" s="1001">
        <v>16</v>
      </c>
      <c r="M34" s="1001">
        <v>0</v>
      </c>
      <c r="N34" s="1001">
        <v>4</v>
      </c>
      <c r="O34" s="1001">
        <v>5</v>
      </c>
      <c r="P34" s="1001">
        <v>13</v>
      </c>
      <c r="Q34" s="1001">
        <v>2</v>
      </c>
      <c r="R34" s="1001">
        <v>2</v>
      </c>
      <c r="S34" s="1001">
        <v>5</v>
      </c>
      <c r="T34" s="1001">
        <v>427</v>
      </c>
    </row>
    <row r="35" spans="1:20" ht="16.5" customHeight="1">
      <c r="A35" s="1002" t="s">
        <v>770</v>
      </c>
      <c r="B35" s="1000">
        <v>3</v>
      </c>
      <c r="C35" s="1001">
        <v>0</v>
      </c>
      <c r="D35" s="1001">
        <v>0</v>
      </c>
      <c r="E35" s="1001">
        <v>3</v>
      </c>
      <c r="F35" s="1001">
        <v>11</v>
      </c>
      <c r="G35" s="1001">
        <v>10</v>
      </c>
      <c r="H35" s="1001">
        <v>1</v>
      </c>
      <c r="I35" s="1001">
        <v>0</v>
      </c>
      <c r="J35" s="1001">
        <v>245</v>
      </c>
      <c r="K35" s="1001">
        <v>58</v>
      </c>
      <c r="L35" s="1001">
        <v>13</v>
      </c>
      <c r="M35" s="1001">
        <v>1</v>
      </c>
      <c r="N35" s="1001">
        <v>6</v>
      </c>
      <c r="O35" s="1001">
        <v>6</v>
      </c>
      <c r="P35" s="1001">
        <v>2</v>
      </c>
      <c r="Q35" s="1001">
        <v>0</v>
      </c>
      <c r="R35" s="1001">
        <v>4</v>
      </c>
      <c r="S35" s="1001">
        <v>2</v>
      </c>
      <c r="T35" s="1001">
        <v>351</v>
      </c>
    </row>
    <row r="36" spans="1:20" ht="16.5" customHeight="1">
      <c r="A36" s="1002" t="s">
        <v>771</v>
      </c>
      <c r="B36" s="1000">
        <v>5</v>
      </c>
      <c r="C36" s="1001">
        <v>1</v>
      </c>
      <c r="D36" s="1001">
        <v>0</v>
      </c>
      <c r="E36" s="1001">
        <v>4</v>
      </c>
      <c r="F36" s="1001">
        <v>16</v>
      </c>
      <c r="G36" s="1001">
        <v>15</v>
      </c>
      <c r="H36" s="1001">
        <v>0</v>
      </c>
      <c r="I36" s="1001">
        <v>1</v>
      </c>
      <c r="J36" s="1001">
        <v>187</v>
      </c>
      <c r="K36" s="1001">
        <v>41</v>
      </c>
      <c r="L36" s="1001">
        <v>6</v>
      </c>
      <c r="M36" s="1001">
        <v>0</v>
      </c>
      <c r="N36" s="1001">
        <v>2</v>
      </c>
      <c r="O36" s="1001">
        <v>3</v>
      </c>
      <c r="P36" s="1001">
        <v>12</v>
      </c>
      <c r="Q36" s="1001">
        <v>1</v>
      </c>
      <c r="R36" s="1001">
        <v>1</v>
      </c>
      <c r="S36" s="1001">
        <v>0</v>
      </c>
      <c r="T36" s="1001">
        <v>274</v>
      </c>
    </row>
    <row r="37" spans="1:20" ht="16.5" customHeight="1">
      <c r="A37" s="1002" t="s">
        <v>772</v>
      </c>
      <c r="B37" s="1000">
        <v>94</v>
      </c>
      <c r="C37" s="1001">
        <v>12</v>
      </c>
      <c r="D37" s="1001">
        <v>9</v>
      </c>
      <c r="E37" s="1001">
        <v>73</v>
      </c>
      <c r="F37" s="1001">
        <v>8</v>
      </c>
      <c r="G37" s="1001">
        <v>7</v>
      </c>
      <c r="H37" s="1001">
        <v>0</v>
      </c>
      <c r="I37" s="1001">
        <v>1</v>
      </c>
      <c r="J37" s="1001">
        <v>224</v>
      </c>
      <c r="K37" s="1001">
        <v>50</v>
      </c>
      <c r="L37" s="1001">
        <v>11</v>
      </c>
      <c r="M37" s="1001">
        <v>0</v>
      </c>
      <c r="N37" s="1001">
        <v>1</v>
      </c>
      <c r="O37" s="1001">
        <v>9</v>
      </c>
      <c r="P37" s="1001">
        <v>7</v>
      </c>
      <c r="Q37" s="1001">
        <v>0</v>
      </c>
      <c r="R37" s="1001">
        <v>3</v>
      </c>
      <c r="S37" s="1001">
        <v>2</v>
      </c>
      <c r="T37" s="1001">
        <v>409</v>
      </c>
    </row>
    <row r="38" spans="1:20" ht="16.5" customHeight="1">
      <c r="A38" s="1002" t="s">
        <v>773</v>
      </c>
      <c r="B38" s="1000">
        <v>16</v>
      </c>
      <c r="C38" s="1001">
        <v>11</v>
      </c>
      <c r="D38" s="1001">
        <v>1</v>
      </c>
      <c r="E38" s="1001">
        <v>4</v>
      </c>
      <c r="F38" s="1001">
        <v>15</v>
      </c>
      <c r="G38" s="1001">
        <v>15</v>
      </c>
      <c r="H38" s="1001">
        <v>0</v>
      </c>
      <c r="I38" s="1001">
        <v>0</v>
      </c>
      <c r="J38" s="1001">
        <v>184</v>
      </c>
      <c r="K38" s="1001">
        <v>50</v>
      </c>
      <c r="L38" s="1001">
        <v>17</v>
      </c>
      <c r="M38" s="1001">
        <v>1</v>
      </c>
      <c r="N38" s="1001">
        <v>1</v>
      </c>
      <c r="O38" s="1001">
        <v>1</v>
      </c>
      <c r="P38" s="1001">
        <v>7</v>
      </c>
      <c r="Q38" s="1001">
        <v>0</v>
      </c>
      <c r="R38" s="1001">
        <v>3</v>
      </c>
      <c r="S38" s="1001">
        <v>0</v>
      </c>
      <c r="T38" s="1001">
        <v>295</v>
      </c>
    </row>
    <row r="39" spans="1:20" ht="16.5" customHeight="1">
      <c r="A39" s="1002" t="s">
        <v>774</v>
      </c>
      <c r="B39" s="1000">
        <v>28</v>
      </c>
      <c r="C39" s="1001">
        <v>3</v>
      </c>
      <c r="D39" s="1001">
        <v>7</v>
      </c>
      <c r="E39" s="1001">
        <v>18</v>
      </c>
      <c r="F39" s="1001">
        <v>88</v>
      </c>
      <c r="G39" s="1001">
        <v>84</v>
      </c>
      <c r="H39" s="1001">
        <v>2</v>
      </c>
      <c r="I39" s="1001">
        <v>2</v>
      </c>
      <c r="J39" s="1001">
        <v>604</v>
      </c>
      <c r="K39" s="1001">
        <v>112</v>
      </c>
      <c r="L39" s="1001">
        <v>20</v>
      </c>
      <c r="M39" s="1001">
        <v>1</v>
      </c>
      <c r="N39" s="1001">
        <v>7</v>
      </c>
      <c r="O39" s="1001">
        <v>12</v>
      </c>
      <c r="P39" s="1001">
        <v>4</v>
      </c>
      <c r="Q39" s="1001">
        <v>0</v>
      </c>
      <c r="R39" s="1001">
        <v>6</v>
      </c>
      <c r="S39" s="1001">
        <v>5</v>
      </c>
      <c r="T39" s="1001">
        <v>887</v>
      </c>
    </row>
    <row r="40" spans="1:20" ht="16.5" customHeight="1">
      <c r="A40" s="1002" t="s">
        <v>775</v>
      </c>
      <c r="B40" s="1000">
        <v>21</v>
      </c>
      <c r="C40" s="1001">
        <v>6</v>
      </c>
      <c r="D40" s="1001">
        <v>0</v>
      </c>
      <c r="E40" s="1001">
        <v>15</v>
      </c>
      <c r="F40" s="1001">
        <v>76</v>
      </c>
      <c r="G40" s="1001">
        <v>74</v>
      </c>
      <c r="H40" s="1001">
        <v>1</v>
      </c>
      <c r="I40" s="1001">
        <v>1</v>
      </c>
      <c r="J40" s="1001">
        <v>568</v>
      </c>
      <c r="K40" s="1001">
        <v>69</v>
      </c>
      <c r="L40" s="1001">
        <v>34</v>
      </c>
      <c r="M40" s="1001">
        <v>4</v>
      </c>
      <c r="N40" s="1001">
        <v>14</v>
      </c>
      <c r="O40" s="1001">
        <v>6</v>
      </c>
      <c r="P40" s="1001">
        <v>6</v>
      </c>
      <c r="Q40" s="1001">
        <v>3</v>
      </c>
      <c r="R40" s="1001">
        <v>12</v>
      </c>
      <c r="S40" s="1001">
        <v>4</v>
      </c>
      <c r="T40" s="1001">
        <v>817</v>
      </c>
    </row>
    <row r="41" spans="1:20" ht="16.5" customHeight="1">
      <c r="A41" s="1002" t="s">
        <v>776</v>
      </c>
      <c r="B41" s="1000">
        <v>4</v>
      </c>
      <c r="C41" s="1001">
        <v>0</v>
      </c>
      <c r="D41" s="1001">
        <v>0</v>
      </c>
      <c r="E41" s="1001">
        <v>4</v>
      </c>
      <c r="F41" s="1001">
        <v>11</v>
      </c>
      <c r="G41" s="1001">
        <v>11</v>
      </c>
      <c r="H41" s="1001">
        <v>0</v>
      </c>
      <c r="I41" s="1001">
        <v>0</v>
      </c>
      <c r="J41" s="1001">
        <v>245</v>
      </c>
      <c r="K41" s="1001">
        <v>36</v>
      </c>
      <c r="L41" s="1001">
        <v>4</v>
      </c>
      <c r="M41" s="1001">
        <v>0</v>
      </c>
      <c r="N41" s="1001">
        <v>4</v>
      </c>
      <c r="O41" s="1001">
        <v>6</v>
      </c>
      <c r="P41" s="1001">
        <v>5</v>
      </c>
      <c r="Q41" s="1001">
        <v>1</v>
      </c>
      <c r="R41" s="1001">
        <v>2</v>
      </c>
      <c r="S41" s="1001">
        <v>2</v>
      </c>
      <c r="T41" s="1001">
        <v>320</v>
      </c>
    </row>
    <row r="42" spans="1:20" ht="16.5" customHeight="1">
      <c r="A42" s="1002" t="s">
        <v>777</v>
      </c>
      <c r="B42" s="1000">
        <v>9</v>
      </c>
      <c r="C42" s="1001">
        <v>3</v>
      </c>
      <c r="D42" s="1001">
        <v>0</v>
      </c>
      <c r="E42" s="1001">
        <v>6</v>
      </c>
      <c r="F42" s="1001">
        <v>42</v>
      </c>
      <c r="G42" s="1001">
        <v>41</v>
      </c>
      <c r="H42" s="1001">
        <v>0</v>
      </c>
      <c r="I42" s="1001">
        <v>1</v>
      </c>
      <c r="J42" s="1001">
        <v>422</v>
      </c>
      <c r="K42" s="1001">
        <v>63</v>
      </c>
      <c r="L42" s="1001">
        <v>12</v>
      </c>
      <c r="M42" s="1001">
        <v>0</v>
      </c>
      <c r="N42" s="1001">
        <v>4</v>
      </c>
      <c r="O42" s="1001">
        <v>10</v>
      </c>
      <c r="P42" s="1001">
        <v>3</v>
      </c>
      <c r="Q42" s="1001">
        <v>0</v>
      </c>
      <c r="R42" s="1001">
        <v>8</v>
      </c>
      <c r="S42" s="1001">
        <v>2</v>
      </c>
      <c r="T42" s="1001">
        <v>575</v>
      </c>
    </row>
    <row r="43" spans="1:20" ht="16.5" customHeight="1">
      <c r="A43" s="1002" t="s">
        <v>778</v>
      </c>
      <c r="B43" s="1000">
        <v>15</v>
      </c>
      <c r="C43" s="1001">
        <v>0</v>
      </c>
      <c r="D43" s="1001">
        <v>0</v>
      </c>
      <c r="E43" s="1001">
        <v>15</v>
      </c>
      <c r="F43" s="1001">
        <v>28</v>
      </c>
      <c r="G43" s="1001">
        <v>26</v>
      </c>
      <c r="H43" s="1001">
        <v>1</v>
      </c>
      <c r="I43" s="1001">
        <v>1</v>
      </c>
      <c r="J43" s="1001">
        <v>480</v>
      </c>
      <c r="K43" s="1001">
        <v>63</v>
      </c>
      <c r="L43" s="1001">
        <v>15</v>
      </c>
      <c r="M43" s="1001">
        <v>3</v>
      </c>
      <c r="N43" s="1001">
        <v>4</v>
      </c>
      <c r="O43" s="1001">
        <v>7</v>
      </c>
      <c r="P43" s="1001">
        <v>10</v>
      </c>
      <c r="Q43" s="1001">
        <v>0</v>
      </c>
      <c r="R43" s="1001">
        <v>6</v>
      </c>
      <c r="S43" s="1001">
        <v>1</v>
      </c>
      <c r="T43" s="1001">
        <v>632</v>
      </c>
    </row>
    <row r="44" spans="1:20" ht="16.5" customHeight="1">
      <c r="A44" s="1002" t="s">
        <v>779</v>
      </c>
      <c r="B44" s="1000">
        <v>8</v>
      </c>
      <c r="C44" s="1001">
        <v>2</v>
      </c>
      <c r="D44" s="1001">
        <v>0</v>
      </c>
      <c r="E44" s="1001">
        <v>6</v>
      </c>
      <c r="F44" s="1001">
        <v>23</v>
      </c>
      <c r="G44" s="1001">
        <v>20</v>
      </c>
      <c r="H44" s="1001">
        <v>2</v>
      </c>
      <c r="I44" s="1001">
        <v>1</v>
      </c>
      <c r="J44" s="1001">
        <v>332</v>
      </c>
      <c r="K44" s="1001">
        <v>64</v>
      </c>
      <c r="L44" s="1001">
        <v>11</v>
      </c>
      <c r="M44" s="1001">
        <v>2</v>
      </c>
      <c r="N44" s="1001">
        <v>2</v>
      </c>
      <c r="O44" s="1001">
        <v>7</v>
      </c>
      <c r="P44" s="1001">
        <v>12</v>
      </c>
      <c r="Q44" s="1001">
        <v>1</v>
      </c>
      <c r="R44" s="1001">
        <v>2</v>
      </c>
      <c r="S44" s="1001">
        <v>5</v>
      </c>
      <c r="T44" s="1001">
        <v>469</v>
      </c>
    </row>
    <row r="45" spans="1:20" ht="16.5" customHeight="1">
      <c r="A45" s="1002" t="s">
        <v>780</v>
      </c>
      <c r="B45" s="1000">
        <v>77</v>
      </c>
      <c r="C45" s="1001">
        <v>26</v>
      </c>
      <c r="D45" s="1001">
        <v>11</v>
      </c>
      <c r="E45" s="1001">
        <v>40</v>
      </c>
      <c r="F45" s="1001">
        <v>82</v>
      </c>
      <c r="G45" s="1001">
        <v>75</v>
      </c>
      <c r="H45" s="1001">
        <v>5</v>
      </c>
      <c r="I45" s="1001">
        <v>2</v>
      </c>
      <c r="J45" s="1001">
        <v>1185</v>
      </c>
      <c r="K45" s="1001">
        <v>316</v>
      </c>
      <c r="L45" s="1001">
        <v>60</v>
      </c>
      <c r="M45" s="1001">
        <v>3</v>
      </c>
      <c r="N45" s="1001">
        <v>24</v>
      </c>
      <c r="O45" s="1001">
        <v>35</v>
      </c>
      <c r="P45" s="1001">
        <v>13</v>
      </c>
      <c r="Q45" s="1001">
        <v>4</v>
      </c>
      <c r="R45" s="1001">
        <v>14</v>
      </c>
      <c r="S45" s="1001">
        <v>11</v>
      </c>
      <c r="T45" s="1001">
        <v>1824</v>
      </c>
    </row>
    <row r="46" spans="1:20" ht="16.5" customHeight="1">
      <c r="A46" s="1002" t="s">
        <v>781</v>
      </c>
      <c r="B46" s="1000">
        <v>40</v>
      </c>
      <c r="C46" s="1001">
        <v>13</v>
      </c>
      <c r="D46" s="1001">
        <v>8</v>
      </c>
      <c r="E46" s="1001">
        <v>19</v>
      </c>
      <c r="F46" s="1001">
        <v>25</v>
      </c>
      <c r="G46" s="1001">
        <v>24</v>
      </c>
      <c r="H46" s="1001">
        <v>0</v>
      </c>
      <c r="I46" s="1001">
        <v>1</v>
      </c>
      <c r="J46" s="1001">
        <v>369</v>
      </c>
      <c r="K46" s="1001">
        <v>69</v>
      </c>
      <c r="L46" s="1001">
        <v>11</v>
      </c>
      <c r="M46" s="1001">
        <v>1</v>
      </c>
      <c r="N46" s="1001">
        <v>4</v>
      </c>
      <c r="O46" s="1001">
        <v>16</v>
      </c>
      <c r="P46" s="1001">
        <v>3</v>
      </c>
      <c r="Q46" s="1001">
        <v>1</v>
      </c>
      <c r="R46" s="1001">
        <v>8</v>
      </c>
      <c r="S46" s="1001">
        <v>3</v>
      </c>
      <c r="T46" s="1001">
        <v>550</v>
      </c>
    </row>
    <row r="47" spans="1:20" ht="16.5" customHeight="1">
      <c r="A47" s="1002" t="s">
        <v>782</v>
      </c>
      <c r="B47" s="1000">
        <v>43</v>
      </c>
      <c r="C47" s="1001">
        <v>30</v>
      </c>
      <c r="D47" s="1001">
        <v>1</v>
      </c>
      <c r="E47" s="1001">
        <v>12</v>
      </c>
      <c r="F47" s="1001">
        <v>61</v>
      </c>
      <c r="G47" s="1001">
        <v>59</v>
      </c>
      <c r="H47" s="1001">
        <v>0</v>
      </c>
      <c r="I47" s="1001">
        <v>2</v>
      </c>
      <c r="J47" s="1001">
        <v>434</v>
      </c>
      <c r="K47" s="1001">
        <v>96</v>
      </c>
      <c r="L47" s="1001">
        <v>18</v>
      </c>
      <c r="M47" s="1001">
        <v>0</v>
      </c>
      <c r="N47" s="1001">
        <v>2</v>
      </c>
      <c r="O47" s="1001">
        <v>11</v>
      </c>
      <c r="P47" s="1001">
        <v>8</v>
      </c>
      <c r="Q47" s="1001">
        <v>0</v>
      </c>
      <c r="R47" s="1001">
        <v>7</v>
      </c>
      <c r="S47" s="1001">
        <v>1</v>
      </c>
      <c r="T47" s="1001">
        <v>681</v>
      </c>
    </row>
    <row r="48" spans="1:20" ht="16.5" customHeight="1">
      <c r="A48" s="1002" t="s">
        <v>783</v>
      </c>
      <c r="B48" s="1000">
        <v>29</v>
      </c>
      <c r="C48" s="1001">
        <v>6</v>
      </c>
      <c r="D48" s="1001">
        <v>1</v>
      </c>
      <c r="E48" s="1001">
        <v>22</v>
      </c>
      <c r="F48" s="1001">
        <v>46</v>
      </c>
      <c r="G48" s="1001">
        <v>42</v>
      </c>
      <c r="H48" s="1001">
        <v>3</v>
      </c>
      <c r="I48" s="1001">
        <v>1</v>
      </c>
      <c r="J48" s="1001">
        <v>490</v>
      </c>
      <c r="K48" s="1001">
        <v>83</v>
      </c>
      <c r="L48" s="1001">
        <v>18</v>
      </c>
      <c r="M48" s="1001">
        <v>0</v>
      </c>
      <c r="N48" s="1001">
        <v>6</v>
      </c>
      <c r="O48" s="1001">
        <v>13</v>
      </c>
      <c r="P48" s="1001">
        <v>5</v>
      </c>
      <c r="Q48" s="1001">
        <v>1</v>
      </c>
      <c r="R48" s="1001">
        <v>13</v>
      </c>
      <c r="S48" s="1001">
        <v>10</v>
      </c>
      <c r="T48" s="1001">
        <v>714</v>
      </c>
    </row>
    <row r="49" spans="1:20" ht="16.5" customHeight="1">
      <c r="A49" s="1002" t="s">
        <v>784</v>
      </c>
      <c r="B49" s="1000">
        <v>11</v>
      </c>
      <c r="C49" s="1001">
        <v>3</v>
      </c>
      <c r="D49" s="1001">
        <v>1</v>
      </c>
      <c r="E49" s="1001">
        <v>7</v>
      </c>
      <c r="F49" s="1001">
        <v>22</v>
      </c>
      <c r="G49" s="1001">
        <v>20</v>
      </c>
      <c r="H49" s="1001">
        <v>2</v>
      </c>
      <c r="I49" s="1001">
        <v>0</v>
      </c>
      <c r="J49" s="1001">
        <v>586</v>
      </c>
      <c r="K49" s="1001">
        <v>131</v>
      </c>
      <c r="L49" s="1001">
        <v>20</v>
      </c>
      <c r="M49" s="1001">
        <v>3</v>
      </c>
      <c r="N49" s="1001">
        <v>7</v>
      </c>
      <c r="O49" s="1001">
        <v>21</v>
      </c>
      <c r="P49" s="1001">
        <v>40</v>
      </c>
      <c r="Q49" s="1001">
        <v>27</v>
      </c>
      <c r="R49" s="1001">
        <v>44</v>
      </c>
      <c r="S49" s="1001">
        <v>2</v>
      </c>
      <c r="T49" s="1001">
        <v>914</v>
      </c>
    </row>
    <row r="50" spans="1:20" ht="16.5" customHeight="1">
      <c r="A50" s="1002" t="s">
        <v>785</v>
      </c>
      <c r="B50" s="1000">
        <v>76</v>
      </c>
      <c r="C50" s="1001">
        <v>45</v>
      </c>
      <c r="D50" s="1001">
        <v>11</v>
      </c>
      <c r="E50" s="1001">
        <v>20</v>
      </c>
      <c r="F50" s="1001">
        <v>39</v>
      </c>
      <c r="G50" s="1001">
        <v>36</v>
      </c>
      <c r="H50" s="1001">
        <v>0</v>
      </c>
      <c r="I50" s="1001">
        <v>3</v>
      </c>
      <c r="J50" s="1001">
        <v>511</v>
      </c>
      <c r="K50" s="1001">
        <v>130</v>
      </c>
      <c r="L50" s="1001">
        <v>49</v>
      </c>
      <c r="M50" s="1001">
        <v>0</v>
      </c>
      <c r="N50" s="1001">
        <v>7</v>
      </c>
      <c r="O50" s="1001">
        <v>16</v>
      </c>
      <c r="P50" s="1001">
        <v>13</v>
      </c>
      <c r="Q50" s="1001">
        <v>1</v>
      </c>
      <c r="R50" s="1001">
        <v>9</v>
      </c>
      <c r="S50" s="1001">
        <v>4</v>
      </c>
      <c r="T50" s="1001">
        <v>855</v>
      </c>
    </row>
    <row r="51" spans="1:20" ht="16.5" customHeight="1">
      <c r="A51" s="1002" t="s">
        <v>786</v>
      </c>
      <c r="B51" s="1000">
        <v>70</v>
      </c>
      <c r="C51" s="1001">
        <v>40</v>
      </c>
      <c r="D51" s="1001">
        <v>4</v>
      </c>
      <c r="E51" s="1001">
        <v>26</v>
      </c>
      <c r="F51" s="1001">
        <v>149</v>
      </c>
      <c r="G51" s="1001">
        <v>145</v>
      </c>
      <c r="H51" s="1001">
        <v>0</v>
      </c>
      <c r="I51" s="1001">
        <v>4</v>
      </c>
      <c r="J51" s="1001">
        <v>1018</v>
      </c>
      <c r="K51" s="1001">
        <v>184</v>
      </c>
      <c r="L51" s="1001">
        <v>35</v>
      </c>
      <c r="M51" s="1001">
        <v>1</v>
      </c>
      <c r="N51" s="1001">
        <v>9</v>
      </c>
      <c r="O51" s="1001">
        <v>15</v>
      </c>
      <c r="P51" s="1001">
        <v>4</v>
      </c>
      <c r="Q51" s="1001">
        <v>0</v>
      </c>
      <c r="R51" s="1001">
        <v>15</v>
      </c>
      <c r="S51" s="1001">
        <v>8</v>
      </c>
      <c r="T51" s="1001">
        <v>1508</v>
      </c>
    </row>
    <row r="52" spans="1:20" ht="16.5" customHeight="1">
      <c r="A52" s="1002" t="s">
        <v>787</v>
      </c>
      <c r="B52" s="1000">
        <v>122</v>
      </c>
      <c r="C52" s="1001">
        <v>55</v>
      </c>
      <c r="D52" s="1001">
        <v>5</v>
      </c>
      <c r="E52" s="1001">
        <v>62</v>
      </c>
      <c r="F52" s="1001">
        <v>121</v>
      </c>
      <c r="G52" s="1001">
        <v>113</v>
      </c>
      <c r="H52" s="1001">
        <v>2</v>
      </c>
      <c r="I52" s="1001">
        <v>6</v>
      </c>
      <c r="J52" s="1001">
        <v>1249</v>
      </c>
      <c r="K52" s="1001">
        <v>381</v>
      </c>
      <c r="L52" s="1001">
        <v>58</v>
      </c>
      <c r="M52" s="1001">
        <v>1</v>
      </c>
      <c r="N52" s="1001">
        <v>4</v>
      </c>
      <c r="O52" s="1001">
        <v>15</v>
      </c>
      <c r="P52" s="1001">
        <v>8</v>
      </c>
      <c r="Q52" s="1001">
        <v>9</v>
      </c>
      <c r="R52" s="1001">
        <v>11</v>
      </c>
      <c r="S52" s="1001">
        <v>9</v>
      </c>
      <c r="T52" s="1001">
        <v>1988</v>
      </c>
    </row>
    <row r="53" spans="1:20" ht="16.5" customHeight="1">
      <c r="A53" s="1002" t="s">
        <v>788</v>
      </c>
      <c r="B53" s="1000">
        <v>54</v>
      </c>
      <c r="C53" s="1001">
        <v>24</v>
      </c>
      <c r="D53" s="1001">
        <v>4</v>
      </c>
      <c r="E53" s="1001">
        <v>26</v>
      </c>
      <c r="F53" s="1001">
        <v>126</v>
      </c>
      <c r="G53" s="1001">
        <v>111</v>
      </c>
      <c r="H53" s="1001">
        <v>10</v>
      </c>
      <c r="I53" s="1001">
        <v>5</v>
      </c>
      <c r="J53" s="1001">
        <v>994</v>
      </c>
      <c r="K53" s="1001">
        <v>574</v>
      </c>
      <c r="L53" s="1001">
        <v>91</v>
      </c>
      <c r="M53" s="1001">
        <v>4</v>
      </c>
      <c r="N53" s="1001">
        <v>15</v>
      </c>
      <c r="O53" s="1001">
        <v>27</v>
      </c>
      <c r="P53" s="1001">
        <v>63</v>
      </c>
      <c r="Q53" s="1001">
        <v>8</v>
      </c>
      <c r="R53" s="1001">
        <v>15</v>
      </c>
      <c r="S53" s="1001">
        <v>1</v>
      </c>
      <c r="T53" s="1001">
        <v>1972</v>
      </c>
    </row>
    <row r="54" spans="1:20" ht="16.5" customHeight="1">
      <c r="A54" s="1002" t="s">
        <v>789</v>
      </c>
      <c r="B54" s="1000">
        <v>34</v>
      </c>
      <c r="C54" s="1001">
        <v>25</v>
      </c>
      <c r="D54" s="1001">
        <v>1</v>
      </c>
      <c r="E54" s="1001">
        <v>8</v>
      </c>
      <c r="F54" s="1001">
        <v>39</v>
      </c>
      <c r="G54" s="1001">
        <v>36</v>
      </c>
      <c r="H54" s="1001">
        <v>0</v>
      </c>
      <c r="I54" s="1001">
        <v>3</v>
      </c>
      <c r="J54" s="1001">
        <v>134</v>
      </c>
      <c r="K54" s="1001">
        <v>54</v>
      </c>
      <c r="L54" s="1001">
        <v>29</v>
      </c>
      <c r="M54" s="1001">
        <v>1</v>
      </c>
      <c r="N54" s="1001">
        <v>11</v>
      </c>
      <c r="O54" s="1001">
        <v>3</v>
      </c>
      <c r="P54" s="1001">
        <v>5</v>
      </c>
      <c r="Q54" s="1001">
        <v>1</v>
      </c>
      <c r="R54" s="1001">
        <v>0</v>
      </c>
      <c r="S54" s="1001">
        <v>0</v>
      </c>
      <c r="T54" s="1001">
        <v>311</v>
      </c>
    </row>
    <row r="55" spans="1:20" ht="16.5" customHeight="1">
      <c r="A55" s="1002" t="s">
        <v>790</v>
      </c>
      <c r="B55" s="1000">
        <v>7</v>
      </c>
      <c r="C55" s="1001">
        <v>1</v>
      </c>
      <c r="D55" s="1001">
        <v>0</v>
      </c>
      <c r="E55" s="1001">
        <v>6</v>
      </c>
      <c r="F55" s="1001">
        <v>33</v>
      </c>
      <c r="G55" s="1001">
        <v>33</v>
      </c>
      <c r="H55" s="1001">
        <v>0</v>
      </c>
      <c r="I55" s="1001">
        <v>0</v>
      </c>
      <c r="J55" s="1001">
        <v>258</v>
      </c>
      <c r="K55" s="1001">
        <v>75</v>
      </c>
      <c r="L55" s="1001">
        <v>32</v>
      </c>
      <c r="M55" s="1001">
        <v>1</v>
      </c>
      <c r="N55" s="1001">
        <v>4</v>
      </c>
      <c r="O55" s="1001">
        <v>4</v>
      </c>
      <c r="P55" s="1001">
        <v>7</v>
      </c>
      <c r="Q55" s="1001">
        <v>0</v>
      </c>
      <c r="R55" s="1001">
        <v>0</v>
      </c>
      <c r="S55" s="1001">
        <v>0</v>
      </c>
      <c r="T55" s="1001">
        <v>421</v>
      </c>
    </row>
    <row r="56" spans="1:20" ht="16.5" customHeight="1">
      <c r="A56" s="1002" t="s">
        <v>791</v>
      </c>
      <c r="B56" s="1000">
        <v>1</v>
      </c>
      <c r="C56" s="1001">
        <v>0</v>
      </c>
      <c r="D56" s="1001">
        <v>0</v>
      </c>
      <c r="E56" s="1001">
        <v>1</v>
      </c>
      <c r="F56" s="1001">
        <v>1</v>
      </c>
      <c r="G56" s="1001">
        <v>1</v>
      </c>
      <c r="H56" s="1001">
        <v>0</v>
      </c>
      <c r="I56" s="1001">
        <v>0</v>
      </c>
      <c r="J56" s="1001">
        <v>104</v>
      </c>
      <c r="K56" s="1001">
        <v>23</v>
      </c>
      <c r="L56" s="1001">
        <v>22</v>
      </c>
      <c r="M56" s="1001">
        <v>0</v>
      </c>
      <c r="N56" s="1001">
        <v>0</v>
      </c>
      <c r="O56" s="1001">
        <v>2</v>
      </c>
      <c r="P56" s="1001">
        <v>3</v>
      </c>
      <c r="Q56" s="1001">
        <v>0</v>
      </c>
      <c r="R56" s="1001">
        <v>1</v>
      </c>
      <c r="S56" s="1001">
        <v>0</v>
      </c>
      <c r="T56" s="1001">
        <v>157</v>
      </c>
    </row>
    <row r="57" spans="1:20" ht="16.5" customHeight="1">
      <c r="A57" s="1002" t="s">
        <v>792</v>
      </c>
      <c r="B57" s="1000">
        <v>23</v>
      </c>
      <c r="C57" s="1001">
        <v>19</v>
      </c>
      <c r="D57" s="1001">
        <v>0</v>
      </c>
      <c r="E57" s="1001">
        <v>4</v>
      </c>
      <c r="F57" s="1001">
        <v>18</v>
      </c>
      <c r="G57" s="1001">
        <v>13</v>
      </c>
      <c r="H57" s="1001">
        <v>4</v>
      </c>
      <c r="I57" s="1001">
        <v>1</v>
      </c>
      <c r="J57" s="1001">
        <v>541</v>
      </c>
      <c r="K57" s="1001">
        <v>220</v>
      </c>
      <c r="L57" s="1001">
        <v>41</v>
      </c>
      <c r="M57" s="1001">
        <v>0</v>
      </c>
      <c r="N57" s="1001">
        <v>6</v>
      </c>
      <c r="O57" s="1001">
        <v>11</v>
      </c>
      <c r="P57" s="1001">
        <v>22</v>
      </c>
      <c r="Q57" s="1001">
        <v>1</v>
      </c>
      <c r="R57" s="1001">
        <v>2</v>
      </c>
      <c r="S57" s="1001">
        <v>5</v>
      </c>
      <c r="T57" s="1001">
        <v>890</v>
      </c>
    </row>
    <row r="58" spans="1:20" ht="16.5" customHeight="1">
      <c r="A58" s="1002" t="s">
        <v>793</v>
      </c>
      <c r="B58" s="1000">
        <v>1</v>
      </c>
      <c r="C58" s="1001">
        <v>0</v>
      </c>
      <c r="D58" s="1001">
        <v>0</v>
      </c>
      <c r="E58" s="1001">
        <v>1</v>
      </c>
      <c r="F58" s="1001">
        <v>6</v>
      </c>
      <c r="G58" s="1001">
        <v>5</v>
      </c>
      <c r="H58" s="1001">
        <v>1</v>
      </c>
      <c r="I58" s="1001">
        <v>0</v>
      </c>
      <c r="J58" s="1001">
        <v>159</v>
      </c>
      <c r="K58" s="1001">
        <v>63</v>
      </c>
      <c r="L58" s="1001">
        <v>11</v>
      </c>
      <c r="M58" s="1001">
        <v>0</v>
      </c>
      <c r="N58" s="1001">
        <v>1</v>
      </c>
      <c r="O58" s="1001">
        <v>1</v>
      </c>
      <c r="P58" s="1001">
        <v>1</v>
      </c>
      <c r="Q58" s="1001">
        <v>4</v>
      </c>
      <c r="R58" s="1001">
        <v>0</v>
      </c>
      <c r="S58" s="1001">
        <v>0</v>
      </c>
      <c r="T58" s="1001">
        <v>247</v>
      </c>
    </row>
    <row r="59" spans="1:20" ht="16.5" customHeight="1">
      <c r="A59" s="1002" t="s">
        <v>794</v>
      </c>
      <c r="B59" s="1000">
        <v>0</v>
      </c>
      <c r="C59" s="1001">
        <v>0</v>
      </c>
      <c r="D59" s="1001">
        <v>0</v>
      </c>
      <c r="E59" s="1001">
        <v>0</v>
      </c>
      <c r="F59" s="1001">
        <v>0</v>
      </c>
      <c r="G59" s="1001">
        <v>0</v>
      </c>
      <c r="H59" s="1001">
        <v>0</v>
      </c>
      <c r="I59" s="1001">
        <v>0</v>
      </c>
      <c r="J59" s="1001">
        <v>157</v>
      </c>
      <c r="K59" s="1001">
        <v>45</v>
      </c>
      <c r="L59" s="1001">
        <v>22</v>
      </c>
      <c r="M59" s="1001">
        <v>0</v>
      </c>
      <c r="N59" s="1001">
        <v>0</v>
      </c>
      <c r="O59" s="1001">
        <v>5</v>
      </c>
      <c r="P59" s="1001">
        <v>5</v>
      </c>
      <c r="Q59" s="1001">
        <v>0</v>
      </c>
      <c r="R59" s="1001">
        <v>2</v>
      </c>
      <c r="S59" s="1001">
        <v>0</v>
      </c>
      <c r="T59" s="1001">
        <v>236</v>
      </c>
    </row>
    <row r="60" spans="1:20" ht="16.5" customHeight="1">
      <c r="A60" s="1002" t="s">
        <v>820</v>
      </c>
      <c r="B60" s="1000">
        <v>1</v>
      </c>
      <c r="C60" s="1001">
        <v>0</v>
      </c>
      <c r="D60" s="1001">
        <v>0</v>
      </c>
      <c r="E60" s="1001">
        <v>1</v>
      </c>
      <c r="F60" s="1001">
        <v>1</v>
      </c>
      <c r="G60" s="1001">
        <v>1</v>
      </c>
      <c r="H60" s="1001">
        <v>0</v>
      </c>
      <c r="I60" s="1001">
        <v>0</v>
      </c>
      <c r="J60" s="1001">
        <v>179</v>
      </c>
      <c r="K60" s="1001">
        <v>35</v>
      </c>
      <c r="L60" s="1001">
        <v>5</v>
      </c>
      <c r="M60" s="1001">
        <v>1</v>
      </c>
      <c r="N60" s="1001">
        <v>2</v>
      </c>
      <c r="O60" s="1001">
        <v>6</v>
      </c>
      <c r="P60" s="1001">
        <v>1</v>
      </c>
      <c r="Q60" s="1001">
        <v>0</v>
      </c>
      <c r="R60" s="1001">
        <v>1</v>
      </c>
      <c r="S60" s="1001">
        <v>0</v>
      </c>
      <c r="T60" s="1001">
        <v>232</v>
      </c>
    </row>
    <row r="61" spans="1:20" ht="16.5" customHeight="1">
      <c r="A61" s="1002" t="s">
        <v>811</v>
      </c>
      <c r="B61" s="1000">
        <v>4</v>
      </c>
      <c r="C61" s="1001">
        <v>1</v>
      </c>
      <c r="D61" s="1001">
        <v>0</v>
      </c>
      <c r="E61" s="1001">
        <v>3</v>
      </c>
      <c r="F61" s="1001">
        <v>85</v>
      </c>
      <c r="G61" s="1001">
        <v>26</v>
      </c>
      <c r="H61" s="1001">
        <v>22</v>
      </c>
      <c r="I61" s="1001">
        <v>37</v>
      </c>
      <c r="J61" s="1001">
        <v>108</v>
      </c>
      <c r="K61" s="1001">
        <v>42</v>
      </c>
      <c r="L61" s="1001">
        <v>9</v>
      </c>
      <c r="M61" s="1001">
        <v>1</v>
      </c>
      <c r="N61" s="1001">
        <v>1</v>
      </c>
      <c r="O61" s="1001">
        <v>0</v>
      </c>
      <c r="P61" s="1001">
        <v>5</v>
      </c>
      <c r="Q61" s="1001">
        <v>2</v>
      </c>
      <c r="R61" s="1001">
        <v>1</v>
      </c>
      <c r="S61" s="1001">
        <v>0</v>
      </c>
      <c r="T61" s="1001">
        <v>258</v>
      </c>
    </row>
    <row r="62" spans="1:20" ht="16.5" customHeight="1">
      <c r="A62" s="1002" t="s">
        <v>797</v>
      </c>
      <c r="B62" s="1000">
        <v>1</v>
      </c>
      <c r="C62" s="1001">
        <v>0</v>
      </c>
      <c r="D62" s="1001">
        <v>0</v>
      </c>
      <c r="E62" s="1001">
        <v>1</v>
      </c>
      <c r="F62" s="1001">
        <v>0</v>
      </c>
      <c r="G62" s="1001">
        <v>0</v>
      </c>
      <c r="H62" s="1001">
        <v>0</v>
      </c>
      <c r="I62" s="1001">
        <v>0</v>
      </c>
      <c r="J62" s="1001">
        <v>183</v>
      </c>
      <c r="K62" s="1001">
        <v>21</v>
      </c>
      <c r="L62" s="1001">
        <v>14</v>
      </c>
      <c r="M62" s="1001">
        <v>2</v>
      </c>
      <c r="N62" s="1001">
        <v>0</v>
      </c>
      <c r="O62" s="1001">
        <v>3</v>
      </c>
      <c r="P62" s="1001">
        <v>17</v>
      </c>
      <c r="Q62" s="1001">
        <v>9</v>
      </c>
      <c r="R62" s="1001">
        <v>2</v>
      </c>
      <c r="S62" s="1001">
        <v>1</v>
      </c>
      <c r="T62" s="1001">
        <v>253</v>
      </c>
    </row>
    <row r="63" spans="1:20" ht="16.5" customHeight="1">
      <c r="A63" s="1002" t="s">
        <v>798</v>
      </c>
      <c r="B63" s="1000">
        <v>8</v>
      </c>
      <c r="C63" s="1001">
        <v>1</v>
      </c>
      <c r="D63" s="1001">
        <v>0</v>
      </c>
      <c r="E63" s="1001">
        <v>7</v>
      </c>
      <c r="F63" s="1001">
        <v>17</v>
      </c>
      <c r="G63" s="1001">
        <v>15</v>
      </c>
      <c r="H63" s="1001">
        <v>0</v>
      </c>
      <c r="I63" s="1001">
        <v>2</v>
      </c>
      <c r="J63" s="1001">
        <v>497</v>
      </c>
      <c r="K63" s="1001">
        <v>145</v>
      </c>
      <c r="L63" s="1001">
        <v>39</v>
      </c>
      <c r="M63" s="1001">
        <v>17</v>
      </c>
      <c r="N63" s="1001">
        <v>9</v>
      </c>
      <c r="O63" s="1001">
        <v>5</v>
      </c>
      <c r="P63" s="1001">
        <v>14</v>
      </c>
      <c r="Q63" s="1001">
        <v>10</v>
      </c>
      <c r="R63" s="1001">
        <v>15</v>
      </c>
      <c r="S63" s="1001">
        <v>5</v>
      </c>
      <c r="T63" s="1001">
        <v>781</v>
      </c>
    </row>
    <row r="64" spans="1:20" ht="16.5" customHeight="1">
      <c r="A64" s="1002" t="s">
        <v>799</v>
      </c>
      <c r="B64" s="1000">
        <v>9</v>
      </c>
      <c r="C64" s="1001">
        <v>1</v>
      </c>
      <c r="D64" s="1001">
        <v>0</v>
      </c>
      <c r="E64" s="1001">
        <v>8</v>
      </c>
      <c r="F64" s="1001">
        <v>10</v>
      </c>
      <c r="G64" s="1001">
        <v>10</v>
      </c>
      <c r="H64" s="1001">
        <v>0</v>
      </c>
      <c r="I64" s="1001">
        <v>0</v>
      </c>
      <c r="J64" s="1001">
        <v>379</v>
      </c>
      <c r="K64" s="1001">
        <v>174</v>
      </c>
      <c r="L64" s="1001">
        <v>16</v>
      </c>
      <c r="M64" s="1001">
        <v>4</v>
      </c>
      <c r="N64" s="1001">
        <v>7</v>
      </c>
      <c r="O64" s="1001">
        <v>9</v>
      </c>
      <c r="P64" s="1001">
        <v>18</v>
      </c>
      <c r="Q64" s="1001">
        <v>1</v>
      </c>
      <c r="R64" s="1001">
        <v>1</v>
      </c>
      <c r="S64" s="1001">
        <v>2</v>
      </c>
      <c r="T64" s="1001">
        <v>630</v>
      </c>
    </row>
    <row r="65" spans="1:20" ht="16.5" customHeight="1">
      <c r="A65" s="1002" t="s">
        <v>800</v>
      </c>
      <c r="B65" s="1000">
        <v>15</v>
      </c>
      <c r="C65" s="1001">
        <v>11</v>
      </c>
      <c r="D65" s="1001">
        <v>0</v>
      </c>
      <c r="E65" s="1001">
        <v>4</v>
      </c>
      <c r="F65" s="1001">
        <v>83</v>
      </c>
      <c r="G65" s="1001">
        <v>78</v>
      </c>
      <c r="H65" s="1001">
        <v>4</v>
      </c>
      <c r="I65" s="1001">
        <v>1</v>
      </c>
      <c r="J65" s="1001">
        <v>254</v>
      </c>
      <c r="K65" s="1001">
        <v>118</v>
      </c>
      <c r="L65" s="1001">
        <v>34</v>
      </c>
      <c r="M65" s="1001">
        <v>1</v>
      </c>
      <c r="N65" s="1001">
        <v>2</v>
      </c>
      <c r="O65" s="1001">
        <v>12</v>
      </c>
      <c r="P65" s="1001">
        <v>15</v>
      </c>
      <c r="Q65" s="1001">
        <v>2</v>
      </c>
      <c r="R65" s="1001">
        <v>0</v>
      </c>
      <c r="S65" s="1001">
        <v>3</v>
      </c>
      <c r="T65" s="1001">
        <v>539</v>
      </c>
    </row>
    <row r="66" spans="1:20" ht="16.5" customHeight="1">
      <c r="A66" s="1002" t="s">
        <v>1124</v>
      </c>
      <c r="B66" s="1000">
        <v>65</v>
      </c>
      <c r="C66" s="1001">
        <v>0</v>
      </c>
      <c r="D66" s="1001">
        <v>0</v>
      </c>
      <c r="E66" s="1001">
        <v>65</v>
      </c>
      <c r="F66" s="1001">
        <v>37</v>
      </c>
      <c r="G66" s="1001">
        <v>36</v>
      </c>
      <c r="H66" s="1001">
        <v>0</v>
      </c>
      <c r="I66" s="1001">
        <v>1</v>
      </c>
      <c r="J66" s="1001">
        <v>222</v>
      </c>
      <c r="K66" s="1001">
        <v>43</v>
      </c>
      <c r="L66" s="1001">
        <v>8</v>
      </c>
      <c r="M66" s="1001">
        <v>0</v>
      </c>
      <c r="N66" s="1001">
        <v>1</v>
      </c>
      <c r="O66" s="1001">
        <v>7</v>
      </c>
      <c r="P66" s="1001">
        <v>7</v>
      </c>
      <c r="Q66" s="1001">
        <v>0</v>
      </c>
      <c r="R66" s="1001">
        <v>0</v>
      </c>
      <c r="S66" s="1001">
        <v>5</v>
      </c>
      <c r="T66" s="1001">
        <v>395</v>
      </c>
    </row>
    <row r="67" spans="1:20" ht="16.5" customHeight="1">
      <c r="A67" s="1002" t="s">
        <v>802</v>
      </c>
      <c r="B67" s="1000">
        <v>8</v>
      </c>
      <c r="C67" s="1001">
        <v>0</v>
      </c>
      <c r="D67" s="1001">
        <v>0</v>
      </c>
      <c r="E67" s="1001">
        <v>8</v>
      </c>
      <c r="F67" s="1001">
        <v>1</v>
      </c>
      <c r="G67" s="1001">
        <v>1</v>
      </c>
      <c r="H67" s="1001">
        <v>0</v>
      </c>
      <c r="I67" s="1001">
        <v>0</v>
      </c>
      <c r="J67" s="1001">
        <v>224</v>
      </c>
      <c r="K67" s="1001">
        <v>34</v>
      </c>
      <c r="L67" s="1001">
        <v>11</v>
      </c>
      <c r="M67" s="1001">
        <v>2</v>
      </c>
      <c r="N67" s="1001">
        <v>1</v>
      </c>
      <c r="O67" s="1001">
        <v>3</v>
      </c>
      <c r="P67" s="1001">
        <v>6</v>
      </c>
      <c r="Q67" s="1001">
        <v>1</v>
      </c>
      <c r="R67" s="1001">
        <v>0</v>
      </c>
      <c r="S67" s="1001">
        <v>0</v>
      </c>
      <c r="T67" s="1001">
        <v>291</v>
      </c>
    </row>
    <row r="68" spans="1:20" ht="16.5" customHeight="1">
      <c r="A68" s="1002" t="s">
        <v>841</v>
      </c>
      <c r="B68" s="1000">
        <v>15</v>
      </c>
      <c r="C68" s="1001">
        <v>8</v>
      </c>
      <c r="D68" s="1001">
        <v>0</v>
      </c>
      <c r="E68" s="1001">
        <v>7</v>
      </c>
      <c r="F68" s="1001">
        <v>26</v>
      </c>
      <c r="G68" s="1001">
        <v>23</v>
      </c>
      <c r="H68" s="1001">
        <v>3</v>
      </c>
      <c r="I68" s="1001">
        <v>0</v>
      </c>
      <c r="J68" s="1001">
        <v>248</v>
      </c>
      <c r="K68" s="1001">
        <v>57</v>
      </c>
      <c r="L68" s="1001">
        <v>15</v>
      </c>
      <c r="M68" s="1001">
        <v>0</v>
      </c>
      <c r="N68" s="1001">
        <v>3</v>
      </c>
      <c r="O68" s="1001">
        <v>5</v>
      </c>
      <c r="P68" s="1001">
        <v>18</v>
      </c>
      <c r="Q68" s="1001">
        <v>0</v>
      </c>
      <c r="R68" s="1001">
        <v>1</v>
      </c>
      <c r="S68" s="1001">
        <v>1</v>
      </c>
      <c r="T68" s="1001">
        <v>389</v>
      </c>
    </row>
    <row r="69" spans="1:20" ht="16.5" customHeight="1">
      <c r="A69" s="1002" t="s">
        <v>804</v>
      </c>
      <c r="B69" s="1000">
        <v>9</v>
      </c>
      <c r="C69" s="1001">
        <v>3</v>
      </c>
      <c r="D69" s="1001">
        <v>1</v>
      </c>
      <c r="E69" s="1001">
        <v>5</v>
      </c>
      <c r="F69" s="1001">
        <v>83</v>
      </c>
      <c r="G69" s="1001">
        <v>68</v>
      </c>
      <c r="H69" s="1001">
        <v>13</v>
      </c>
      <c r="I69" s="1001">
        <v>2</v>
      </c>
      <c r="J69" s="1001">
        <v>482</v>
      </c>
      <c r="K69" s="1001">
        <v>111</v>
      </c>
      <c r="L69" s="1001">
        <v>19</v>
      </c>
      <c r="M69" s="1001">
        <v>0</v>
      </c>
      <c r="N69" s="1001">
        <v>12</v>
      </c>
      <c r="O69" s="1001">
        <v>10</v>
      </c>
      <c r="P69" s="1001">
        <v>16</v>
      </c>
      <c r="Q69" s="1001">
        <v>5</v>
      </c>
      <c r="R69" s="1001">
        <v>11</v>
      </c>
      <c r="S69" s="1001">
        <v>0</v>
      </c>
      <c r="T69" s="1001">
        <v>758</v>
      </c>
    </row>
    <row r="70" spans="1:20" ht="16.5" customHeight="1">
      <c r="A70" s="1002" t="s">
        <v>805</v>
      </c>
      <c r="B70" s="1000">
        <v>28</v>
      </c>
      <c r="C70" s="1001">
        <v>18</v>
      </c>
      <c r="D70" s="1001">
        <v>4</v>
      </c>
      <c r="E70" s="1001">
        <v>6</v>
      </c>
      <c r="F70" s="1001">
        <v>29</v>
      </c>
      <c r="G70" s="1001">
        <v>28</v>
      </c>
      <c r="H70" s="1001">
        <v>1</v>
      </c>
      <c r="I70" s="1001">
        <v>0</v>
      </c>
      <c r="J70" s="1001">
        <v>229</v>
      </c>
      <c r="K70" s="1001">
        <v>98</v>
      </c>
      <c r="L70" s="1001">
        <v>20</v>
      </c>
      <c r="M70" s="1001">
        <v>0</v>
      </c>
      <c r="N70" s="1001">
        <v>5</v>
      </c>
      <c r="O70" s="1001">
        <v>6</v>
      </c>
      <c r="P70" s="1001">
        <v>8</v>
      </c>
      <c r="Q70" s="1001">
        <v>0</v>
      </c>
      <c r="R70" s="1001">
        <v>2</v>
      </c>
      <c r="S70" s="1001">
        <v>0</v>
      </c>
      <c r="T70" s="1001">
        <v>425</v>
      </c>
    </row>
    <row r="71" spans="1:20" ht="16.5" customHeight="1">
      <c r="A71" s="1003" t="s">
        <v>806</v>
      </c>
      <c r="B71" s="1000">
        <v>3</v>
      </c>
      <c r="C71" s="1001">
        <v>1</v>
      </c>
      <c r="D71" s="1001">
        <v>0</v>
      </c>
      <c r="E71" s="1001">
        <v>2</v>
      </c>
      <c r="F71" s="1001">
        <v>79</v>
      </c>
      <c r="G71" s="1001">
        <v>77</v>
      </c>
      <c r="H71" s="1001">
        <v>2</v>
      </c>
      <c r="I71" s="1001">
        <v>0</v>
      </c>
      <c r="J71" s="1001">
        <v>275</v>
      </c>
      <c r="K71" s="1001">
        <v>104</v>
      </c>
      <c r="L71" s="1001">
        <v>40</v>
      </c>
      <c r="M71" s="1001">
        <v>2</v>
      </c>
      <c r="N71" s="1001">
        <v>4</v>
      </c>
      <c r="O71" s="1001">
        <v>9</v>
      </c>
      <c r="P71" s="1001">
        <v>11</v>
      </c>
      <c r="Q71" s="1001">
        <v>0</v>
      </c>
      <c r="R71" s="1001">
        <v>2</v>
      </c>
      <c r="S71" s="1001">
        <v>1</v>
      </c>
      <c r="T71" s="1001">
        <v>530</v>
      </c>
    </row>
    <row r="72" spans="1:20" ht="16.5" customHeight="1">
      <c r="A72" s="1241" t="s">
        <v>807</v>
      </c>
      <c r="B72" s="1000">
        <v>42</v>
      </c>
      <c r="C72" s="1001">
        <v>21</v>
      </c>
      <c r="D72" s="1001">
        <v>2</v>
      </c>
      <c r="E72" s="1001">
        <v>19</v>
      </c>
      <c r="F72" s="1001">
        <v>7</v>
      </c>
      <c r="G72" s="1001">
        <v>6</v>
      </c>
      <c r="H72" s="1001">
        <v>0</v>
      </c>
      <c r="I72" s="1001">
        <v>1</v>
      </c>
      <c r="J72" s="1001">
        <v>399</v>
      </c>
      <c r="K72" s="1001">
        <v>124</v>
      </c>
      <c r="L72" s="1001">
        <v>22</v>
      </c>
      <c r="M72" s="1001">
        <v>5</v>
      </c>
      <c r="N72" s="1001">
        <v>5</v>
      </c>
      <c r="O72" s="1001">
        <v>6</v>
      </c>
      <c r="P72" s="1001">
        <v>12</v>
      </c>
      <c r="Q72" s="1001">
        <v>2</v>
      </c>
      <c r="R72" s="1001">
        <v>6</v>
      </c>
      <c r="S72" s="1001">
        <v>1</v>
      </c>
      <c r="T72" s="1001">
        <v>631</v>
      </c>
    </row>
    <row r="73" spans="1:20" ht="16.5" customHeight="1">
      <c r="A73" s="1004" t="s">
        <v>21</v>
      </c>
      <c r="B73" s="1000">
        <v>1976</v>
      </c>
      <c r="C73" s="1001">
        <v>857</v>
      </c>
      <c r="D73" s="1001">
        <v>168</v>
      </c>
      <c r="E73" s="1001">
        <v>951</v>
      </c>
      <c r="F73" s="1001">
        <v>3263</v>
      </c>
      <c r="G73" s="1001">
        <v>2861</v>
      </c>
      <c r="H73" s="1001">
        <v>227</v>
      </c>
      <c r="I73" s="1001">
        <v>175</v>
      </c>
      <c r="J73" s="1001">
        <v>32144</v>
      </c>
      <c r="K73" s="1001">
        <v>8519</v>
      </c>
      <c r="L73" s="1001">
        <v>2050</v>
      </c>
      <c r="M73" s="1001">
        <v>123</v>
      </c>
      <c r="N73" s="1001">
        <v>474</v>
      </c>
      <c r="O73" s="1001">
        <v>791</v>
      </c>
      <c r="P73" s="1001">
        <v>889</v>
      </c>
      <c r="Q73" s="1001">
        <v>175</v>
      </c>
      <c r="R73" s="1001">
        <v>458</v>
      </c>
      <c r="S73" s="1001">
        <v>311</v>
      </c>
      <c r="T73" s="1001">
        <v>51173</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874</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2">
      <c r="A84" s="1005" t="s">
        <v>623</v>
      </c>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orientation="portrait" r:id="rId1"/>
  <headerFooter>
    <oddFooter>&amp;L&amp;"ＭＳ Ｐ明朝,標準"（平成26年6月30日あるいは直前のサービス実施日(1日)）</oddFooter>
  </headerFooter>
  <drawing r:id="rId2"/>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1125</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1126</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1127</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128</v>
      </c>
      <c r="C6" s="1001">
        <v>74</v>
      </c>
      <c r="D6" s="1001">
        <v>14</v>
      </c>
      <c r="E6" s="1001">
        <v>40</v>
      </c>
      <c r="F6" s="1001">
        <v>81</v>
      </c>
      <c r="G6" s="1001">
        <v>77</v>
      </c>
      <c r="H6" s="1001">
        <v>2</v>
      </c>
      <c r="I6" s="1001">
        <v>2</v>
      </c>
      <c r="J6" s="1001">
        <v>504</v>
      </c>
      <c r="K6" s="1001">
        <v>127</v>
      </c>
      <c r="L6" s="1001">
        <v>13</v>
      </c>
      <c r="M6" s="1001">
        <v>0</v>
      </c>
      <c r="N6" s="1001">
        <v>7</v>
      </c>
      <c r="O6" s="1001">
        <v>15</v>
      </c>
      <c r="P6" s="1001">
        <v>10</v>
      </c>
      <c r="Q6" s="1001">
        <v>0</v>
      </c>
      <c r="R6" s="1001">
        <v>6</v>
      </c>
      <c r="S6" s="1001">
        <v>1</v>
      </c>
      <c r="T6" s="1001">
        <v>892</v>
      </c>
    </row>
    <row r="7" spans="1:20" ht="16.5" customHeight="1">
      <c r="A7" s="1016" t="s">
        <v>742</v>
      </c>
      <c r="B7" s="1000">
        <v>11</v>
      </c>
      <c r="C7" s="1001">
        <v>3</v>
      </c>
      <c r="D7" s="1001">
        <v>1</v>
      </c>
      <c r="E7" s="1001">
        <v>7</v>
      </c>
      <c r="F7" s="1001">
        <v>25</v>
      </c>
      <c r="G7" s="1001">
        <v>25</v>
      </c>
      <c r="H7" s="1001">
        <v>0</v>
      </c>
      <c r="I7" s="1001">
        <v>0</v>
      </c>
      <c r="J7" s="1001">
        <v>373</v>
      </c>
      <c r="K7" s="1001">
        <v>58</v>
      </c>
      <c r="L7" s="1001">
        <v>13</v>
      </c>
      <c r="M7" s="1001">
        <v>0</v>
      </c>
      <c r="N7" s="1001">
        <v>1</v>
      </c>
      <c r="O7" s="1001">
        <v>2</v>
      </c>
      <c r="P7" s="1001">
        <v>4</v>
      </c>
      <c r="Q7" s="1001">
        <v>1</v>
      </c>
      <c r="R7" s="1001">
        <v>6</v>
      </c>
      <c r="S7" s="1001">
        <v>0</v>
      </c>
      <c r="T7" s="1001">
        <v>494</v>
      </c>
    </row>
    <row r="8" spans="1:20" ht="16.5" customHeight="1">
      <c r="A8" s="1016" t="s">
        <v>743</v>
      </c>
      <c r="B8" s="1000">
        <v>6</v>
      </c>
      <c r="C8" s="1001">
        <v>1</v>
      </c>
      <c r="D8" s="1001">
        <v>1</v>
      </c>
      <c r="E8" s="1001">
        <v>4</v>
      </c>
      <c r="F8" s="1001">
        <v>30</v>
      </c>
      <c r="G8" s="1001">
        <v>29</v>
      </c>
      <c r="H8" s="1001">
        <v>0</v>
      </c>
      <c r="I8" s="1001">
        <v>1</v>
      </c>
      <c r="J8" s="1001">
        <v>352</v>
      </c>
      <c r="K8" s="1001">
        <v>70</v>
      </c>
      <c r="L8" s="1001">
        <v>9</v>
      </c>
      <c r="M8" s="1001">
        <v>1</v>
      </c>
      <c r="N8" s="1001">
        <v>2</v>
      </c>
      <c r="O8" s="1001">
        <v>15</v>
      </c>
      <c r="P8" s="1001">
        <v>3</v>
      </c>
      <c r="Q8" s="1001">
        <v>2</v>
      </c>
      <c r="R8" s="1001">
        <v>5</v>
      </c>
      <c r="S8" s="1001">
        <v>3</v>
      </c>
      <c r="T8" s="1001">
        <v>498</v>
      </c>
    </row>
    <row r="9" spans="1:20" ht="16.5" customHeight="1">
      <c r="A9" s="1016" t="s">
        <v>744</v>
      </c>
      <c r="B9" s="1000">
        <v>7</v>
      </c>
      <c r="C9" s="1001">
        <v>2</v>
      </c>
      <c r="D9" s="1001">
        <v>1</v>
      </c>
      <c r="E9" s="1001">
        <v>4</v>
      </c>
      <c r="F9" s="1001">
        <v>9</v>
      </c>
      <c r="G9" s="1001">
        <v>9</v>
      </c>
      <c r="H9" s="1001">
        <v>0</v>
      </c>
      <c r="I9" s="1001">
        <v>0</v>
      </c>
      <c r="J9" s="1001">
        <v>163</v>
      </c>
      <c r="K9" s="1001">
        <v>46</v>
      </c>
      <c r="L9" s="1001">
        <v>13</v>
      </c>
      <c r="M9" s="1001">
        <v>0</v>
      </c>
      <c r="N9" s="1001">
        <v>1</v>
      </c>
      <c r="O9" s="1001">
        <v>6</v>
      </c>
      <c r="P9" s="1001">
        <v>1</v>
      </c>
      <c r="Q9" s="1001">
        <v>0</v>
      </c>
      <c r="R9" s="1001">
        <v>5</v>
      </c>
      <c r="S9" s="1001">
        <v>0</v>
      </c>
      <c r="T9" s="1001">
        <v>251</v>
      </c>
    </row>
    <row r="10" spans="1:20" ht="16.5" customHeight="1">
      <c r="A10" s="1016" t="s">
        <v>745</v>
      </c>
      <c r="B10" s="1000">
        <v>5</v>
      </c>
      <c r="C10" s="1001">
        <v>0</v>
      </c>
      <c r="D10" s="1001">
        <v>1</v>
      </c>
      <c r="E10" s="1001">
        <v>4</v>
      </c>
      <c r="F10" s="1001">
        <v>8</v>
      </c>
      <c r="G10" s="1001">
        <v>8</v>
      </c>
      <c r="H10" s="1001">
        <v>0</v>
      </c>
      <c r="I10" s="1001">
        <v>0</v>
      </c>
      <c r="J10" s="1001">
        <v>147</v>
      </c>
      <c r="K10" s="1001">
        <v>16</v>
      </c>
      <c r="L10" s="1001">
        <v>2</v>
      </c>
      <c r="M10" s="1001">
        <v>0</v>
      </c>
      <c r="N10" s="1001">
        <v>1</v>
      </c>
      <c r="O10" s="1001">
        <v>6</v>
      </c>
      <c r="P10" s="1001">
        <v>0</v>
      </c>
      <c r="Q10" s="1001">
        <v>0</v>
      </c>
      <c r="R10" s="1001">
        <v>8</v>
      </c>
      <c r="S10" s="1001">
        <v>0</v>
      </c>
      <c r="T10" s="1001">
        <v>193</v>
      </c>
    </row>
    <row r="11" spans="1:20" ht="16.5" customHeight="1">
      <c r="A11" s="1016" t="s">
        <v>746</v>
      </c>
      <c r="B11" s="1000">
        <v>10</v>
      </c>
      <c r="C11" s="1001">
        <v>6</v>
      </c>
      <c r="D11" s="1001">
        <v>1</v>
      </c>
      <c r="E11" s="1001">
        <v>3</v>
      </c>
      <c r="F11" s="1001">
        <v>16</v>
      </c>
      <c r="G11" s="1001">
        <v>16</v>
      </c>
      <c r="H11" s="1001">
        <v>0</v>
      </c>
      <c r="I11" s="1001">
        <v>0</v>
      </c>
      <c r="J11" s="1001">
        <v>203</v>
      </c>
      <c r="K11" s="1001">
        <v>33</v>
      </c>
      <c r="L11" s="1001">
        <v>6</v>
      </c>
      <c r="M11" s="1001">
        <v>0</v>
      </c>
      <c r="N11" s="1001">
        <v>3</v>
      </c>
      <c r="O11" s="1001">
        <v>3</v>
      </c>
      <c r="P11" s="1001">
        <v>3</v>
      </c>
      <c r="Q11" s="1001">
        <v>0</v>
      </c>
      <c r="R11" s="1001">
        <v>4</v>
      </c>
      <c r="S11" s="1001">
        <v>0</v>
      </c>
      <c r="T11" s="1001">
        <v>281</v>
      </c>
    </row>
    <row r="12" spans="1:20" ht="16.5" customHeight="1">
      <c r="A12" s="1016" t="s">
        <v>747</v>
      </c>
      <c r="B12" s="1000">
        <v>13</v>
      </c>
      <c r="C12" s="1001">
        <v>0</v>
      </c>
      <c r="D12" s="1001">
        <v>0</v>
      </c>
      <c r="E12" s="1001">
        <v>13</v>
      </c>
      <c r="F12" s="1001">
        <v>11</v>
      </c>
      <c r="G12" s="1001">
        <v>9</v>
      </c>
      <c r="H12" s="1001">
        <v>2</v>
      </c>
      <c r="I12" s="1001">
        <v>0</v>
      </c>
      <c r="J12" s="1001">
        <v>435</v>
      </c>
      <c r="K12" s="1001">
        <v>71</v>
      </c>
      <c r="L12" s="1001">
        <v>19</v>
      </c>
      <c r="M12" s="1001">
        <v>1</v>
      </c>
      <c r="N12" s="1001">
        <v>1</v>
      </c>
      <c r="O12" s="1001">
        <v>8</v>
      </c>
      <c r="P12" s="1001">
        <v>2</v>
      </c>
      <c r="Q12" s="1001">
        <v>2</v>
      </c>
      <c r="R12" s="1001">
        <v>3</v>
      </c>
      <c r="S12" s="1001">
        <v>1</v>
      </c>
      <c r="T12" s="1001">
        <v>567</v>
      </c>
    </row>
    <row r="13" spans="1:20" ht="16.5" customHeight="1">
      <c r="A13" s="1016" t="s">
        <v>748</v>
      </c>
      <c r="B13" s="1000">
        <v>1</v>
      </c>
      <c r="C13" s="1001">
        <v>1</v>
      </c>
      <c r="D13" s="1001">
        <v>0</v>
      </c>
      <c r="E13" s="1001">
        <v>0</v>
      </c>
      <c r="F13" s="1001">
        <v>3</v>
      </c>
      <c r="G13" s="1001">
        <v>2</v>
      </c>
      <c r="H13" s="1001">
        <v>0</v>
      </c>
      <c r="I13" s="1001">
        <v>1</v>
      </c>
      <c r="J13" s="1001">
        <v>365</v>
      </c>
      <c r="K13" s="1001">
        <v>36</v>
      </c>
      <c r="L13" s="1001">
        <v>11</v>
      </c>
      <c r="M13" s="1001">
        <v>0</v>
      </c>
      <c r="N13" s="1001">
        <v>4</v>
      </c>
      <c r="O13" s="1001">
        <v>7</v>
      </c>
      <c r="P13" s="1001">
        <v>2</v>
      </c>
      <c r="Q13" s="1001">
        <v>0</v>
      </c>
      <c r="R13" s="1001">
        <v>6</v>
      </c>
      <c r="S13" s="1001">
        <v>0</v>
      </c>
      <c r="T13" s="1001">
        <v>435</v>
      </c>
    </row>
    <row r="14" spans="1:20" ht="16.5" customHeight="1">
      <c r="A14" s="1016" t="s">
        <v>749</v>
      </c>
      <c r="B14" s="1000">
        <v>6</v>
      </c>
      <c r="C14" s="1001">
        <v>3</v>
      </c>
      <c r="D14" s="1001">
        <v>0</v>
      </c>
      <c r="E14" s="1001">
        <v>3</v>
      </c>
      <c r="F14" s="1001">
        <v>8</v>
      </c>
      <c r="G14" s="1001">
        <v>7</v>
      </c>
      <c r="H14" s="1001">
        <v>1</v>
      </c>
      <c r="I14" s="1001">
        <v>0</v>
      </c>
      <c r="J14" s="1001">
        <v>390</v>
      </c>
      <c r="K14" s="1001">
        <v>37</v>
      </c>
      <c r="L14" s="1001">
        <v>13</v>
      </c>
      <c r="M14" s="1001">
        <v>0</v>
      </c>
      <c r="N14" s="1001">
        <v>4</v>
      </c>
      <c r="O14" s="1001">
        <v>7</v>
      </c>
      <c r="P14" s="1001">
        <v>1</v>
      </c>
      <c r="Q14" s="1001">
        <v>0</v>
      </c>
      <c r="R14" s="1001">
        <v>6</v>
      </c>
      <c r="S14" s="1001">
        <v>0</v>
      </c>
      <c r="T14" s="1001">
        <v>472</v>
      </c>
    </row>
    <row r="15" spans="1:20" ht="16.5" customHeight="1">
      <c r="A15" s="1016" t="s">
        <v>750</v>
      </c>
      <c r="B15" s="1000">
        <v>10</v>
      </c>
      <c r="C15" s="1001">
        <v>0</v>
      </c>
      <c r="D15" s="1001">
        <v>0</v>
      </c>
      <c r="E15" s="1001">
        <v>10</v>
      </c>
      <c r="F15" s="1001">
        <v>2</v>
      </c>
      <c r="G15" s="1001">
        <v>2</v>
      </c>
      <c r="H15" s="1001">
        <v>0</v>
      </c>
      <c r="I15" s="1001">
        <v>0</v>
      </c>
      <c r="J15" s="1001">
        <v>253</v>
      </c>
      <c r="K15" s="1001">
        <v>30</v>
      </c>
      <c r="L15" s="1001">
        <v>7</v>
      </c>
      <c r="M15" s="1001">
        <v>1</v>
      </c>
      <c r="N15" s="1001">
        <v>4</v>
      </c>
      <c r="O15" s="1001">
        <v>1</v>
      </c>
      <c r="P15" s="1001">
        <v>2</v>
      </c>
      <c r="Q15" s="1001">
        <v>0</v>
      </c>
      <c r="R15" s="1001">
        <v>2</v>
      </c>
      <c r="S15" s="1001">
        <v>1</v>
      </c>
      <c r="T15" s="1001">
        <v>313</v>
      </c>
    </row>
    <row r="16" spans="1:20" ht="16.5" customHeight="1">
      <c r="A16" s="1016" t="s">
        <v>751</v>
      </c>
      <c r="B16" s="1000">
        <v>25</v>
      </c>
      <c r="C16" s="1001">
        <v>8</v>
      </c>
      <c r="D16" s="1001">
        <v>2</v>
      </c>
      <c r="E16" s="1001">
        <v>15</v>
      </c>
      <c r="F16" s="1001">
        <v>10</v>
      </c>
      <c r="G16" s="1001">
        <v>9</v>
      </c>
      <c r="H16" s="1001">
        <v>1</v>
      </c>
      <c r="I16" s="1001">
        <v>0</v>
      </c>
      <c r="J16" s="1001">
        <v>586</v>
      </c>
      <c r="K16" s="1001">
        <v>114</v>
      </c>
      <c r="L16" s="1001">
        <v>18</v>
      </c>
      <c r="M16" s="1001">
        <v>1</v>
      </c>
      <c r="N16" s="1001">
        <v>4</v>
      </c>
      <c r="O16" s="1001">
        <v>20</v>
      </c>
      <c r="P16" s="1001">
        <v>9</v>
      </c>
      <c r="Q16" s="1001">
        <v>1</v>
      </c>
      <c r="R16" s="1001">
        <v>4</v>
      </c>
      <c r="S16" s="1001">
        <v>2</v>
      </c>
      <c r="T16" s="1001">
        <v>794</v>
      </c>
    </row>
    <row r="17" spans="1:20" ht="16.5" customHeight="1">
      <c r="A17" s="1016" t="s">
        <v>752</v>
      </c>
      <c r="B17" s="1000">
        <v>4</v>
      </c>
      <c r="C17" s="1001">
        <v>0</v>
      </c>
      <c r="D17" s="1001">
        <v>0</v>
      </c>
      <c r="E17" s="1001">
        <v>4</v>
      </c>
      <c r="F17" s="1001">
        <v>29</v>
      </c>
      <c r="G17" s="1001">
        <v>28</v>
      </c>
      <c r="H17" s="1001">
        <v>0</v>
      </c>
      <c r="I17" s="1001">
        <v>1</v>
      </c>
      <c r="J17" s="1001">
        <v>373</v>
      </c>
      <c r="K17" s="1001">
        <v>72</v>
      </c>
      <c r="L17" s="1001">
        <v>9</v>
      </c>
      <c r="M17" s="1001">
        <v>0</v>
      </c>
      <c r="N17" s="1001">
        <v>1</v>
      </c>
      <c r="O17" s="1001">
        <v>9</v>
      </c>
      <c r="P17" s="1001">
        <v>1</v>
      </c>
      <c r="Q17" s="1001">
        <v>0</v>
      </c>
      <c r="R17" s="1001">
        <v>1</v>
      </c>
      <c r="S17" s="1001">
        <v>2</v>
      </c>
      <c r="T17" s="1001">
        <v>501</v>
      </c>
    </row>
    <row r="18" spans="1:20" ht="16.5" customHeight="1">
      <c r="A18" s="1016" t="s">
        <v>753</v>
      </c>
      <c r="B18" s="1000">
        <v>14</v>
      </c>
      <c r="C18" s="1001">
        <v>1</v>
      </c>
      <c r="D18" s="1001">
        <v>1</v>
      </c>
      <c r="E18" s="1001">
        <v>12</v>
      </c>
      <c r="F18" s="1001">
        <v>120</v>
      </c>
      <c r="G18" s="1001">
        <v>113</v>
      </c>
      <c r="H18" s="1001">
        <v>3</v>
      </c>
      <c r="I18" s="1001">
        <v>4</v>
      </c>
      <c r="J18" s="1001">
        <v>1090</v>
      </c>
      <c r="K18" s="1001">
        <v>134</v>
      </c>
      <c r="L18" s="1001">
        <v>30</v>
      </c>
      <c r="M18" s="1001">
        <v>0</v>
      </c>
      <c r="N18" s="1001">
        <v>9</v>
      </c>
      <c r="O18" s="1001">
        <v>17</v>
      </c>
      <c r="P18" s="1001">
        <v>31</v>
      </c>
      <c r="Q18" s="1001">
        <v>2</v>
      </c>
      <c r="R18" s="1001">
        <v>5</v>
      </c>
      <c r="S18" s="1001">
        <v>15</v>
      </c>
      <c r="T18" s="1001">
        <v>1467</v>
      </c>
    </row>
    <row r="19" spans="1:20" ht="16.5" customHeight="1">
      <c r="A19" s="1016" t="s">
        <v>754</v>
      </c>
      <c r="B19" s="1000">
        <v>2</v>
      </c>
      <c r="C19" s="1001">
        <v>0</v>
      </c>
      <c r="D19" s="1001">
        <v>0</v>
      </c>
      <c r="E19" s="1001">
        <v>2</v>
      </c>
      <c r="F19" s="1001">
        <v>23</v>
      </c>
      <c r="G19" s="1001">
        <v>9</v>
      </c>
      <c r="H19" s="1001">
        <v>1</v>
      </c>
      <c r="I19" s="1001">
        <v>13</v>
      </c>
      <c r="J19" s="1001">
        <v>466</v>
      </c>
      <c r="K19" s="1001">
        <v>71</v>
      </c>
      <c r="L19" s="1001">
        <v>28</v>
      </c>
      <c r="M19" s="1001">
        <v>1</v>
      </c>
      <c r="N19" s="1001">
        <v>2</v>
      </c>
      <c r="O19" s="1001">
        <v>5</v>
      </c>
      <c r="P19" s="1001">
        <v>7</v>
      </c>
      <c r="Q19" s="1001">
        <v>1</v>
      </c>
      <c r="R19" s="1001">
        <v>5</v>
      </c>
      <c r="S19" s="1001">
        <v>0</v>
      </c>
      <c r="T19" s="1001">
        <v>611</v>
      </c>
    </row>
    <row r="20" spans="1:20" ht="16.5" customHeight="1">
      <c r="A20" s="1016" t="s">
        <v>755</v>
      </c>
      <c r="B20" s="1000">
        <v>9</v>
      </c>
      <c r="C20" s="1001">
        <v>4</v>
      </c>
      <c r="D20" s="1001">
        <v>2</v>
      </c>
      <c r="E20" s="1001">
        <v>3</v>
      </c>
      <c r="F20" s="1001">
        <v>20</v>
      </c>
      <c r="G20" s="1001">
        <v>19</v>
      </c>
      <c r="H20" s="1001">
        <v>0</v>
      </c>
      <c r="I20" s="1001">
        <v>1</v>
      </c>
      <c r="J20" s="1001">
        <v>205</v>
      </c>
      <c r="K20" s="1001">
        <v>33</v>
      </c>
      <c r="L20" s="1001">
        <v>5</v>
      </c>
      <c r="M20" s="1001">
        <v>0</v>
      </c>
      <c r="N20" s="1001">
        <v>4</v>
      </c>
      <c r="O20" s="1001">
        <v>14</v>
      </c>
      <c r="P20" s="1001">
        <v>2</v>
      </c>
      <c r="Q20" s="1001">
        <v>0</v>
      </c>
      <c r="R20" s="1001">
        <v>7</v>
      </c>
      <c r="S20" s="1001">
        <v>0</v>
      </c>
      <c r="T20" s="1001">
        <v>299</v>
      </c>
    </row>
    <row r="21" spans="1:20" ht="16.5" customHeight="1">
      <c r="A21" s="1016" t="s">
        <v>756</v>
      </c>
      <c r="B21" s="1000">
        <v>7</v>
      </c>
      <c r="C21" s="1001">
        <v>2</v>
      </c>
      <c r="D21" s="1001">
        <v>2</v>
      </c>
      <c r="E21" s="1001">
        <v>3</v>
      </c>
      <c r="F21" s="1001">
        <v>8</v>
      </c>
      <c r="G21" s="1001">
        <v>7</v>
      </c>
      <c r="H21" s="1001">
        <v>0</v>
      </c>
      <c r="I21" s="1001">
        <v>1</v>
      </c>
      <c r="J21" s="1001">
        <v>376</v>
      </c>
      <c r="K21" s="1001">
        <v>45</v>
      </c>
      <c r="L21" s="1001">
        <v>6</v>
      </c>
      <c r="M21" s="1001">
        <v>0</v>
      </c>
      <c r="N21" s="1001">
        <v>1</v>
      </c>
      <c r="O21" s="1001">
        <v>6</v>
      </c>
      <c r="P21" s="1001">
        <v>1</v>
      </c>
      <c r="Q21" s="1001">
        <v>0</v>
      </c>
      <c r="R21" s="1001">
        <v>5</v>
      </c>
      <c r="S21" s="1001">
        <v>1</v>
      </c>
      <c r="T21" s="1001">
        <v>456</v>
      </c>
    </row>
    <row r="22" spans="1:20" ht="16.5" customHeight="1">
      <c r="A22" s="1016" t="s">
        <v>757</v>
      </c>
      <c r="B22" s="1000">
        <v>8</v>
      </c>
      <c r="C22" s="1001">
        <v>0</v>
      </c>
      <c r="D22" s="1001">
        <v>3</v>
      </c>
      <c r="E22" s="1001">
        <v>5</v>
      </c>
      <c r="F22" s="1001">
        <v>4</v>
      </c>
      <c r="G22" s="1001">
        <v>4</v>
      </c>
      <c r="H22" s="1001">
        <v>0</v>
      </c>
      <c r="I22" s="1001">
        <v>0</v>
      </c>
      <c r="J22" s="1001">
        <v>223</v>
      </c>
      <c r="K22" s="1001">
        <v>38</v>
      </c>
      <c r="L22" s="1001">
        <v>6</v>
      </c>
      <c r="M22" s="1001">
        <v>0</v>
      </c>
      <c r="N22" s="1001">
        <v>1</v>
      </c>
      <c r="O22" s="1001">
        <v>6</v>
      </c>
      <c r="P22" s="1001">
        <v>5</v>
      </c>
      <c r="Q22" s="1001">
        <v>0</v>
      </c>
      <c r="R22" s="1001">
        <v>3</v>
      </c>
      <c r="S22" s="1001">
        <v>1</v>
      </c>
      <c r="T22" s="1001">
        <v>295</v>
      </c>
    </row>
    <row r="23" spans="1:20" ht="16.5" customHeight="1">
      <c r="A23" s="1016" t="s">
        <v>758</v>
      </c>
      <c r="B23" s="1000">
        <v>40</v>
      </c>
      <c r="C23" s="1001">
        <v>27</v>
      </c>
      <c r="D23" s="1001">
        <v>3</v>
      </c>
      <c r="E23" s="1001">
        <v>10</v>
      </c>
      <c r="F23" s="1001">
        <v>11</v>
      </c>
      <c r="G23" s="1001">
        <v>11</v>
      </c>
      <c r="H23" s="1001">
        <v>0</v>
      </c>
      <c r="I23" s="1001">
        <v>0</v>
      </c>
      <c r="J23" s="1001">
        <v>57</v>
      </c>
      <c r="K23" s="1001">
        <v>34</v>
      </c>
      <c r="L23" s="1001">
        <v>14</v>
      </c>
      <c r="M23" s="1001">
        <v>0</v>
      </c>
      <c r="N23" s="1001">
        <v>0</v>
      </c>
      <c r="O23" s="1001">
        <v>0</v>
      </c>
      <c r="P23" s="1001">
        <v>1</v>
      </c>
      <c r="Q23" s="1001">
        <v>0</v>
      </c>
      <c r="R23" s="1001">
        <v>0</v>
      </c>
      <c r="S23" s="1001">
        <v>0</v>
      </c>
      <c r="T23" s="1001">
        <v>157</v>
      </c>
    </row>
    <row r="24" spans="1:20" ht="16.5" customHeight="1">
      <c r="A24" s="1016" t="s">
        <v>759</v>
      </c>
      <c r="B24" s="1000">
        <v>31</v>
      </c>
      <c r="C24" s="1001">
        <v>20</v>
      </c>
      <c r="D24" s="1001">
        <v>3</v>
      </c>
      <c r="E24" s="1001">
        <v>8</v>
      </c>
      <c r="F24" s="1001">
        <v>4</v>
      </c>
      <c r="G24" s="1001">
        <v>1</v>
      </c>
      <c r="H24" s="1001">
        <v>1</v>
      </c>
      <c r="I24" s="1001">
        <v>2</v>
      </c>
      <c r="J24" s="1001">
        <v>241</v>
      </c>
      <c r="K24" s="1001">
        <v>25</v>
      </c>
      <c r="L24" s="1001">
        <v>9</v>
      </c>
      <c r="M24" s="1001">
        <v>0</v>
      </c>
      <c r="N24" s="1001">
        <v>1</v>
      </c>
      <c r="O24" s="1001">
        <v>3</v>
      </c>
      <c r="P24" s="1001">
        <v>5</v>
      </c>
      <c r="Q24" s="1001">
        <v>0</v>
      </c>
      <c r="R24" s="1001">
        <v>0</v>
      </c>
      <c r="S24" s="1001">
        <v>1</v>
      </c>
      <c r="T24" s="1001">
        <v>320</v>
      </c>
    </row>
    <row r="25" spans="1:20" ht="16.5" customHeight="1">
      <c r="A25" s="1016" t="s">
        <v>760</v>
      </c>
      <c r="B25" s="1000">
        <v>1</v>
      </c>
      <c r="C25" s="1001">
        <v>1</v>
      </c>
      <c r="D25" s="1001">
        <v>0</v>
      </c>
      <c r="E25" s="1001">
        <v>0</v>
      </c>
      <c r="F25" s="1001">
        <v>5</v>
      </c>
      <c r="G25" s="1001">
        <v>4</v>
      </c>
      <c r="H25" s="1001">
        <v>1</v>
      </c>
      <c r="I25" s="1001">
        <v>0</v>
      </c>
      <c r="J25" s="1001">
        <v>138</v>
      </c>
      <c r="K25" s="1001">
        <v>30</v>
      </c>
      <c r="L25" s="1001">
        <v>4</v>
      </c>
      <c r="M25" s="1001">
        <v>1</v>
      </c>
      <c r="N25" s="1001">
        <v>2</v>
      </c>
      <c r="O25" s="1001">
        <v>2</v>
      </c>
      <c r="P25" s="1001">
        <v>6</v>
      </c>
      <c r="Q25" s="1001">
        <v>3</v>
      </c>
      <c r="R25" s="1001">
        <v>2</v>
      </c>
      <c r="S25" s="1001">
        <v>1</v>
      </c>
      <c r="T25" s="1001">
        <v>195</v>
      </c>
    </row>
    <row r="26" spans="1:20" ht="16.5" customHeight="1">
      <c r="A26" s="1016" t="s">
        <v>761</v>
      </c>
      <c r="B26" s="1000">
        <v>3</v>
      </c>
      <c r="C26" s="1001">
        <v>0</v>
      </c>
      <c r="D26" s="1001">
        <v>1</v>
      </c>
      <c r="E26" s="1001">
        <v>2</v>
      </c>
      <c r="F26" s="1001">
        <v>5</v>
      </c>
      <c r="G26" s="1001">
        <v>5</v>
      </c>
      <c r="H26" s="1001">
        <v>0</v>
      </c>
      <c r="I26" s="1001">
        <v>0</v>
      </c>
      <c r="J26" s="1001">
        <v>252</v>
      </c>
      <c r="K26" s="1001">
        <v>55</v>
      </c>
      <c r="L26" s="1001">
        <v>10</v>
      </c>
      <c r="M26" s="1001">
        <v>0</v>
      </c>
      <c r="N26" s="1001">
        <v>1</v>
      </c>
      <c r="O26" s="1001">
        <v>6</v>
      </c>
      <c r="P26" s="1001">
        <v>5</v>
      </c>
      <c r="Q26" s="1001">
        <v>4</v>
      </c>
      <c r="R26" s="1001">
        <v>6</v>
      </c>
      <c r="S26" s="1001">
        <v>1</v>
      </c>
      <c r="T26" s="1001">
        <v>348</v>
      </c>
    </row>
    <row r="27" spans="1:20" ht="16.5" customHeight="1">
      <c r="A27" s="1016" t="s">
        <v>762</v>
      </c>
      <c r="B27" s="1000">
        <v>4</v>
      </c>
      <c r="C27" s="1001">
        <v>2</v>
      </c>
      <c r="D27" s="1001">
        <v>0</v>
      </c>
      <c r="E27" s="1001">
        <v>2</v>
      </c>
      <c r="F27" s="1001">
        <v>11</v>
      </c>
      <c r="G27" s="1001">
        <v>11</v>
      </c>
      <c r="H27" s="1001">
        <v>0</v>
      </c>
      <c r="I27" s="1001">
        <v>0</v>
      </c>
      <c r="J27" s="1001">
        <v>285</v>
      </c>
      <c r="K27" s="1001">
        <v>36</v>
      </c>
      <c r="L27" s="1001">
        <v>12</v>
      </c>
      <c r="M27" s="1001">
        <v>0</v>
      </c>
      <c r="N27" s="1001">
        <v>0</v>
      </c>
      <c r="O27" s="1001">
        <v>3</v>
      </c>
      <c r="P27" s="1001">
        <v>1</v>
      </c>
      <c r="Q27" s="1001">
        <v>0</v>
      </c>
      <c r="R27" s="1001">
        <v>0</v>
      </c>
      <c r="S27" s="1001">
        <v>1</v>
      </c>
      <c r="T27" s="1001">
        <v>353</v>
      </c>
    </row>
    <row r="28" spans="1:20" ht="16.5" customHeight="1">
      <c r="A28" s="1016" t="s">
        <v>763</v>
      </c>
      <c r="B28" s="1000">
        <v>14</v>
      </c>
      <c r="C28" s="1001">
        <v>2</v>
      </c>
      <c r="D28" s="1001">
        <v>0</v>
      </c>
      <c r="E28" s="1001">
        <v>12</v>
      </c>
      <c r="F28" s="1001">
        <v>31</v>
      </c>
      <c r="G28" s="1001">
        <v>31</v>
      </c>
      <c r="H28" s="1001">
        <v>0</v>
      </c>
      <c r="I28" s="1001">
        <v>0</v>
      </c>
      <c r="J28" s="1001">
        <v>612</v>
      </c>
      <c r="K28" s="1001">
        <v>118</v>
      </c>
      <c r="L28" s="1001">
        <v>37</v>
      </c>
      <c r="M28" s="1001">
        <v>0</v>
      </c>
      <c r="N28" s="1001">
        <v>3</v>
      </c>
      <c r="O28" s="1001">
        <v>17</v>
      </c>
      <c r="P28" s="1001">
        <v>8</v>
      </c>
      <c r="Q28" s="1001">
        <v>2</v>
      </c>
      <c r="R28" s="1001">
        <v>5</v>
      </c>
      <c r="S28" s="1001">
        <v>1</v>
      </c>
      <c r="T28" s="1001">
        <v>848</v>
      </c>
    </row>
    <row r="29" spans="1:20" ht="16.5" customHeight="1">
      <c r="A29" s="1016" t="s">
        <v>764</v>
      </c>
      <c r="B29" s="1000">
        <v>99</v>
      </c>
      <c r="C29" s="1001">
        <v>57</v>
      </c>
      <c r="D29" s="1001">
        <v>22</v>
      </c>
      <c r="E29" s="1001">
        <v>20</v>
      </c>
      <c r="F29" s="1001">
        <v>28</v>
      </c>
      <c r="G29" s="1001">
        <v>25</v>
      </c>
      <c r="H29" s="1001">
        <v>0</v>
      </c>
      <c r="I29" s="1001">
        <v>3</v>
      </c>
      <c r="J29" s="1001">
        <v>355</v>
      </c>
      <c r="K29" s="1001">
        <v>86</v>
      </c>
      <c r="L29" s="1001">
        <v>15</v>
      </c>
      <c r="M29" s="1001">
        <v>4</v>
      </c>
      <c r="N29" s="1001">
        <v>6</v>
      </c>
      <c r="O29" s="1001">
        <v>7</v>
      </c>
      <c r="P29" s="1001">
        <v>11</v>
      </c>
      <c r="Q29" s="1001">
        <v>7</v>
      </c>
      <c r="R29" s="1001">
        <v>9</v>
      </c>
      <c r="S29" s="1001">
        <v>10</v>
      </c>
      <c r="T29" s="1001">
        <v>637</v>
      </c>
    </row>
    <row r="30" spans="1:20" ht="16.5" customHeight="1">
      <c r="A30" s="1016" t="s">
        <v>765</v>
      </c>
      <c r="B30" s="1000">
        <v>0</v>
      </c>
      <c r="C30" s="1001">
        <v>0</v>
      </c>
      <c r="D30" s="1001">
        <v>0</v>
      </c>
      <c r="E30" s="1001">
        <v>0</v>
      </c>
      <c r="F30" s="1001">
        <v>0</v>
      </c>
      <c r="G30" s="1001">
        <v>0</v>
      </c>
      <c r="H30" s="1001">
        <v>0</v>
      </c>
      <c r="I30" s="1001">
        <v>0</v>
      </c>
      <c r="J30" s="1001">
        <v>60</v>
      </c>
      <c r="K30" s="1001">
        <v>17</v>
      </c>
      <c r="L30" s="1001">
        <v>4</v>
      </c>
      <c r="M30" s="1001">
        <v>1</v>
      </c>
      <c r="N30" s="1001">
        <v>3</v>
      </c>
      <c r="O30" s="1001">
        <v>0</v>
      </c>
      <c r="P30" s="1001">
        <v>2</v>
      </c>
      <c r="Q30" s="1001">
        <v>0</v>
      </c>
      <c r="R30" s="1001">
        <v>2</v>
      </c>
      <c r="S30" s="1001">
        <v>0</v>
      </c>
      <c r="T30" s="1001">
        <v>89</v>
      </c>
    </row>
    <row r="31" spans="1:20" ht="16.5" customHeight="1">
      <c r="A31" s="1016" t="s">
        <v>766</v>
      </c>
      <c r="B31" s="1000">
        <v>2</v>
      </c>
      <c r="C31" s="1001">
        <v>0</v>
      </c>
      <c r="D31" s="1001">
        <v>0</v>
      </c>
      <c r="E31" s="1001">
        <v>2</v>
      </c>
      <c r="F31" s="1001">
        <v>1</v>
      </c>
      <c r="G31" s="1001">
        <v>1</v>
      </c>
      <c r="H31" s="1001">
        <v>0</v>
      </c>
      <c r="I31" s="1001">
        <v>0</v>
      </c>
      <c r="J31" s="1001">
        <v>36</v>
      </c>
      <c r="K31" s="1001">
        <v>5</v>
      </c>
      <c r="L31" s="1001">
        <v>1</v>
      </c>
      <c r="M31" s="1001">
        <v>0</v>
      </c>
      <c r="N31" s="1001">
        <v>0</v>
      </c>
      <c r="O31" s="1001">
        <v>0</v>
      </c>
      <c r="P31" s="1001">
        <v>4</v>
      </c>
      <c r="Q31" s="1001">
        <v>0</v>
      </c>
      <c r="R31" s="1001">
        <v>0</v>
      </c>
      <c r="S31" s="1001">
        <v>0</v>
      </c>
      <c r="T31" s="1001">
        <v>49</v>
      </c>
    </row>
    <row r="32" spans="1:20" ht="16.5" customHeight="1">
      <c r="A32" s="1016" t="s">
        <v>767</v>
      </c>
      <c r="B32" s="1000">
        <v>18</v>
      </c>
      <c r="C32" s="1001">
        <v>1</v>
      </c>
      <c r="D32" s="1001">
        <v>1</v>
      </c>
      <c r="E32" s="1001">
        <v>16</v>
      </c>
      <c r="F32" s="1001">
        <v>103</v>
      </c>
      <c r="G32" s="1001">
        <v>94</v>
      </c>
      <c r="H32" s="1001">
        <v>6</v>
      </c>
      <c r="I32" s="1001">
        <v>3</v>
      </c>
      <c r="J32" s="1001">
        <v>1054</v>
      </c>
      <c r="K32" s="1001">
        <v>171</v>
      </c>
      <c r="L32" s="1001">
        <v>58</v>
      </c>
      <c r="M32" s="1001">
        <v>2</v>
      </c>
      <c r="N32" s="1001">
        <v>13</v>
      </c>
      <c r="O32" s="1001">
        <v>7</v>
      </c>
      <c r="P32" s="1001">
        <v>16</v>
      </c>
      <c r="Q32" s="1001">
        <v>5</v>
      </c>
      <c r="R32" s="1001">
        <v>13</v>
      </c>
      <c r="S32" s="1001">
        <v>9</v>
      </c>
      <c r="T32" s="1001">
        <v>1469</v>
      </c>
    </row>
    <row r="33" spans="1:20" ht="16.5" customHeight="1">
      <c r="A33" s="1016" t="s">
        <v>768</v>
      </c>
      <c r="B33" s="1000">
        <v>29</v>
      </c>
      <c r="C33" s="1001">
        <v>1</v>
      </c>
      <c r="D33" s="1001">
        <v>0</v>
      </c>
      <c r="E33" s="1001">
        <v>28</v>
      </c>
      <c r="F33" s="1001">
        <v>24</v>
      </c>
      <c r="G33" s="1001">
        <v>24</v>
      </c>
      <c r="H33" s="1001">
        <v>0</v>
      </c>
      <c r="I33" s="1001">
        <v>0</v>
      </c>
      <c r="J33" s="1001">
        <v>445</v>
      </c>
      <c r="K33" s="1001">
        <v>86</v>
      </c>
      <c r="L33" s="1001">
        <v>36</v>
      </c>
      <c r="M33" s="1001">
        <v>7</v>
      </c>
      <c r="N33" s="1001">
        <v>7</v>
      </c>
      <c r="O33" s="1001">
        <v>11</v>
      </c>
      <c r="P33" s="1001">
        <v>13</v>
      </c>
      <c r="Q33" s="1001">
        <v>0</v>
      </c>
      <c r="R33" s="1001">
        <v>4</v>
      </c>
      <c r="S33" s="1001">
        <v>0</v>
      </c>
      <c r="T33" s="1001">
        <v>662</v>
      </c>
    </row>
    <row r="34" spans="1:20" ht="16.5" customHeight="1">
      <c r="A34" s="1016" t="s">
        <v>769</v>
      </c>
      <c r="B34" s="1000">
        <v>3</v>
      </c>
      <c r="C34" s="1001">
        <v>0</v>
      </c>
      <c r="D34" s="1001">
        <v>0</v>
      </c>
      <c r="E34" s="1001">
        <v>3</v>
      </c>
      <c r="F34" s="1001">
        <v>2</v>
      </c>
      <c r="G34" s="1001">
        <v>2</v>
      </c>
      <c r="H34" s="1001">
        <v>0</v>
      </c>
      <c r="I34" s="1001">
        <v>0</v>
      </c>
      <c r="J34" s="1001">
        <v>67</v>
      </c>
      <c r="K34" s="1001">
        <v>10</v>
      </c>
      <c r="L34" s="1001">
        <v>1</v>
      </c>
      <c r="M34" s="1001">
        <v>0</v>
      </c>
      <c r="N34" s="1001">
        <v>0</v>
      </c>
      <c r="O34" s="1001">
        <v>1</v>
      </c>
      <c r="P34" s="1001">
        <v>7</v>
      </c>
      <c r="Q34" s="1001">
        <v>0</v>
      </c>
      <c r="R34" s="1001">
        <v>1</v>
      </c>
      <c r="S34" s="1001">
        <v>0</v>
      </c>
      <c r="T34" s="1001">
        <v>92</v>
      </c>
    </row>
    <row r="35" spans="1:20" ht="16.5" customHeight="1">
      <c r="A35" s="1016" t="s">
        <v>770</v>
      </c>
      <c r="B35" s="1000">
        <v>2</v>
      </c>
      <c r="C35" s="1001">
        <v>0</v>
      </c>
      <c r="D35" s="1001">
        <v>0</v>
      </c>
      <c r="E35" s="1001">
        <v>2</v>
      </c>
      <c r="F35" s="1001">
        <v>6</v>
      </c>
      <c r="G35" s="1001">
        <v>5</v>
      </c>
      <c r="H35" s="1001">
        <v>1</v>
      </c>
      <c r="I35" s="1001">
        <v>0</v>
      </c>
      <c r="J35" s="1001">
        <v>142</v>
      </c>
      <c r="K35" s="1001">
        <v>27</v>
      </c>
      <c r="L35" s="1001">
        <v>8</v>
      </c>
      <c r="M35" s="1001">
        <v>1</v>
      </c>
      <c r="N35" s="1001">
        <v>3</v>
      </c>
      <c r="O35" s="1001">
        <v>4</v>
      </c>
      <c r="P35" s="1001">
        <v>2</v>
      </c>
      <c r="Q35" s="1001">
        <v>0</v>
      </c>
      <c r="R35" s="1001">
        <v>3</v>
      </c>
      <c r="S35" s="1001">
        <v>0</v>
      </c>
      <c r="T35" s="1001">
        <v>198</v>
      </c>
    </row>
    <row r="36" spans="1:20" ht="16.5" customHeight="1">
      <c r="A36" s="1016" t="s">
        <v>771</v>
      </c>
      <c r="B36" s="1000">
        <v>3</v>
      </c>
      <c r="C36" s="1001">
        <v>0</v>
      </c>
      <c r="D36" s="1001">
        <v>0</v>
      </c>
      <c r="E36" s="1001">
        <v>3</v>
      </c>
      <c r="F36" s="1001">
        <v>11</v>
      </c>
      <c r="G36" s="1001">
        <v>11</v>
      </c>
      <c r="H36" s="1001">
        <v>0</v>
      </c>
      <c r="I36" s="1001">
        <v>0</v>
      </c>
      <c r="J36" s="1001">
        <v>86</v>
      </c>
      <c r="K36" s="1001">
        <v>17</v>
      </c>
      <c r="L36" s="1001">
        <v>3</v>
      </c>
      <c r="M36" s="1001">
        <v>0</v>
      </c>
      <c r="N36" s="1001">
        <v>1</v>
      </c>
      <c r="O36" s="1001">
        <v>2</v>
      </c>
      <c r="P36" s="1001">
        <v>7</v>
      </c>
      <c r="Q36" s="1001">
        <v>1</v>
      </c>
      <c r="R36" s="1001">
        <v>1</v>
      </c>
      <c r="S36" s="1001">
        <v>0</v>
      </c>
      <c r="T36" s="1001">
        <v>132</v>
      </c>
    </row>
    <row r="37" spans="1:20" ht="16.5" customHeight="1">
      <c r="A37" s="1016" t="s">
        <v>772</v>
      </c>
      <c r="B37" s="1000">
        <v>22</v>
      </c>
      <c r="C37" s="1001">
        <v>10</v>
      </c>
      <c r="D37" s="1001">
        <v>9</v>
      </c>
      <c r="E37" s="1001">
        <v>3</v>
      </c>
      <c r="F37" s="1001">
        <v>3</v>
      </c>
      <c r="G37" s="1001">
        <v>3</v>
      </c>
      <c r="H37" s="1001">
        <v>0</v>
      </c>
      <c r="I37" s="1001">
        <v>0</v>
      </c>
      <c r="J37" s="1001">
        <v>116</v>
      </c>
      <c r="K37" s="1001">
        <v>25</v>
      </c>
      <c r="L37" s="1001">
        <v>6</v>
      </c>
      <c r="M37" s="1001">
        <v>0</v>
      </c>
      <c r="N37" s="1001">
        <v>0</v>
      </c>
      <c r="O37" s="1001">
        <v>3</v>
      </c>
      <c r="P37" s="1001">
        <v>2</v>
      </c>
      <c r="Q37" s="1001">
        <v>0</v>
      </c>
      <c r="R37" s="1001">
        <v>1</v>
      </c>
      <c r="S37" s="1001">
        <v>0</v>
      </c>
      <c r="T37" s="1001">
        <v>178</v>
      </c>
    </row>
    <row r="38" spans="1:20" ht="16.5" customHeight="1">
      <c r="A38" s="1016" t="s">
        <v>773</v>
      </c>
      <c r="B38" s="1000">
        <v>4</v>
      </c>
      <c r="C38" s="1001">
        <v>0</v>
      </c>
      <c r="D38" s="1001">
        <v>0</v>
      </c>
      <c r="E38" s="1001">
        <v>4</v>
      </c>
      <c r="F38" s="1001">
        <v>12</v>
      </c>
      <c r="G38" s="1001">
        <v>12</v>
      </c>
      <c r="H38" s="1001">
        <v>0</v>
      </c>
      <c r="I38" s="1001">
        <v>0</v>
      </c>
      <c r="J38" s="1001">
        <v>137</v>
      </c>
      <c r="K38" s="1001">
        <v>19</v>
      </c>
      <c r="L38" s="1001">
        <v>11</v>
      </c>
      <c r="M38" s="1001">
        <v>1</v>
      </c>
      <c r="N38" s="1001">
        <v>1</v>
      </c>
      <c r="O38" s="1001">
        <v>1</v>
      </c>
      <c r="P38" s="1001">
        <v>6</v>
      </c>
      <c r="Q38" s="1001">
        <v>0</v>
      </c>
      <c r="R38" s="1001">
        <v>3</v>
      </c>
      <c r="S38" s="1001">
        <v>0</v>
      </c>
      <c r="T38" s="1001">
        <v>195</v>
      </c>
    </row>
    <row r="39" spans="1:20" ht="16.5" customHeight="1">
      <c r="A39" s="1016" t="s">
        <v>774</v>
      </c>
      <c r="B39" s="1000">
        <v>13</v>
      </c>
      <c r="C39" s="1001">
        <v>3</v>
      </c>
      <c r="D39" s="1001">
        <v>1</v>
      </c>
      <c r="E39" s="1001">
        <v>9</v>
      </c>
      <c r="F39" s="1001">
        <v>87</v>
      </c>
      <c r="G39" s="1001">
        <v>83</v>
      </c>
      <c r="H39" s="1001">
        <v>2</v>
      </c>
      <c r="I39" s="1001">
        <v>2</v>
      </c>
      <c r="J39" s="1001">
        <v>421</v>
      </c>
      <c r="K39" s="1001">
        <v>71</v>
      </c>
      <c r="L39" s="1001">
        <v>14</v>
      </c>
      <c r="M39" s="1001">
        <v>1</v>
      </c>
      <c r="N39" s="1001">
        <v>5</v>
      </c>
      <c r="O39" s="1001">
        <v>11</v>
      </c>
      <c r="P39" s="1001">
        <v>1</v>
      </c>
      <c r="Q39" s="1001">
        <v>0</v>
      </c>
      <c r="R39" s="1001">
        <v>4</v>
      </c>
      <c r="S39" s="1001">
        <v>0</v>
      </c>
      <c r="T39" s="1001">
        <v>628</v>
      </c>
    </row>
    <row r="40" spans="1:20" ht="16.5" customHeight="1">
      <c r="A40" s="1016" t="s">
        <v>775</v>
      </c>
      <c r="B40" s="1000">
        <v>19</v>
      </c>
      <c r="C40" s="1001">
        <v>6</v>
      </c>
      <c r="D40" s="1001">
        <v>0</v>
      </c>
      <c r="E40" s="1001">
        <v>13</v>
      </c>
      <c r="F40" s="1001">
        <v>76</v>
      </c>
      <c r="G40" s="1001">
        <v>74</v>
      </c>
      <c r="H40" s="1001">
        <v>1</v>
      </c>
      <c r="I40" s="1001">
        <v>1</v>
      </c>
      <c r="J40" s="1001">
        <v>465</v>
      </c>
      <c r="K40" s="1001">
        <v>58</v>
      </c>
      <c r="L40" s="1001">
        <v>25</v>
      </c>
      <c r="M40" s="1001">
        <v>0</v>
      </c>
      <c r="N40" s="1001">
        <v>9</v>
      </c>
      <c r="O40" s="1001">
        <v>6</v>
      </c>
      <c r="P40" s="1001">
        <v>4</v>
      </c>
      <c r="Q40" s="1001">
        <v>3</v>
      </c>
      <c r="R40" s="1001">
        <v>11</v>
      </c>
      <c r="S40" s="1001">
        <v>4</v>
      </c>
      <c r="T40" s="1001">
        <v>680</v>
      </c>
    </row>
    <row r="41" spans="1:20" ht="16.5" customHeight="1">
      <c r="A41" s="1016" t="s">
        <v>776</v>
      </c>
      <c r="B41" s="1000">
        <v>4</v>
      </c>
      <c r="C41" s="1001">
        <v>0</v>
      </c>
      <c r="D41" s="1001">
        <v>0</v>
      </c>
      <c r="E41" s="1001">
        <v>4</v>
      </c>
      <c r="F41" s="1001">
        <v>9</v>
      </c>
      <c r="G41" s="1001">
        <v>9</v>
      </c>
      <c r="H41" s="1001">
        <v>0</v>
      </c>
      <c r="I41" s="1001">
        <v>0</v>
      </c>
      <c r="J41" s="1001">
        <v>206</v>
      </c>
      <c r="K41" s="1001">
        <v>31</v>
      </c>
      <c r="L41" s="1001">
        <v>2</v>
      </c>
      <c r="M41" s="1001">
        <v>0</v>
      </c>
      <c r="N41" s="1001">
        <v>1</v>
      </c>
      <c r="O41" s="1001">
        <v>6</v>
      </c>
      <c r="P41" s="1001">
        <v>3</v>
      </c>
      <c r="Q41" s="1001">
        <v>0</v>
      </c>
      <c r="R41" s="1001">
        <v>2</v>
      </c>
      <c r="S41" s="1001">
        <v>2</v>
      </c>
      <c r="T41" s="1001">
        <v>266</v>
      </c>
    </row>
    <row r="42" spans="1:20" ht="16.5" customHeight="1">
      <c r="A42" s="1016" t="s">
        <v>777</v>
      </c>
      <c r="B42" s="1000">
        <v>6</v>
      </c>
      <c r="C42" s="1001">
        <v>3</v>
      </c>
      <c r="D42" s="1001">
        <v>0</v>
      </c>
      <c r="E42" s="1001">
        <v>3</v>
      </c>
      <c r="F42" s="1001">
        <v>37</v>
      </c>
      <c r="G42" s="1001">
        <v>36</v>
      </c>
      <c r="H42" s="1001">
        <v>0</v>
      </c>
      <c r="I42" s="1001">
        <v>1</v>
      </c>
      <c r="J42" s="1001">
        <v>365</v>
      </c>
      <c r="K42" s="1001">
        <v>59</v>
      </c>
      <c r="L42" s="1001">
        <v>9</v>
      </c>
      <c r="M42" s="1001">
        <v>0</v>
      </c>
      <c r="N42" s="1001">
        <v>4</v>
      </c>
      <c r="O42" s="1001">
        <v>9</v>
      </c>
      <c r="P42" s="1001">
        <v>3</v>
      </c>
      <c r="Q42" s="1001">
        <v>0</v>
      </c>
      <c r="R42" s="1001">
        <v>7</v>
      </c>
      <c r="S42" s="1001">
        <v>2</v>
      </c>
      <c r="T42" s="1001">
        <v>501</v>
      </c>
    </row>
    <row r="43" spans="1:20" ht="16.5" customHeight="1">
      <c r="A43" s="1016" t="s">
        <v>778</v>
      </c>
      <c r="B43" s="1000">
        <v>15</v>
      </c>
      <c r="C43" s="1001">
        <v>0</v>
      </c>
      <c r="D43" s="1001">
        <v>0</v>
      </c>
      <c r="E43" s="1001">
        <v>15</v>
      </c>
      <c r="F43" s="1001">
        <v>23</v>
      </c>
      <c r="G43" s="1001">
        <v>21</v>
      </c>
      <c r="H43" s="1001">
        <v>1</v>
      </c>
      <c r="I43" s="1001">
        <v>1</v>
      </c>
      <c r="J43" s="1001">
        <v>432</v>
      </c>
      <c r="K43" s="1001">
        <v>49</v>
      </c>
      <c r="L43" s="1001">
        <v>9</v>
      </c>
      <c r="M43" s="1001">
        <v>3</v>
      </c>
      <c r="N43" s="1001">
        <v>4</v>
      </c>
      <c r="O43" s="1001">
        <v>6</v>
      </c>
      <c r="P43" s="1001">
        <v>8</v>
      </c>
      <c r="Q43" s="1001">
        <v>0</v>
      </c>
      <c r="R43" s="1001">
        <v>3</v>
      </c>
      <c r="S43" s="1001">
        <v>0</v>
      </c>
      <c r="T43" s="1001">
        <v>552</v>
      </c>
    </row>
    <row r="44" spans="1:20" ht="16.5" customHeight="1">
      <c r="A44" s="1016" t="s">
        <v>779</v>
      </c>
      <c r="B44" s="1000">
        <v>4</v>
      </c>
      <c r="C44" s="1001">
        <v>1</v>
      </c>
      <c r="D44" s="1001">
        <v>0</v>
      </c>
      <c r="E44" s="1001">
        <v>3</v>
      </c>
      <c r="F44" s="1001">
        <v>17</v>
      </c>
      <c r="G44" s="1001">
        <v>15</v>
      </c>
      <c r="H44" s="1001">
        <v>1</v>
      </c>
      <c r="I44" s="1001">
        <v>1</v>
      </c>
      <c r="J44" s="1001">
        <v>138</v>
      </c>
      <c r="K44" s="1001">
        <v>10</v>
      </c>
      <c r="L44" s="1001">
        <v>4</v>
      </c>
      <c r="M44" s="1001">
        <v>1</v>
      </c>
      <c r="N44" s="1001">
        <v>1</v>
      </c>
      <c r="O44" s="1001">
        <v>1</v>
      </c>
      <c r="P44" s="1001">
        <v>2</v>
      </c>
      <c r="Q44" s="1001">
        <v>1</v>
      </c>
      <c r="R44" s="1001">
        <v>0</v>
      </c>
      <c r="S44" s="1001">
        <v>1</v>
      </c>
      <c r="T44" s="1001">
        <v>180</v>
      </c>
    </row>
    <row r="45" spans="1:20" ht="16.5" customHeight="1">
      <c r="A45" s="1016" t="s">
        <v>780</v>
      </c>
      <c r="B45" s="1000">
        <v>25</v>
      </c>
      <c r="C45" s="1001">
        <v>1</v>
      </c>
      <c r="D45" s="1001">
        <v>0</v>
      </c>
      <c r="E45" s="1001">
        <v>24</v>
      </c>
      <c r="F45" s="1001">
        <v>32</v>
      </c>
      <c r="G45" s="1001">
        <v>27</v>
      </c>
      <c r="H45" s="1001">
        <v>3</v>
      </c>
      <c r="I45" s="1001">
        <v>2</v>
      </c>
      <c r="J45" s="1001">
        <v>772</v>
      </c>
      <c r="K45" s="1001">
        <v>198</v>
      </c>
      <c r="L45" s="1001">
        <v>32</v>
      </c>
      <c r="M45" s="1001">
        <v>1</v>
      </c>
      <c r="N45" s="1001">
        <v>8</v>
      </c>
      <c r="O45" s="1001">
        <v>26</v>
      </c>
      <c r="P45" s="1001">
        <v>7</v>
      </c>
      <c r="Q45" s="1001">
        <v>3</v>
      </c>
      <c r="R45" s="1001">
        <v>8</v>
      </c>
      <c r="S45" s="1001">
        <v>6</v>
      </c>
      <c r="T45" s="1001">
        <v>1118</v>
      </c>
    </row>
    <row r="46" spans="1:20" ht="16.5" customHeight="1">
      <c r="A46" s="1016" t="s">
        <v>781</v>
      </c>
      <c r="B46" s="1000">
        <v>7</v>
      </c>
      <c r="C46" s="1001">
        <v>0</v>
      </c>
      <c r="D46" s="1001">
        <v>1</v>
      </c>
      <c r="E46" s="1001">
        <v>6</v>
      </c>
      <c r="F46" s="1001">
        <v>10</v>
      </c>
      <c r="G46" s="1001">
        <v>9</v>
      </c>
      <c r="H46" s="1001">
        <v>0</v>
      </c>
      <c r="I46" s="1001">
        <v>1</v>
      </c>
      <c r="J46" s="1001">
        <v>213</v>
      </c>
      <c r="K46" s="1001">
        <v>38</v>
      </c>
      <c r="L46" s="1001">
        <v>5</v>
      </c>
      <c r="M46" s="1001">
        <v>0</v>
      </c>
      <c r="N46" s="1001">
        <v>1</v>
      </c>
      <c r="O46" s="1001">
        <v>9</v>
      </c>
      <c r="P46" s="1001">
        <v>0</v>
      </c>
      <c r="Q46" s="1001">
        <v>0</v>
      </c>
      <c r="R46" s="1001">
        <v>4</v>
      </c>
      <c r="S46" s="1001">
        <v>3</v>
      </c>
      <c r="T46" s="1001">
        <v>290</v>
      </c>
    </row>
    <row r="47" spans="1:20" ht="16.5" customHeight="1">
      <c r="A47" s="1016" t="s">
        <v>782</v>
      </c>
      <c r="B47" s="1000">
        <v>5</v>
      </c>
      <c r="C47" s="1001">
        <v>2</v>
      </c>
      <c r="D47" s="1001">
        <v>0</v>
      </c>
      <c r="E47" s="1001">
        <v>3</v>
      </c>
      <c r="F47" s="1001">
        <v>54</v>
      </c>
      <c r="G47" s="1001">
        <v>52</v>
      </c>
      <c r="H47" s="1001">
        <v>0</v>
      </c>
      <c r="I47" s="1001">
        <v>2</v>
      </c>
      <c r="J47" s="1001">
        <v>383</v>
      </c>
      <c r="K47" s="1001">
        <v>70</v>
      </c>
      <c r="L47" s="1001">
        <v>12</v>
      </c>
      <c r="M47" s="1001">
        <v>0</v>
      </c>
      <c r="N47" s="1001">
        <v>1</v>
      </c>
      <c r="O47" s="1001">
        <v>9</v>
      </c>
      <c r="P47" s="1001">
        <v>8</v>
      </c>
      <c r="Q47" s="1001">
        <v>0</v>
      </c>
      <c r="R47" s="1001">
        <v>7</v>
      </c>
      <c r="S47" s="1001">
        <v>1</v>
      </c>
      <c r="T47" s="1001">
        <v>550</v>
      </c>
    </row>
    <row r="48" spans="1:20" ht="16.5" customHeight="1">
      <c r="A48" s="1016" t="s">
        <v>783</v>
      </c>
      <c r="B48" s="1000">
        <v>21</v>
      </c>
      <c r="C48" s="1001">
        <v>3</v>
      </c>
      <c r="D48" s="1001">
        <v>1</v>
      </c>
      <c r="E48" s="1001">
        <v>17</v>
      </c>
      <c r="F48" s="1001">
        <v>44</v>
      </c>
      <c r="G48" s="1001">
        <v>40</v>
      </c>
      <c r="H48" s="1001">
        <v>3</v>
      </c>
      <c r="I48" s="1001">
        <v>1</v>
      </c>
      <c r="J48" s="1001">
        <v>409</v>
      </c>
      <c r="K48" s="1001">
        <v>61</v>
      </c>
      <c r="L48" s="1001">
        <v>14</v>
      </c>
      <c r="M48" s="1001">
        <v>0</v>
      </c>
      <c r="N48" s="1001">
        <v>6</v>
      </c>
      <c r="O48" s="1001">
        <v>13</v>
      </c>
      <c r="P48" s="1001">
        <v>3</v>
      </c>
      <c r="Q48" s="1001">
        <v>1</v>
      </c>
      <c r="R48" s="1001">
        <v>11</v>
      </c>
      <c r="S48" s="1001">
        <v>9</v>
      </c>
      <c r="T48" s="1001">
        <v>592</v>
      </c>
    </row>
    <row r="49" spans="1:20" ht="16.5" customHeight="1">
      <c r="A49" s="1016" t="s">
        <v>784</v>
      </c>
      <c r="B49" s="1000">
        <v>7</v>
      </c>
      <c r="C49" s="1001">
        <v>2</v>
      </c>
      <c r="D49" s="1001">
        <v>0</v>
      </c>
      <c r="E49" s="1001">
        <v>5</v>
      </c>
      <c r="F49" s="1001">
        <v>14</v>
      </c>
      <c r="G49" s="1001">
        <v>14</v>
      </c>
      <c r="H49" s="1001">
        <v>0</v>
      </c>
      <c r="I49" s="1001">
        <v>0</v>
      </c>
      <c r="J49" s="1001">
        <v>460</v>
      </c>
      <c r="K49" s="1001">
        <v>71</v>
      </c>
      <c r="L49" s="1001">
        <v>15</v>
      </c>
      <c r="M49" s="1001">
        <v>2</v>
      </c>
      <c r="N49" s="1001">
        <v>3</v>
      </c>
      <c r="O49" s="1001">
        <v>13</v>
      </c>
      <c r="P49" s="1001">
        <v>21</v>
      </c>
      <c r="Q49" s="1001">
        <v>23</v>
      </c>
      <c r="R49" s="1001">
        <v>25</v>
      </c>
      <c r="S49" s="1001">
        <v>0</v>
      </c>
      <c r="T49" s="1001">
        <v>654</v>
      </c>
    </row>
    <row r="50" spans="1:20" ht="16.5" customHeight="1">
      <c r="A50" s="1016" t="s">
        <v>785</v>
      </c>
      <c r="B50" s="1000">
        <v>48</v>
      </c>
      <c r="C50" s="1001">
        <v>30</v>
      </c>
      <c r="D50" s="1001">
        <v>7</v>
      </c>
      <c r="E50" s="1001">
        <v>11</v>
      </c>
      <c r="F50" s="1001">
        <v>20</v>
      </c>
      <c r="G50" s="1001">
        <v>19</v>
      </c>
      <c r="H50" s="1001">
        <v>0</v>
      </c>
      <c r="I50" s="1001">
        <v>1</v>
      </c>
      <c r="J50" s="1001">
        <v>231</v>
      </c>
      <c r="K50" s="1001">
        <v>57</v>
      </c>
      <c r="L50" s="1001">
        <v>19</v>
      </c>
      <c r="M50" s="1001">
        <v>0</v>
      </c>
      <c r="N50" s="1001">
        <v>0</v>
      </c>
      <c r="O50" s="1001">
        <v>9</v>
      </c>
      <c r="P50" s="1001">
        <v>4</v>
      </c>
      <c r="Q50" s="1001">
        <v>1</v>
      </c>
      <c r="R50" s="1001">
        <v>1</v>
      </c>
      <c r="S50" s="1001">
        <v>1</v>
      </c>
      <c r="T50" s="1001">
        <v>391</v>
      </c>
    </row>
    <row r="51" spans="1:20" ht="16.5" customHeight="1">
      <c r="A51" s="1016" t="s">
        <v>786</v>
      </c>
      <c r="B51" s="1000">
        <v>65</v>
      </c>
      <c r="C51" s="1001">
        <v>37</v>
      </c>
      <c r="D51" s="1001">
        <v>4</v>
      </c>
      <c r="E51" s="1001">
        <v>24</v>
      </c>
      <c r="F51" s="1001">
        <v>113</v>
      </c>
      <c r="G51" s="1001">
        <v>109</v>
      </c>
      <c r="H51" s="1001">
        <v>0</v>
      </c>
      <c r="I51" s="1001">
        <v>4</v>
      </c>
      <c r="J51" s="1001">
        <v>845</v>
      </c>
      <c r="K51" s="1001">
        <v>135</v>
      </c>
      <c r="L51" s="1001">
        <v>31</v>
      </c>
      <c r="M51" s="1001">
        <v>0</v>
      </c>
      <c r="N51" s="1001">
        <v>8</v>
      </c>
      <c r="O51" s="1001">
        <v>14</v>
      </c>
      <c r="P51" s="1001">
        <v>4</v>
      </c>
      <c r="Q51" s="1001">
        <v>0</v>
      </c>
      <c r="R51" s="1001">
        <v>12</v>
      </c>
      <c r="S51" s="1001">
        <v>7</v>
      </c>
      <c r="T51" s="1001">
        <v>1234</v>
      </c>
    </row>
    <row r="52" spans="1:20" ht="16.5" customHeight="1">
      <c r="A52" s="1016" t="s">
        <v>787</v>
      </c>
      <c r="B52" s="1000">
        <v>72</v>
      </c>
      <c r="C52" s="1001">
        <v>33</v>
      </c>
      <c r="D52" s="1001">
        <v>2</v>
      </c>
      <c r="E52" s="1001">
        <v>37</v>
      </c>
      <c r="F52" s="1001">
        <v>82</v>
      </c>
      <c r="G52" s="1001">
        <v>78</v>
      </c>
      <c r="H52" s="1001">
        <v>1</v>
      </c>
      <c r="I52" s="1001">
        <v>3</v>
      </c>
      <c r="J52" s="1001">
        <v>841</v>
      </c>
      <c r="K52" s="1001">
        <v>104</v>
      </c>
      <c r="L52" s="1001">
        <v>36</v>
      </c>
      <c r="M52" s="1001">
        <v>1</v>
      </c>
      <c r="N52" s="1001">
        <v>0</v>
      </c>
      <c r="O52" s="1001">
        <v>6</v>
      </c>
      <c r="P52" s="1001">
        <v>3</v>
      </c>
      <c r="Q52" s="1001">
        <v>9</v>
      </c>
      <c r="R52" s="1001">
        <v>6</v>
      </c>
      <c r="S52" s="1001">
        <v>4</v>
      </c>
      <c r="T52" s="1001">
        <v>1164</v>
      </c>
    </row>
    <row r="53" spans="1:20" ht="16.5" customHeight="1">
      <c r="A53" s="1016" t="s">
        <v>788</v>
      </c>
      <c r="B53" s="1000">
        <v>42</v>
      </c>
      <c r="C53" s="1001">
        <v>24</v>
      </c>
      <c r="D53" s="1001">
        <v>4</v>
      </c>
      <c r="E53" s="1001">
        <v>14</v>
      </c>
      <c r="F53" s="1001">
        <v>64</v>
      </c>
      <c r="G53" s="1001">
        <v>59</v>
      </c>
      <c r="H53" s="1001">
        <v>5</v>
      </c>
      <c r="I53" s="1001">
        <v>0</v>
      </c>
      <c r="J53" s="1001">
        <v>635</v>
      </c>
      <c r="K53" s="1001">
        <v>256</v>
      </c>
      <c r="L53" s="1001">
        <v>31</v>
      </c>
      <c r="M53" s="1001">
        <v>0</v>
      </c>
      <c r="N53" s="1001">
        <v>8</v>
      </c>
      <c r="O53" s="1001">
        <v>15</v>
      </c>
      <c r="P53" s="1001">
        <v>22</v>
      </c>
      <c r="Q53" s="1001">
        <v>3</v>
      </c>
      <c r="R53" s="1001">
        <v>12</v>
      </c>
      <c r="S53" s="1001">
        <v>1</v>
      </c>
      <c r="T53" s="1001">
        <v>1089</v>
      </c>
    </row>
    <row r="54" spans="1:20" ht="16.5" customHeight="1">
      <c r="A54" s="1016" t="s">
        <v>789</v>
      </c>
      <c r="B54" s="1000">
        <v>34</v>
      </c>
      <c r="C54" s="1001">
        <v>25</v>
      </c>
      <c r="D54" s="1001">
        <v>1</v>
      </c>
      <c r="E54" s="1001">
        <v>8</v>
      </c>
      <c r="F54" s="1001">
        <v>38</v>
      </c>
      <c r="G54" s="1001">
        <v>35</v>
      </c>
      <c r="H54" s="1001">
        <v>0</v>
      </c>
      <c r="I54" s="1001">
        <v>3</v>
      </c>
      <c r="J54" s="1001">
        <v>72</v>
      </c>
      <c r="K54" s="1001">
        <v>31</v>
      </c>
      <c r="L54" s="1001">
        <v>9</v>
      </c>
      <c r="M54" s="1001">
        <v>1</v>
      </c>
      <c r="N54" s="1001">
        <v>9</v>
      </c>
      <c r="O54" s="1001">
        <v>1</v>
      </c>
      <c r="P54" s="1001">
        <v>0</v>
      </c>
      <c r="Q54" s="1001">
        <v>1</v>
      </c>
      <c r="R54" s="1001">
        <v>0</v>
      </c>
      <c r="S54" s="1001">
        <v>0</v>
      </c>
      <c r="T54" s="1001">
        <v>196</v>
      </c>
    </row>
    <row r="55" spans="1:20" ht="16.5" customHeight="1">
      <c r="A55" s="1016" t="s">
        <v>790</v>
      </c>
      <c r="B55" s="1000">
        <v>1</v>
      </c>
      <c r="C55" s="1001">
        <v>0</v>
      </c>
      <c r="D55" s="1001">
        <v>0</v>
      </c>
      <c r="E55" s="1001">
        <v>1</v>
      </c>
      <c r="F55" s="1001">
        <v>1</v>
      </c>
      <c r="G55" s="1001">
        <v>1</v>
      </c>
      <c r="H55" s="1001">
        <v>0</v>
      </c>
      <c r="I55" s="1001">
        <v>0</v>
      </c>
      <c r="J55" s="1001">
        <v>69</v>
      </c>
      <c r="K55" s="1001">
        <v>14</v>
      </c>
      <c r="L55" s="1001">
        <v>1</v>
      </c>
      <c r="M55" s="1001">
        <v>1</v>
      </c>
      <c r="N55" s="1001">
        <v>0</v>
      </c>
      <c r="O55" s="1001">
        <v>0</v>
      </c>
      <c r="P55" s="1001">
        <v>1</v>
      </c>
      <c r="Q55" s="1001">
        <v>0</v>
      </c>
      <c r="R55" s="1001">
        <v>0</v>
      </c>
      <c r="S55" s="1001">
        <v>0</v>
      </c>
      <c r="T55" s="1001">
        <v>88</v>
      </c>
    </row>
    <row r="56" spans="1:20" ht="16.5" customHeight="1">
      <c r="A56" s="1016" t="s">
        <v>791</v>
      </c>
      <c r="B56" s="1000">
        <v>1</v>
      </c>
      <c r="C56" s="1001">
        <v>0</v>
      </c>
      <c r="D56" s="1001">
        <v>0</v>
      </c>
      <c r="E56" s="1001">
        <v>1</v>
      </c>
      <c r="F56" s="1001">
        <v>1</v>
      </c>
      <c r="G56" s="1001">
        <v>1</v>
      </c>
      <c r="H56" s="1001">
        <v>0</v>
      </c>
      <c r="I56" s="1001">
        <v>0</v>
      </c>
      <c r="J56" s="1001">
        <v>100</v>
      </c>
      <c r="K56" s="1001">
        <v>5</v>
      </c>
      <c r="L56" s="1001">
        <v>5</v>
      </c>
      <c r="M56" s="1001">
        <v>0</v>
      </c>
      <c r="N56" s="1001">
        <v>0</v>
      </c>
      <c r="O56" s="1001">
        <v>2</v>
      </c>
      <c r="P56" s="1001">
        <v>2</v>
      </c>
      <c r="Q56" s="1001">
        <v>0</v>
      </c>
      <c r="R56" s="1001">
        <v>1</v>
      </c>
      <c r="S56" s="1001">
        <v>0</v>
      </c>
      <c r="T56" s="1001">
        <v>117</v>
      </c>
    </row>
    <row r="57" spans="1:20" ht="16.5" customHeight="1">
      <c r="A57" s="1016" t="s">
        <v>792</v>
      </c>
      <c r="B57" s="1000">
        <v>1</v>
      </c>
      <c r="C57" s="1001">
        <v>0</v>
      </c>
      <c r="D57" s="1001">
        <v>0</v>
      </c>
      <c r="E57" s="1001">
        <v>1</v>
      </c>
      <c r="F57" s="1001">
        <v>5</v>
      </c>
      <c r="G57" s="1001">
        <v>2</v>
      </c>
      <c r="H57" s="1001">
        <v>3</v>
      </c>
      <c r="I57" s="1001">
        <v>0</v>
      </c>
      <c r="J57" s="1001">
        <v>314</v>
      </c>
      <c r="K57" s="1001">
        <v>46</v>
      </c>
      <c r="L57" s="1001">
        <v>8</v>
      </c>
      <c r="M57" s="1001">
        <v>0</v>
      </c>
      <c r="N57" s="1001">
        <v>1</v>
      </c>
      <c r="O57" s="1001">
        <v>7</v>
      </c>
      <c r="P57" s="1001">
        <v>2</v>
      </c>
      <c r="Q57" s="1001">
        <v>0</v>
      </c>
      <c r="R57" s="1001">
        <v>1</v>
      </c>
      <c r="S57" s="1001">
        <v>0</v>
      </c>
      <c r="T57" s="1001">
        <v>385</v>
      </c>
    </row>
    <row r="58" spans="1:20" ht="16.5" customHeight="1">
      <c r="A58" s="1016" t="s">
        <v>793</v>
      </c>
      <c r="B58" s="1000">
        <v>0</v>
      </c>
      <c r="C58" s="1001">
        <v>0</v>
      </c>
      <c r="D58" s="1001">
        <v>0</v>
      </c>
      <c r="E58" s="1001">
        <v>0</v>
      </c>
      <c r="F58" s="1001">
        <v>6</v>
      </c>
      <c r="G58" s="1001">
        <v>5</v>
      </c>
      <c r="H58" s="1001">
        <v>1</v>
      </c>
      <c r="I58" s="1001">
        <v>0</v>
      </c>
      <c r="J58" s="1001">
        <v>146</v>
      </c>
      <c r="K58" s="1001">
        <v>60</v>
      </c>
      <c r="L58" s="1001">
        <v>4</v>
      </c>
      <c r="M58" s="1001">
        <v>0</v>
      </c>
      <c r="N58" s="1001">
        <v>0</v>
      </c>
      <c r="O58" s="1001">
        <v>1</v>
      </c>
      <c r="P58" s="1001">
        <v>1</v>
      </c>
      <c r="Q58" s="1001">
        <v>0</v>
      </c>
      <c r="R58" s="1001">
        <v>0</v>
      </c>
      <c r="S58" s="1001">
        <v>0</v>
      </c>
      <c r="T58" s="1001">
        <v>218</v>
      </c>
    </row>
    <row r="59" spans="1:20" ht="16.5" customHeight="1">
      <c r="A59" s="1016" t="s">
        <v>794</v>
      </c>
      <c r="B59" s="1000">
        <v>0</v>
      </c>
      <c r="C59" s="1001">
        <v>0</v>
      </c>
      <c r="D59" s="1001">
        <v>0</v>
      </c>
      <c r="E59" s="1001">
        <v>0</v>
      </c>
      <c r="F59" s="1001">
        <v>0</v>
      </c>
      <c r="G59" s="1001">
        <v>0</v>
      </c>
      <c r="H59" s="1001">
        <v>0</v>
      </c>
      <c r="I59" s="1001">
        <v>0</v>
      </c>
      <c r="J59" s="1001">
        <v>86</v>
      </c>
      <c r="K59" s="1001">
        <v>24</v>
      </c>
      <c r="L59" s="1001">
        <v>2</v>
      </c>
      <c r="M59" s="1001">
        <v>0</v>
      </c>
      <c r="N59" s="1001">
        <v>0</v>
      </c>
      <c r="O59" s="1001">
        <v>0</v>
      </c>
      <c r="P59" s="1001">
        <v>0</v>
      </c>
      <c r="Q59" s="1001">
        <v>0</v>
      </c>
      <c r="R59" s="1001">
        <v>0</v>
      </c>
      <c r="S59" s="1001">
        <v>0</v>
      </c>
      <c r="T59" s="1001">
        <v>112</v>
      </c>
    </row>
    <row r="60" spans="1:20" ht="16.5" customHeight="1">
      <c r="A60" s="1016" t="s">
        <v>820</v>
      </c>
      <c r="B60" s="1000">
        <v>0</v>
      </c>
      <c r="C60" s="1001">
        <v>0</v>
      </c>
      <c r="D60" s="1001">
        <v>0</v>
      </c>
      <c r="E60" s="1001">
        <v>0</v>
      </c>
      <c r="F60" s="1001">
        <v>0</v>
      </c>
      <c r="G60" s="1001">
        <v>0</v>
      </c>
      <c r="H60" s="1001">
        <v>0</v>
      </c>
      <c r="I60" s="1001">
        <v>0</v>
      </c>
      <c r="J60" s="1001">
        <v>173</v>
      </c>
      <c r="K60" s="1001">
        <v>24</v>
      </c>
      <c r="L60" s="1001">
        <v>2</v>
      </c>
      <c r="M60" s="1001">
        <v>1</v>
      </c>
      <c r="N60" s="1001">
        <v>2</v>
      </c>
      <c r="O60" s="1001">
        <v>3</v>
      </c>
      <c r="P60" s="1001">
        <v>1</v>
      </c>
      <c r="Q60" s="1001">
        <v>0</v>
      </c>
      <c r="R60" s="1001">
        <v>1</v>
      </c>
      <c r="S60" s="1001">
        <v>0</v>
      </c>
      <c r="T60" s="1001">
        <v>207</v>
      </c>
    </row>
    <row r="61" spans="1:20" ht="16.5" customHeight="1">
      <c r="A61" s="1016" t="s">
        <v>811</v>
      </c>
      <c r="B61" s="1000">
        <v>2</v>
      </c>
      <c r="C61" s="1001">
        <v>0</v>
      </c>
      <c r="D61" s="1001">
        <v>0</v>
      </c>
      <c r="E61" s="1001">
        <v>2</v>
      </c>
      <c r="F61" s="1001">
        <v>29</v>
      </c>
      <c r="G61" s="1001">
        <v>0</v>
      </c>
      <c r="H61" s="1001">
        <v>1</v>
      </c>
      <c r="I61" s="1001">
        <v>28</v>
      </c>
      <c r="J61" s="1001">
        <v>84</v>
      </c>
      <c r="K61" s="1001">
        <v>10</v>
      </c>
      <c r="L61" s="1001">
        <v>0</v>
      </c>
      <c r="M61" s="1001">
        <v>0</v>
      </c>
      <c r="N61" s="1001">
        <v>1</v>
      </c>
      <c r="O61" s="1001">
        <v>0</v>
      </c>
      <c r="P61" s="1001">
        <v>0</v>
      </c>
      <c r="Q61" s="1001">
        <v>0</v>
      </c>
      <c r="R61" s="1001">
        <v>1</v>
      </c>
      <c r="S61" s="1001">
        <v>0</v>
      </c>
      <c r="T61" s="1001">
        <v>127</v>
      </c>
    </row>
    <row r="62" spans="1:20" ht="16.5" customHeight="1">
      <c r="A62" s="1016" t="s">
        <v>797</v>
      </c>
      <c r="B62" s="1000">
        <v>0</v>
      </c>
      <c r="C62" s="1001">
        <v>0</v>
      </c>
      <c r="D62" s="1001">
        <v>0</v>
      </c>
      <c r="E62" s="1001">
        <v>0</v>
      </c>
      <c r="F62" s="1001">
        <v>0</v>
      </c>
      <c r="G62" s="1001">
        <v>0</v>
      </c>
      <c r="H62" s="1001">
        <v>0</v>
      </c>
      <c r="I62" s="1001">
        <v>0</v>
      </c>
      <c r="J62" s="1001">
        <v>105</v>
      </c>
      <c r="K62" s="1001">
        <v>11</v>
      </c>
      <c r="L62" s="1001">
        <v>6</v>
      </c>
      <c r="M62" s="1001">
        <v>0</v>
      </c>
      <c r="N62" s="1001">
        <v>0</v>
      </c>
      <c r="O62" s="1001">
        <v>2</v>
      </c>
      <c r="P62" s="1001">
        <v>2</v>
      </c>
      <c r="Q62" s="1001">
        <v>0</v>
      </c>
      <c r="R62" s="1001">
        <v>0</v>
      </c>
      <c r="S62" s="1001">
        <v>0</v>
      </c>
      <c r="T62" s="1001">
        <v>126</v>
      </c>
    </row>
    <row r="63" spans="1:20" ht="16.5" customHeight="1">
      <c r="A63" s="1016" t="s">
        <v>798</v>
      </c>
      <c r="B63" s="1000">
        <v>7</v>
      </c>
      <c r="C63" s="1001">
        <v>0</v>
      </c>
      <c r="D63" s="1001">
        <v>0</v>
      </c>
      <c r="E63" s="1001">
        <v>7</v>
      </c>
      <c r="F63" s="1001">
        <v>4</v>
      </c>
      <c r="G63" s="1001">
        <v>2</v>
      </c>
      <c r="H63" s="1001">
        <v>0</v>
      </c>
      <c r="I63" s="1001">
        <v>2</v>
      </c>
      <c r="J63" s="1001">
        <v>267</v>
      </c>
      <c r="K63" s="1001">
        <v>44</v>
      </c>
      <c r="L63" s="1001">
        <v>10</v>
      </c>
      <c r="M63" s="1001">
        <v>0</v>
      </c>
      <c r="N63" s="1001">
        <v>2</v>
      </c>
      <c r="O63" s="1001">
        <v>0</v>
      </c>
      <c r="P63" s="1001">
        <v>9</v>
      </c>
      <c r="Q63" s="1001">
        <v>3</v>
      </c>
      <c r="R63" s="1001">
        <v>4</v>
      </c>
      <c r="S63" s="1001">
        <v>5</v>
      </c>
      <c r="T63" s="1001">
        <v>355</v>
      </c>
    </row>
    <row r="64" spans="1:20" ht="16.5" customHeight="1">
      <c r="A64" s="1016" t="s">
        <v>799</v>
      </c>
      <c r="B64" s="1000">
        <v>3</v>
      </c>
      <c r="C64" s="1001">
        <v>0</v>
      </c>
      <c r="D64" s="1001">
        <v>0</v>
      </c>
      <c r="E64" s="1001">
        <v>3</v>
      </c>
      <c r="F64" s="1001">
        <v>4</v>
      </c>
      <c r="G64" s="1001">
        <v>4</v>
      </c>
      <c r="H64" s="1001">
        <v>0</v>
      </c>
      <c r="I64" s="1001">
        <v>0</v>
      </c>
      <c r="J64" s="1001">
        <v>128</v>
      </c>
      <c r="K64" s="1001">
        <v>19</v>
      </c>
      <c r="L64" s="1001">
        <v>1</v>
      </c>
      <c r="M64" s="1001">
        <v>0</v>
      </c>
      <c r="N64" s="1001">
        <v>3</v>
      </c>
      <c r="O64" s="1001">
        <v>3</v>
      </c>
      <c r="P64" s="1001">
        <v>0</v>
      </c>
      <c r="Q64" s="1001">
        <v>0</v>
      </c>
      <c r="R64" s="1001">
        <v>0</v>
      </c>
      <c r="S64" s="1001">
        <v>1</v>
      </c>
      <c r="T64" s="1001">
        <v>162</v>
      </c>
    </row>
    <row r="65" spans="1:20" ht="16.5" customHeight="1">
      <c r="A65" s="1016" t="s">
        <v>800</v>
      </c>
      <c r="B65" s="1000">
        <v>0</v>
      </c>
      <c r="C65" s="1001">
        <v>0</v>
      </c>
      <c r="D65" s="1001">
        <v>0</v>
      </c>
      <c r="E65" s="1001">
        <v>0</v>
      </c>
      <c r="F65" s="1001">
        <v>1</v>
      </c>
      <c r="G65" s="1001">
        <v>0</v>
      </c>
      <c r="H65" s="1001">
        <v>1</v>
      </c>
      <c r="I65" s="1001">
        <v>0</v>
      </c>
      <c r="J65" s="1001">
        <v>11</v>
      </c>
      <c r="K65" s="1001">
        <v>9</v>
      </c>
      <c r="L65" s="1001">
        <v>0</v>
      </c>
      <c r="M65" s="1001">
        <v>0</v>
      </c>
      <c r="N65" s="1001">
        <v>0</v>
      </c>
      <c r="O65" s="1001">
        <v>1</v>
      </c>
      <c r="P65" s="1001">
        <v>0</v>
      </c>
      <c r="Q65" s="1001">
        <v>0</v>
      </c>
      <c r="R65" s="1001">
        <v>0</v>
      </c>
      <c r="S65" s="1001">
        <v>0</v>
      </c>
      <c r="T65" s="1001">
        <v>22</v>
      </c>
    </row>
    <row r="66" spans="1:20" ht="16.5" customHeight="1">
      <c r="A66" s="1016" t="s">
        <v>1128</v>
      </c>
      <c r="B66" s="1000">
        <v>1</v>
      </c>
      <c r="C66" s="1001">
        <v>0</v>
      </c>
      <c r="D66" s="1001">
        <v>0</v>
      </c>
      <c r="E66" s="1001">
        <v>1</v>
      </c>
      <c r="F66" s="1001">
        <v>37</v>
      </c>
      <c r="G66" s="1001">
        <v>36</v>
      </c>
      <c r="H66" s="1001">
        <v>0</v>
      </c>
      <c r="I66" s="1001">
        <v>1</v>
      </c>
      <c r="J66" s="1001">
        <v>155</v>
      </c>
      <c r="K66" s="1001">
        <v>26</v>
      </c>
      <c r="L66" s="1001">
        <v>6</v>
      </c>
      <c r="M66" s="1001">
        <v>0</v>
      </c>
      <c r="N66" s="1001">
        <v>0</v>
      </c>
      <c r="O66" s="1001">
        <v>1</v>
      </c>
      <c r="P66" s="1001">
        <v>4</v>
      </c>
      <c r="Q66" s="1001">
        <v>0</v>
      </c>
      <c r="R66" s="1001">
        <v>0</v>
      </c>
      <c r="S66" s="1001">
        <v>4</v>
      </c>
      <c r="T66" s="1001">
        <v>234</v>
      </c>
    </row>
    <row r="67" spans="1:20" ht="16.5" customHeight="1">
      <c r="A67" s="1016" t="s">
        <v>802</v>
      </c>
      <c r="B67" s="1000">
        <v>7</v>
      </c>
      <c r="C67" s="1001">
        <v>0</v>
      </c>
      <c r="D67" s="1001">
        <v>0</v>
      </c>
      <c r="E67" s="1001">
        <v>7</v>
      </c>
      <c r="F67" s="1001">
        <v>1</v>
      </c>
      <c r="G67" s="1001">
        <v>1</v>
      </c>
      <c r="H67" s="1001">
        <v>0</v>
      </c>
      <c r="I67" s="1001">
        <v>0</v>
      </c>
      <c r="J67" s="1001">
        <v>182</v>
      </c>
      <c r="K67" s="1001">
        <v>24</v>
      </c>
      <c r="L67" s="1001">
        <v>10</v>
      </c>
      <c r="M67" s="1001">
        <v>0</v>
      </c>
      <c r="N67" s="1001">
        <v>1</v>
      </c>
      <c r="O67" s="1001">
        <v>2</v>
      </c>
      <c r="P67" s="1001">
        <v>2</v>
      </c>
      <c r="Q67" s="1001">
        <v>0</v>
      </c>
      <c r="R67" s="1001">
        <v>0</v>
      </c>
      <c r="S67" s="1001">
        <v>0</v>
      </c>
      <c r="T67" s="1001">
        <v>229</v>
      </c>
    </row>
    <row r="68" spans="1:20" ht="16.5" customHeight="1">
      <c r="A68" s="1016" t="s">
        <v>841</v>
      </c>
      <c r="B68" s="1000">
        <v>5</v>
      </c>
      <c r="C68" s="1001">
        <v>3</v>
      </c>
      <c r="D68" s="1001">
        <v>0</v>
      </c>
      <c r="E68" s="1001">
        <v>2</v>
      </c>
      <c r="F68" s="1001">
        <v>24</v>
      </c>
      <c r="G68" s="1001">
        <v>22</v>
      </c>
      <c r="H68" s="1001">
        <v>2</v>
      </c>
      <c r="I68" s="1001">
        <v>0</v>
      </c>
      <c r="J68" s="1001">
        <v>145</v>
      </c>
      <c r="K68" s="1001">
        <v>18</v>
      </c>
      <c r="L68" s="1001">
        <v>5</v>
      </c>
      <c r="M68" s="1001">
        <v>0</v>
      </c>
      <c r="N68" s="1001">
        <v>2</v>
      </c>
      <c r="O68" s="1001">
        <v>2</v>
      </c>
      <c r="P68" s="1001">
        <v>5</v>
      </c>
      <c r="Q68" s="1001">
        <v>0</v>
      </c>
      <c r="R68" s="1001">
        <v>1</v>
      </c>
      <c r="S68" s="1001">
        <v>0</v>
      </c>
      <c r="T68" s="1001">
        <v>207</v>
      </c>
    </row>
    <row r="69" spans="1:20" ht="16.5" customHeight="1">
      <c r="A69" s="1016" t="s">
        <v>804</v>
      </c>
      <c r="B69" s="1000">
        <v>6</v>
      </c>
      <c r="C69" s="1001">
        <v>1</v>
      </c>
      <c r="D69" s="1001">
        <v>0</v>
      </c>
      <c r="E69" s="1001">
        <v>5</v>
      </c>
      <c r="F69" s="1001">
        <v>72</v>
      </c>
      <c r="G69" s="1001">
        <v>59</v>
      </c>
      <c r="H69" s="1001">
        <v>11</v>
      </c>
      <c r="I69" s="1001">
        <v>2</v>
      </c>
      <c r="J69" s="1001">
        <v>429</v>
      </c>
      <c r="K69" s="1001">
        <v>89</v>
      </c>
      <c r="L69" s="1001">
        <v>9</v>
      </c>
      <c r="M69" s="1001">
        <v>0</v>
      </c>
      <c r="N69" s="1001">
        <v>9</v>
      </c>
      <c r="O69" s="1001">
        <v>7</v>
      </c>
      <c r="P69" s="1001">
        <v>7</v>
      </c>
      <c r="Q69" s="1001">
        <v>4</v>
      </c>
      <c r="R69" s="1001">
        <v>8</v>
      </c>
      <c r="S69" s="1001">
        <v>0</v>
      </c>
      <c r="T69" s="1001">
        <v>640</v>
      </c>
    </row>
    <row r="70" spans="1:20" ht="16.5" customHeight="1">
      <c r="A70" s="1016" t="s">
        <v>805</v>
      </c>
      <c r="B70" s="1000">
        <v>21</v>
      </c>
      <c r="C70" s="1001">
        <v>11</v>
      </c>
      <c r="D70" s="1001">
        <v>4</v>
      </c>
      <c r="E70" s="1001">
        <v>6</v>
      </c>
      <c r="F70" s="1001">
        <v>29</v>
      </c>
      <c r="G70" s="1001">
        <v>28</v>
      </c>
      <c r="H70" s="1001">
        <v>1</v>
      </c>
      <c r="I70" s="1001">
        <v>0</v>
      </c>
      <c r="J70" s="1001">
        <v>198</v>
      </c>
      <c r="K70" s="1001">
        <v>40</v>
      </c>
      <c r="L70" s="1001">
        <v>11</v>
      </c>
      <c r="M70" s="1001">
        <v>0</v>
      </c>
      <c r="N70" s="1001">
        <v>4</v>
      </c>
      <c r="O70" s="1001">
        <v>4</v>
      </c>
      <c r="P70" s="1001">
        <v>3</v>
      </c>
      <c r="Q70" s="1001">
        <v>0</v>
      </c>
      <c r="R70" s="1001">
        <v>2</v>
      </c>
      <c r="S70" s="1001">
        <v>0</v>
      </c>
      <c r="T70" s="1001">
        <v>312</v>
      </c>
    </row>
    <row r="71" spans="1:20" ht="16.5" customHeight="1">
      <c r="A71" s="1016" t="s">
        <v>806</v>
      </c>
      <c r="B71" s="1000">
        <v>2</v>
      </c>
      <c r="C71" s="1001">
        <v>1</v>
      </c>
      <c r="D71" s="1001">
        <v>0</v>
      </c>
      <c r="E71" s="1001">
        <v>1</v>
      </c>
      <c r="F71" s="1001">
        <v>25</v>
      </c>
      <c r="G71" s="1001">
        <v>24</v>
      </c>
      <c r="H71" s="1001">
        <v>1</v>
      </c>
      <c r="I71" s="1001">
        <v>0</v>
      </c>
      <c r="J71" s="1001">
        <v>99</v>
      </c>
      <c r="K71" s="1001">
        <v>17</v>
      </c>
      <c r="L71" s="1001">
        <v>4</v>
      </c>
      <c r="M71" s="1001">
        <v>1</v>
      </c>
      <c r="N71" s="1001">
        <v>0</v>
      </c>
      <c r="O71" s="1001">
        <v>3</v>
      </c>
      <c r="P71" s="1001">
        <v>2</v>
      </c>
      <c r="Q71" s="1001">
        <v>0</v>
      </c>
      <c r="R71" s="1001">
        <v>2</v>
      </c>
      <c r="S71" s="1001">
        <v>0</v>
      </c>
      <c r="T71" s="1001">
        <v>155</v>
      </c>
    </row>
    <row r="72" spans="1:20" ht="16.5" customHeight="1">
      <c r="A72" s="1017" t="s">
        <v>807</v>
      </c>
      <c r="B72" s="1000">
        <v>18</v>
      </c>
      <c r="C72" s="1001">
        <v>8</v>
      </c>
      <c r="D72" s="1001">
        <v>1</v>
      </c>
      <c r="E72" s="1001">
        <v>9</v>
      </c>
      <c r="F72" s="1001">
        <v>7</v>
      </c>
      <c r="G72" s="1001">
        <v>6</v>
      </c>
      <c r="H72" s="1001">
        <v>0</v>
      </c>
      <c r="I72" s="1001">
        <v>1</v>
      </c>
      <c r="J72" s="1001">
        <v>350</v>
      </c>
      <c r="K72" s="1001">
        <v>113</v>
      </c>
      <c r="L72" s="1001">
        <v>17</v>
      </c>
      <c r="M72" s="1001">
        <v>5</v>
      </c>
      <c r="N72" s="1001">
        <v>3</v>
      </c>
      <c r="O72" s="1001">
        <v>6</v>
      </c>
      <c r="P72" s="1001">
        <v>11</v>
      </c>
      <c r="Q72" s="1001">
        <v>0</v>
      </c>
      <c r="R72" s="1001">
        <v>5</v>
      </c>
      <c r="S72" s="1001">
        <v>1</v>
      </c>
      <c r="T72" s="1001">
        <v>536</v>
      </c>
    </row>
    <row r="73" spans="1:20" ht="16.5" customHeight="1">
      <c r="A73" s="1018" t="s">
        <v>21</v>
      </c>
      <c r="B73" s="1000">
        <v>1003</v>
      </c>
      <c r="C73" s="1001">
        <v>420</v>
      </c>
      <c r="D73" s="1001">
        <v>94</v>
      </c>
      <c r="E73" s="1001">
        <v>489</v>
      </c>
      <c r="F73" s="1001">
        <v>1630</v>
      </c>
      <c r="G73" s="1001">
        <v>1484</v>
      </c>
      <c r="H73" s="1001">
        <v>57</v>
      </c>
      <c r="I73" s="1001">
        <v>89</v>
      </c>
      <c r="J73" s="1001">
        <v>20516</v>
      </c>
      <c r="K73" s="1001">
        <v>3684</v>
      </c>
      <c r="L73" s="1001">
        <v>805</v>
      </c>
      <c r="M73" s="1001">
        <v>40</v>
      </c>
      <c r="N73" s="1001">
        <v>187</v>
      </c>
      <c r="O73" s="1001">
        <v>412</v>
      </c>
      <c r="P73" s="1001">
        <v>325</v>
      </c>
      <c r="Q73" s="1001">
        <v>83</v>
      </c>
      <c r="R73" s="1001">
        <v>270</v>
      </c>
      <c r="S73" s="1001">
        <v>103</v>
      </c>
      <c r="T73" s="1001">
        <v>29058</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1129</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2">
      <c r="A84" s="1005" t="s">
        <v>1130</v>
      </c>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orientation="portrait" r:id="rId1"/>
  <headerFooter>
    <oddFooter>&amp;L&amp;"ＭＳ Ｐ明朝,標準"（平成26年6月30日あるいは直前のサービス実施日(1日)）</oddFooter>
  </headerFooter>
  <drawing r:id="rId2"/>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1114</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1131</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986</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8</v>
      </c>
      <c r="C6" s="1001">
        <v>3</v>
      </c>
      <c r="D6" s="1001">
        <v>1</v>
      </c>
      <c r="E6" s="1001">
        <v>4</v>
      </c>
      <c r="F6" s="1001">
        <v>11</v>
      </c>
      <c r="G6" s="1001">
        <v>10</v>
      </c>
      <c r="H6" s="1001">
        <v>1</v>
      </c>
      <c r="I6" s="1001">
        <v>0</v>
      </c>
      <c r="J6" s="1001">
        <v>326</v>
      </c>
      <c r="K6" s="1001">
        <v>77</v>
      </c>
      <c r="L6" s="1001">
        <v>23</v>
      </c>
      <c r="M6" s="1001">
        <v>1</v>
      </c>
      <c r="N6" s="1001">
        <v>4</v>
      </c>
      <c r="O6" s="1001">
        <v>13</v>
      </c>
      <c r="P6" s="1001">
        <v>7</v>
      </c>
      <c r="Q6" s="1001">
        <v>2</v>
      </c>
      <c r="R6" s="1001">
        <v>4</v>
      </c>
      <c r="S6" s="1001">
        <v>4</v>
      </c>
      <c r="T6" s="1001">
        <v>480</v>
      </c>
    </row>
    <row r="7" spans="1:20" ht="16.5" customHeight="1">
      <c r="A7" s="1016" t="s">
        <v>742</v>
      </c>
      <c r="B7" s="1000">
        <v>3</v>
      </c>
      <c r="C7" s="1001">
        <v>0</v>
      </c>
      <c r="D7" s="1001">
        <v>1</v>
      </c>
      <c r="E7" s="1001">
        <v>2</v>
      </c>
      <c r="F7" s="1001">
        <v>20</v>
      </c>
      <c r="G7" s="1001">
        <v>20</v>
      </c>
      <c r="H7" s="1001">
        <v>0</v>
      </c>
      <c r="I7" s="1001">
        <v>0</v>
      </c>
      <c r="J7" s="1001">
        <v>227</v>
      </c>
      <c r="K7" s="1001">
        <v>21</v>
      </c>
      <c r="L7" s="1001">
        <v>9</v>
      </c>
      <c r="M7" s="1001">
        <v>0</v>
      </c>
      <c r="N7" s="1001">
        <v>9</v>
      </c>
      <c r="O7" s="1001">
        <v>7</v>
      </c>
      <c r="P7" s="1001">
        <v>8</v>
      </c>
      <c r="Q7" s="1001">
        <v>4</v>
      </c>
      <c r="R7" s="1001">
        <v>5</v>
      </c>
      <c r="S7" s="1001">
        <v>0</v>
      </c>
      <c r="T7" s="1001">
        <v>313</v>
      </c>
    </row>
    <row r="8" spans="1:20" ht="16.5" customHeight="1">
      <c r="A8" s="1016" t="s">
        <v>743</v>
      </c>
      <c r="B8" s="1000">
        <v>0</v>
      </c>
      <c r="C8" s="1001">
        <v>0</v>
      </c>
      <c r="D8" s="1001">
        <v>0</v>
      </c>
      <c r="E8" s="1001">
        <v>0</v>
      </c>
      <c r="F8" s="1001">
        <v>6</v>
      </c>
      <c r="G8" s="1001">
        <v>6</v>
      </c>
      <c r="H8" s="1001">
        <v>0</v>
      </c>
      <c r="I8" s="1001">
        <v>0</v>
      </c>
      <c r="J8" s="1001">
        <v>56</v>
      </c>
      <c r="K8" s="1001">
        <v>5</v>
      </c>
      <c r="L8" s="1001">
        <v>1</v>
      </c>
      <c r="M8" s="1001">
        <v>0</v>
      </c>
      <c r="N8" s="1001">
        <v>0</v>
      </c>
      <c r="O8" s="1001">
        <v>0</v>
      </c>
      <c r="P8" s="1001">
        <v>1</v>
      </c>
      <c r="Q8" s="1001">
        <v>0</v>
      </c>
      <c r="R8" s="1001">
        <v>0</v>
      </c>
      <c r="S8" s="1001">
        <v>0</v>
      </c>
      <c r="T8" s="1001">
        <v>69</v>
      </c>
    </row>
    <row r="9" spans="1:20" ht="16.5" customHeight="1">
      <c r="A9" s="1016" t="s">
        <v>744</v>
      </c>
      <c r="B9" s="1000">
        <v>0</v>
      </c>
      <c r="C9" s="1001">
        <v>0</v>
      </c>
      <c r="D9" s="1001">
        <v>0</v>
      </c>
      <c r="E9" s="1001">
        <v>0</v>
      </c>
      <c r="F9" s="1001">
        <v>0</v>
      </c>
      <c r="G9" s="1001">
        <v>0</v>
      </c>
      <c r="H9" s="1001">
        <v>0</v>
      </c>
      <c r="I9" s="1001">
        <v>0</v>
      </c>
      <c r="J9" s="1001">
        <v>6</v>
      </c>
      <c r="K9" s="1001">
        <v>1</v>
      </c>
      <c r="L9" s="1001">
        <v>0</v>
      </c>
      <c r="M9" s="1001">
        <v>0</v>
      </c>
      <c r="N9" s="1001">
        <v>0</v>
      </c>
      <c r="O9" s="1001">
        <v>1</v>
      </c>
      <c r="P9" s="1001">
        <v>0</v>
      </c>
      <c r="Q9" s="1001">
        <v>0</v>
      </c>
      <c r="R9" s="1001">
        <v>0</v>
      </c>
      <c r="S9" s="1001">
        <v>0</v>
      </c>
      <c r="T9" s="1001">
        <v>8</v>
      </c>
    </row>
    <row r="10" spans="1:20" ht="16.5" customHeight="1">
      <c r="A10" s="1016" t="s">
        <v>745</v>
      </c>
      <c r="B10" s="1000">
        <v>0</v>
      </c>
      <c r="C10" s="1001">
        <v>0</v>
      </c>
      <c r="D10" s="1001">
        <v>0</v>
      </c>
      <c r="E10" s="1001">
        <v>0</v>
      </c>
      <c r="F10" s="1001">
        <v>1</v>
      </c>
      <c r="G10" s="1001">
        <v>1</v>
      </c>
      <c r="H10" s="1001">
        <v>0</v>
      </c>
      <c r="I10" s="1001">
        <v>0</v>
      </c>
      <c r="J10" s="1001">
        <v>45</v>
      </c>
      <c r="K10" s="1001">
        <v>8</v>
      </c>
      <c r="L10" s="1001">
        <v>1</v>
      </c>
      <c r="M10" s="1001">
        <v>0</v>
      </c>
      <c r="N10" s="1001">
        <v>1</v>
      </c>
      <c r="O10" s="1001">
        <v>3</v>
      </c>
      <c r="P10" s="1001">
        <v>0</v>
      </c>
      <c r="Q10" s="1001">
        <v>0</v>
      </c>
      <c r="R10" s="1001">
        <v>0</v>
      </c>
      <c r="S10" s="1001">
        <v>1</v>
      </c>
      <c r="T10" s="1001">
        <v>60</v>
      </c>
    </row>
    <row r="11" spans="1:20" ht="16.5" customHeight="1">
      <c r="A11" s="1016" t="s">
        <v>746</v>
      </c>
      <c r="B11" s="1000">
        <v>3</v>
      </c>
      <c r="C11" s="1001">
        <v>0</v>
      </c>
      <c r="D11" s="1001">
        <v>1</v>
      </c>
      <c r="E11" s="1001">
        <v>2</v>
      </c>
      <c r="F11" s="1001">
        <v>4</v>
      </c>
      <c r="G11" s="1001">
        <v>4</v>
      </c>
      <c r="H11" s="1001">
        <v>0</v>
      </c>
      <c r="I11" s="1001">
        <v>0</v>
      </c>
      <c r="J11" s="1001">
        <v>68</v>
      </c>
      <c r="K11" s="1001">
        <v>12</v>
      </c>
      <c r="L11" s="1001">
        <v>5</v>
      </c>
      <c r="M11" s="1001">
        <v>0</v>
      </c>
      <c r="N11" s="1001">
        <v>1</v>
      </c>
      <c r="O11" s="1001">
        <v>3</v>
      </c>
      <c r="P11" s="1001">
        <v>2</v>
      </c>
      <c r="Q11" s="1001">
        <v>0</v>
      </c>
      <c r="R11" s="1001">
        <v>0</v>
      </c>
      <c r="S11" s="1001">
        <v>0</v>
      </c>
      <c r="T11" s="1001">
        <v>98</v>
      </c>
    </row>
    <row r="12" spans="1:20" ht="16.5" customHeight="1">
      <c r="A12" s="1016" t="s">
        <v>747</v>
      </c>
      <c r="B12" s="1000">
        <v>5</v>
      </c>
      <c r="C12" s="1001">
        <v>0</v>
      </c>
      <c r="D12" s="1001">
        <v>0</v>
      </c>
      <c r="E12" s="1001">
        <v>5</v>
      </c>
      <c r="F12" s="1001">
        <v>2</v>
      </c>
      <c r="G12" s="1001">
        <v>2</v>
      </c>
      <c r="H12" s="1001">
        <v>0</v>
      </c>
      <c r="I12" s="1001">
        <v>0</v>
      </c>
      <c r="J12" s="1001">
        <v>69</v>
      </c>
      <c r="K12" s="1001">
        <v>12</v>
      </c>
      <c r="L12" s="1001">
        <v>9</v>
      </c>
      <c r="M12" s="1001">
        <v>0</v>
      </c>
      <c r="N12" s="1001">
        <v>4</v>
      </c>
      <c r="O12" s="1001">
        <v>6</v>
      </c>
      <c r="P12" s="1001">
        <v>1</v>
      </c>
      <c r="Q12" s="1001">
        <v>0</v>
      </c>
      <c r="R12" s="1001">
        <v>2</v>
      </c>
      <c r="S12" s="1001">
        <v>0</v>
      </c>
      <c r="T12" s="1001">
        <v>110</v>
      </c>
    </row>
    <row r="13" spans="1:20" ht="16.5" customHeight="1">
      <c r="A13" s="1016" t="s">
        <v>748</v>
      </c>
      <c r="B13" s="1000">
        <v>3</v>
      </c>
      <c r="C13" s="1001">
        <v>0</v>
      </c>
      <c r="D13" s="1001">
        <v>1</v>
      </c>
      <c r="E13" s="1001">
        <v>2</v>
      </c>
      <c r="F13" s="1001">
        <v>0</v>
      </c>
      <c r="G13" s="1001">
        <v>0</v>
      </c>
      <c r="H13" s="1001">
        <v>0</v>
      </c>
      <c r="I13" s="1001">
        <v>0</v>
      </c>
      <c r="J13" s="1001">
        <v>120</v>
      </c>
      <c r="K13" s="1001">
        <v>27</v>
      </c>
      <c r="L13" s="1001">
        <v>4</v>
      </c>
      <c r="M13" s="1001">
        <v>1</v>
      </c>
      <c r="N13" s="1001">
        <v>1</v>
      </c>
      <c r="O13" s="1001">
        <v>5</v>
      </c>
      <c r="P13" s="1001">
        <v>4</v>
      </c>
      <c r="Q13" s="1001">
        <v>0</v>
      </c>
      <c r="R13" s="1001">
        <v>2</v>
      </c>
      <c r="S13" s="1001">
        <v>7</v>
      </c>
      <c r="T13" s="1001">
        <v>174</v>
      </c>
    </row>
    <row r="14" spans="1:20" ht="16.5" customHeight="1">
      <c r="A14" s="1016" t="s">
        <v>749</v>
      </c>
      <c r="B14" s="1000">
        <v>4</v>
      </c>
      <c r="C14" s="1001">
        <v>1</v>
      </c>
      <c r="D14" s="1001">
        <v>0</v>
      </c>
      <c r="E14" s="1001">
        <v>3</v>
      </c>
      <c r="F14" s="1001">
        <v>2</v>
      </c>
      <c r="G14" s="1001">
        <v>2</v>
      </c>
      <c r="H14" s="1001">
        <v>0</v>
      </c>
      <c r="I14" s="1001">
        <v>0</v>
      </c>
      <c r="J14" s="1001">
        <v>89</v>
      </c>
      <c r="K14" s="1001">
        <v>6</v>
      </c>
      <c r="L14" s="1001">
        <v>6</v>
      </c>
      <c r="M14" s="1001">
        <v>0</v>
      </c>
      <c r="N14" s="1001">
        <v>1</v>
      </c>
      <c r="O14" s="1001">
        <v>2</v>
      </c>
      <c r="P14" s="1001">
        <v>1</v>
      </c>
      <c r="Q14" s="1001">
        <v>0</v>
      </c>
      <c r="R14" s="1001">
        <v>6</v>
      </c>
      <c r="S14" s="1001">
        <v>0</v>
      </c>
      <c r="T14" s="1001">
        <v>117</v>
      </c>
    </row>
    <row r="15" spans="1:20" ht="16.5" customHeight="1">
      <c r="A15" s="1016" t="s">
        <v>750</v>
      </c>
      <c r="B15" s="1000">
        <v>5</v>
      </c>
      <c r="C15" s="1001">
        <v>1</v>
      </c>
      <c r="D15" s="1001">
        <v>0</v>
      </c>
      <c r="E15" s="1001">
        <v>4</v>
      </c>
      <c r="F15" s="1001">
        <v>9</v>
      </c>
      <c r="G15" s="1001">
        <v>8</v>
      </c>
      <c r="H15" s="1001">
        <v>1</v>
      </c>
      <c r="I15" s="1001">
        <v>0</v>
      </c>
      <c r="J15" s="1001">
        <v>192</v>
      </c>
      <c r="K15" s="1001">
        <v>28</v>
      </c>
      <c r="L15" s="1001">
        <v>3</v>
      </c>
      <c r="M15" s="1001">
        <v>0</v>
      </c>
      <c r="N15" s="1001">
        <v>4</v>
      </c>
      <c r="O15" s="1001">
        <v>3</v>
      </c>
      <c r="P15" s="1001">
        <v>0</v>
      </c>
      <c r="Q15" s="1001">
        <v>0</v>
      </c>
      <c r="R15" s="1001">
        <v>2</v>
      </c>
      <c r="S15" s="1001">
        <v>0</v>
      </c>
      <c r="T15" s="1001">
        <v>246</v>
      </c>
    </row>
    <row r="16" spans="1:20" ht="16.5" customHeight="1">
      <c r="A16" s="1016" t="s">
        <v>751</v>
      </c>
      <c r="B16" s="1000">
        <v>3</v>
      </c>
      <c r="C16" s="1001">
        <v>1</v>
      </c>
      <c r="D16" s="1001">
        <v>0</v>
      </c>
      <c r="E16" s="1001">
        <v>2</v>
      </c>
      <c r="F16" s="1001">
        <v>0</v>
      </c>
      <c r="G16" s="1001">
        <v>0</v>
      </c>
      <c r="H16" s="1001">
        <v>0</v>
      </c>
      <c r="I16" s="1001">
        <v>0</v>
      </c>
      <c r="J16" s="1001">
        <v>76</v>
      </c>
      <c r="K16" s="1001">
        <v>7</v>
      </c>
      <c r="L16" s="1001">
        <v>5</v>
      </c>
      <c r="M16" s="1001">
        <v>0</v>
      </c>
      <c r="N16" s="1001">
        <v>1</v>
      </c>
      <c r="O16" s="1001">
        <v>2</v>
      </c>
      <c r="P16" s="1001">
        <v>1</v>
      </c>
      <c r="Q16" s="1001">
        <v>0</v>
      </c>
      <c r="R16" s="1001">
        <v>0</v>
      </c>
      <c r="S16" s="1001">
        <v>0</v>
      </c>
      <c r="T16" s="1001">
        <v>95</v>
      </c>
    </row>
    <row r="17" spans="1:20" ht="16.5" customHeight="1">
      <c r="A17" s="1016" t="s">
        <v>752</v>
      </c>
      <c r="B17" s="1000">
        <v>32</v>
      </c>
      <c r="C17" s="1001">
        <v>19</v>
      </c>
      <c r="D17" s="1001">
        <v>1</v>
      </c>
      <c r="E17" s="1001">
        <v>12</v>
      </c>
      <c r="F17" s="1001">
        <v>26</v>
      </c>
      <c r="G17" s="1001">
        <v>24</v>
      </c>
      <c r="H17" s="1001">
        <v>0</v>
      </c>
      <c r="I17" s="1001">
        <v>2</v>
      </c>
      <c r="J17" s="1001">
        <v>293</v>
      </c>
      <c r="K17" s="1001">
        <v>42</v>
      </c>
      <c r="L17" s="1001">
        <v>10</v>
      </c>
      <c r="M17" s="1001">
        <v>0</v>
      </c>
      <c r="N17" s="1001">
        <v>1</v>
      </c>
      <c r="O17" s="1001">
        <v>8</v>
      </c>
      <c r="P17" s="1001">
        <v>3</v>
      </c>
      <c r="Q17" s="1001">
        <v>1</v>
      </c>
      <c r="R17" s="1001">
        <v>13</v>
      </c>
      <c r="S17" s="1001">
        <v>0</v>
      </c>
      <c r="T17" s="1001">
        <v>429</v>
      </c>
    </row>
    <row r="18" spans="1:20" ht="16.5" customHeight="1">
      <c r="A18" s="1016" t="s">
        <v>753</v>
      </c>
      <c r="B18" s="1000">
        <v>5</v>
      </c>
      <c r="C18" s="1001">
        <v>0</v>
      </c>
      <c r="D18" s="1001">
        <v>0</v>
      </c>
      <c r="E18" s="1001">
        <v>5</v>
      </c>
      <c r="F18" s="1001">
        <v>65</v>
      </c>
      <c r="G18" s="1001">
        <v>53</v>
      </c>
      <c r="H18" s="1001">
        <v>7</v>
      </c>
      <c r="I18" s="1001">
        <v>5</v>
      </c>
      <c r="J18" s="1001">
        <v>839</v>
      </c>
      <c r="K18" s="1001">
        <v>163</v>
      </c>
      <c r="L18" s="1001">
        <v>61</v>
      </c>
      <c r="M18" s="1001">
        <v>7</v>
      </c>
      <c r="N18" s="1001">
        <v>13</v>
      </c>
      <c r="O18" s="1001">
        <v>15</v>
      </c>
      <c r="P18" s="1001">
        <v>29</v>
      </c>
      <c r="Q18" s="1001">
        <v>5</v>
      </c>
      <c r="R18" s="1001">
        <v>8</v>
      </c>
      <c r="S18" s="1001">
        <v>2</v>
      </c>
      <c r="T18" s="1001">
        <v>1212</v>
      </c>
    </row>
    <row r="19" spans="1:20" ht="16.5" customHeight="1">
      <c r="A19" s="1016" t="s">
        <v>754</v>
      </c>
      <c r="B19" s="1000">
        <v>0</v>
      </c>
      <c r="C19" s="1001">
        <v>0</v>
      </c>
      <c r="D19" s="1001">
        <v>0</v>
      </c>
      <c r="E19" s="1001">
        <v>0</v>
      </c>
      <c r="F19" s="1001">
        <v>24</v>
      </c>
      <c r="G19" s="1001">
        <v>24</v>
      </c>
      <c r="H19" s="1001">
        <v>0</v>
      </c>
      <c r="I19" s="1001">
        <v>0</v>
      </c>
      <c r="J19" s="1001">
        <v>38</v>
      </c>
      <c r="K19" s="1001">
        <v>12</v>
      </c>
      <c r="L19" s="1001">
        <v>1</v>
      </c>
      <c r="M19" s="1001">
        <v>0</v>
      </c>
      <c r="N19" s="1001">
        <v>0</v>
      </c>
      <c r="O19" s="1001">
        <v>0</v>
      </c>
      <c r="P19" s="1001">
        <v>0</v>
      </c>
      <c r="Q19" s="1001">
        <v>0</v>
      </c>
      <c r="R19" s="1001">
        <v>0</v>
      </c>
      <c r="S19" s="1001">
        <v>0</v>
      </c>
      <c r="T19" s="1001">
        <v>75</v>
      </c>
    </row>
    <row r="20" spans="1:20" ht="16.5" customHeight="1">
      <c r="A20" s="1016" t="s">
        <v>755</v>
      </c>
      <c r="B20" s="1000">
        <v>1</v>
      </c>
      <c r="C20" s="1001">
        <v>0</v>
      </c>
      <c r="D20" s="1001">
        <v>0</v>
      </c>
      <c r="E20" s="1001">
        <v>1</v>
      </c>
      <c r="F20" s="1001">
        <v>1</v>
      </c>
      <c r="G20" s="1001">
        <v>1</v>
      </c>
      <c r="H20" s="1001">
        <v>0</v>
      </c>
      <c r="I20" s="1001">
        <v>0</v>
      </c>
      <c r="J20" s="1001">
        <v>58</v>
      </c>
      <c r="K20" s="1001">
        <v>12</v>
      </c>
      <c r="L20" s="1001">
        <v>3</v>
      </c>
      <c r="M20" s="1001">
        <v>1</v>
      </c>
      <c r="N20" s="1001">
        <v>0</v>
      </c>
      <c r="O20" s="1001">
        <v>0</v>
      </c>
      <c r="P20" s="1001">
        <v>0</v>
      </c>
      <c r="Q20" s="1001">
        <v>0</v>
      </c>
      <c r="R20" s="1001">
        <v>0</v>
      </c>
      <c r="S20" s="1001">
        <v>0</v>
      </c>
      <c r="T20" s="1001">
        <v>76</v>
      </c>
    </row>
    <row r="21" spans="1:20" ht="16.5" customHeight="1">
      <c r="A21" s="1016" t="s">
        <v>756</v>
      </c>
      <c r="B21" s="1000">
        <v>11</v>
      </c>
      <c r="C21" s="1001">
        <v>8</v>
      </c>
      <c r="D21" s="1001">
        <v>0</v>
      </c>
      <c r="E21" s="1001">
        <v>3</v>
      </c>
      <c r="F21" s="1001">
        <v>2</v>
      </c>
      <c r="G21" s="1001">
        <v>2</v>
      </c>
      <c r="H21" s="1001">
        <v>0</v>
      </c>
      <c r="I21" s="1001">
        <v>0</v>
      </c>
      <c r="J21" s="1001">
        <v>53</v>
      </c>
      <c r="K21" s="1001">
        <v>14</v>
      </c>
      <c r="L21" s="1001">
        <v>4</v>
      </c>
      <c r="M21" s="1001">
        <v>0</v>
      </c>
      <c r="N21" s="1001">
        <v>1</v>
      </c>
      <c r="O21" s="1001">
        <v>0</v>
      </c>
      <c r="P21" s="1001">
        <v>1</v>
      </c>
      <c r="Q21" s="1001">
        <v>0</v>
      </c>
      <c r="R21" s="1001">
        <v>2</v>
      </c>
      <c r="S21" s="1001">
        <v>0</v>
      </c>
      <c r="T21" s="1001">
        <v>88</v>
      </c>
    </row>
    <row r="22" spans="1:20" ht="16.5" customHeight="1">
      <c r="A22" s="1016" t="s">
        <v>757</v>
      </c>
      <c r="B22" s="1000">
        <v>2</v>
      </c>
      <c r="C22" s="1001">
        <v>0</v>
      </c>
      <c r="D22" s="1001">
        <v>0</v>
      </c>
      <c r="E22" s="1001">
        <v>2</v>
      </c>
      <c r="F22" s="1001">
        <v>16</v>
      </c>
      <c r="G22" s="1001">
        <v>14</v>
      </c>
      <c r="H22" s="1001">
        <v>1</v>
      </c>
      <c r="I22" s="1001">
        <v>1</v>
      </c>
      <c r="J22" s="1001">
        <v>89</v>
      </c>
      <c r="K22" s="1001">
        <v>23</v>
      </c>
      <c r="L22" s="1001">
        <v>2</v>
      </c>
      <c r="M22" s="1001">
        <v>0</v>
      </c>
      <c r="N22" s="1001">
        <v>1</v>
      </c>
      <c r="O22" s="1001">
        <v>0</v>
      </c>
      <c r="P22" s="1001">
        <v>1</v>
      </c>
      <c r="Q22" s="1001">
        <v>0</v>
      </c>
      <c r="R22" s="1001">
        <v>0</v>
      </c>
      <c r="S22" s="1001">
        <v>1</v>
      </c>
      <c r="T22" s="1001">
        <v>135</v>
      </c>
    </row>
    <row r="23" spans="1:20" ht="16.5" customHeight="1">
      <c r="A23" s="1016" t="s">
        <v>758</v>
      </c>
      <c r="B23" s="1000">
        <v>1</v>
      </c>
      <c r="C23" s="1001">
        <v>1</v>
      </c>
      <c r="D23" s="1001">
        <v>0</v>
      </c>
      <c r="E23" s="1001">
        <v>0</v>
      </c>
      <c r="F23" s="1001">
        <v>2</v>
      </c>
      <c r="G23" s="1001">
        <v>1</v>
      </c>
      <c r="H23" s="1001">
        <v>0</v>
      </c>
      <c r="I23" s="1001">
        <v>1</v>
      </c>
      <c r="J23" s="1001">
        <v>41</v>
      </c>
      <c r="K23" s="1001">
        <v>52</v>
      </c>
      <c r="L23" s="1001">
        <v>5</v>
      </c>
      <c r="M23" s="1001">
        <v>0</v>
      </c>
      <c r="N23" s="1001">
        <v>2</v>
      </c>
      <c r="O23" s="1001">
        <v>2</v>
      </c>
      <c r="P23" s="1001">
        <v>5</v>
      </c>
      <c r="Q23" s="1001">
        <v>0</v>
      </c>
      <c r="R23" s="1001">
        <v>0</v>
      </c>
      <c r="S23" s="1001">
        <v>0</v>
      </c>
      <c r="T23" s="1001">
        <v>110</v>
      </c>
    </row>
    <row r="24" spans="1:20" ht="16.5" customHeight="1">
      <c r="A24" s="1016" t="s">
        <v>759</v>
      </c>
      <c r="B24" s="1000">
        <v>1</v>
      </c>
      <c r="C24" s="1001">
        <v>0</v>
      </c>
      <c r="D24" s="1001">
        <v>0</v>
      </c>
      <c r="E24" s="1001">
        <v>1</v>
      </c>
      <c r="F24" s="1001">
        <v>1</v>
      </c>
      <c r="G24" s="1001">
        <v>1</v>
      </c>
      <c r="H24" s="1001">
        <v>0</v>
      </c>
      <c r="I24" s="1001">
        <v>0</v>
      </c>
      <c r="J24" s="1001">
        <v>26</v>
      </c>
      <c r="K24" s="1001">
        <v>3</v>
      </c>
      <c r="L24" s="1001">
        <v>0</v>
      </c>
      <c r="M24" s="1001">
        <v>0</v>
      </c>
      <c r="N24" s="1001">
        <v>1</v>
      </c>
      <c r="O24" s="1001">
        <v>2</v>
      </c>
      <c r="P24" s="1001">
        <v>0</v>
      </c>
      <c r="Q24" s="1001">
        <v>0</v>
      </c>
      <c r="R24" s="1001">
        <v>0</v>
      </c>
      <c r="S24" s="1001">
        <v>0</v>
      </c>
      <c r="T24" s="1001">
        <v>34</v>
      </c>
    </row>
    <row r="25" spans="1:20" ht="16.5" customHeight="1">
      <c r="A25" s="1016" t="s">
        <v>760</v>
      </c>
      <c r="B25" s="1000">
        <v>6</v>
      </c>
      <c r="C25" s="1001">
        <v>6</v>
      </c>
      <c r="D25" s="1001">
        <v>0</v>
      </c>
      <c r="E25" s="1001">
        <v>0</v>
      </c>
      <c r="F25" s="1001">
        <v>4</v>
      </c>
      <c r="G25" s="1001">
        <v>4</v>
      </c>
      <c r="H25" s="1001">
        <v>0</v>
      </c>
      <c r="I25" s="1001">
        <v>0</v>
      </c>
      <c r="J25" s="1001">
        <v>269</v>
      </c>
      <c r="K25" s="1001">
        <v>44</v>
      </c>
      <c r="L25" s="1001">
        <v>6</v>
      </c>
      <c r="M25" s="1001">
        <v>5</v>
      </c>
      <c r="N25" s="1001">
        <v>1</v>
      </c>
      <c r="O25" s="1001">
        <v>8</v>
      </c>
      <c r="P25" s="1001">
        <v>9</v>
      </c>
      <c r="Q25" s="1001">
        <v>2</v>
      </c>
      <c r="R25" s="1001">
        <v>8</v>
      </c>
      <c r="S25" s="1001">
        <v>2</v>
      </c>
      <c r="T25" s="1001">
        <v>364</v>
      </c>
    </row>
    <row r="26" spans="1:20" ht="16.5" customHeight="1">
      <c r="A26" s="1016" t="s">
        <v>761</v>
      </c>
      <c r="B26" s="1000">
        <v>0</v>
      </c>
      <c r="C26" s="1001">
        <v>0</v>
      </c>
      <c r="D26" s="1001">
        <v>0</v>
      </c>
      <c r="E26" s="1001">
        <v>0</v>
      </c>
      <c r="F26" s="1001">
        <v>0</v>
      </c>
      <c r="G26" s="1001">
        <v>0</v>
      </c>
      <c r="H26" s="1001">
        <v>0</v>
      </c>
      <c r="I26" s="1001">
        <v>0</v>
      </c>
      <c r="J26" s="1001">
        <v>35</v>
      </c>
      <c r="K26" s="1001">
        <v>4</v>
      </c>
      <c r="L26" s="1001">
        <v>0</v>
      </c>
      <c r="M26" s="1001">
        <v>1</v>
      </c>
      <c r="N26" s="1001">
        <v>2</v>
      </c>
      <c r="O26" s="1001">
        <v>2</v>
      </c>
      <c r="P26" s="1001">
        <v>3</v>
      </c>
      <c r="Q26" s="1001">
        <v>0</v>
      </c>
      <c r="R26" s="1001">
        <v>0</v>
      </c>
      <c r="S26" s="1001">
        <v>0</v>
      </c>
      <c r="T26" s="1001">
        <v>47</v>
      </c>
    </row>
    <row r="27" spans="1:20" ht="16.5" customHeight="1">
      <c r="A27" s="1016" t="s">
        <v>762</v>
      </c>
      <c r="B27" s="1000">
        <v>0</v>
      </c>
      <c r="C27" s="1001">
        <v>0</v>
      </c>
      <c r="D27" s="1001">
        <v>0</v>
      </c>
      <c r="E27" s="1001">
        <v>0</v>
      </c>
      <c r="F27" s="1001">
        <v>0</v>
      </c>
      <c r="G27" s="1001">
        <v>0</v>
      </c>
      <c r="H27" s="1001">
        <v>0</v>
      </c>
      <c r="I27" s="1001">
        <v>0</v>
      </c>
      <c r="J27" s="1001">
        <v>27</v>
      </c>
      <c r="K27" s="1001">
        <v>10</v>
      </c>
      <c r="L27" s="1001">
        <v>2</v>
      </c>
      <c r="M27" s="1001">
        <v>1</v>
      </c>
      <c r="N27" s="1001">
        <v>1</v>
      </c>
      <c r="O27" s="1001">
        <v>0</v>
      </c>
      <c r="P27" s="1001">
        <v>3</v>
      </c>
      <c r="Q27" s="1001">
        <v>0</v>
      </c>
      <c r="R27" s="1001">
        <v>0</v>
      </c>
      <c r="S27" s="1001">
        <v>0</v>
      </c>
      <c r="T27" s="1001">
        <v>44</v>
      </c>
    </row>
    <row r="28" spans="1:20" ht="16.5" customHeight="1">
      <c r="A28" s="1016" t="s">
        <v>763</v>
      </c>
      <c r="B28" s="1000">
        <v>1</v>
      </c>
      <c r="C28" s="1001">
        <v>0</v>
      </c>
      <c r="D28" s="1001">
        <v>0</v>
      </c>
      <c r="E28" s="1001">
        <v>1</v>
      </c>
      <c r="F28" s="1001">
        <v>10</v>
      </c>
      <c r="G28" s="1001">
        <v>10</v>
      </c>
      <c r="H28" s="1001">
        <v>0</v>
      </c>
      <c r="I28" s="1001">
        <v>0</v>
      </c>
      <c r="J28" s="1001">
        <v>181</v>
      </c>
      <c r="K28" s="1001">
        <v>49</v>
      </c>
      <c r="L28" s="1001">
        <v>12</v>
      </c>
      <c r="M28" s="1001">
        <v>3</v>
      </c>
      <c r="N28" s="1001">
        <v>2</v>
      </c>
      <c r="O28" s="1001">
        <v>4</v>
      </c>
      <c r="P28" s="1001">
        <v>2</v>
      </c>
      <c r="Q28" s="1001">
        <v>4</v>
      </c>
      <c r="R28" s="1001">
        <v>2</v>
      </c>
      <c r="S28" s="1001">
        <v>1</v>
      </c>
      <c r="T28" s="1001">
        <v>271</v>
      </c>
    </row>
    <row r="29" spans="1:20" ht="16.5" customHeight="1">
      <c r="A29" s="1016" t="s">
        <v>764</v>
      </c>
      <c r="B29" s="1000">
        <v>1</v>
      </c>
      <c r="C29" s="1001">
        <v>0</v>
      </c>
      <c r="D29" s="1001">
        <v>0</v>
      </c>
      <c r="E29" s="1001">
        <v>1</v>
      </c>
      <c r="F29" s="1001">
        <v>6</v>
      </c>
      <c r="G29" s="1001">
        <v>5</v>
      </c>
      <c r="H29" s="1001">
        <v>1</v>
      </c>
      <c r="I29" s="1001">
        <v>0</v>
      </c>
      <c r="J29" s="1001">
        <v>147</v>
      </c>
      <c r="K29" s="1001">
        <v>14</v>
      </c>
      <c r="L29" s="1001">
        <v>1</v>
      </c>
      <c r="M29" s="1001">
        <v>1</v>
      </c>
      <c r="N29" s="1001">
        <v>2</v>
      </c>
      <c r="O29" s="1001">
        <v>2</v>
      </c>
      <c r="P29" s="1001">
        <v>3</v>
      </c>
      <c r="Q29" s="1001">
        <v>0</v>
      </c>
      <c r="R29" s="1001">
        <v>1</v>
      </c>
      <c r="S29" s="1001">
        <v>0</v>
      </c>
      <c r="T29" s="1001">
        <v>178</v>
      </c>
    </row>
    <row r="30" spans="1:20" ht="16.5" customHeight="1">
      <c r="A30" s="1016" t="s">
        <v>765</v>
      </c>
      <c r="B30" s="1000">
        <v>0</v>
      </c>
      <c r="C30" s="1001">
        <v>0</v>
      </c>
      <c r="D30" s="1001">
        <v>0</v>
      </c>
      <c r="E30" s="1001">
        <v>0</v>
      </c>
      <c r="F30" s="1001">
        <v>2</v>
      </c>
      <c r="G30" s="1001">
        <v>2</v>
      </c>
      <c r="H30" s="1001">
        <v>0</v>
      </c>
      <c r="I30" s="1001">
        <v>0</v>
      </c>
      <c r="J30" s="1001">
        <v>22</v>
      </c>
      <c r="K30" s="1001">
        <v>2</v>
      </c>
      <c r="L30" s="1001">
        <v>1</v>
      </c>
      <c r="M30" s="1001">
        <v>0</v>
      </c>
      <c r="N30" s="1001">
        <v>0</v>
      </c>
      <c r="O30" s="1001">
        <v>0</v>
      </c>
      <c r="P30" s="1001">
        <v>0</v>
      </c>
      <c r="Q30" s="1001">
        <v>0</v>
      </c>
      <c r="R30" s="1001">
        <v>0</v>
      </c>
      <c r="S30" s="1001">
        <v>0</v>
      </c>
      <c r="T30" s="1001">
        <v>27</v>
      </c>
    </row>
    <row r="31" spans="1:20" ht="16.5" customHeight="1">
      <c r="A31" s="1016" t="s">
        <v>766</v>
      </c>
      <c r="B31" s="1000">
        <v>0</v>
      </c>
      <c r="C31" s="1001">
        <v>0</v>
      </c>
      <c r="D31" s="1001">
        <v>0</v>
      </c>
      <c r="E31" s="1001">
        <v>0</v>
      </c>
      <c r="F31" s="1001">
        <v>0</v>
      </c>
      <c r="G31" s="1001">
        <v>0</v>
      </c>
      <c r="H31" s="1001">
        <v>0</v>
      </c>
      <c r="I31" s="1001">
        <v>0</v>
      </c>
      <c r="J31" s="1001">
        <v>45</v>
      </c>
      <c r="K31" s="1001">
        <v>17</v>
      </c>
      <c r="L31" s="1001">
        <v>0</v>
      </c>
      <c r="M31" s="1001">
        <v>0</v>
      </c>
      <c r="N31" s="1001">
        <v>0</v>
      </c>
      <c r="O31" s="1001">
        <v>0</v>
      </c>
      <c r="P31" s="1001">
        <v>0</v>
      </c>
      <c r="Q31" s="1001">
        <v>0</v>
      </c>
      <c r="R31" s="1001">
        <v>0</v>
      </c>
      <c r="S31" s="1001">
        <v>0</v>
      </c>
      <c r="T31" s="1001">
        <v>62</v>
      </c>
    </row>
    <row r="32" spans="1:20" ht="16.5" customHeight="1">
      <c r="A32" s="1016" t="s">
        <v>767</v>
      </c>
      <c r="B32" s="1000">
        <v>1</v>
      </c>
      <c r="C32" s="1001">
        <v>0</v>
      </c>
      <c r="D32" s="1001">
        <v>1</v>
      </c>
      <c r="E32" s="1001">
        <v>0</v>
      </c>
      <c r="F32" s="1001">
        <v>4</v>
      </c>
      <c r="G32" s="1001">
        <v>4</v>
      </c>
      <c r="H32" s="1001">
        <v>0</v>
      </c>
      <c r="I32" s="1001">
        <v>0</v>
      </c>
      <c r="J32" s="1001">
        <v>96</v>
      </c>
      <c r="K32" s="1001">
        <v>23</v>
      </c>
      <c r="L32" s="1001">
        <v>7</v>
      </c>
      <c r="M32" s="1001">
        <v>0</v>
      </c>
      <c r="N32" s="1001">
        <v>0</v>
      </c>
      <c r="O32" s="1001">
        <v>0</v>
      </c>
      <c r="P32" s="1001">
        <v>1</v>
      </c>
      <c r="Q32" s="1001">
        <v>0</v>
      </c>
      <c r="R32" s="1001">
        <v>1</v>
      </c>
      <c r="S32" s="1001">
        <v>2</v>
      </c>
      <c r="T32" s="1001">
        <v>135</v>
      </c>
    </row>
    <row r="33" spans="1:20" ht="16.5" customHeight="1">
      <c r="A33" s="1016" t="s">
        <v>768</v>
      </c>
      <c r="B33" s="1000">
        <v>1</v>
      </c>
      <c r="C33" s="1001">
        <v>0</v>
      </c>
      <c r="D33" s="1001">
        <v>1</v>
      </c>
      <c r="E33" s="1001">
        <v>0</v>
      </c>
      <c r="F33" s="1001">
        <v>0</v>
      </c>
      <c r="G33" s="1001">
        <v>0</v>
      </c>
      <c r="H33" s="1001">
        <v>0</v>
      </c>
      <c r="I33" s="1001">
        <v>0</v>
      </c>
      <c r="J33" s="1001">
        <v>8</v>
      </c>
      <c r="K33" s="1001">
        <v>1</v>
      </c>
      <c r="L33" s="1001">
        <v>1</v>
      </c>
      <c r="M33" s="1001">
        <v>0</v>
      </c>
      <c r="N33" s="1001">
        <v>0</v>
      </c>
      <c r="O33" s="1001">
        <v>1</v>
      </c>
      <c r="P33" s="1001">
        <v>0</v>
      </c>
      <c r="Q33" s="1001">
        <v>0</v>
      </c>
      <c r="R33" s="1001">
        <v>2</v>
      </c>
      <c r="S33" s="1001">
        <v>0</v>
      </c>
      <c r="T33" s="1001">
        <v>14</v>
      </c>
    </row>
    <row r="34" spans="1:20" ht="16.5" customHeight="1">
      <c r="A34" s="1016" t="s">
        <v>769</v>
      </c>
      <c r="B34" s="1000">
        <v>88</v>
      </c>
      <c r="C34" s="1001">
        <v>84</v>
      </c>
      <c r="D34" s="1001">
        <v>3</v>
      </c>
      <c r="E34" s="1001">
        <v>1</v>
      </c>
      <c r="F34" s="1001">
        <v>4</v>
      </c>
      <c r="G34" s="1001">
        <v>3</v>
      </c>
      <c r="H34" s="1001">
        <v>1</v>
      </c>
      <c r="I34" s="1001">
        <v>0</v>
      </c>
      <c r="J34" s="1001">
        <v>130</v>
      </c>
      <c r="K34" s="1001">
        <v>21</v>
      </c>
      <c r="L34" s="1001">
        <v>8</v>
      </c>
      <c r="M34" s="1001">
        <v>0</v>
      </c>
      <c r="N34" s="1001">
        <v>4</v>
      </c>
      <c r="O34" s="1001">
        <v>4</v>
      </c>
      <c r="P34" s="1001">
        <v>4</v>
      </c>
      <c r="Q34" s="1001">
        <v>2</v>
      </c>
      <c r="R34" s="1001">
        <v>1</v>
      </c>
      <c r="S34" s="1001">
        <v>4</v>
      </c>
      <c r="T34" s="1001">
        <v>270</v>
      </c>
    </row>
    <row r="35" spans="1:20" ht="16.5" customHeight="1">
      <c r="A35" s="1016" t="s">
        <v>770</v>
      </c>
      <c r="B35" s="1000">
        <v>0</v>
      </c>
      <c r="C35" s="1001">
        <v>0</v>
      </c>
      <c r="D35" s="1001">
        <v>0</v>
      </c>
      <c r="E35" s="1001">
        <v>0</v>
      </c>
      <c r="F35" s="1001">
        <v>1</v>
      </c>
      <c r="G35" s="1001">
        <v>1</v>
      </c>
      <c r="H35" s="1001">
        <v>0</v>
      </c>
      <c r="I35" s="1001">
        <v>0</v>
      </c>
      <c r="J35" s="1001">
        <v>43</v>
      </c>
      <c r="K35" s="1001">
        <v>18</v>
      </c>
      <c r="L35" s="1001">
        <v>0</v>
      </c>
      <c r="M35" s="1001">
        <v>0</v>
      </c>
      <c r="N35" s="1001">
        <v>0</v>
      </c>
      <c r="O35" s="1001">
        <v>0</v>
      </c>
      <c r="P35" s="1001">
        <v>0</v>
      </c>
      <c r="Q35" s="1001">
        <v>0</v>
      </c>
      <c r="R35" s="1001">
        <v>0</v>
      </c>
      <c r="S35" s="1001">
        <v>2</v>
      </c>
      <c r="T35" s="1001">
        <v>64</v>
      </c>
    </row>
    <row r="36" spans="1:20" ht="16.5" customHeight="1">
      <c r="A36" s="1016" t="s">
        <v>771</v>
      </c>
      <c r="B36" s="1000">
        <v>2</v>
      </c>
      <c r="C36" s="1001">
        <v>1</v>
      </c>
      <c r="D36" s="1001">
        <v>0</v>
      </c>
      <c r="E36" s="1001">
        <v>1</v>
      </c>
      <c r="F36" s="1001">
        <v>5</v>
      </c>
      <c r="G36" s="1001">
        <v>4</v>
      </c>
      <c r="H36" s="1001">
        <v>0</v>
      </c>
      <c r="I36" s="1001">
        <v>1</v>
      </c>
      <c r="J36" s="1001">
        <v>101</v>
      </c>
      <c r="K36" s="1001">
        <v>21</v>
      </c>
      <c r="L36" s="1001">
        <v>3</v>
      </c>
      <c r="M36" s="1001">
        <v>0</v>
      </c>
      <c r="N36" s="1001">
        <v>1</v>
      </c>
      <c r="O36" s="1001">
        <v>1</v>
      </c>
      <c r="P36" s="1001">
        <v>5</v>
      </c>
      <c r="Q36" s="1001">
        <v>0</v>
      </c>
      <c r="R36" s="1001">
        <v>0</v>
      </c>
      <c r="S36" s="1001">
        <v>0</v>
      </c>
      <c r="T36" s="1001">
        <v>139</v>
      </c>
    </row>
    <row r="37" spans="1:20" ht="16.5" customHeight="1">
      <c r="A37" s="1016" t="s">
        <v>772</v>
      </c>
      <c r="B37" s="1000">
        <v>2</v>
      </c>
      <c r="C37" s="1001">
        <v>1</v>
      </c>
      <c r="D37" s="1001">
        <v>0</v>
      </c>
      <c r="E37" s="1001">
        <v>1</v>
      </c>
      <c r="F37" s="1001">
        <v>1</v>
      </c>
      <c r="G37" s="1001">
        <v>1</v>
      </c>
      <c r="H37" s="1001">
        <v>0</v>
      </c>
      <c r="I37" s="1001">
        <v>0</v>
      </c>
      <c r="J37" s="1001">
        <v>48</v>
      </c>
      <c r="K37" s="1001">
        <v>10</v>
      </c>
      <c r="L37" s="1001">
        <v>0</v>
      </c>
      <c r="M37" s="1001">
        <v>0</v>
      </c>
      <c r="N37" s="1001">
        <v>0</v>
      </c>
      <c r="O37" s="1001">
        <v>0</v>
      </c>
      <c r="P37" s="1001">
        <v>0</v>
      </c>
      <c r="Q37" s="1001">
        <v>0</v>
      </c>
      <c r="R37" s="1001">
        <v>0</v>
      </c>
      <c r="S37" s="1001">
        <v>2</v>
      </c>
      <c r="T37" s="1001">
        <v>63</v>
      </c>
    </row>
    <row r="38" spans="1:20" ht="16.5" customHeight="1">
      <c r="A38" s="1016" t="s">
        <v>773</v>
      </c>
      <c r="B38" s="1000">
        <v>2</v>
      </c>
      <c r="C38" s="1001">
        <v>2</v>
      </c>
      <c r="D38" s="1001">
        <v>0</v>
      </c>
      <c r="E38" s="1001">
        <v>0</v>
      </c>
      <c r="F38" s="1001">
        <v>0</v>
      </c>
      <c r="G38" s="1001">
        <v>0</v>
      </c>
      <c r="H38" s="1001">
        <v>0</v>
      </c>
      <c r="I38" s="1001">
        <v>0</v>
      </c>
      <c r="J38" s="1001">
        <v>4</v>
      </c>
      <c r="K38" s="1001">
        <v>4</v>
      </c>
      <c r="L38" s="1001">
        <v>1</v>
      </c>
      <c r="M38" s="1001">
        <v>0</v>
      </c>
      <c r="N38" s="1001">
        <v>0</v>
      </c>
      <c r="O38" s="1001">
        <v>0</v>
      </c>
      <c r="P38" s="1001">
        <v>0</v>
      </c>
      <c r="Q38" s="1001">
        <v>0</v>
      </c>
      <c r="R38" s="1001">
        <v>0</v>
      </c>
      <c r="S38" s="1001">
        <v>0</v>
      </c>
      <c r="T38" s="1001">
        <v>11</v>
      </c>
    </row>
    <row r="39" spans="1:20" ht="16.5" customHeight="1">
      <c r="A39" s="1016" t="s">
        <v>774</v>
      </c>
      <c r="B39" s="1000">
        <v>1</v>
      </c>
      <c r="C39" s="1001">
        <v>0</v>
      </c>
      <c r="D39" s="1001">
        <v>1</v>
      </c>
      <c r="E39" s="1001">
        <v>0</v>
      </c>
      <c r="F39" s="1001">
        <v>1</v>
      </c>
      <c r="G39" s="1001">
        <v>1</v>
      </c>
      <c r="H39" s="1001">
        <v>0</v>
      </c>
      <c r="I39" s="1001">
        <v>0</v>
      </c>
      <c r="J39" s="1001">
        <v>35</v>
      </c>
      <c r="K39" s="1001">
        <v>3</v>
      </c>
      <c r="L39" s="1001">
        <v>0</v>
      </c>
      <c r="M39" s="1001">
        <v>0</v>
      </c>
      <c r="N39" s="1001">
        <v>0</v>
      </c>
      <c r="O39" s="1001">
        <v>1</v>
      </c>
      <c r="P39" s="1001">
        <v>0</v>
      </c>
      <c r="Q39" s="1001">
        <v>0</v>
      </c>
      <c r="R39" s="1001">
        <v>1</v>
      </c>
      <c r="S39" s="1001">
        <v>0</v>
      </c>
      <c r="T39" s="1001">
        <v>42</v>
      </c>
    </row>
    <row r="40" spans="1:20" ht="16.5" customHeight="1">
      <c r="A40" s="1016" t="s">
        <v>775</v>
      </c>
      <c r="B40" s="1000">
        <v>0</v>
      </c>
      <c r="C40" s="1001">
        <v>0</v>
      </c>
      <c r="D40" s="1001">
        <v>0</v>
      </c>
      <c r="E40" s="1001">
        <v>0</v>
      </c>
      <c r="F40" s="1001">
        <v>0</v>
      </c>
      <c r="G40" s="1001">
        <v>0</v>
      </c>
      <c r="H40" s="1001">
        <v>0</v>
      </c>
      <c r="I40" s="1001">
        <v>0</v>
      </c>
      <c r="J40" s="1001">
        <v>54</v>
      </c>
      <c r="K40" s="1001">
        <v>0</v>
      </c>
      <c r="L40" s="1001">
        <v>0</v>
      </c>
      <c r="M40" s="1001">
        <v>0</v>
      </c>
      <c r="N40" s="1001">
        <v>0</v>
      </c>
      <c r="O40" s="1001">
        <v>0</v>
      </c>
      <c r="P40" s="1001">
        <v>0</v>
      </c>
      <c r="Q40" s="1001">
        <v>0</v>
      </c>
      <c r="R40" s="1001">
        <v>0</v>
      </c>
      <c r="S40" s="1001">
        <v>0</v>
      </c>
      <c r="T40" s="1001">
        <v>54</v>
      </c>
    </row>
    <row r="41" spans="1:20" ht="16.5" customHeight="1">
      <c r="A41" s="1016" t="s">
        <v>776</v>
      </c>
      <c r="B41" s="1000">
        <v>0</v>
      </c>
      <c r="C41" s="1001">
        <v>0</v>
      </c>
      <c r="D41" s="1001">
        <v>0</v>
      </c>
      <c r="E41" s="1001">
        <v>0</v>
      </c>
      <c r="F41" s="1001">
        <v>1</v>
      </c>
      <c r="G41" s="1001">
        <v>1</v>
      </c>
      <c r="H41" s="1001">
        <v>0</v>
      </c>
      <c r="I41" s="1001">
        <v>0</v>
      </c>
      <c r="J41" s="1001">
        <v>13</v>
      </c>
      <c r="K41" s="1001">
        <v>1</v>
      </c>
      <c r="L41" s="1001">
        <v>0</v>
      </c>
      <c r="M41" s="1001">
        <v>0</v>
      </c>
      <c r="N41" s="1001">
        <v>2</v>
      </c>
      <c r="O41" s="1001">
        <v>0</v>
      </c>
      <c r="P41" s="1001">
        <v>0</v>
      </c>
      <c r="Q41" s="1001">
        <v>0</v>
      </c>
      <c r="R41" s="1001">
        <v>0</v>
      </c>
      <c r="S41" s="1001">
        <v>0</v>
      </c>
      <c r="T41" s="1001">
        <v>17</v>
      </c>
    </row>
    <row r="42" spans="1:20" ht="16.5" customHeight="1">
      <c r="A42" s="1016" t="s">
        <v>777</v>
      </c>
      <c r="B42" s="1000">
        <v>0</v>
      </c>
      <c r="C42" s="1001">
        <v>0</v>
      </c>
      <c r="D42" s="1001">
        <v>0</v>
      </c>
      <c r="E42" s="1001">
        <v>0</v>
      </c>
      <c r="F42" s="1001">
        <v>3</v>
      </c>
      <c r="G42" s="1001">
        <v>3</v>
      </c>
      <c r="H42" s="1001">
        <v>0</v>
      </c>
      <c r="I42" s="1001">
        <v>0</v>
      </c>
      <c r="J42" s="1001">
        <v>32</v>
      </c>
      <c r="K42" s="1001">
        <v>0</v>
      </c>
      <c r="L42" s="1001">
        <v>3</v>
      </c>
      <c r="M42" s="1001">
        <v>0</v>
      </c>
      <c r="N42" s="1001">
        <v>0</v>
      </c>
      <c r="O42" s="1001">
        <v>0</v>
      </c>
      <c r="P42" s="1001">
        <v>0</v>
      </c>
      <c r="Q42" s="1001">
        <v>0</v>
      </c>
      <c r="R42" s="1001">
        <v>1</v>
      </c>
      <c r="S42" s="1001">
        <v>0</v>
      </c>
      <c r="T42" s="1001">
        <v>39</v>
      </c>
    </row>
    <row r="43" spans="1:20" ht="16.5" customHeight="1">
      <c r="A43" s="1016" t="s">
        <v>778</v>
      </c>
      <c r="B43" s="1000">
        <v>0</v>
      </c>
      <c r="C43" s="1001">
        <v>0</v>
      </c>
      <c r="D43" s="1001">
        <v>0</v>
      </c>
      <c r="E43" s="1001">
        <v>0</v>
      </c>
      <c r="F43" s="1001">
        <v>1</v>
      </c>
      <c r="G43" s="1001">
        <v>1</v>
      </c>
      <c r="H43" s="1001">
        <v>0</v>
      </c>
      <c r="I43" s="1001">
        <v>0</v>
      </c>
      <c r="J43" s="1001">
        <v>37</v>
      </c>
      <c r="K43" s="1001">
        <v>7</v>
      </c>
      <c r="L43" s="1001">
        <v>0</v>
      </c>
      <c r="M43" s="1001">
        <v>0</v>
      </c>
      <c r="N43" s="1001">
        <v>0</v>
      </c>
      <c r="O43" s="1001">
        <v>1</v>
      </c>
      <c r="P43" s="1001">
        <v>0</v>
      </c>
      <c r="Q43" s="1001">
        <v>0</v>
      </c>
      <c r="R43" s="1001">
        <v>3</v>
      </c>
      <c r="S43" s="1001">
        <v>0</v>
      </c>
      <c r="T43" s="1001">
        <v>49</v>
      </c>
    </row>
    <row r="44" spans="1:20" ht="16.5" customHeight="1">
      <c r="A44" s="1016" t="s">
        <v>779</v>
      </c>
      <c r="B44" s="1000">
        <v>4</v>
      </c>
      <c r="C44" s="1001">
        <v>1</v>
      </c>
      <c r="D44" s="1001">
        <v>0</v>
      </c>
      <c r="E44" s="1001">
        <v>3</v>
      </c>
      <c r="F44" s="1001">
        <v>6</v>
      </c>
      <c r="G44" s="1001">
        <v>5</v>
      </c>
      <c r="H44" s="1001">
        <v>1</v>
      </c>
      <c r="I44" s="1001">
        <v>0</v>
      </c>
      <c r="J44" s="1001">
        <v>194</v>
      </c>
      <c r="K44" s="1001">
        <v>50</v>
      </c>
      <c r="L44" s="1001">
        <v>7</v>
      </c>
      <c r="M44" s="1001">
        <v>1</v>
      </c>
      <c r="N44" s="1001">
        <v>1</v>
      </c>
      <c r="O44" s="1001">
        <v>6</v>
      </c>
      <c r="P44" s="1001">
        <v>8</v>
      </c>
      <c r="Q44" s="1001">
        <v>0</v>
      </c>
      <c r="R44" s="1001">
        <v>2</v>
      </c>
      <c r="S44" s="1001">
        <v>4</v>
      </c>
      <c r="T44" s="1001">
        <v>283</v>
      </c>
    </row>
    <row r="45" spans="1:20" ht="16.5" customHeight="1">
      <c r="A45" s="1016" t="s">
        <v>780</v>
      </c>
      <c r="B45" s="1000">
        <v>36</v>
      </c>
      <c r="C45" s="1001">
        <v>21</v>
      </c>
      <c r="D45" s="1001">
        <v>2</v>
      </c>
      <c r="E45" s="1001">
        <v>13</v>
      </c>
      <c r="F45" s="1001">
        <v>48</v>
      </c>
      <c r="G45" s="1001">
        <v>46</v>
      </c>
      <c r="H45" s="1001">
        <v>2</v>
      </c>
      <c r="I45" s="1001">
        <v>0</v>
      </c>
      <c r="J45" s="1001">
        <v>358</v>
      </c>
      <c r="K45" s="1001">
        <v>83</v>
      </c>
      <c r="L45" s="1001">
        <v>23</v>
      </c>
      <c r="M45" s="1001">
        <v>2</v>
      </c>
      <c r="N45" s="1001">
        <v>12</v>
      </c>
      <c r="O45" s="1001">
        <v>8</v>
      </c>
      <c r="P45" s="1001">
        <v>2</v>
      </c>
      <c r="Q45" s="1001">
        <v>1</v>
      </c>
      <c r="R45" s="1001">
        <v>6</v>
      </c>
      <c r="S45" s="1001">
        <v>5</v>
      </c>
      <c r="T45" s="1001">
        <v>584</v>
      </c>
    </row>
    <row r="46" spans="1:20" ht="16.5" customHeight="1">
      <c r="A46" s="1016" t="s">
        <v>781</v>
      </c>
      <c r="B46" s="1000">
        <v>31</v>
      </c>
      <c r="C46" s="1001">
        <v>13</v>
      </c>
      <c r="D46" s="1001">
        <v>7</v>
      </c>
      <c r="E46" s="1001">
        <v>11</v>
      </c>
      <c r="F46" s="1001">
        <v>12</v>
      </c>
      <c r="G46" s="1001">
        <v>12</v>
      </c>
      <c r="H46" s="1001">
        <v>0</v>
      </c>
      <c r="I46" s="1001">
        <v>0</v>
      </c>
      <c r="J46" s="1001">
        <v>99</v>
      </c>
      <c r="K46" s="1001">
        <v>27</v>
      </c>
      <c r="L46" s="1001">
        <v>5</v>
      </c>
      <c r="M46" s="1001">
        <v>1</v>
      </c>
      <c r="N46" s="1001">
        <v>1</v>
      </c>
      <c r="O46" s="1001">
        <v>4</v>
      </c>
      <c r="P46" s="1001">
        <v>0</v>
      </c>
      <c r="Q46" s="1001">
        <v>1</v>
      </c>
      <c r="R46" s="1001">
        <v>4</v>
      </c>
      <c r="S46" s="1001">
        <v>0</v>
      </c>
      <c r="T46" s="1001">
        <v>185</v>
      </c>
    </row>
    <row r="47" spans="1:20" ht="16.5" customHeight="1">
      <c r="A47" s="1016" t="s">
        <v>782</v>
      </c>
      <c r="B47" s="1000">
        <v>1</v>
      </c>
      <c r="C47" s="1001">
        <v>0</v>
      </c>
      <c r="D47" s="1001">
        <v>0</v>
      </c>
      <c r="E47" s="1001">
        <v>1</v>
      </c>
      <c r="F47" s="1001">
        <v>2</v>
      </c>
      <c r="G47" s="1001">
        <v>2</v>
      </c>
      <c r="H47" s="1001">
        <v>0</v>
      </c>
      <c r="I47" s="1001">
        <v>0</v>
      </c>
      <c r="J47" s="1001">
        <v>6</v>
      </c>
      <c r="K47" s="1001">
        <v>1</v>
      </c>
      <c r="L47" s="1001">
        <v>0</v>
      </c>
      <c r="M47" s="1001">
        <v>0</v>
      </c>
      <c r="N47" s="1001">
        <v>0</v>
      </c>
      <c r="O47" s="1001">
        <v>0</v>
      </c>
      <c r="P47" s="1001">
        <v>0</v>
      </c>
      <c r="Q47" s="1001">
        <v>0</v>
      </c>
      <c r="R47" s="1001">
        <v>0</v>
      </c>
      <c r="S47" s="1001">
        <v>0</v>
      </c>
      <c r="T47" s="1001">
        <v>10</v>
      </c>
    </row>
    <row r="48" spans="1:20" ht="16.5" customHeight="1">
      <c r="A48" s="1016" t="s">
        <v>783</v>
      </c>
      <c r="B48" s="1000">
        <v>8</v>
      </c>
      <c r="C48" s="1001">
        <v>3</v>
      </c>
      <c r="D48" s="1001">
        <v>0</v>
      </c>
      <c r="E48" s="1001">
        <v>5</v>
      </c>
      <c r="F48" s="1001">
        <v>2</v>
      </c>
      <c r="G48" s="1001">
        <v>2</v>
      </c>
      <c r="H48" s="1001">
        <v>0</v>
      </c>
      <c r="I48" s="1001">
        <v>0</v>
      </c>
      <c r="J48" s="1001">
        <v>81</v>
      </c>
      <c r="K48" s="1001">
        <v>22</v>
      </c>
      <c r="L48" s="1001">
        <v>4</v>
      </c>
      <c r="M48" s="1001">
        <v>0</v>
      </c>
      <c r="N48" s="1001">
        <v>0</v>
      </c>
      <c r="O48" s="1001">
        <v>0</v>
      </c>
      <c r="P48" s="1001">
        <v>2</v>
      </c>
      <c r="Q48" s="1001">
        <v>0</v>
      </c>
      <c r="R48" s="1001">
        <v>2</v>
      </c>
      <c r="S48" s="1001">
        <v>1</v>
      </c>
      <c r="T48" s="1001">
        <v>122</v>
      </c>
    </row>
    <row r="49" spans="1:20" ht="16.5" customHeight="1">
      <c r="A49" s="1016" t="s">
        <v>784</v>
      </c>
      <c r="B49" s="1000">
        <v>0</v>
      </c>
      <c r="C49" s="1001">
        <v>0</v>
      </c>
      <c r="D49" s="1001">
        <v>0</v>
      </c>
      <c r="E49" s="1001">
        <v>0</v>
      </c>
      <c r="F49" s="1001">
        <v>0</v>
      </c>
      <c r="G49" s="1001">
        <v>0</v>
      </c>
      <c r="H49" s="1001">
        <v>0</v>
      </c>
      <c r="I49" s="1001">
        <v>0</v>
      </c>
      <c r="J49" s="1001">
        <v>13</v>
      </c>
      <c r="K49" s="1001">
        <v>4</v>
      </c>
      <c r="L49" s="1001">
        <v>0</v>
      </c>
      <c r="M49" s="1001">
        <v>0</v>
      </c>
      <c r="N49" s="1001">
        <v>0</v>
      </c>
      <c r="O49" s="1001">
        <v>0</v>
      </c>
      <c r="P49" s="1001">
        <v>1</v>
      </c>
      <c r="Q49" s="1001">
        <v>0</v>
      </c>
      <c r="R49" s="1001">
        <v>0</v>
      </c>
      <c r="S49" s="1001">
        <v>0</v>
      </c>
      <c r="T49" s="1001">
        <v>18</v>
      </c>
    </row>
    <row r="50" spans="1:20" ht="16.5" customHeight="1">
      <c r="A50" s="1016" t="s">
        <v>785</v>
      </c>
      <c r="B50" s="1000">
        <v>11</v>
      </c>
      <c r="C50" s="1001">
        <v>1</v>
      </c>
      <c r="D50" s="1001">
        <v>2</v>
      </c>
      <c r="E50" s="1001">
        <v>8</v>
      </c>
      <c r="F50" s="1001">
        <v>14</v>
      </c>
      <c r="G50" s="1001">
        <v>12</v>
      </c>
      <c r="H50" s="1001">
        <v>0</v>
      </c>
      <c r="I50" s="1001">
        <v>2</v>
      </c>
      <c r="J50" s="1001">
        <v>192</v>
      </c>
      <c r="K50" s="1001">
        <v>42</v>
      </c>
      <c r="L50" s="1001">
        <v>12</v>
      </c>
      <c r="M50" s="1001">
        <v>0</v>
      </c>
      <c r="N50" s="1001">
        <v>2</v>
      </c>
      <c r="O50" s="1001">
        <v>3</v>
      </c>
      <c r="P50" s="1001">
        <v>7</v>
      </c>
      <c r="Q50" s="1001">
        <v>0</v>
      </c>
      <c r="R50" s="1001">
        <v>6</v>
      </c>
      <c r="S50" s="1001">
        <v>3</v>
      </c>
      <c r="T50" s="1001">
        <v>292</v>
      </c>
    </row>
    <row r="51" spans="1:20" ht="16.5" customHeight="1">
      <c r="A51" s="1016" t="s">
        <v>786</v>
      </c>
      <c r="B51" s="1000">
        <v>3</v>
      </c>
      <c r="C51" s="1001">
        <v>1</v>
      </c>
      <c r="D51" s="1001">
        <v>0</v>
      </c>
      <c r="E51" s="1001">
        <v>2</v>
      </c>
      <c r="F51" s="1001">
        <v>36</v>
      </c>
      <c r="G51" s="1001">
        <v>36</v>
      </c>
      <c r="H51" s="1001">
        <v>0</v>
      </c>
      <c r="I51" s="1001">
        <v>0</v>
      </c>
      <c r="J51" s="1001">
        <v>112</v>
      </c>
      <c r="K51" s="1001">
        <v>22</v>
      </c>
      <c r="L51" s="1001">
        <v>0</v>
      </c>
      <c r="M51" s="1001">
        <v>0</v>
      </c>
      <c r="N51" s="1001">
        <v>1</v>
      </c>
      <c r="O51" s="1001">
        <v>1</v>
      </c>
      <c r="P51" s="1001">
        <v>0</v>
      </c>
      <c r="Q51" s="1001">
        <v>0</v>
      </c>
      <c r="R51" s="1001">
        <v>3</v>
      </c>
      <c r="S51" s="1001">
        <v>1</v>
      </c>
      <c r="T51" s="1001">
        <v>179</v>
      </c>
    </row>
    <row r="52" spans="1:20" ht="16.5" customHeight="1">
      <c r="A52" s="1016" t="s">
        <v>787</v>
      </c>
      <c r="B52" s="1000">
        <v>14</v>
      </c>
      <c r="C52" s="1001">
        <v>3</v>
      </c>
      <c r="D52" s="1001">
        <v>0</v>
      </c>
      <c r="E52" s="1001">
        <v>11</v>
      </c>
      <c r="F52" s="1001">
        <v>21</v>
      </c>
      <c r="G52" s="1001">
        <v>20</v>
      </c>
      <c r="H52" s="1001">
        <v>0</v>
      </c>
      <c r="I52" s="1001">
        <v>1</v>
      </c>
      <c r="J52" s="1001">
        <v>296</v>
      </c>
      <c r="K52" s="1001">
        <v>49</v>
      </c>
      <c r="L52" s="1001">
        <v>7</v>
      </c>
      <c r="M52" s="1001">
        <v>0</v>
      </c>
      <c r="N52" s="1001">
        <v>1</v>
      </c>
      <c r="O52" s="1001">
        <v>7</v>
      </c>
      <c r="P52" s="1001">
        <v>2</v>
      </c>
      <c r="Q52" s="1001">
        <v>0</v>
      </c>
      <c r="R52" s="1001">
        <v>5</v>
      </c>
      <c r="S52" s="1001">
        <v>5</v>
      </c>
      <c r="T52" s="1001">
        <v>407</v>
      </c>
    </row>
    <row r="53" spans="1:20" ht="16.5" customHeight="1">
      <c r="A53" s="1016" t="s">
        <v>788</v>
      </c>
      <c r="B53" s="1000">
        <v>1</v>
      </c>
      <c r="C53" s="1001">
        <v>0</v>
      </c>
      <c r="D53" s="1001">
        <v>0</v>
      </c>
      <c r="E53" s="1001">
        <v>1</v>
      </c>
      <c r="F53" s="1001">
        <v>37</v>
      </c>
      <c r="G53" s="1001">
        <v>35</v>
      </c>
      <c r="H53" s="1001">
        <v>1</v>
      </c>
      <c r="I53" s="1001">
        <v>1</v>
      </c>
      <c r="J53" s="1001">
        <v>218</v>
      </c>
      <c r="K53" s="1001">
        <v>70</v>
      </c>
      <c r="L53" s="1001">
        <v>10</v>
      </c>
      <c r="M53" s="1001">
        <v>1</v>
      </c>
      <c r="N53" s="1001">
        <v>3</v>
      </c>
      <c r="O53" s="1001">
        <v>2</v>
      </c>
      <c r="P53" s="1001">
        <v>3</v>
      </c>
      <c r="Q53" s="1001">
        <v>0</v>
      </c>
      <c r="R53" s="1001">
        <v>3</v>
      </c>
      <c r="S53" s="1001">
        <v>0</v>
      </c>
      <c r="T53" s="1001">
        <v>348</v>
      </c>
    </row>
    <row r="54" spans="1:20" ht="16.5" customHeight="1">
      <c r="A54" s="1016" t="s">
        <v>789</v>
      </c>
      <c r="B54" s="1000">
        <v>0</v>
      </c>
      <c r="C54" s="1001">
        <v>0</v>
      </c>
      <c r="D54" s="1001">
        <v>0</v>
      </c>
      <c r="E54" s="1001">
        <v>0</v>
      </c>
      <c r="F54" s="1001">
        <v>0</v>
      </c>
      <c r="G54" s="1001">
        <v>0</v>
      </c>
      <c r="H54" s="1001">
        <v>0</v>
      </c>
      <c r="I54" s="1001">
        <v>0</v>
      </c>
      <c r="J54" s="1001">
        <v>12</v>
      </c>
      <c r="K54" s="1001">
        <v>3</v>
      </c>
      <c r="L54" s="1001">
        <v>1</v>
      </c>
      <c r="M54" s="1001">
        <v>0</v>
      </c>
      <c r="N54" s="1001">
        <v>1</v>
      </c>
      <c r="O54" s="1001">
        <v>1</v>
      </c>
      <c r="P54" s="1001">
        <v>0</v>
      </c>
      <c r="Q54" s="1001">
        <v>0</v>
      </c>
      <c r="R54" s="1001">
        <v>0</v>
      </c>
      <c r="S54" s="1001">
        <v>0</v>
      </c>
      <c r="T54" s="1001">
        <v>18</v>
      </c>
    </row>
    <row r="55" spans="1:20" ht="16.5" customHeight="1">
      <c r="A55" s="1016" t="s">
        <v>790</v>
      </c>
      <c r="B55" s="1000">
        <v>0</v>
      </c>
      <c r="C55" s="1001">
        <v>0</v>
      </c>
      <c r="D55" s="1001">
        <v>0</v>
      </c>
      <c r="E55" s="1001">
        <v>0</v>
      </c>
      <c r="F55" s="1001">
        <v>0</v>
      </c>
      <c r="G55" s="1001">
        <v>0</v>
      </c>
      <c r="H55" s="1001">
        <v>0</v>
      </c>
      <c r="I55" s="1001">
        <v>0</v>
      </c>
      <c r="J55" s="1001">
        <v>88</v>
      </c>
      <c r="K55" s="1001">
        <v>7</v>
      </c>
      <c r="L55" s="1001">
        <v>1</v>
      </c>
      <c r="M55" s="1001">
        <v>0</v>
      </c>
      <c r="N55" s="1001">
        <v>0</v>
      </c>
      <c r="O55" s="1001">
        <v>1</v>
      </c>
      <c r="P55" s="1001">
        <v>0</v>
      </c>
      <c r="Q55" s="1001">
        <v>0</v>
      </c>
      <c r="R55" s="1001">
        <v>0</v>
      </c>
      <c r="S55" s="1001">
        <v>0</v>
      </c>
      <c r="T55" s="1001">
        <v>97</v>
      </c>
    </row>
    <row r="56" spans="1:20" ht="16.5" customHeight="1">
      <c r="A56" s="1016" t="s">
        <v>791</v>
      </c>
      <c r="B56" s="1000">
        <v>0</v>
      </c>
      <c r="C56" s="1001">
        <v>0</v>
      </c>
      <c r="D56" s="1001">
        <v>0</v>
      </c>
      <c r="E56" s="1001">
        <v>0</v>
      </c>
      <c r="F56" s="1001">
        <v>0</v>
      </c>
      <c r="G56" s="1001">
        <v>0</v>
      </c>
      <c r="H56" s="1001">
        <v>0</v>
      </c>
      <c r="I56" s="1001">
        <v>0</v>
      </c>
      <c r="J56" s="1001">
        <v>4</v>
      </c>
      <c r="K56" s="1001">
        <v>1</v>
      </c>
      <c r="L56" s="1001">
        <v>0</v>
      </c>
      <c r="M56" s="1001">
        <v>0</v>
      </c>
      <c r="N56" s="1001">
        <v>0</v>
      </c>
      <c r="O56" s="1001">
        <v>0</v>
      </c>
      <c r="P56" s="1001">
        <v>0</v>
      </c>
      <c r="Q56" s="1001">
        <v>0</v>
      </c>
      <c r="R56" s="1001">
        <v>0</v>
      </c>
      <c r="S56" s="1001">
        <v>0</v>
      </c>
      <c r="T56" s="1001">
        <v>5</v>
      </c>
    </row>
    <row r="57" spans="1:20" ht="16.5" customHeight="1">
      <c r="A57" s="1016" t="s">
        <v>792</v>
      </c>
      <c r="B57" s="1000">
        <v>0</v>
      </c>
      <c r="C57" s="1001">
        <v>0</v>
      </c>
      <c r="D57" s="1001">
        <v>0</v>
      </c>
      <c r="E57" s="1001">
        <v>0</v>
      </c>
      <c r="F57" s="1001">
        <v>1</v>
      </c>
      <c r="G57" s="1001">
        <v>0</v>
      </c>
      <c r="H57" s="1001">
        <v>0</v>
      </c>
      <c r="I57" s="1001">
        <v>1</v>
      </c>
      <c r="J57" s="1001">
        <v>7</v>
      </c>
      <c r="K57" s="1001">
        <v>16</v>
      </c>
      <c r="L57" s="1001">
        <v>4</v>
      </c>
      <c r="M57" s="1001">
        <v>0</v>
      </c>
      <c r="N57" s="1001">
        <v>2</v>
      </c>
      <c r="O57" s="1001">
        <v>0</v>
      </c>
      <c r="P57" s="1001">
        <v>1</v>
      </c>
      <c r="Q57" s="1001">
        <v>0</v>
      </c>
      <c r="R57" s="1001">
        <v>0</v>
      </c>
      <c r="S57" s="1001">
        <v>0</v>
      </c>
      <c r="T57" s="1001">
        <v>31</v>
      </c>
    </row>
    <row r="58" spans="1:20" ht="16.5" customHeight="1">
      <c r="A58" s="1016" t="s">
        <v>793</v>
      </c>
      <c r="B58" s="1000">
        <v>0</v>
      </c>
      <c r="C58" s="1001">
        <v>0</v>
      </c>
      <c r="D58" s="1001">
        <v>0</v>
      </c>
      <c r="E58" s="1001">
        <v>0</v>
      </c>
      <c r="F58" s="1001">
        <v>0</v>
      </c>
      <c r="G58" s="1001">
        <v>0</v>
      </c>
      <c r="H58" s="1001">
        <v>0</v>
      </c>
      <c r="I58" s="1001">
        <v>0</v>
      </c>
      <c r="J58" s="1001">
        <v>0</v>
      </c>
      <c r="K58" s="1001">
        <v>0</v>
      </c>
      <c r="L58" s="1001">
        <v>0</v>
      </c>
      <c r="M58" s="1001">
        <v>0</v>
      </c>
      <c r="N58" s="1001">
        <v>0</v>
      </c>
      <c r="O58" s="1001">
        <v>0</v>
      </c>
      <c r="P58" s="1001">
        <v>0</v>
      </c>
      <c r="Q58" s="1001">
        <v>0</v>
      </c>
      <c r="R58" s="1001">
        <v>0</v>
      </c>
      <c r="S58" s="1001">
        <v>0</v>
      </c>
      <c r="T58" s="1001">
        <v>0</v>
      </c>
    </row>
    <row r="59" spans="1:20" ht="16.5" customHeight="1">
      <c r="A59" s="1016" t="s">
        <v>794</v>
      </c>
      <c r="B59" s="1000">
        <v>0</v>
      </c>
      <c r="C59" s="1001">
        <v>0</v>
      </c>
      <c r="D59" s="1001">
        <v>0</v>
      </c>
      <c r="E59" s="1001">
        <v>0</v>
      </c>
      <c r="F59" s="1001">
        <v>0</v>
      </c>
      <c r="G59" s="1001">
        <v>0</v>
      </c>
      <c r="H59" s="1001">
        <v>0</v>
      </c>
      <c r="I59" s="1001">
        <v>0</v>
      </c>
      <c r="J59" s="1001">
        <v>43</v>
      </c>
      <c r="K59" s="1001">
        <v>6</v>
      </c>
      <c r="L59" s="1001">
        <v>3</v>
      </c>
      <c r="M59" s="1001">
        <v>0</v>
      </c>
      <c r="N59" s="1001">
        <v>0</v>
      </c>
      <c r="O59" s="1001">
        <v>0</v>
      </c>
      <c r="P59" s="1001">
        <v>2</v>
      </c>
      <c r="Q59" s="1001">
        <v>0</v>
      </c>
      <c r="R59" s="1001">
        <v>1</v>
      </c>
      <c r="S59" s="1001">
        <v>0</v>
      </c>
      <c r="T59" s="1001">
        <v>55</v>
      </c>
    </row>
    <row r="60" spans="1:20" ht="16.5" customHeight="1">
      <c r="A60" s="1016" t="s">
        <v>820</v>
      </c>
      <c r="B60" s="1000">
        <v>1</v>
      </c>
      <c r="C60" s="1001">
        <v>0</v>
      </c>
      <c r="D60" s="1001">
        <v>0</v>
      </c>
      <c r="E60" s="1001">
        <v>1</v>
      </c>
      <c r="F60" s="1001">
        <v>1</v>
      </c>
      <c r="G60" s="1001">
        <v>1</v>
      </c>
      <c r="H60" s="1001">
        <v>0</v>
      </c>
      <c r="I60" s="1001">
        <v>0</v>
      </c>
      <c r="J60" s="1001">
        <v>5</v>
      </c>
      <c r="K60" s="1001">
        <v>0</v>
      </c>
      <c r="L60" s="1001">
        <v>0</v>
      </c>
      <c r="M60" s="1001">
        <v>0</v>
      </c>
      <c r="N60" s="1001">
        <v>0</v>
      </c>
      <c r="O60" s="1001">
        <v>1</v>
      </c>
      <c r="P60" s="1001">
        <v>0</v>
      </c>
      <c r="Q60" s="1001">
        <v>0</v>
      </c>
      <c r="R60" s="1001">
        <v>0</v>
      </c>
      <c r="S60" s="1001">
        <v>0</v>
      </c>
      <c r="T60" s="1001">
        <v>8</v>
      </c>
    </row>
    <row r="61" spans="1:20" ht="16.5" customHeight="1">
      <c r="A61" s="1016" t="s">
        <v>811</v>
      </c>
      <c r="B61" s="1000">
        <v>0</v>
      </c>
      <c r="C61" s="1001">
        <v>0</v>
      </c>
      <c r="D61" s="1001">
        <v>0</v>
      </c>
      <c r="E61" s="1001">
        <v>0</v>
      </c>
      <c r="F61" s="1001">
        <v>0</v>
      </c>
      <c r="G61" s="1001">
        <v>0</v>
      </c>
      <c r="H61" s="1001">
        <v>0</v>
      </c>
      <c r="I61" s="1001">
        <v>0</v>
      </c>
      <c r="J61" s="1001">
        <v>0</v>
      </c>
      <c r="K61" s="1001">
        <v>0</v>
      </c>
      <c r="L61" s="1001">
        <v>1</v>
      </c>
      <c r="M61" s="1001">
        <v>0</v>
      </c>
      <c r="N61" s="1001">
        <v>0</v>
      </c>
      <c r="O61" s="1001">
        <v>0</v>
      </c>
      <c r="P61" s="1001">
        <v>2</v>
      </c>
      <c r="Q61" s="1001">
        <v>0</v>
      </c>
      <c r="R61" s="1001">
        <v>0</v>
      </c>
      <c r="S61" s="1001">
        <v>0</v>
      </c>
      <c r="T61" s="1001">
        <v>3</v>
      </c>
    </row>
    <row r="62" spans="1:20" ht="16.5" customHeight="1">
      <c r="A62" s="1016" t="s">
        <v>797</v>
      </c>
      <c r="B62" s="1000">
        <v>1</v>
      </c>
      <c r="C62" s="1001">
        <v>0</v>
      </c>
      <c r="D62" s="1001">
        <v>0</v>
      </c>
      <c r="E62" s="1001">
        <v>1</v>
      </c>
      <c r="F62" s="1001">
        <v>0</v>
      </c>
      <c r="G62" s="1001">
        <v>0</v>
      </c>
      <c r="H62" s="1001">
        <v>0</v>
      </c>
      <c r="I62" s="1001">
        <v>0</v>
      </c>
      <c r="J62" s="1001">
        <v>16</v>
      </c>
      <c r="K62" s="1001">
        <v>2</v>
      </c>
      <c r="L62" s="1001">
        <v>2</v>
      </c>
      <c r="M62" s="1001">
        <v>2</v>
      </c>
      <c r="N62" s="1001">
        <v>0</v>
      </c>
      <c r="O62" s="1001">
        <v>0</v>
      </c>
      <c r="P62" s="1001">
        <v>0</v>
      </c>
      <c r="Q62" s="1001">
        <v>0</v>
      </c>
      <c r="R62" s="1001">
        <v>0</v>
      </c>
      <c r="S62" s="1001">
        <v>0</v>
      </c>
      <c r="T62" s="1001">
        <v>23</v>
      </c>
    </row>
    <row r="63" spans="1:20" ht="16.5" customHeight="1">
      <c r="A63" s="1016" t="s">
        <v>798</v>
      </c>
      <c r="B63" s="1000">
        <v>0</v>
      </c>
      <c r="C63" s="1001">
        <v>0</v>
      </c>
      <c r="D63" s="1001">
        <v>0</v>
      </c>
      <c r="E63" s="1001">
        <v>0</v>
      </c>
      <c r="F63" s="1001">
        <v>2</v>
      </c>
      <c r="G63" s="1001">
        <v>2</v>
      </c>
      <c r="H63" s="1001">
        <v>0</v>
      </c>
      <c r="I63" s="1001">
        <v>0</v>
      </c>
      <c r="J63" s="1001">
        <v>140</v>
      </c>
      <c r="K63" s="1001">
        <v>33</v>
      </c>
      <c r="L63" s="1001">
        <v>1</v>
      </c>
      <c r="M63" s="1001">
        <v>0</v>
      </c>
      <c r="N63" s="1001">
        <v>0</v>
      </c>
      <c r="O63" s="1001">
        <v>0</v>
      </c>
      <c r="P63" s="1001">
        <v>0</v>
      </c>
      <c r="Q63" s="1001">
        <v>0</v>
      </c>
      <c r="R63" s="1001">
        <v>0</v>
      </c>
      <c r="S63" s="1001">
        <v>0</v>
      </c>
      <c r="T63" s="1001">
        <v>176</v>
      </c>
    </row>
    <row r="64" spans="1:20" ht="16.5" customHeight="1">
      <c r="A64" s="1016" t="s">
        <v>799</v>
      </c>
      <c r="B64" s="1000">
        <v>2</v>
      </c>
      <c r="C64" s="1001">
        <v>0</v>
      </c>
      <c r="D64" s="1001">
        <v>0</v>
      </c>
      <c r="E64" s="1001">
        <v>2</v>
      </c>
      <c r="F64" s="1001">
        <v>5</v>
      </c>
      <c r="G64" s="1001">
        <v>5</v>
      </c>
      <c r="H64" s="1001">
        <v>0</v>
      </c>
      <c r="I64" s="1001">
        <v>0</v>
      </c>
      <c r="J64" s="1001">
        <v>39</v>
      </c>
      <c r="K64" s="1001">
        <v>21</v>
      </c>
      <c r="L64" s="1001">
        <v>1</v>
      </c>
      <c r="M64" s="1001">
        <v>2</v>
      </c>
      <c r="N64" s="1001">
        <v>2</v>
      </c>
      <c r="O64" s="1001">
        <v>1</v>
      </c>
      <c r="P64" s="1001">
        <v>3</v>
      </c>
      <c r="Q64" s="1001">
        <v>0</v>
      </c>
      <c r="R64" s="1001">
        <v>0</v>
      </c>
      <c r="S64" s="1001">
        <v>1</v>
      </c>
      <c r="T64" s="1001">
        <v>77</v>
      </c>
    </row>
    <row r="65" spans="1:20" ht="16.5" customHeight="1">
      <c r="A65" s="1016" t="s">
        <v>800</v>
      </c>
      <c r="B65" s="1000">
        <v>0</v>
      </c>
      <c r="C65" s="1001">
        <v>0</v>
      </c>
      <c r="D65" s="1001">
        <v>0</v>
      </c>
      <c r="E65" s="1001">
        <v>0</v>
      </c>
      <c r="F65" s="1001">
        <v>0</v>
      </c>
      <c r="G65" s="1001">
        <v>0</v>
      </c>
      <c r="H65" s="1001">
        <v>0</v>
      </c>
      <c r="I65" s="1001">
        <v>0</v>
      </c>
      <c r="J65" s="1001">
        <v>0</v>
      </c>
      <c r="K65" s="1001">
        <v>0</v>
      </c>
      <c r="L65" s="1001">
        <v>2</v>
      </c>
      <c r="M65" s="1001">
        <v>0</v>
      </c>
      <c r="N65" s="1001">
        <v>0</v>
      </c>
      <c r="O65" s="1001">
        <v>0</v>
      </c>
      <c r="P65" s="1001">
        <v>1</v>
      </c>
      <c r="Q65" s="1001">
        <v>0</v>
      </c>
      <c r="R65" s="1001">
        <v>0</v>
      </c>
      <c r="S65" s="1001">
        <v>0</v>
      </c>
      <c r="T65" s="1001">
        <v>3</v>
      </c>
    </row>
    <row r="66" spans="1:20" ht="16.5" customHeight="1">
      <c r="A66" s="1016" t="s">
        <v>1118</v>
      </c>
      <c r="B66" s="1000">
        <v>3</v>
      </c>
      <c r="C66" s="1001">
        <v>0</v>
      </c>
      <c r="D66" s="1001">
        <v>0</v>
      </c>
      <c r="E66" s="1001">
        <v>3</v>
      </c>
      <c r="F66" s="1001">
        <v>0</v>
      </c>
      <c r="G66" s="1001">
        <v>0</v>
      </c>
      <c r="H66" s="1001">
        <v>0</v>
      </c>
      <c r="I66" s="1001">
        <v>0</v>
      </c>
      <c r="J66" s="1001">
        <v>67</v>
      </c>
      <c r="K66" s="1001">
        <v>17</v>
      </c>
      <c r="L66" s="1001">
        <v>2</v>
      </c>
      <c r="M66" s="1001">
        <v>0</v>
      </c>
      <c r="N66" s="1001">
        <v>1</v>
      </c>
      <c r="O66" s="1001">
        <v>6</v>
      </c>
      <c r="P66" s="1001">
        <v>2</v>
      </c>
      <c r="Q66" s="1001">
        <v>0</v>
      </c>
      <c r="R66" s="1001">
        <v>0</v>
      </c>
      <c r="S66" s="1001">
        <v>1</v>
      </c>
      <c r="T66" s="1001">
        <v>99</v>
      </c>
    </row>
    <row r="67" spans="1:20" ht="16.5" customHeight="1">
      <c r="A67" s="1016" t="s">
        <v>802</v>
      </c>
      <c r="B67" s="1000">
        <v>0</v>
      </c>
      <c r="C67" s="1001">
        <v>0</v>
      </c>
      <c r="D67" s="1001">
        <v>0</v>
      </c>
      <c r="E67" s="1001">
        <v>0</v>
      </c>
      <c r="F67" s="1001">
        <v>0</v>
      </c>
      <c r="G67" s="1001">
        <v>0</v>
      </c>
      <c r="H67" s="1001">
        <v>0</v>
      </c>
      <c r="I67" s="1001">
        <v>0</v>
      </c>
      <c r="J67" s="1001">
        <v>13</v>
      </c>
      <c r="K67" s="1001">
        <v>0</v>
      </c>
      <c r="L67" s="1001">
        <v>0</v>
      </c>
      <c r="M67" s="1001">
        <v>0</v>
      </c>
      <c r="N67" s="1001">
        <v>0</v>
      </c>
      <c r="O67" s="1001">
        <v>0</v>
      </c>
      <c r="P67" s="1001">
        <v>0</v>
      </c>
      <c r="Q67" s="1001">
        <v>1</v>
      </c>
      <c r="R67" s="1001">
        <v>0</v>
      </c>
      <c r="S67" s="1001">
        <v>0</v>
      </c>
      <c r="T67" s="1001">
        <v>14</v>
      </c>
    </row>
    <row r="68" spans="1:20" ht="16.5" customHeight="1">
      <c r="A68" s="1016" t="s">
        <v>841</v>
      </c>
      <c r="B68" s="1000">
        <v>0</v>
      </c>
      <c r="C68" s="1001">
        <v>0</v>
      </c>
      <c r="D68" s="1001">
        <v>0</v>
      </c>
      <c r="E68" s="1001">
        <v>0</v>
      </c>
      <c r="F68" s="1001">
        <v>0</v>
      </c>
      <c r="G68" s="1001">
        <v>0</v>
      </c>
      <c r="H68" s="1001">
        <v>0</v>
      </c>
      <c r="I68" s="1001">
        <v>0</v>
      </c>
      <c r="J68" s="1001">
        <v>10</v>
      </c>
      <c r="K68" s="1001">
        <v>1</v>
      </c>
      <c r="L68" s="1001">
        <v>1</v>
      </c>
      <c r="M68" s="1001">
        <v>0</v>
      </c>
      <c r="N68" s="1001">
        <v>0</v>
      </c>
      <c r="O68" s="1001">
        <v>0</v>
      </c>
      <c r="P68" s="1001">
        <v>0</v>
      </c>
      <c r="Q68" s="1001">
        <v>0</v>
      </c>
      <c r="R68" s="1001">
        <v>0</v>
      </c>
      <c r="S68" s="1001">
        <v>1</v>
      </c>
      <c r="T68" s="1001">
        <v>13</v>
      </c>
    </row>
    <row r="69" spans="1:20" ht="16.5" customHeight="1">
      <c r="A69" s="1016" t="s">
        <v>804</v>
      </c>
      <c r="B69" s="1000">
        <v>0</v>
      </c>
      <c r="C69" s="1001">
        <v>0</v>
      </c>
      <c r="D69" s="1001">
        <v>0</v>
      </c>
      <c r="E69" s="1001">
        <v>0</v>
      </c>
      <c r="F69" s="1001">
        <v>0</v>
      </c>
      <c r="G69" s="1001">
        <v>0</v>
      </c>
      <c r="H69" s="1001">
        <v>0</v>
      </c>
      <c r="I69" s="1001">
        <v>0</v>
      </c>
      <c r="J69" s="1001">
        <v>0</v>
      </c>
      <c r="K69" s="1001">
        <v>0</v>
      </c>
      <c r="L69" s="1001">
        <v>0</v>
      </c>
      <c r="M69" s="1001">
        <v>0</v>
      </c>
      <c r="N69" s="1001">
        <v>0</v>
      </c>
      <c r="O69" s="1001">
        <v>0</v>
      </c>
      <c r="P69" s="1001">
        <v>0</v>
      </c>
      <c r="Q69" s="1001">
        <v>0</v>
      </c>
      <c r="R69" s="1001">
        <v>0</v>
      </c>
      <c r="S69" s="1001">
        <v>0</v>
      </c>
      <c r="T69" s="1001">
        <v>0</v>
      </c>
    </row>
    <row r="70" spans="1:20" ht="16.5" customHeight="1">
      <c r="A70" s="1016" t="s">
        <v>805</v>
      </c>
      <c r="B70" s="1000">
        <v>0</v>
      </c>
      <c r="C70" s="1001">
        <v>0</v>
      </c>
      <c r="D70" s="1001">
        <v>0</v>
      </c>
      <c r="E70" s="1001">
        <v>0</v>
      </c>
      <c r="F70" s="1001">
        <v>0</v>
      </c>
      <c r="G70" s="1001">
        <v>0</v>
      </c>
      <c r="H70" s="1001">
        <v>0</v>
      </c>
      <c r="I70" s="1001">
        <v>0</v>
      </c>
      <c r="J70" s="1001">
        <v>12</v>
      </c>
      <c r="K70" s="1001">
        <v>3</v>
      </c>
      <c r="L70" s="1001">
        <v>0</v>
      </c>
      <c r="M70" s="1001">
        <v>0</v>
      </c>
      <c r="N70" s="1001">
        <v>1</v>
      </c>
      <c r="O70" s="1001">
        <v>1</v>
      </c>
      <c r="P70" s="1001">
        <v>0</v>
      </c>
      <c r="Q70" s="1001">
        <v>0</v>
      </c>
      <c r="R70" s="1001">
        <v>0</v>
      </c>
      <c r="S70" s="1001">
        <v>0</v>
      </c>
      <c r="T70" s="1001">
        <v>17</v>
      </c>
    </row>
    <row r="71" spans="1:20" ht="16.5" customHeight="1">
      <c r="A71" s="1016" t="s">
        <v>806</v>
      </c>
      <c r="B71" s="1000">
        <v>1</v>
      </c>
      <c r="C71" s="1001">
        <v>0</v>
      </c>
      <c r="D71" s="1001">
        <v>0</v>
      </c>
      <c r="E71" s="1001">
        <v>1</v>
      </c>
      <c r="F71" s="1001">
        <v>50</v>
      </c>
      <c r="G71" s="1001">
        <v>50</v>
      </c>
      <c r="H71" s="1001">
        <v>0</v>
      </c>
      <c r="I71" s="1001">
        <v>0</v>
      </c>
      <c r="J71" s="1001">
        <v>116</v>
      </c>
      <c r="K71" s="1001">
        <v>29</v>
      </c>
      <c r="L71" s="1001">
        <v>9</v>
      </c>
      <c r="M71" s="1001">
        <v>0</v>
      </c>
      <c r="N71" s="1001">
        <v>0</v>
      </c>
      <c r="O71" s="1001">
        <v>4</v>
      </c>
      <c r="P71" s="1001">
        <v>0</v>
      </c>
      <c r="Q71" s="1001">
        <v>0</v>
      </c>
      <c r="R71" s="1001">
        <v>0</v>
      </c>
      <c r="S71" s="1001">
        <v>1</v>
      </c>
      <c r="T71" s="1001">
        <v>210</v>
      </c>
    </row>
    <row r="72" spans="1:20" ht="16.5" customHeight="1">
      <c r="A72" s="1017" t="s">
        <v>807</v>
      </c>
      <c r="B72" s="1000">
        <v>24</v>
      </c>
      <c r="C72" s="1001">
        <v>13</v>
      </c>
      <c r="D72" s="1001">
        <v>1</v>
      </c>
      <c r="E72" s="1001">
        <v>10</v>
      </c>
      <c r="F72" s="1001">
        <v>0</v>
      </c>
      <c r="G72" s="1001">
        <v>0</v>
      </c>
      <c r="H72" s="1001">
        <v>0</v>
      </c>
      <c r="I72" s="1001">
        <v>0</v>
      </c>
      <c r="J72" s="1001">
        <v>37</v>
      </c>
      <c r="K72" s="1001">
        <v>6</v>
      </c>
      <c r="L72" s="1001">
        <v>0</v>
      </c>
      <c r="M72" s="1001">
        <v>0</v>
      </c>
      <c r="N72" s="1001">
        <v>0</v>
      </c>
      <c r="O72" s="1001">
        <v>0</v>
      </c>
      <c r="P72" s="1001">
        <v>0</v>
      </c>
      <c r="Q72" s="1001">
        <v>1</v>
      </c>
      <c r="R72" s="1001">
        <v>1</v>
      </c>
      <c r="S72" s="1001">
        <v>0</v>
      </c>
      <c r="T72" s="1001">
        <v>69</v>
      </c>
    </row>
    <row r="73" spans="1:20" ht="16.5" customHeight="1">
      <c r="A73" s="1018" t="s">
        <v>21</v>
      </c>
      <c r="B73" s="1000">
        <v>333</v>
      </c>
      <c r="C73" s="1001">
        <v>184</v>
      </c>
      <c r="D73" s="1001">
        <v>23</v>
      </c>
      <c r="E73" s="1001">
        <v>126</v>
      </c>
      <c r="F73" s="1001">
        <v>472</v>
      </c>
      <c r="G73" s="1001">
        <v>441</v>
      </c>
      <c r="H73" s="1001">
        <v>16</v>
      </c>
      <c r="I73" s="1001">
        <v>15</v>
      </c>
      <c r="J73" s="1001">
        <v>6216</v>
      </c>
      <c r="K73" s="1001">
        <v>1289</v>
      </c>
      <c r="L73" s="1001">
        <v>293</v>
      </c>
      <c r="M73" s="1001">
        <v>30</v>
      </c>
      <c r="N73" s="1001">
        <v>88</v>
      </c>
      <c r="O73" s="1001">
        <v>142</v>
      </c>
      <c r="P73" s="1001">
        <v>130</v>
      </c>
      <c r="Q73" s="1001">
        <v>24</v>
      </c>
      <c r="R73" s="1001">
        <v>97</v>
      </c>
      <c r="S73" s="1001">
        <v>51</v>
      </c>
      <c r="T73" s="1001">
        <v>9165</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619</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2">
      <c r="A84" s="1005" t="s">
        <v>1119</v>
      </c>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orientation="portrait" r:id="rId1"/>
  <headerFooter>
    <oddFooter>&amp;L&amp;"ＭＳ Ｐ明朝,標準"（平成26年6月30日あるいは直前のサービス実施日(1日)）</oddFooter>
  </headerFooter>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1132</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1133</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1134</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9</v>
      </c>
      <c r="C6" s="1001">
        <v>4</v>
      </c>
      <c r="D6" s="1001">
        <v>2</v>
      </c>
      <c r="E6" s="1001">
        <v>3</v>
      </c>
      <c r="F6" s="1001">
        <v>32</v>
      </c>
      <c r="G6" s="1001">
        <v>31</v>
      </c>
      <c r="H6" s="1001">
        <v>1</v>
      </c>
      <c r="I6" s="1001">
        <v>0</v>
      </c>
      <c r="J6" s="1001">
        <v>236</v>
      </c>
      <c r="K6" s="1001">
        <v>127</v>
      </c>
      <c r="L6" s="1001">
        <v>27</v>
      </c>
      <c r="M6" s="1001">
        <v>2</v>
      </c>
      <c r="N6" s="1001">
        <v>6</v>
      </c>
      <c r="O6" s="1001">
        <v>9</v>
      </c>
      <c r="P6" s="1001">
        <v>15</v>
      </c>
      <c r="Q6" s="1001">
        <v>1</v>
      </c>
      <c r="R6" s="1001">
        <v>12</v>
      </c>
      <c r="S6" s="1001">
        <v>1</v>
      </c>
      <c r="T6" s="1001">
        <v>477</v>
      </c>
    </row>
    <row r="7" spans="1:20" ht="16.5" customHeight="1">
      <c r="A7" s="1016" t="s">
        <v>742</v>
      </c>
      <c r="B7" s="1000">
        <v>1</v>
      </c>
      <c r="C7" s="1001">
        <v>0</v>
      </c>
      <c r="D7" s="1001">
        <v>0</v>
      </c>
      <c r="E7" s="1001">
        <v>1</v>
      </c>
      <c r="F7" s="1001">
        <v>2</v>
      </c>
      <c r="G7" s="1001">
        <v>2</v>
      </c>
      <c r="H7" s="1001">
        <v>0</v>
      </c>
      <c r="I7" s="1001">
        <v>0</v>
      </c>
      <c r="J7" s="1001">
        <v>18</v>
      </c>
      <c r="K7" s="1001">
        <v>6</v>
      </c>
      <c r="L7" s="1001">
        <v>4</v>
      </c>
      <c r="M7" s="1001">
        <v>0</v>
      </c>
      <c r="N7" s="1001">
        <v>0</v>
      </c>
      <c r="O7" s="1001">
        <v>0</v>
      </c>
      <c r="P7" s="1001">
        <v>1</v>
      </c>
      <c r="Q7" s="1001">
        <v>0</v>
      </c>
      <c r="R7" s="1001">
        <v>0</v>
      </c>
      <c r="S7" s="1001">
        <v>0</v>
      </c>
      <c r="T7" s="1001">
        <v>32</v>
      </c>
    </row>
    <row r="8" spans="1:20" ht="16.5" customHeight="1">
      <c r="A8" s="1016" t="s">
        <v>743</v>
      </c>
      <c r="B8" s="1000">
        <v>0</v>
      </c>
      <c r="C8" s="1001">
        <v>0</v>
      </c>
      <c r="D8" s="1001">
        <v>0</v>
      </c>
      <c r="E8" s="1001">
        <v>0</v>
      </c>
      <c r="F8" s="1001">
        <v>1</v>
      </c>
      <c r="G8" s="1001">
        <v>1</v>
      </c>
      <c r="H8" s="1001">
        <v>0</v>
      </c>
      <c r="I8" s="1001">
        <v>0</v>
      </c>
      <c r="J8" s="1001">
        <v>6</v>
      </c>
      <c r="K8" s="1001">
        <v>16</v>
      </c>
      <c r="L8" s="1001">
        <v>2</v>
      </c>
      <c r="M8" s="1001">
        <v>0</v>
      </c>
      <c r="N8" s="1001">
        <v>0</v>
      </c>
      <c r="O8" s="1001">
        <v>0</v>
      </c>
      <c r="P8" s="1001">
        <v>2</v>
      </c>
      <c r="Q8" s="1001">
        <v>2</v>
      </c>
      <c r="R8" s="1001">
        <v>0</v>
      </c>
      <c r="S8" s="1001">
        <v>0</v>
      </c>
      <c r="T8" s="1001">
        <v>29</v>
      </c>
    </row>
    <row r="9" spans="1:20" ht="16.5" customHeight="1">
      <c r="A9" s="1016" t="s">
        <v>744</v>
      </c>
      <c r="B9" s="1000">
        <v>2</v>
      </c>
      <c r="C9" s="1001">
        <v>0</v>
      </c>
      <c r="D9" s="1001">
        <v>0</v>
      </c>
      <c r="E9" s="1001">
        <v>2</v>
      </c>
      <c r="F9" s="1001">
        <v>0</v>
      </c>
      <c r="G9" s="1001">
        <v>0</v>
      </c>
      <c r="H9" s="1001">
        <v>0</v>
      </c>
      <c r="I9" s="1001">
        <v>0</v>
      </c>
      <c r="J9" s="1001">
        <v>37</v>
      </c>
      <c r="K9" s="1001">
        <v>10</v>
      </c>
      <c r="L9" s="1001">
        <v>7</v>
      </c>
      <c r="M9" s="1001">
        <v>1</v>
      </c>
      <c r="N9" s="1001">
        <v>9</v>
      </c>
      <c r="O9" s="1001">
        <v>2</v>
      </c>
      <c r="P9" s="1001">
        <v>2</v>
      </c>
      <c r="Q9" s="1001">
        <v>2</v>
      </c>
      <c r="R9" s="1001">
        <v>0</v>
      </c>
      <c r="S9" s="1001">
        <v>0</v>
      </c>
      <c r="T9" s="1001">
        <v>72</v>
      </c>
    </row>
    <row r="10" spans="1:20" ht="16.5" customHeight="1">
      <c r="A10" s="1016" t="s">
        <v>745</v>
      </c>
      <c r="B10" s="1000">
        <v>10</v>
      </c>
      <c r="C10" s="1001">
        <v>7</v>
      </c>
      <c r="D10" s="1001">
        <v>1</v>
      </c>
      <c r="E10" s="1001">
        <v>2</v>
      </c>
      <c r="F10" s="1001">
        <v>6</v>
      </c>
      <c r="G10" s="1001">
        <v>6</v>
      </c>
      <c r="H10" s="1001">
        <v>0</v>
      </c>
      <c r="I10" s="1001">
        <v>0</v>
      </c>
      <c r="J10" s="1001">
        <v>61</v>
      </c>
      <c r="K10" s="1001">
        <v>29</v>
      </c>
      <c r="L10" s="1001">
        <v>13</v>
      </c>
      <c r="M10" s="1001">
        <v>0</v>
      </c>
      <c r="N10" s="1001">
        <v>0</v>
      </c>
      <c r="O10" s="1001">
        <v>8</v>
      </c>
      <c r="P10" s="1001">
        <v>23</v>
      </c>
      <c r="Q10" s="1001">
        <v>3</v>
      </c>
      <c r="R10" s="1001">
        <v>2</v>
      </c>
      <c r="S10" s="1001">
        <v>0</v>
      </c>
      <c r="T10" s="1001">
        <v>155</v>
      </c>
    </row>
    <row r="11" spans="1:20" ht="16.5" customHeight="1">
      <c r="A11" s="1016" t="s">
        <v>746</v>
      </c>
      <c r="B11" s="1000">
        <v>1</v>
      </c>
      <c r="C11" s="1001">
        <v>0</v>
      </c>
      <c r="D11" s="1001">
        <v>0</v>
      </c>
      <c r="E11" s="1001">
        <v>1</v>
      </c>
      <c r="F11" s="1001">
        <v>8</v>
      </c>
      <c r="G11" s="1001">
        <v>7</v>
      </c>
      <c r="H11" s="1001">
        <v>0</v>
      </c>
      <c r="I11" s="1001">
        <v>1</v>
      </c>
      <c r="J11" s="1001">
        <v>156</v>
      </c>
      <c r="K11" s="1001">
        <v>22</v>
      </c>
      <c r="L11" s="1001">
        <v>10</v>
      </c>
      <c r="M11" s="1001">
        <v>0</v>
      </c>
      <c r="N11" s="1001">
        <v>2</v>
      </c>
      <c r="O11" s="1001">
        <v>12</v>
      </c>
      <c r="P11" s="1001">
        <v>0</v>
      </c>
      <c r="Q11" s="1001">
        <v>0</v>
      </c>
      <c r="R11" s="1001">
        <v>3</v>
      </c>
      <c r="S11" s="1001">
        <v>2</v>
      </c>
      <c r="T11" s="1001">
        <v>216</v>
      </c>
    </row>
    <row r="12" spans="1:20" ht="16.5" customHeight="1">
      <c r="A12" s="1016" t="s">
        <v>747</v>
      </c>
      <c r="B12" s="1000">
        <v>17</v>
      </c>
      <c r="C12" s="1001">
        <v>1</v>
      </c>
      <c r="D12" s="1001">
        <v>0</v>
      </c>
      <c r="E12" s="1001">
        <v>16</v>
      </c>
      <c r="F12" s="1001">
        <v>2</v>
      </c>
      <c r="G12" s="1001">
        <v>2</v>
      </c>
      <c r="H12" s="1001">
        <v>0</v>
      </c>
      <c r="I12" s="1001">
        <v>0</v>
      </c>
      <c r="J12" s="1001">
        <v>109</v>
      </c>
      <c r="K12" s="1001">
        <v>67</v>
      </c>
      <c r="L12" s="1001">
        <v>11</v>
      </c>
      <c r="M12" s="1001">
        <v>0</v>
      </c>
      <c r="N12" s="1001">
        <v>2</v>
      </c>
      <c r="O12" s="1001">
        <v>13</v>
      </c>
      <c r="P12" s="1001">
        <v>9</v>
      </c>
      <c r="Q12" s="1001">
        <v>1</v>
      </c>
      <c r="R12" s="1001">
        <v>1</v>
      </c>
      <c r="S12" s="1001">
        <v>2</v>
      </c>
      <c r="T12" s="1001">
        <v>234</v>
      </c>
    </row>
    <row r="13" spans="1:20" ht="16.5" customHeight="1">
      <c r="A13" s="1016" t="s">
        <v>748</v>
      </c>
      <c r="B13" s="1000">
        <v>44</v>
      </c>
      <c r="C13" s="1001">
        <v>10</v>
      </c>
      <c r="D13" s="1001">
        <v>2</v>
      </c>
      <c r="E13" s="1001">
        <v>32</v>
      </c>
      <c r="F13" s="1001">
        <v>5</v>
      </c>
      <c r="G13" s="1001">
        <v>5</v>
      </c>
      <c r="H13" s="1001">
        <v>0</v>
      </c>
      <c r="I13" s="1001">
        <v>0</v>
      </c>
      <c r="J13" s="1001">
        <v>83</v>
      </c>
      <c r="K13" s="1001">
        <v>70</v>
      </c>
      <c r="L13" s="1001">
        <v>17</v>
      </c>
      <c r="M13" s="1001">
        <v>0</v>
      </c>
      <c r="N13" s="1001">
        <v>5</v>
      </c>
      <c r="O13" s="1001">
        <v>0</v>
      </c>
      <c r="P13" s="1001">
        <v>11</v>
      </c>
      <c r="Q13" s="1001">
        <v>1</v>
      </c>
      <c r="R13" s="1001">
        <v>0</v>
      </c>
      <c r="S13" s="1001">
        <v>6</v>
      </c>
      <c r="T13" s="1001">
        <v>242</v>
      </c>
    </row>
    <row r="14" spans="1:20" ht="16.5" customHeight="1">
      <c r="A14" s="1016" t="s">
        <v>749</v>
      </c>
      <c r="B14" s="1000">
        <v>0</v>
      </c>
      <c r="C14" s="1001">
        <v>0</v>
      </c>
      <c r="D14" s="1001">
        <v>0</v>
      </c>
      <c r="E14" s="1001">
        <v>0</v>
      </c>
      <c r="F14" s="1001">
        <v>3</v>
      </c>
      <c r="G14" s="1001">
        <v>3</v>
      </c>
      <c r="H14" s="1001">
        <v>0</v>
      </c>
      <c r="I14" s="1001">
        <v>0</v>
      </c>
      <c r="J14" s="1001">
        <v>31</v>
      </c>
      <c r="K14" s="1001">
        <v>57</v>
      </c>
      <c r="L14" s="1001">
        <v>20</v>
      </c>
      <c r="M14" s="1001">
        <v>1</v>
      </c>
      <c r="N14" s="1001">
        <v>0</v>
      </c>
      <c r="O14" s="1001">
        <v>0</v>
      </c>
      <c r="P14" s="1001">
        <v>3</v>
      </c>
      <c r="Q14" s="1001">
        <v>2</v>
      </c>
      <c r="R14" s="1001">
        <v>1</v>
      </c>
      <c r="S14" s="1001">
        <v>0</v>
      </c>
      <c r="T14" s="1001">
        <v>118</v>
      </c>
    </row>
    <row r="15" spans="1:20" ht="16.5" customHeight="1">
      <c r="A15" s="1016" t="s">
        <v>750</v>
      </c>
      <c r="B15" s="1000">
        <v>2</v>
      </c>
      <c r="C15" s="1001">
        <v>0</v>
      </c>
      <c r="D15" s="1001">
        <v>0</v>
      </c>
      <c r="E15" s="1001">
        <v>2</v>
      </c>
      <c r="F15" s="1001">
        <v>2</v>
      </c>
      <c r="G15" s="1001">
        <v>2</v>
      </c>
      <c r="H15" s="1001">
        <v>0</v>
      </c>
      <c r="I15" s="1001">
        <v>0</v>
      </c>
      <c r="J15" s="1001">
        <v>91</v>
      </c>
      <c r="K15" s="1001">
        <v>43</v>
      </c>
      <c r="L15" s="1001">
        <v>21</v>
      </c>
      <c r="M15" s="1001">
        <v>0</v>
      </c>
      <c r="N15" s="1001">
        <v>9</v>
      </c>
      <c r="O15" s="1001">
        <v>3</v>
      </c>
      <c r="P15" s="1001">
        <v>13</v>
      </c>
      <c r="Q15" s="1001">
        <v>0</v>
      </c>
      <c r="R15" s="1001">
        <v>3</v>
      </c>
      <c r="S15" s="1001">
        <v>1</v>
      </c>
      <c r="T15" s="1001">
        <v>188</v>
      </c>
    </row>
    <row r="16" spans="1:20" ht="16.5" customHeight="1">
      <c r="A16" s="1016" t="s">
        <v>751</v>
      </c>
      <c r="B16" s="1000">
        <v>9</v>
      </c>
      <c r="C16" s="1001">
        <v>0</v>
      </c>
      <c r="D16" s="1001">
        <v>0</v>
      </c>
      <c r="E16" s="1001">
        <v>9</v>
      </c>
      <c r="F16" s="1001">
        <v>4</v>
      </c>
      <c r="G16" s="1001">
        <v>4</v>
      </c>
      <c r="H16" s="1001">
        <v>0</v>
      </c>
      <c r="I16" s="1001">
        <v>0</v>
      </c>
      <c r="J16" s="1001">
        <v>104</v>
      </c>
      <c r="K16" s="1001">
        <v>59</v>
      </c>
      <c r="L16" s="1001">
        <v>18</v>
      </c>
      <c r="M16" s="1001">
        <v>0</v>
      </c>
      <c r="N16" s="1001">
        <v>2</v>
      </c>
      <c r="O16" s="1001">
        <v>12</v>
      </c>
      <c r="P16" s="1001">
        <v>8</v>
      </c>
      <c r="Q16" s="1001">
        <v>1</v>
      </c>
      <c r="R16" s="1001">
        <v>3</v>
      </c>
      <c r="S16" s="1001">
        <v>0</v>
      </c>
      <c r="T16" s="1001">
        <v>220</v>
      </c>
    </row>
    <row r="17" spans="1:20" ht="16.5" customHeight="1">
      <c r="A17" s="1016" t="s">
        <v>752</v>
      </c>
      <c r="B17" s="1000">
        <v>1</v>
      </c>
      <c r="C17" s="1001">
        <v>1</v>
      </c>
      <c r="D17" s="1001">
        <v>0</v>
      </c>
      <c r="E17" s="1001">
        <v>0</v>
      </c>
      <c r="F17" s="1001">
        <v>20</v>
      </c>
      <c r="G17" s="1001">
        <v>1</v>
      </c>
      <c r="H17" s="1001">
        <v>0</v>
      </c>
      <c r="I17" s="1001">
        <v>19</v>
      </c>
      <c r="J17" s="1001">
        <v>159</v>
      </c>
      <c r="K17" s="1001">
        <v>118</v>
      </c>
      <c r="L17" s="1001">
        <v>20</v>
      </c>
      <c r="M17" s="1001">
        <v>0</v>
      </c>
      <c r="N17" s="1001">
        <v>2</v>
      </c>
      <c r="O17" s="1001">
        <v>3</v>
      </c>
      <c r="P17" s="1001">
        <v>5</v>
      </c>
      <c r="Q17" s="1001">
        <v>0</v>
      </c>
      <c r="R17" s="1001">
        <v>0</v>
      </c>
      <c r="S17" s="1001">
        <v>73</v>
      </c>
      <c r="T17" s="1001">
        <v>401</v>
      </c>
    </row>
    <row r="18" spans="1:20" ht="16.5" customHeight="1">
      <c r="A18" s="1016" t="s">
        <v>753</v>
      </c>
      <c r="B18" s="1000">
        <v>111</v>
      </c>
      <c r="C18" s="1001">
        <v>60</v>
      </c>
      <c r="D18" s="1001">
        <v>19</v>
      </c>
      <c r="E18" s="1001">
        <v>32</v>
      </c>
      <c r="F18" s="1001">
        <v>592</v>
      </c>
      <c r="G18" s="1001">
        <v>478</v>
      </c>
      <c r="H18" s="1001">
        <v>97</v>
      </c>
      <c r="I18" s="1001">
        <v>17</v>
      </c>
      <c r="J18" s="1001">
        <v>554</v>
      </c>
      <c r="K18" s="1001">
        <v>509</v>
      </c>
      <c r="L18" s="1001">
        <v>137</v>
      </c>
      <c r="M18" s="1001">
        <v>8</v>
      </c>
      <c r="N18" s="1001">
        <v>67</v>
      </c>
      <c r="O18" s="1001">
        <v>25</v>
      </c>
      <c r="P18" s="1001">
        <v>33</v>
      </c>
      <c r="Q18" s="1001">
        <v>4</v>
      </c>
      <c r="R18" s="1001">
        <v>7</v>
      </c>
      <c r="S18" s="1001">
        <v>25</v>
      </c>
      <c r="T18" s="1001">
        <v>2072</v>
      </c>
    </row>
    <row r="19" spans="1:20" ht="16.5" customHeight="1">
      <c r="A19" s="1016" t="s">
        <v>754</v>
      </c>
      <c r="B19" s="1000">
        <v>3</v>
      </c>
      <c r="C19" s="1001">
        <v>0</v>
      </c>
      <c r="D19" s="1001">
        <v>0</v>
      </c>
      <c r="E19" s="1001">
        <v>3</v>
      </c>
      <c r="F19" s="1001">
        <v>6</v>
      </c>
      <c r="G19" s="1001">
        <v>2</v>
      </c>
      <c r="H19" s="1001">
        <v>3</v>
      </c>
      <c r="I19" s="1001">
        <v>1</v>
      </c>
      <c r="J19" s="1001">
        <v>200</v>
      </c>
      <c r="K19" s="1001">
        <v>145</v>
      </c>
      <c r="L19" s="1001">
        <v>23</v>
      </c>
      <c r="M19" s="1001">
        <v>1</v>
      </c>
      <c r="N19" s="1001">
        <v>6</v>
      </c>
      <c r="O19" s="1001">
        <v>2</v>
      </c>
      <c r="P19" s="1001">
        <v>10</v>
      </c>
      <c r="Q19" s="1001">
        <v>1</v>
      </c>
      <c r="R19" s="1001">
        <v>2</v>
      </c>
      <c r="S19" s="1001">
        <v>7</v>
      </c>
      <c r="T19" s="1001">
        <v>406</v>
      </c>
    </row>
    <row r="20" spans="1:20" ht="16.5" customHeight="1">
      <c r="A20" s="1016" t="s">
        <v>755</v>
      </c>
      <c r="B20" s="1000">
        <v>0</v>
      </c>
      <c r="C20" s="1001">
        <v>0</v>
      </c>
      <c r="D20" s="1001">
        <v>0</v>
      </c>
      <c r="E20" s="1001">
        <v>0</v>
      </c>
      <c r="F20" s="1001">
        <v>1</v>
      </c>
      <c r="G20" s="1001">
        <v>1</v>
      </c>
      <c r="H20" s="1001">
        <v>0</v>
      </c>
      <c r="I20" s="1001">
        <v>0</v>
      </c>
      <c r="J20" s="1001">
        <v>10</v>
      </c>
      <c r="K20" s="1001">
        <v>4</v>
      </c>
      <c r="L20" s="1001">
        <v>1</v>
      </c>
      <c r="M20" s="1001">
        <v>0</v>
      </c>
      <c r="N20" s="1001">
        <v>0</v>
      </c>
      <c r="O20" s="1001">
        <v>3</v>
      </c>
      <c r="P20" s="1001">
        <v>1</v>
      </c>
      <c r="Q20" s="1001">
        <v>0</v>
      </c>
      <c r="R20" s="1001">
        <v>1</v>
      </c>
      <c r="S20" s="1001">
        <v>0</v>
      </c>
      <c r="T20" s="1001">
        <v>21</v>
      </c>
    </row>
    <row r="21" spans="1:20" ht="16.5" customHeight="1">
      <c r="A21" s="1016" t="s">
        <v>756</v>
      </c>
      <c r="B21" s="1000">
        <v>1</v>
      </c>
      <c r="C21" s="1001">
        <v>0</v>
      </c>
      <c r="D21" s="1001">
        <v>0</v>
      </c>
      <c r="E21" s="1001">
        <v>1</v>
      </c>
      <c r="F21" s="1001">
        <v>10</v>
      </c>
      <c r="G21" s="1001">
        <v>10</v>
      </c>
      <c r="H21" s="1001">
        <v>0</v>
      </c>
      <c r="I21" s="1001">
        <v>0</v>
      </c>
      <c r="J21" s="1001">
        <v>42</v>
      </c>
      <c r="K21" s="1001">
        <v>10</v>
      </c>
      <c r="L21" s="1001">
        <v>1</v>
      </c>
      <c r="M21" s="1001">
        <v>2</v>
      </c>
      <c r="N21" s="1001">
        <v>0</v>
      </c>
      <c r="O21" s="1001">
        <v>0</v>
      </c>
      <c r="P21" s="1001">
        <v>0</v>
      </c>
      <c r="Q21" s="1001">
        <v>0</v>
      </c>
      <c r="R21" s="1001">
        <v>1</v>
      </c>
      <c r="S21" s="1001">
        <v>0</v>
      </c>
      <c r="T21" s="1001">
        <v>67</v>
      </c>
    </row>
    <row r="22" spans="1:20" ht="16.5" customHeight="1">
      <c r="A22" s="1016" t="s">
        <v>757</v>
      </c>
      <c r="B22" s="1000">
        <v>0</v>
      </c>
      <c r="C22" s="1001">
        <v>0</v>
      </c>
      <c r="D22" s="1001">
        <v>0</v>
      </c>
      <c r="E22" s="1001">
        <v>0</v>
      </c>
      <c r="F22" s="1001">
        <v>2</v>
      </c>
      <c r="G22" s="1001">
        <v>2</v>
      </c>
      <c r="H22" s="1001">
        <v>0</v>
      </c>
      <c r="I22" s="1001">
        <v>0</v>
      </c>
      <c r="J22" s="1001">
        <v>21</v>
      </c>
      <c r="K22" s="1001">
        <v>2</v>
      </c>
      <c r="L22" s="1001">
        <v>1</v>
      </c>
      <c r="M22" s="1001">
        <v>0</v>
      </c>
      <c r="N22" s="1001">
        <v>2</v>
      </c>
      <c r="O22" s="1001">
        <v>1</v>
      </c>
      <c r="P22" s="1001">
        <v>2</v>
      </c>
      <c r="Q22" s="1001">
        <v>0</v>
      </c>
      <c r="R22" s="1001">
        <v>0</v>
      </c>
      <c r="S22" s="1001">
        <v>0</v>
      </c>
      <c r="T22" s="1001">
        <v>31</v>
      </c>
    </row>
    <row r="23" spans="1:20" ht="16.5" customHeight="1">
      <c r="A23" s="1016" t="s">
        <v>758</v>
      </c>
      <c r="B23" s="1000">
        <v>0</v>
      </c>
      <c r="C23" s="1001">
        <v>0</v>
      </c>
      <c r="D23" s="1001">
        <v>0</v>
      </c>
      <c r="E23" s="1001">
        <v>0</v>
      </c>
      <c r="F23" s="1001">
        <v>0</v>
      </c>
      <c r="G23" s="1001">
        <v>0</v>
      </c>
      <c r="H23" s="1001">
        <v>0</v>
      </c>
      <c r="I23" s="1001">
        <v>0</v>
      </c>
      <c r="J23" s="1001">
        <v>4</v>
      </c>
      <c r="K23" s="1001">
        <v>5</v>
      </c>
      <c r="L23" s="1001">
        <v>4</v>
      </c>
      <c r="M23" s="1001">
        <v>0</v>
      </c>
      <c r="N23" s="1001">
        <v>0</v>
      </c>
      <c r="O23" s="1001">
        <v>0</v>
      </c>
      <c r="P23" s="1001">
        <v>0</v>
      </c>
      <c r="Q23" s="1001">
        <v>0</v>
      </c>
      <c r="R23" s="1001">
        <v>0</v>
      </c>
      <c r="S23" s="1001">
        <v>0</v>
      </c>
      <c r="T23" s="1001">
        <v>13</v>
      </c>
    </row>
    <row r="24" spans="1:20" ht="16.5" customHeight="1">
      <c r="A24" s="1016" t="s">
        <v>759</v>
      </c>
      <c r="B24" s="1000">
        <v>0</v>
      </c>
      <c r="C24" s="1001">
        <v>0</v>
      </c>
      <c r="D24" s="1001">
        <v>0</v>
      </c>
      <c r="E24" s="1001">
        <v>0</v>
      </c>
      <c r="F24" s="1001">
        <v>0</v>
      </c>
      <c r="G24" s="1001">
        <v>0</v>
      </c>
      <c r="H24" s="1001">
        <v>0</v>
      </c>
      <c r="I24" s="1001">
        <v>0</v>
      </c>
      <c r="J24" s="1001">
        <v>15</v>
      </c>
      <c r="K24" s="1001">
        <v>12</v>
      </c>
      <c r="L24" s="1001">
        <v>4</v>
      </c>
      <c r="M24" s="1001">
        <v>0</v>
      </c>
      <c r="N24" s="1001">
        <v>0</v>
      </c>
      <c r="O24" s="1001">
        <v>0</v>
      </c>
      <c r="P24" s="1001">
        <v>3</v>
      </c>
      <c r="Q24" s="1001">
        <v>0</v>
      </c>
      <c r="R24" s="1001">
        <v>0</v>
      </c>
      <c r="S24" s="1001">
        <v>0</v>
      </c>
      <c r="T24" s="1001">
        <v>34</v>
      </c>
    </row>
    <row r="25" spans="1:20" ht="16.5" customHeight="1">
      <c r="A25" s="1016" t="s">
        <v>760</v>
      </c>
      <c r="B25" s="1000">
        <v>2</v>
      </c>
      <c r="C25" s="1001">
        <v>0</v>
      </c>
      <c r="D25" s="1001">
        <v>0</v>
      </c>
      <c r="E25" s="1001">
        <v>2</v>
      </c>
      <c r="F25" s="1001">
        <v>7</v>
      </c>
      <c r="G25" s="1001">
        <v>7</v>
      </c>
      <c r="H25" s="1001">
        <v>0</v>
      </c>
      <c r="I25" s="1001">
        <v>0</v>
      </c>
      <c r="J25" s="1001">
        <v>116</v>
      </c>
      <c r="K25" s="1001">
        <v>26</v>
      </c>
      <c r="L25" s="1001">
        <v>8</v>
      </c>
      <c r="M25" s="1001">
        <v>0</v>
      </c>
      <c r="N25" s="1001">
        <v>9</v>
      </c>
      <c r="O25" s="1001">
        <v>1</v>
      </c>
      <c r="P25" s="1001">
        <v>3</v>
      </c>
      <c r="Q25" s="1001">
        <v>0</v>
      </c>
      <c r="R25" s="1001">
        <v>0</v>
      </c>
      <c r="S25" s="1001">
        <v>1</v>
      </c>
      <c r="T25" s="1001">
        <v>173</v>
      </c>
    </row>
    <row r="26" spans="1:20" ht="16.5" customHeight="1">
      <c r="A26" s="1016" t="s">
        <v>761</v>
      </c>
      <c r="B26" s="1000">
        <v>0</v>
      </c>
      <c r="C26" s="1001">
        <v>0</v>
      </c>
      <c r="D26" s="1001">
        <v>0</v>
      </c>
      <c r="E26" s="1001">
        <v>0</v>
      </c>
      <c r="F26" s="1001">
        <v>0</v>
      </c>
      <c r="G26" s="1001">
        <v>0</v>
      </c>
      <c r="H26" s="1001">
        <v>0</v>
      </c>
      <c r="I26" s="1001">
        <v>0</v>
      </c>
      <c r="J26" s="1001">
        <v>29</v>
      </c>
      <c r="K26" s="1001">
        <v>4</v>
      </c>
      <c r="L26" s="1001">
        <v>1</v>
      </c>
      <c r="M26" s="1001">
        <v>0</v>
      </c>
      <c r="N26" s="1001">
        <v>1</v>
      </c>
      <c r="O26" s="1001">
        <v>1</v>
      </c>
      <c r="P26" s="1001">
        <v>1</v>
      </c>
      <c r="Q26" s="1001">
        <v>0</v>
      </c>
      <c r="R26" s="1001">
        <v>0</v>
      </c>
      <c r="S26" s="1001">
        <v>3</v>
      </c>
      <c r="T26" s="1001">
        <v>40</v>
      </c>
    </row>
    <row r="27" spans="1:20" ht="16.5" customHeight="1">
      <c r="A27" s="1016" t="s">
        <v>762</v>
      </c>
      <c r="B27" s="1000">
        <v>3</v>
      </c>
      <c r="C27" s="1001">
        <v>1</v>
      </c>
      <c r="D27" s="1001">
        <v>0</v>
      </c>
      <c r="E27" s="1001">
        <v>2</v>
      </c>
      <c r="F27" s="1001">
        <v>1</v>
      </c>
      <c r="G27" s="1001">
        <v>0</v>
      </c>
      <c r="H27" s="1001">
        <v>1</v>
      </c>
      <c r="I27" s="1001">
        <v>0</v>
      </c>
      <c r="J27" s="1001">
        <v>60</v>
      </c>
      <c r="K27" s="1001">
        <v>22</v>
      </c>
      <c r="L27" s="1001">
        <v>5</v>
      </c>
      <c r="M27" s="1001">
        <v>0</v>
      </c>
      <c r="N27" s="1001">
        <v>0</v>
      </c>
      <c r="O27" s="1001">
        <v>5</v>
      </c>
      <c r="P27" s="1001">
        <v>3</v>
      </c>
      <c r="Q27" s="1001">
        <v>0</v>
      </c>
      <c r="R27" s="1001">
        <v>1</v>
      </c>
      <c r="S27" s="1001">
        <v>1</v>
      </c>
      <c r="T27" s="1001">
        <v>101</v>
      </c>
    </row>
    <row r="28" spans="1:20" ht="16.5" customHeight="1">
      <c r="A28" s="1016" t="s">
        <v>763</v>
      </c>
      <c r="B28" s="1000">
        <v>2</v>
      </c>
      <c r="C28" s="1001">
        <v>0</v>
      </c>
      <c r="D28" s="1001">
        <v>0</v>
      </c>
      <c r="E28" s="1001">
        <v>2</v>
      </c>
      <c r="F28" s="1001">
        <v>2</v>
      </c>
      <c r="G28" s="1001">
        <v>1</v>
      </c>
      <c r="H28" s="1001">
        <v>0</v>
      </c>
      <c r="I28" s="1001">
        <v>1</v>
      </c>
      <c r="J28" s="1001">
        <v>138</v>
      </c>
      <c r="K28" s="1001">
        <v>264</v>
      </c>
      <c r="L28" s="1001">
        <v>61</v>
      </c>
      <c r="M28" s="1001">
        <v>1</v>
      </c>
      <c r="N28" s="1001">
        <v>3</v>
      </c>
      <c r="O28" s="1001">
        <v>21</v>
      </c>
      <c r="P28" s="1001">
        <v>30</v>
      </c>
      <c r="Q28" s="1001">
        <v>9</v>
      </c>
      <c r="R28" s="1001">
        <v>1</v>
      </c>
      <c r="S28" s="1001">
        <v>1</v>
      </c>
      <c r="T28" s="1001">
        <v>533</v>
      </c>
    </row>
    <row r="29" spans="1:20" ht="16.5" customHeight="1">
      <c r="A29" s="1016" t="s">
        <v>764</v>
      </c>
      <c r="B29" s="1000">
        <v>13</v>
      </c>
      <c r="C29" s="1001">
        <v>11</v>
      </c>
      <c r="D29" s="1001">
        <v>2</v>
      </c>
      <c r="E29" s="1001">
        <v>0</v>
      </c>
      <c r="F29" s="1001">
        <v>0</v>
      </c>
      <c r="G29" s="1001">
        <v>0</v>
      </c>
      <c r="H29" s="1001">
        <v>0</v>
      </c>
      <c r="I29" s="1001">
        <v>0</v>
      </c>
      <c r="J29" s="1001">
        <v>46</v>
      </c>
      <c r="K29" s="1001">
        <v>32</v>
      </c>
      <c r="L29" s="1001">
        <v>12</v>
      </c>
      <c r="M29" s="1001">
        <v>1</v>
      </c>
      <c r="N29" s="1001">
        <v>3</v>
      </c>
      <c r="O29" s="1001">
        <v>3</v>
      </c>
      <c r="P29" s="1001">
        <v>3</v>
      </c>
      <c r="Q29" s="1001">
        <v>0</v>
      </c>
      <c r="R29" s="1001">
        <v>1</v>
      </c>
      <c r="S29" s="1001">
        <v>3</v>
      </c>
      <c r="T29" s="1001">
        <v>117</v>
      </c>
    </row>
    <row r="30" spans="1:20" ht="16.5" customHeight="1">
      <c r="A30" s="1016" t="s">
        <v>765</v>
      </c>
      <c r="B30" s="1000">
        <v>0</v>
      </c>
      <c r="C30" s="1001">
        <v>0</v>
      </c>
      <c r="D30" s="1001">
        <v>0</v>
      </c>
      <c r="E30" s="1001">
        <v>0</v>
      </c>
      <c r="F30" s="1001">
        <v>0</v>
      </c>
      <c r="G30" s="1001">
        <v>0</v>
      </c>
      <c r="H30" s="1001">
        <v>0</v>
      </c>
      <c r="I30" s="1001">
        <v>0</v>
      </c>
      <c r="J30" s="1001">
        <v>30</v>
      </c>
      <c r="K30" s="1001">
        <v>14</v>
      </c>
      <c r="L30" s="1001">
        <v>7</v>
      </c>
      <c r="M30" s="1001">
        <v>0</v>
      </c>
      <c r="N30" s="1001">
        <v>0</v>
      </c>
      <c r="O30" s="1001">
        <v>0</v>
      </c>
      <c r="P30" s="1001">
        <v>3</v>
      </c>
      <c r="Q30" s="1001">
        <v>1</v>
      </c>
      <c r="R30" s="1001">
        <v>0</v>
      </c>
      <c r="S30" s="1001">
        <v>0</v>
      </c>
      <c r="T30" s="1001">
        <v>55</v>
      </c>
    </row>
    <row r="31" spans="1:20" ht="16.5" customHeight="1">
      <c r="A31" s="1016" t="s">
        <v>766</v>
      </c>
      <c r="B31" s="1000">
        <v>1</v>
      </c>
      <c r="C31" s="1001">
        <v>1</v>
      </c>
      <c r="D31" s="1001">
        <v>0</v>
      </c>
      <c r="E31" s="1001">
        <v>0</v>
      </c>
      <c r="F31" s="1001">
        <v>1</v>
      </c>
      <c r="G31" s="1001">
        <v>1</v>
      </c>
      <c r="H31" s="1001">
        <v>0</v>
      </c>
      <c r="I31" s="1001">
        <v>0</v>
      </c>
      <c r="J31" s="1001">
        <v>25</v>
      </c>
      <c r="K31" s="1001">
        <v>18</v>
      </c>
      <c r="L31" s="1001">
        <v>5</v>
      </c>
      <c r="M31" s="1001">
        <v>0</v>
      </c>
      <c r="N31" s="1001">
        <v>2</v>
      </c>
      <c r="O31" s="1001">
        <v>2</v>
      </c>
      <c r="P31" s="1001">
        <v>1</v>
      </c>
      <c r="Q31" s="1001">
        <v>0</v>
      </c>
      <c r="R31" s="1001">
        <v>2</v>
      </c>
      <c r="S31" s="1001">
        <v>1</v>
      </c>
      <c r="T31" s="1001">
        <v>58</v>
      </c>
    </row>
    <row r="32" spans="1:20" ht="16.5" customHeight="1">
      <c r="A32" s="1016" t="s">
        <v>767</v>
      </c>
      <c r="B32" s="1000">
        <v>21</v>
      </c>
      <c r="C32" s="1001">
        <v>13</v>
      </c>
      <c r="D32" s="1001">
        <v>1</v>
      </c>
      <c r="E32" s="1001">
        <v>7</v>
      </c>
      <c r="F32" s="1001">
        <v>46</v>
      </c>
      <c r="G32" s="1001">
        <v>44</v>
      </c>
      <c r="H32" s="1001">
        <v>2</v>
      </c>
      <c r="I32" s="1001">
        <v>0</v>
      </c>
      <c r="J32" s="1001">
        <v>381</v>
      </c>
      <c r="K32" s="1001">
        <v>146</v>
      </c>
      <c r="L32" s="1001">
        <v>52</v>
      </c>
      <c r="M32" s="1001">
        <v>1</v>
      </c>
      <c r="N32" s="1001">
        <v>1</v>
      </c>
      <c r="O32" s="1001">
        <v>17</v>
      </c>
      <c r="P32" s="1001">
        <v>7</v>
      </c>
      <c r="Q32" s="1001">
        <v>0</v>
      </c>
      <c r="R32" s="1001">
        <v>3</v>
      </c>
      <c r="S32" s="1001">
        <v>2</v>
      </c>
      <c r="T32" s="1001">
        <v>677</v>
      </c>
    </row>
    <row r="33" spans="1:20" ht="16.5" customHeight="1">
      <c r="A33" s="1016" t="s">
        <v>768</v>
      </c>
      <c r="B33" s="1000">
        <v>13</v>
      </c>
      <c r="C33" s="1001">
        <v>6</v>
      </c>
      <c r="D33" s="1001">
        <v>0</v>
      </c>
      <c r="E33" s="1001">
        <v>7</v>
      </c>
      <c r="F33" s="1001">
        <v>1</v>
      </c>
      <c r="G33" s="1001">
        <v>1</v>
      </c>
      <c r="H33" s="1001">
        <v>0</v>
      </c>
      <c r="I33" s="1001">
        <v>0</v>
      </c>
      <c r="J33" s="1001">
        <v>98</v>
      </c>
      <c r="K33" s="1001">
        <v>24</v>
      </c>
      <c r="L33" s="1001">
        <v>12</v>
      </c>
      <c r="M33" s="1001">
        <v>0</v>
      </c>
      <c r="N33" s="1001">
        <v>0</v>
      </c>
      <c r="O33" s="1001">
        <v>1</v>
      </c>
      <c r="P33" s="1001">
        <v>2</v>
      </c>
      <c r="Q33" s="1001">
        <v>1</v>
      </c>
      <c r="R33" s="1001">
        <v>2</v>
      </c>
      <c r="S33" s="1001">
        <v>2</v>
      </c>
      <c r="T33" s="1001">
        <v>156</v>
      </c>
    </row>
    <row r="34" spans="1:20" ht="16.5" customHeight="1">
      <c r="A34" s="1016" t="s">
        <v>769</v>
      </c>
      <c r="B34" s="1000">
        <v>13</v>
      </c>
      <c r="C34" s="1001">
        <v>12</v>
      </c>
      <c r="D34" s="1001">
        <v>1</v>
      </c>
      <c r="E34" s="1001">
        <v>0</v>
      </c>
      <c r="F34" s="1001">
        <v>1</v>
      </c>
      <c r="G34" s="1001">
        <v>1</v>
      </c>
      <c r="H34" s="1001">
        <v>0</v>
      </c>
      <c r="I34" s="1001">
        <v>0</v>
      </c>
      <c r="J34" s="1001">
        <v>33</v>
      </c>
      <c r="K34" s="1001">
        <v>8</v>
      </c>
      <c r="L34" s="1001">
        <v>7</v>
      </c>
      <c r="M34" s="1001">
        <v>0</v>
      </c>
      <c r="N34" s="1001">
        <v>0</v>
      </c>
      <c r="O34" s="1001">
        <v>0</v>
      </c>
      <c r="P34" s="1001">
        <v>2</v>
      </c>
      <c r="Q34" s="1001">
        <v>0</v>
      </c>
      <c r="R34" s="1001">
        <v>0</v>
      </c>
      <c r="S34" s="1001">
        <v>1</v>
      </c>
      <c r="T34" s="1001">
        <v>65</v>
      </c>
    </row>
    <row r="35" spans="1:20" ht="16.5" customHeight="1">
      <c r="A35" s="1016" t="s">
        <v>770</v>
      </c>
      <c r="B35" s="1000">
        <v>1</v>
      </c>
      <c r="C35" s="1001">
        <v>0</v>
      </c>
      <c r="D35" s="1001">
        <v>0</v>
      </c>
      <c r="E35" s="1001">
        <v>1</v>
      </c>
      <c r="F35" s="1001">
        <v>4</v>
      </c>
      <c r="G35" s="1001">
        <v>4</v>
      </c>
      <c r="H35" s="1001">
        <v>0</v>
      </c>
      <c r="I35" s="1001">
        <v>0</v>
      </c>
      <c r="J35" s="1001">
        <v>60</v>
      </c>
      <c r="K35" s="1001">
        <v>13</v>
      </c>
      <c r="L35" s="1001">
        <v>5</v>
      </c>
      <c r="M35" s="1001">
        <v>0</v>
      </c>
      <c r="N35" s="1001">
        <v>3</v>
      </c>
      <c r="O35" s="1001">
        <v>2</v>
      </c>
      <c r="P35" s="1001">
        <v>0</v>
      </c>
      <c r="Q35" s="1001">
        <v>0</v>
      </c>
      <c r="R35" s="1001">
        <v>1</v>
      </c>
      <c r="S35" s="1001">
        <v>0</v>
      </c>
      <c r="T35" s="1001">
        <v>89</v>
      </c>
    </row>
    <row r="36" spans="1:20" ht="16.5" customHeight="1">
      <c r="A36" s="1016" t="s">
        <v>771</v>
      </c>
      <c r="B36" s="1000">
        <v>0</v>
      </c>
      <c r="C36" s="1001">
        <v>0</v>
      </c>
      <c r="D36" s="1001">
        <v>0</v>
      </c>
      <c r="E36" s="1001">
        <v>0</v>
      </c>
      <c r="F36" s="1001">
        <v>0</v>
      </c>
      <c r="G36" s="1001">
        <v>0</v>
      </c>
      <c r="H36" s="1001">
        <v>0</v>
      </c>
      <c r="I36" s="1001">
        <v>0</v>
      </c>
      <c r="J36" s="1001">
        <v>0</v>
      </c>
      <c r="K36" s="1001">
        <v>0</v>
      </c>
      <c r="L36" s="1001">
        <v>0</v>
      </c>
      <c r="M36" s="1001">
        <v>0</v>
      </c>
      <c r="N36" s="1001">
        <v>0</v>
      </c>
      <c r="O36" s="1001">
        <v>0</v>
      </c>
      <c r="P36" s="1001">
        <v>0</v>
      </c>
      <c r="Q36" s="1001">
        <v>0</v>
      </c>
      <c r="R36" s="1001">
        <v>0</v>
      </c>
      <c r="S36" s="1001">
        <v>0</v>
      </c>
      <c r="T36" s="1001">
        <v>0</v>
      </c>
    </row>
    <row r="37" spans="1:20" ht="16.5" customHeight="1">
      <c r="A37" s="1016" t="s">
        <v>772</v>
      </c>
      <c r="B37" s="1000">
        <v>70</v>
      </c>
      <c r="C37" s="1001">
        <v>1</v>
      </c>
      <c r="D37" s="1001">
        <v>0</v>
      </c>
      <c r="E37" s="1001">
        <v>69</v>
      </c>
      <c r="F37" s="1001">
        <v>4</v>
      </c>
      <c r="G37" s="1001">
        <v>3</v>
      </c>
      <c r="H37" s="1001">
        <v>0</v>
      </c>
      <c r="I37" s="1001">
        <v>1</v>
      </c>
      <c r="J37" s="1001">
        <v>60</v>
      </c>
      <c r="K37" s="1001">
        <v>15</v>
      </c>
      <c r="L37" s="1001">
        <v>5</v>
      </c>
      <c r="M37" s="1001">
        <v>0</v>
      </c>
      <c r="N37" s="1001">
        <v>1</v>
      </c>
      <c r="O37" s="1001">
        <v>6</v>
      </c>
      <c r="P37" s="1001">
        <v>5</v>
      </c>
      <c r="Q37" s="1001">
        <v>0</v>
      </c>
      <c r="R37" s="1001">
        <v>2</v>
      </c>
      <c r="S37" s="1001">
        <v>0</v>
      </c>
      <c r="T37" s="1001">
        <v>168</v>
      </c>
    </row>
    <row r="38" spans="1:20" ht="16.5" customHeight="1">
      <c r="A38" s="1016" t="s">
        <v>773</v>
      </c>
      <c r="B38" s="1000">
        <v>10</v>
      </c>
      <c r="C38" s="1001">
        <v>9</v>
      </c>
      <c r="D38" s="1001">
        <v>1</v>
      </c>
      <c r="E38" s="1001">
        <v>0</v>
      </c>
      <c r="F38" s="1001">
        <v>3</v>
      </c>
      <c r="G38" s="1001">
        <v>3</v>
      </c>
      <c r="H38" s="1001">
        <v>0</v>
      </c>
      <c r="I38" s="1001">
        <v>0</v>
      </c>
      <c r="J38" s="1001">
        <v>43</v>
      </c>
      <c r="K38" s="1001">
        <v>27</v>
      </c>
      <c r="L38" s="1001">
        <v>5</v>
      </c>
      <c r="M38" s="1001">
        <v>0</v>
      </c>
      <c r="N38" s="1001">
        <v>0</v>
      </c>
      <c r="O38" s="1001">
        <v>0</v>
      </c>
      <c r="P38" s="1001">
        <v>1</v>
      </c>
      <c r="Q38" s="1001">
        <v>0</v>
      </c>
      <c r="R38" s="1001">
        <v>0</v>
      </c>
      <c r="S38" s="1001">
        <v>0</v>
      </c>
      <c r="T38" s="1001">
        <v>89</v>
      </c>
    </row>
    <row r="39" spans="1:20" ht="16.5" customHeight="1">
      <c r="A39" s="1016" t="s">
        <v>774</v>
      </c>
      <c r="B39" s="1000">
        <v>14</v>
      </c>
      <c r="C39" s="1001">
        <v>0</v>
      </c>
      <c r="D39" s="1001">
        <v>5</v>
      </c>
      <c r="E39" s="1001">
        <v>9</v>
      </c>
      <c r="F39" s="1001">
        <v>0</v>
      </c>
      <c r="G39" s="1001">
        <v>0</v>
      </c>
      <c r="H39" s="1001">
        <v>0</v>
      </c>
      <c r="I39" s="1001">
        <v>0</v>
      </c>
      <c r="J39" s="1001">
        <v>145</v>
      </c>
      <c r="K39" s="1001">
        <v>34</v>
      </c>
      <c r="L39" s="1001">
        <v>3</v>
      </c>
      <c r="M39" s="1001">
        <v>0</v>
      </c>
      <c r="N39" s="1001">
        <v>2</v>
      </c>
      <c r="O39" s="1001">
        <v>0</v>
      </c>
      <c r="P39" s="1001">
        <v>1</v>
      </c>
      <c r="Q39" s="1001">
        <v>0</v>
      </c>
      <c r="R39" s="1001">
        <v>1</v>
      </c>
      <c r="S39" s="1001">
        <v>5</v>
      </c>
      <c r="T39" s="1001">
        <v>205</v>
      </c>
    </row>
    <row r="40" spans="1:20" ht="16.5" customHeight="1">
      <c r="A40" s="1016" t="s">
        <v>775</v>
      </c>
      <c r="B40" s="1000">
        <v>2</v>
      </c>
      <c r="C40" s="1001">
        <v>0</v>
      </c>
      <c r="D40" s="1001">
        <v>0</v>
      </c>
      <c r="E40" s="1001">
        <v>2</v>
      </c>
      <c r="F40" s="1001">
        <v>0</v>
      </c>
      <c r="G40" s="1001">
        <v>0</v>
      </c>
      <c r="H40" s="1001">
        <v>0</v>
      </c>
      <c r="I40" s="1001">
        <v>0</v>
      </c>
      <c r="J40" s="1001">
        <v>45</v>
      </c>
      <c r="K40" s="1001">
        <v>10</v>
      </c>
      <c r="L40" s="1001">
        <v>9</v>
      </c>
      <c r="M40" s="1001">
        <v>4</v>
      </c>
      <c r="N40" s="1001">
        <v>5</v>
      </c>
      <c r="O40" s="1001">
        <v>0</v>
      </c>
      <c r="P40" s="1001">
        <v>2</v>
      </c>
      <c r="Q40" s="1001">
        <v>0</v>
      </c>
      <c r="R40" s="1001">
        <v>0</v>
      </c>
      <c r="S40" s="1001">
        <v>0</v>
      </c>
      <c r="T40" s="1001">
        <v>77</v>
      </c>
    </row>
    <row r="41" spans="1:20" ht="16.5" customHeight="1">
      <c r="A41" s="1016" t="s">
        <v>776</v>
      </c>
      <c r="B41" s="1000">
        <v>0</v>
      </c>
      <c r="C41" s="1001">
        <v>0</v>
      </c>
      <c r="D41" s="1001">
        <v>0</v>
      </c>
      <c r="E41" s="1001">
        <v>0</v>
      </c>
      <c r="F41" s="1001">
        <v>1</v>
      </c>
      <c r="G41" s="1001">
        <v>1</v>
      </c>
      <c r="H41" s="1001">
        <v>0</v>
      </c>
      <c r="I41" s="1001">
        <v>0</v>
      </c>
      <c r="J41" s="1001">
        <v>26</v>
      </c>
      <c r="K41" s="1001">
        <v>4</v>
      </c>
      <c r="L41" s="1001">
        <v>2</v>
      </c>
      <c r="M41" s="1001">
        <v>0</v>
      </c>
      <c r="N41" s="1001">
        <v>1</v>
      </c>
      <c r="O41" s="1001">
        <v>0</v>
      </c>
      <c r="P41" s="1001">
        <v>2</v>
      </c>
      <c r="Q41" s="1001">
        <v>1</v>
      </c>
      <c r="R41" s="1001">
        <v>0</v>
      </c>
      <c r="S41" s="1001">
        <v>0</v>
      </c>
      <c r="T41" s="1001">
        <v>37</v>
      </c>
    </row>
    <row r="42" spans="1:20" ht="16.5" customHeight="1">
      <c r="A42" s="1016" t="s">
        <v>777</v>
      </c>
      <c r="B42" s="1000">
        <v>3</v>
      </c>
      <c r="C42" s="1001">
        <v>0</v>
      </c>
      <c r="D42" s="1001">
        <v>0</v>
      </c>
      <c r="E42" s="1001">
        <v>3</v>
      </c>
      <c r="F42" s="1001">
        <v>1</v>
      </c>
      <c r="G42" s="1001">
        <v>1</v>
      </c>
      <c r="H42" s="1001">
        <v>0</v>
      </c>
      <c r="I42" s="1001">
        <v>0</v>
      </c>
      <c r="J42" s="1001">
        <v>16</v>
      </c>
      <c r="K42" s="1001">
        <v>3</v>
      </c>
      <c r="L42" s="1001">
        <v>0</v>
      </c>
      <c r="M42" s="1001">
        <v>0</v>
      </c>
      <c r="N42" s="1001">
        <v>0</v>
      </c>
      <c r="O42" s="1001">
        <v>1</v>
      </c>
      <c r="P42" s="1001">
        <v>0</v>
      </c>
      <c r="Q42" s="1001">
        <v>0</v>
      </c>
      <c r="R42" s="1001">
        <v>0</v>
      </c>
      <c r="S42" s="1001">
        <v>0</v>
      </c>
      <c r="T42" s="1001">
        <v>24</v>
      </c>
    </row>
    <row r="43" spans="1:20" ht="16.5" customHeight="1">
      <c r="A43" s="1016" t="s">
        <v>778</v>
      </c>
      <c r="B43" s="1000">
        <v>0</v>
      </c>
      <c r="C43" s="1001">
        <v>0</v>
      </c>
      <c r="D43" s="1001">
        <v>0</v>
      </c>
      <c r="E43" s="1001">
        <v>0</v>
      </c>
      <c r="F43" s="1001">
        <v>1</v>
      </c>
      <c r="G43" s="1001">
        <v>1</v>
      </c>
      <c r="H43" s="1001">
        <v>0</v>
      </c>
      <c r="I43" s="1001">
        <v>0</v>
      </c>
      <c r="J43" s="1001">
        <v>7</v>
      </c>
      <c r="K43" s="1001">
        <v>7</v>
      </c>
      <c r="L43" s="1001">
        <v>4</v>
      </c>
      <c r="M43" s="1001">
        <v>0</v>
      </c>
      <c r="N43" s="1001">
        <v>0</v>
      </c>
      <c r="O43" s="1001">
        <v>0</v>
      </c>
      <c r="P43" s="1001">
        <v>2</v>
      </c>
      <c r="Q43" s="1001">
        <v>0</v>
      </c>
      <c r="R43" s="1001">
        <v>0</v>
      </c>
      <c r="S43" s="1001">
        <v>1</v>
      </c>
      <c r="T43" s="1001">
        <v>22</v>
      </c>
    </row>
    <row r="44" spans="1:20" ht="16.5" customHeight="1">
      <c r="A44" s="1016" t="s">
        <v>779</v>
      </c>
      <c r="B44" s="1000">
        <v>0</v>
      </c>
      <c r="C44" s="1001">
        <v>0</v>
      </c>
      <c r="D44" s="1001">
        <v>0</v>
      </c>
      <c r="E44" s="1001">
        <v>0</v>
      </c>
      <c r="F44" s="1001">
        <v>0</v>
      </c>
      <c r="G44" s="1001">
        <v>0</v>
      </c>
      <c r="H44" s="1001">
        <v>0</v>
      </c>
      <c r="I44" s="1001">
        <v>0</v>
      </c>
      <c r="J44" s="1001">
        <v>0</v>
      </c>
      <c r="K44" s="1001">
        <v>4</v>
      </c>
      <c r="L44" s="1001">
        <v>0</v>
      </c>
      <c r="M44" s="1001">
        <v>0</v>
      </c>
      <c r="N44" s="1001">
        <v>0</v>
      </c>
      <c r="O44" s="1001">
        <v>0</v>
      </c>
      <c r="P44" s="1001">
        <v>2</v>
      </c>
      <c r="Q44" s="1001">
        <v>0</v>
      </c>
      <c r="R44" s="1001">
        <v>0</v>
      </c>
      <c r="S44" s="1001">
        <v>0</v>
      </c>
      <c r="T44" s="1001">
        <v>6</v>
      </c>
    </row>
    <row r="45" spans="1:20" ht="16.5" customHeight="1">
      <c r="A45" s="1016" t="s">
        <v>780</v>
      </c>
      <c r="B45" s="1000">
        <v>16</v>
      </c>
      <c r="C45" s="1001">
        <v>4</v>
      </c>
      <c r="D45" s="1001">
        <v>9</v>
      </c>
      <c r="E45" s="1001">
        <v>3</v>
      </c>
      <c r="F45" s="1001">
        <v>2</v>
      </c>
      <c r="G45" s="1001">
        <v>2</v>
      </c>
      <c r="H45" s="1001">
        <v>0</v>
      </c>
      <c r="I45" s="1001">
        <v>0</v>
      </c>
      <c r="J45" s="1001">
        <v>46</v>
      </c>
      <c r="K45" s="1001">
        <v>32</v>
      </c>
      <c r="L45" s="1001">
        <v>4</v>
      </c>
      <c r="M45" s="1001">
        <v>0</v>
      </c>
      <c r="N45" s="1001">
        <v>4</v>
      </c>
      <c r="O45" s="1001">
        <v>1</v>
      </c>
      <c r="P45" s="1001">
        <v>2</v>
      </c>
      <c r="Q45" s="1001">
        <v>0</v>
      </c>
      <c r="R45" s="1001">
        <v>0</v>
      </c>
      <c r="S45" s="1001">
        <v>0</v>
      </c>
      <c r="T45" s="1001">
        <v>107</v>
      </c>
    </row>
    <row r="46" spans="1:20" ht="16.5" customHeight="1">
      <c r="A46" s="1016" t="s">
        <v>781</v>
      </c>
      <c r="B46" s="1000">
        <v>2</v>
      </c>
      <c r="C46" s="1001">
        <v>0</v>
      </c>
      <c r="D46" s="1001">
        <v>0</v>
      </c>
      <c r="E46" s="1001">
        <v>2</v>
      </c>
      <c r="F46" s="1001">
        <v>3</v>
      </c>
      <c r="G46" s="1001">
        <v>3</v>
      </c>
      <c r="H46" s="1001">
        <v>0</v>
      </c>
      <c r="I46" s="1001">
        <v>0</v>
      </c>
      <c r="J46" s="1001">
        <v>57</v>
      </c>
      <c r="K46" s="1001">
        <v>4</v>
      </c>
      <c r="L46" s="1001">
        <v>1</v>
      </c>
      <c r="M46" s="1001">
        <v>0</v>
      </c>
      <c r="N46" s="1001">
        <v>2</v>
      </c>
      <c r="O46" s="1001">
        <v>3</v>
      </c>
      <c r="P46" s="1001">
        <v>3</v>
      </c>
      <c r="Q46" s="1001">
        <v>0</v>
      </c>
      <c r="R46" s="1001">
        <v>0</v>
      </c>
      <c r="S46" s="1001">
        <v>0</v>
      </c>
      <c r="T46" s="1001">
        <v>75</v>
      </c>
    </row>
    <row r="47" spans="1:20" ht="16.5" customHeight="1">
      <c r="A47" s="1016" t="s">
        <v>782</v>
      </c>
      <c r="B47" s="1000">
        <v>36</v>
      </c>
      <c r="C47" s="1001">
        <v>28</v>
      </c>
      <c r="D47" s="1001">
        <v>1</v>
      </c>
      <c r="E47" s="1001">
        <v>7</v>
      </c>
      <c r="F47" s="1001">
        <v>5</v>
      </c>
      <c r="G47" s="1001">
        <v>5</v>
      </c>
      <c r="H47" s="1001">
        <v>0</v>
      </c>
      <c r="I47" s="1001">
        <v>0</v>
      </c>
      <c r="J47" s="1001">
        <v>41</v>
      </c>
      <c r="K47" s="1001">
        <v>25</v>
      </c>
      <c r="L47" s="1001">
        <v>1</v>
      </c>
      <c r="M47" s="1001">
        <v>0</v>
      </c>
      <c r="N47" s="1001">
        <v>1</v>
      </c>
      <c r="O47" s="1001">
        <v>2</v>
      </c>
      <c r="P47" s="1001">
        <v>0</v>
      </c>
      <c r="Q47" s="1001">
        <v>0</v>
      </c>
      <c r="R47" s="1001">
        <v>0</v>
      </c>
      <c r="S47" s="1001">
        <v>0</v>
      </c>
      <c r="T47" s="1001">
        <v>111</v>
      </c>
    </row>
    <row r="48" spans="1:20" ht="16.5" customHeight="1">
      <c r="A48" s="1016" t="s">
        <v>783</v>
      </c>
      <c r="B48" s="1000">
        <v>0</v>
      </c>
      <c r="C48" s="1001">
        <v>0</v>
      </c>
      <c r="D48" s="1001">
        <v>0</v>
      </c>
      <c r="E48" s="1001">
        <v>0</v>
      </c>
      <c r="F48" s="1001">
        <v>0</v>
      </c>
      <c r="G48" s="1001">
        <v>0</v>
      </c>
      <c r="H48" s="1001">
        <v>0</v>
      </c>
      <c r="I48" s="1001">
        <v>0</v>
      </c>
      <c r="J48" s="1001">
        <v>0</v>
      </c>
      <c r="K48" s="1001">
        <v>0</v>
      </c>
      <c r="L48" s="1001">
        <v>0</v>
      </c>
      <c r="M48" s="1001">
        <v>0</v>
      </c>
      <c r="N48" s="1001">
        <v>0</v>
      </c>
      <c r="O48" s="1001">
        <v>0</v>
      </c>
      <c r="P48" s="1001">
        <v>0</v>
      </c>
      <c r="Q48" s="1001">
        <v>0</v>
      </c>
      <c r="R48" s="1001">
        <v>0</v>
      </c>
      <c r="S48" s="1001">
        <v>0</v>
      </c>
      <c r="T48" s="1001">
        <v>0</v>
      </c>
    </row>
    <row r="49" spans="1:20" ht="16.5" customHeight="1">
      <c r="A49" s="1016" t="s">
        <v>784</v>
      </c>
      <c r="B49" s="1000">
        <v>4</v>
      </c>
      <c r="C49" s="1001">
        <v>1</v>
      </c>
      <c r="D49" s="1001">
        <v>1</v>
      </c>
      <c r="E49" s="1001">
        <v>2</v>
      </c>
      <c r="F49" s="1001">
        <v>8</v>
      </c>
      <c r="G49" s="1001">
        <v>6</v>
      </c>
      <c r="H49" s="1001">
        <v>2</v>
      </c>
      <c r="I49" s="1001">
        <v>0</v>
      </c>
      <c r="J49" s="1001">
        <v>101</v>
      </c>
      <c r="K49" s="1001">
        <v>56</v>
      </c>
      <c r="L49" s="1001">
        <v>1</v>
      </c>
      <c r="M49" s="1001">
        <v>1</v>
      </c>
      <c r="N49" s="1001">
        <v>4</v>
      </c>
      <c r="O49" s="1001">
        <v>7</v>
      </c>
      <c r="P49" s="1001">
        <v>10</v>
      </c>
      <c r="Q49" s="1001">
        <v>4</v>
      </c>
      <c r="R49" s="1001">
        <v>19</v>
      </c>
      <c r="S49" s="1001">
        <v>2</v>
      </c>
      <c r="T49" s="1001">
        <v>217</v>
      </c>
    </row>
    <row r="50" spans="1:20" ht="16.5" customHeight="1">
      <c r="A50" s="1016" t="s">
        <v>785</v>
      </c>
      <c r="B50" s="1000">
        <v>17</v>
      </c>
      <c r="C50" s="1001">
        <v>14</v>
      </c>
      <c r="D50" s="1001">
        <v>2</v>
      </c>
      <c r="E50" s="1001">
        <v>1</v>
      </c>
      <c r="F50" s="1001">
        <v>5</v>
      </c>
      <c r="G50" s="1001">
        <v>5</v>
      </c>
      <c r="H50" s="1001">
        <v>0</v>
      </c>
      <c r="I50" s="1001">
        <v>0</v>
      </c>
      <c r="J50" s="1001">
        <v>88</v>
      </c>
      <c r="K50" s="1001">
        <v>31</v>
      </c>
      <c r="L50" s="1001">
        <v>18</v>
      </c>
      <c r="M50" s="1001">
        <v>0</v>
      </c>
      <c r="N50" s="1001">
        <v>5</v>
      </c>
      <c r="O50" s="1001">
        <v>4</v>
      </c>
      <c r="P50" s="1001">
        <v>2</v>
      </c>
      <c r="Q50" s="1001">
        <v>0</v>
      </c>
      <c r="R50" s="1001">
        <v>2</v>
      </c>
      <c r="S50" s="1001">
        <v>0</v>
      </c>
      <c r="T50" s="1001">
        <v>172</v>
      </c>
    </row>
    <row r="51" spans="1:20" ht="16.5" customHeight="1">
      <c r="A51" s="1016" t="s">
        <v>786</v>
      </c>
      <c r="B51" s="1000">
        <v>2</v>
      </c>
      <c r="C51" s="1001">
        <v>2</v>
      </c>
      <c r="D51" s="1001">
        <v>0</v>
      </c>
      <c r="E51" s="1001">
        <v>0</v>
      </c>
      <c r="F51" s="1001">
        <v>0</v>
      </c>
      <c r="G51" s="1001">
        <v>0</v>
      </c>
      <c r="H51" s="1001">
        <v>0</v>
      </c>
      <c r="I51" s="1001">
        <v>0</v>
      </c>
      <c r="J51" s="1001">
        <v>61</v>
      </c>
      <c r="K51" s="1001">
        <v>27</v>
      </c>
      <c r="L51" s="1001">
        <v>4</v>
      </c>
      <c r="M51" s="1001">
        <v>1</v>
      </c>
      <c r="N51" s="1001">
        <v>0</v>
      </c>
      <c r="O51" s="1001">
        <v>0</v>
      </c>
      <c r="P51" s="1001">
        <v>0</v>
      </c>
      <c r="Q51" s="1001">
        <v>0</v>
      </c>
      <c r="R51" s="1001">
        <v>0</v>
      </c>
      <c r="S51" s="1001">
        <v>0</v>
      </c>
      <c r="T51" s="1001">
        <v>95</v>
      </c>
    </row>
    <row r="52" spans="1:20" ht="16.5" customHeight="1">
      <c r="A52" s="1016" t="s">
        <v>787</v>
      </c>
      <c r="B52" s="1000">
        <v>24</v>
      </c>
      <c r="C52" s="1001">
        <v>7</v>
      </c>
      <c r="D52" s="1001">
        <v>3</v>
      </c>
      <c r="E52" s="1001">
        <v>14</v>
      </c>
      <c r="F52" s="1001">
        <v>18</v>
      </c>
      <c r="G52" s="1001">
        <v>15</v>
      </c>
      <c r="H52" s="1001">
        <v>1</v>
      </c>
      <c r="I52" s="1001">
        <v>2</v>
      </c>
      <c r="J52" s="1001">
        <v>111</v>
      </c>
      <c r="K52" s="1001">
        <v>210</v>
      </c>
      <c r="L52" s="1001">
        <v>13</v>
      </c>
      <c r="M52" s="1001">
        <v>0</v>
      </c>
      <c r="N52" s="1001">
        <v>1</v>
      </c>
      <c r="O52" s="1001">
        <v>2</v>
      </c>
      <c r="P52" s="1001">
        <v>3</v>
      </c>
      <c r="Q52" s="1001">
        <v>0</v>
      </c>
      <c r="R52" s="1001">
        <v>0</v>
      </c>
      <c r="S52" s="1001">
        <v>0</v>
      </c>
      <c r="T52" s="1001">
        <v>382</v>
      </c>
    </row>
    <row r="53" spans="1:20" ht="16.5" customHeight="1">
      <c r="A53" s="1016" t="s">
        <v>788</v>
      </c>
      <c r="B53" s="1000">
        <v>11</v>
      </c>
      <c r="C53" s="1001">
        <v>0</v>
      </c>
      <c r="D53" s="1001">
        <v>0</v>
      </c>
      <c r="E53" s="1001">
        <v>11</v>
      </c>
      <c r="F53" s="1001">
        <v>25</v>
      </c>
      <c r="G53" s="1001">
        <v>17</v>
      </c>
      <c r="H53" s="1001">
        <v>4</v>
      </c>
      <c r="I53" s="1001">
        <v>4</v>
      </c>
      <c r="J53" s="1001">
        <v>141</v>
      </c>
      <c r="K53" s="1001">
        <v>248</v>
      </c>
      <c r="L53" s="1001">
        <v>50</v>
      </c>
      <c r="M53" s="1001">
        <v>3</v>
      </c>
      <c r="N53" s="1001">
        <v>4</v>
      </c>
      <c r="O53" s="1001">
        <v>10</v>
      </c>
      <c r="P53" s="1001">
        <v>38</v>
      </c>
      <c r="Q53" s="1001">
        <v>5</v>
      </c>
      <c r="R53" s="1001">
        <v>0</v>
      </c>
      <c r="S53" s="1001">
        <v>0</v>
      </c>
      <c r="T53" s="1001">
        <v>535</v>
      </c>
    </row>
    <row r="54" spans="1:20" ht="16.5" customHeight="1">
      <c r="A54" s="1016" t="s">
        <v>789</v>
      </c>
      <c r="B54" s="1000">
        <v>0</v>
      </c>
      <c r="C54" s="1001">
        <v>0</v>
      </c>
      <c r="D54" s="1001">
        <v>0</v>
      </c>
      <c r="E54" s="1001">
        <v>0</v>
      </c>
      <c r="F54" s="1001">
        <v>1</v>
      </c>
      <c r="G54" s="1001">
        <v>1</v>
      </c>
      <c r="H54" s="1001">
        <v>0</v>
      </c>
      <c r="I54" s="1001">
        <v>0</v>
      </c>
      <c r="J54" s="1001">
        <v>42</v>
      </c>
      <c r="K54" s="1001">
        <v>10</v>
      </c>
      <c r="L54" s="1001">
        <v>13</v>
      </c>
      <c r="M54" s="1001">
        <v>0</v>
      </c>
      <c r="N54" s="1001">
        <v>1</v>
      </c>
      <c r="O54" s="1001">
        <v>1</v>
      </c>
      <c r="P54" s="1001">
        <v>5</v>
      </c>
      <c r="Q54" s="1001">
        <v>0</v>
      </c>
      <c r="R54" s="1001">
        <v>0</v>
      </c>
      <c r="S54" s="1001">
        <v>0</v>
      </c>
      <c r="T54" s="1001">
        <v>73</v>
      </c>
    </row>
    <row r="55" spans="1:20" ht="16.5" customHeight="1">
      <c r="A55" s="1016" t="s">
        <v>790</v>
      </c>
      <c r="B55" s="1000">
        <v>6</v>
      </c>
      <c r="C55" s="1001">
        <v>1</v>
      </c>
      <c r="D55" s="1001">
        <v>0</v>
      </c>
      <c r="E55" s="1001">
        <v>5</v>
      </c>
      <c r="F55" s="1001">
        <v>32</v>
      </c>
      <c r="G55" s="1001">
        <v>32</v>
      </c>
      <c r="H55" s="1001">
        <v>0</v>
      </c>
      <c r="I55" s="1001">
        <v>0</v>
      </c>
      <c r="J55" s="1001">
        <v>101</v>
      </c>
      <c r="K55" s="1001">
        <v>54</v>
      </c>
      <c r="L55" s="1001">
        <v>30</v>
      </c>
      <c r="M55" s="1001">
        <v>0</v>
      </c>
      <c r="N55" s="1001">
        <v>4</v>
      </c>
      <c r="O55" s="1001">
        <v>3</v>
      </c>
      <c r="P55" s="1001">
        <v>6</v>
      </c>
      <c r="Q55" s="1001">
        <v>0</v>
      </c>
      <c r="R55" s="1001">
        <v>0</v>
      </c>
      <c r="S55" s="1001">
        <v>0</v>
      </c>
      <c r="T55" s="1001">
        <v>236</v>
      </c>
    </row>
    <row r="56" spans="1:20" ht="16.5" customHeight="1">
      <c r="A56" s="1016" t="s">
        <v>791</v>
      </c>
      <c r="B56" s="1000">
        <v>0</v>
      </c>
      <c r="C56" s="1001">
        <v>0</v>
      </c>
      <c r="D56" s="1001">
        <v>0</v>
      </c>
      <c r="E56" s="1001">
        <v>0</v>
      </c>
      <c r="F56" s="1001">
        <v>0</v>
      </c>
      <c r="G56" s="1001">
        <v>0</v>
      </c>
      <c r="H56" s="1001">
        <v>0</v>
      </c>
      <c r="I56" s="1001">
        <v>0</v>
      </c>
      <c r="J56" s="1001">
        <v>0</v>
      </c>
      <c r="K56" s="1001">
        <v>16</v>
      </c>
      <c r="L56" s="1001">
        <v>15</v>
      </c>
      <c r="M56" s="1001">
        <v>0</v>
      </c>
      <c r="N56" s="1001">
        <v>0</v>
      </c>
      <c r="O56" s="1001">
        <v>0</v>
      </c>
      <c r="P56" s="1001">
        <v>1</v>
      </c>
      <c r="Q56" s="1001">
        <v>0</v>
      </c>
      <c r="R56" s="1001">
        <v>0</v>
      </c>
      <c r="S56" s="1001">
        <v>0</v>
      </c>
      <c r="T56" s="1001">
        <v>32</v>
      </c>
    </row>
    <row r="57" spans="1:20" ht="16.5" customHeight="1">
      <c r="A57" s="1016" t="s">
        <v>792</v>
      </c>
      <c r="B57" s="1000">
        <v>22</v>
      </c>
      <c r="C57" s="1001">
        <v>19</v>
      </c>
      <c r="D57" s="1001">
        <v>0</v>
      </c>
      <c r="E57" s="1001">
        <v>3</v>
      </c>
      <c r="F57" s="1001">
        <v>12</v>
      </c>
      <c r="G57" s="1001">
        <v>11</v>
      </c>
      <c r="H57" s="1001">
        <v>1</v>
      </c>
      <c r="I57" s="1001">
        <v>0</v>
      </c>
      <c r="J57" s="1001">
        <v>217</v>
      </c>
      <c r="K57" s="1001">
        <v>151</v>
      </c>
      <c r="L57" s="1001">
        <v>29</v>
      </c>
      <c r="M57" s="1001">
        <v>0</v>
      </c>
      <c r="N57" s="1001">
        <v>3</v>
      </c>
      <c r="O57" s="1001">
        <v>4</v>
      </c>
      <c r="P57" s="1001">
        <v>19</v>
      </c>
      <c r="Q57" s="1001">
        <v>0</v>
      </c>
      <c r="R57" s="1001">
        <v>1</v>
      </c>
      <c r="S57" s="1001">
        <v>5</v>
      </c>
      <c r="T57" s="1001">
        <v>463</v>
      </c>
    </row>
    <row r="58" spans="1:20" ht="16.5" customHeight="1">
      <c r="A58" s="1016" t="s">
        <v>793</v>
      </c>
      <c r="B58" s="1000">
        <v>1</v>
      </c>
      <c r="C58" s="1001">
        <v>0</v>
      </c>
      <c r="D58" s="1001">
        <v>0</v>
      </c>
      <c r="E58" s="1001">
        <v>1</v>
      </c>
      <c r="F58" s="1001">
        <v>0</v>
      </c>
      <c r="G58" s="1001">
        <v>0</v>
      </c>
      <c r="H58" s="1001">
        <v>0</v>
      </c>
      <c r="I58" s="1001">
        <v>0</v>
      </c>
      <c r="J58" s="1001">
        <v>13</v>
      </c>
      <c r="K58" s="1001">
        <v>3</v>
      </c>
      <c r="L58" s="1001">
        <v>7</v>
      </c>
      <c r="M58" s="1001">
        <v>0</v>
      </c>
      <c r="N58" s="1001">
        <v>1</v>
      </c>
      <c r="O58" s="1001">
        <v>0</v>
      </c>
      <c r="P58" s="1001">
        <v>0</v>
      </c>
      <c r="Q58" s="1001">
        <v>4</v>
      </c>
      <c r="R58" s="1001">
        <v>0</v>
      </c>
      <c r="S58" s="1001">
        <v>0</v>
      </c>
      <c r="T58" s="1001">
        <v>29</v>
      </c>
    </row>
    <row r="59" spans="1:20" ht="16.5" customHeight="1">
      <c r="A59" s="1016" t="s">
        <v>794</v>
      </c>
      <c r="B59" s="1000">
        <v>0</v>
      </c>
      <c r="C59" s="1001">
        <v>0</v>
      </c>
      <c r="D59" s="1001">
        <v>0</v>
      </c>
      <c r="E59" s="1001">
        <v>0</v>
      </c>
      <c r="F59" s="1001">
        <v>0</v>
      </c>
      <c r="G59" s="1001">
        <v>0</v>
      </c>
      <c r="H59" s="1001">
        <v>0</v>
      </c>
      <c r="I59" s="1001">
        <v>0</v>
      </c>
      <c r="J59" s="1001">
        <v>28</v>
      </c>
      <c r="K59" s="1001">
        <v>15</v>
      </c>
      <c r="L59" s="1001">
        <v>17</v>
      </c>
      <c r="M59" s="1001">
        <v>0</v>
      </c>
      <c r="N59" s="1001">
        <v>0</v>
      </c>
      <c r="O59" s="1001">
        <v>5</v>
      </c>
      <c r="P59" s="1001">
        <v>3</v>
      </c>
      <c r="Q59" s="1001">
        <v>0</v>
      </c>
      <c r="R59" s="1001">
        <v>1</v>
      </c>
      <c r="S59" s="1001">
        <v>0</v>
      </c>
      <c r="T59" s="1001">
        <v>69</v>
      </c>
    </row>
    <row r="60" spans="1:20" ht="16.5" customHeight="1">
      <c r="A60" s="1016" t="s">
        <v>820</v>
      </c>
      <c r="B60" s="1000">
        <v>0</v>
      </c>
      <c r="C60" s="1001">
        <v>0</v>
      </c>
      <c r="D60" s="1001">
        <v>0</v>
      </c>
      <c r="E60" s="1001">
        <v>0</v>
      </c>
      <c r="F60" s="1001">
        <v>0</v>
      </c>
      <c r="G60" s="1001">
        <v>0</v>
      </c>
      <c r="H60" s="1001">
        <v>0</v>
      </c>
      <c r="I60" s="1001">
        <v>0</v>
      </c>
      <c r="J60" s="1001">
        <v>1</v>
      </c>
      <c r="K60" s="1001">
        <v>11</v>
      </c>
      <c r="L60" s="1001">
        <v>3</v>
      </c>
      <c r="M60" s="1001">
        <v>0</v>
      </c>
      <c r="N60" s="1001">
        <v>0</v>
      </c>
      <c r="O60" s="1001">
        <v>2</v>
      </c>
      <c r="P60" s="1001">
        <v>0</v>
      </c>
      <c r="Q60" s="1001">
        <v>0</v>
      </c>
      <c r="R60" s="1001">
        <v>0</v>
      </c>
      <c r="S60" s="1001">
        <v>0</v>
      </c>
      <c r="T60" s="1001">
        <v>17</v>
      </c>
    </row>
    <row r="61" spans="1:20" ht="16.5" customHeight="1">
      <c r="A61" s="1016" t="s">
        <v>811</v>
      </c>
      <c r="B61" s="1000">
        <v>2</v>
      </c>
      <c r="C61" s="1001">
        <v>1</v>
      </c>
      <c r="D61" s="1001">
        <v>0</v>
      </c>
      <c r="E61" s="1001">
        <v>1</v>
      </c>
      <c r="F61" s="1001">
        <v>56</v>
      </c>
      <c r="G61" s="1001">
        <v>26</v>
      </c>
      <c r="H61" s="1001">
        <v>21</v>
      </c>
      <c r="I61" s="1001">
        <v>9</v>
      </c>
      <c r="J61" s="1001">
        <v>24</v>
      </c>
      <c r="K61" s="1001">
        <v>29</v>
      </c>
      <c r="L61" s="1001">
        <v>8</v>
      </c>
      <c r="M61" s="1001">
        <v>1</v>
      </c>
      <c r="N61" s="1001">
        <v>0</v>
      </c>
      <c r="O61" s="1001">
        <v>0</v>
      </c>
      <c r="P61" s="1001">
        <v>3</v>
      </c>
      <c r="Q61" s="1001">
        <v>2</v>
      </c>
      <c r="R61" s="1001">
        <v>0</v>
      </c>
      <c r="S61" s="1001">
        <v>0</v>
      </c>
      <c r="T61" s="1001">
        <v>125</v>
      </c>
    </row>
    <row r="62" spans="1:20" ht="16.5" customHeight="1">
      <c r="A62" s="1016" t="s">
        <v>797</v>
      </c>
      <c r="B62" s="1000">
        <v>0</v>
      </c>
      <c r="C62" s="1001">
        <v>0</v>
      </c>
      <c r="D62" s="1001">
        <v>0</v>
      </c>
      <c r="E62" s="1001">
        <v>0</v>
      </c>
      <c r="F62" s="1001">
        <v>0</v>
      </c>
      <c r="G62" s="1001">
        <v>0</v>
      </c>
      <c r="H62" s="1001">
        <v>0</v>
      </c>
      <c r="I62" s="1001">
        <v>0</v>
      </c>
      <c r="J62" s="1001">
        <v>62</v>
      </c>
      <c r="K62" s="1001">
        <v>8</v>
      </c>
      <c r="L62" s="1001">
        <v>6</v>
      </c>
      <c r="M62" s="1001">
        <v>0</v>
      </c>
      <c r="N62" s="1001">
        <v>0</v>
      </c>
      <c r="O62" s="1001">
        <v>1</v>
      </c>
      <c r="P62" s="1001">
        <v>15</v>
      </c>
      <c r="Q62" s="1001">
        <v>9</v>
      </c>
      <c r="R62" s="1001">
        <v>2</v>
      </c>
      <c r="S62" s="1001">
        <v>1</v>
      </c>
      <c r="T62" s="1001">
        <v>104</v>
      </c>
    </row>
    <row r="63" spans="1:20" ht="16.5" customHeight="1">
      <c r="A63" s="1016" t="s">
        <v>798</v>
      </c>
      <c r="B63" s="1000">
        <v>1</v>
      </c>
      <c r="C63" s="1001">
        <v>1</v>
      </c>
      <c r="D63" s="1001">
        <v>0</v>
      </c>
      <c r="E63" s="1001">
        <v>0</v>
      </c>
      <c r="F63" s="1001">
        <v>11</v>
      </c>
      <c r="G63" s="1001">
        <v>11</v>
      </c>
      <c r="H63" s="1001">
        <v>0</v>
      </c>
      <c r="I63" s="1001">
        <v>0</v>
      </c>
      <c r="J63" s="1001">
        <v>85</v>
      </c>
      <c r="K63" s="1001">
        <v>68</v>
      </c>
      <c r="L63" s="1001">
        <v>28</v>
      </c>
      <c r="M63" s="1001">
        <v>17</v>
      </c>
      <c r="N63" s="1001">
        <v>7</v>
      </c>
      <c r="O63" s="1001">
        <v>4</v>
      </c>
      <c r="P63" s="1001">
        <v>4</v>
      </c>
      <c r="Q63" s="1001">
        <v>7</v>
      </c>
      <c r="R63" s="1001">
        <v>11</v>
      </c>
      <c r="S63" s="1001">
        <v>0</v>
      </c>
      <c r="T63" s="1001">
        <v>243</v>
      </c>
    </row>
    <row r="64" spans="1:20" ht="16.5" customHeight="1">
      <c r="A64" s="1016" t="s">
        <v>799</v>
      </c>
      <c r="B64" s="1000">
        <v>3</v>
      </c>
      <c r="C64" s="1001">
        <v>0</v>
      </c>
      <c r="D64" s="1001">
        <v>0</v>
      </c>
      <c r="E64" s="1001">
        <v>3</v>
      </c>
      <c r="F64" s="1001">
        <v>1</v>
      </c>
      <c r="G64" s="1001">
        <v>1</v>
      </c>
      <c r="H64" s="1001">
        <v>0</v>
      </c>
      <c r="I64" s="1001">
        <v>0</v>
      </c>
      <c r="J64" s="1001">
        <v>179</v>
      </c>
      <c r="K64" s="1001">
        <v>117</v>
      </c>
      <c r="L64" s="1001">
        <v>10</v>
      </c>
      <c r="M64" s="1001">
        <v>2</v>
      </c>
      <c r="N64" s="1001">
        <v>2</v>
      </c>
      <c r="O64" s="1001">
        <v>3</v>
      </c>
      <c r="P64" s="1001">
        <v>13</v>
      </c>
      <c r="Q64" s="1001">
        <v>1</v>
      </c>
      <c r="R64" s="1001">
        <v>1</v>
      </c>
      <c r="S64" s="1001">
        <v>0</v>
      </c>
      <c r="T64" s="1001">
        <v>332</v>
      </c>
    </row>
    <row r="65" spans="1:20" ht="16.5" customHeight="1">
      <c r="A65" s="1016" t="s">
        <v>800</v>
      </c>
      <c r="B65" s="1000">
        <v>14</v>
      </c>
      <c r="C65" s="1001">
        <v>11</v>
      </c>
      <c r="D65" s="1001">
        <v>0</v>
      </c>
      <c r="E65" s="1001">
        <v>3</v>
      </c>
      <c r="F65" s="1001">
        <v>81</v>
      </c>
      <c r="G65" s="1001">
        <v>78</v>
      </c>
      <c r="H65" s="1001">
        <v>2</v>
      </c>
      <c r="I65" s="1001">
        <v>1</v>
      </c>
      <c r="J65" s="1001">
        <v>218</v>
      </c>
      <c r="K65" s="1001">
        <v>95</v>
      </c>
      <c r="L65" s="1001">
        <v>25</v>
      </c>
      <c r="M65" s="1001">
        <v>1</v>
      </c>
      <c r="N65" s="1001">
        <v>2</v>
      </c>
      <c r="O65" s="1001">
        <v>11</v>
      </c>
      <c r="P65" s="1001">
        <v>14</v>
      </c>
      <c r="Q65" s="1001">
        <v>2</v>
      </c>
      <c r="R65" s="1001">
        <v>0</v>
      </c>
      <c r="S65" s="1001">
        <v>3</v>
      </c>
      <c r="T65" s="1001">
        <v>466</v>
      </c>
    </row>
    <row r="66" spans="1:20" ht="16.5" customHeight="1">
      <c r="A66" s="1016" t="s">
        <v>1135</v>
      </c>
      <c r="B66" s="1000">
        <v>61</v>
      </c>
      <c r="C66" s="1001">
        <v>0</v>
      </c>
      <c r="D66" s="1001">
        <v>0</v>
      </c>
      <c r="E66" s="1001">
        <v>61</v>
      </c>
      <c r="F66" s="1001">
        <v>0</v>
      </c>
      <c r="G66" s="1001">
        <v>0</v>
      </c>
      <c r="H66" s="1001">
        <v>0</v>
      </c>
      <c r="I66" s="1001">
        <v>0</v>
      </c>
      <c r="J66" s="1001">
        <v>0</v>
      </c>
      <c r="K66" s="1001">
        <v>0</v>
      </c>
      <c r="L66" s="1001">
        <v>0</v>
      </c>
      <c r="M66" s="1001">
        <v>0</v>
      </c>
      <c r="N66" s="1001">
        <v>0</v>
      </c>
      <c r="O66" s="1001">
        <v>0</v>
      </c>
      <c r="P66" s="1001">
        <v>1</v>
      </c>
      <c r="Q66" s="1001">
        <v>0</v>
      </c>
      <c r="R66" s="1001">
        <v>0</v>
      </c>
      <c r="S66" s="1001">
        <v>0</v>
      </c>
      <c r="T66" s="1001">
        <v>62</v>
      </c>
    </row>
    <row r="67" spans="1:20" ht="16.5" customHeight="1">
      <c r="A67" s="1016" t="s">
        <v>802</v>
      </c>
      <c r="B67" s="1000">
        <v>1</v>
      </c>
      <c r="C67" s="1001">
        <v>0</v>
      </c>
      <c r="D67" s="1001">
        <v>0</v>
      </c>
      <c r="E67" s="1001">
        <v>1</v>
      </c>
      <c r="F67" s="1001">
        <v>0</v>
      </c>
      <c r="G67" s="1001">
        <v>0</v>
      </c>
      <c r="H67" s="1001">
        <v>0</v>
      </c>
      <c r="I67" s="1001">
        <v>0</v>
      </c>
      <c r="J67" s="1001">
        <v>18</v>
      </c>
      <c r="K67" s="1001">
        <v>3</v>
      </c>
      <c r="L67" s="1001">
        <v>1</v>
      </c>
      <c r="M67" s="1001">
        <v>2</v>
      </c>
      <c r="N67" s="1001">
        <v>0</v>
      </c>
      <c r="O67" s="1001">
        <v>0</v>
      </c>
      <c r="P67" s="1001">
        <v>1</v>
      </c>
      <c r="Q67" s="1001">
        <v>0</v>
      </c>
      <c r="R67" s="1001">
        <v>0</v>
      </c>
      <c r="S67" s="1001">
        <v>0</v>
      </c>
      <c r="T67" s="1001">
        <v>26</v>
      </c>
    </row>
    <row r="68" spans="1:20" ht="16.5" customHeight="1">
      <c r="A68" s="1016" t="s">
        <v>841</v>
      </c>
      <c r="B68" s="1000">
        <v>10</v>
      </c>
      <c r="C68" s="1001">
        <v>5</v>
      </c>
      <c r="D68" s="1001">
        <v>0</v>
      </c>
      <c r="E68" s="1001">
        <v>5</v>
      </c>
      <c r="F68" s="1001">
        <v>2</v>
      </c>
      <c r="G68" s="1001">
        <v>1</v>
      </c>
      <c r="H68" s="1001">
        <v>1</v>
      </c>
      <c r="I68" s="1001">
        <v>0</v>
      </c>
      <c r="J68" s="1001">
        <v>93</v>
      </c>
      <c r="K68" s="1001">
        <v>38</v>
      </c>
      <c r="L68" s="1001">
        <v>9</v>
      </c>
      <c r="M68" s="1001">
        <v>0</v>
      </c>
      <c r="N68" s="1001">
        <v>1</v>
      </c>
      <c r="O68" s="1001">
        <v>3</v>
      </c>
      <c r="P68" s="1001">
        <v>13</v>
      </c>
      <c r="Q68" s="1001">
        <v>0</v>
      </c>
      <c r="R68" s="1001">
        <v>0</v>
      </c>
      <c r="S68" s="1001">
        <v>0</v>
      </c>
      <c r="T68" s="1001">
        <v>169</v>
      </c>
    </row>
    <row r="69" spans="1:20" ht="16.5" customHeight="1">
      <c r="A69" s="1016" t="s">
        <v>804</v>
      </c>
      <c r="B69" s="1000">
        <v>3</v>
      </c>
      <c r="C69" s="1001">
        <v>2</v>
      </c>
      <c r="D69" s="1001">
        <v>1</v>
      </c>
      <c r="E69" s="1001">
        <v>0</v>
      </c>
      <c r="F69" s="1001">
        <v>11</v>
      </c>
      <c r="G69" s="1001">
        <v>9</v>
      </c>
      <c r="H69" s="1001">
        <v>2</v>
      </c>
      <c r="I69" s="1001">
        <v>0</v>
      </c>
      <c r="J69" s="1001">
        <v>46</v>
      </c>
      <c r="K69" s="1001">
        <v>22</v>
      </c>
      <c r="L69" s="1001">
        <v>3</v>
      </c>
      <c r="M69" s="1001">
        <v>0</v>
      </c>
      <c r="N69" s="1001">
        <v>1</v>
      </c>
      <c r="O69" s="1001">
        <v>3</v>
      </c>
      <c r="P69" s="1001">
        <v>2</v>
      </c>
      <c r="Q69" s="1001">
        <v>1</v>
      </c>
      <c r="R69" s="1001">
        <v>3</v>
      </c>
      <c r="S69" s="1001">
        <v>0</v>
      </c>
      <c r="T69" s="1001">
        <v>95</v>
      </c>
    </row>
    <row r="70" spans="1:20" ht="16.5" customHeight="1">
      <c r="A70" s="1016" t="s">
        <v>805</v>
      </c>
      <c r="B70" s="1000">
        <v>7</v>
      </c>
      <c r="C70" s="1001">
        <v>7</v>
      </c>
      <c r="D70" s="1001">
        <v>0</v>
      </c>
      <c r="E70" s="1001">
        <v>0</v>
      </c>
      <c r="F70" s="1001">
        <v>0</v>
      </c>
      <c r="G70" s="1001">
        <v>0</v>
      </c>
      <c r="H70" s="1001">
        <v>0</v>
      </c>
      <c r="I70" s="1001">
        <v>0</v>
      </c>
      <c r="J70" s="1001">
        <v>19</v>
      </c>
      <c r="K70" s="1001">
        <v>55</v>
      </c>
      <c r="L70" s="1001">
        <v>9</v>
      </c>
      <c r="M70" s="1001">
        <v>0</v>
      </c>
      <c r="N70" s="1001">
        <v>0</v>
      </c>
      <c r="O70" s="1001">
        <v>1</v>
      </c>
      <c r="P70" s="1001">
        <v>5</v>
      </c>
      <c r="Q70" s="1001">
        <v>0</v>
      </c>
      <c r="R70" s="1001">
        <v>0</v>
      </c>
      <c r="S70" s="1001">
        <v>0</v>
      </c>
      <c r="T70" s="1001">
        <v>96</v>
      </c>
    </row>
    <row r="71" spans="1:20" ht="16.5" customHeight="1">
      <c r="A71" s="1016" t="s">
        <v>806</v>
      </c>
      <c r="B71" s="1000">
        <v>0</v>
      </c>
      <c r="C71" s="1001">
        <v>0</v>
      </c>
      <c r="D71" s="1001">
        <v>0</v>
      </c>
      <c r="E71" s="1001">
        <v>0</v>
      </c>
      <c r="F71" s="1001">
        <v>4</v>
      </c>
      <c r="G71" s="1001">
        <v>3</v>
      </c>
      <c r="H71" s="1001">
        <v>1</v>
      </c>
      <c r="I71" s="1001">
        <v>0</v>
      </c>
      <c r="J71" s="1001">
        <v>52</v>
      </c>
      <c r="K71" s="1001">
        <v>42</v>
      </c>
      <c r="L71" s="1001">
        <v>22</v>
      </c>
      <c r="M71" s="1001">
        <v>0</v>
      </c>
      <c r="N71" s="1001">
        <v>4</v>
      </c>
      <c r="O71" s="1001">
        <v>2</v>
      </c>
      <c r="P71" s="1001">
        <v>8</v>
      </c>
      <c r="Q71" s="1001">
        <v>0</v>
      </c>
      <c r="R71" s="1001">
        <v>0</v>
      </c>
      <c r="S71" s="1001">
        <v>0</v>
      </c>
      <c r="T71" s="1001">
        <v>134</v>
      </c>
    </row>
    <row r="72" spans="1:20" ht="16.5" customHeight="1">
      <c r="A72" s="1017" t="s">
        <v>807</v>
      </c>
      <c r="B72" s="1000">
        <v>0</v>
      </c>
      <c r="C72" s="1001">
        <v>0</v>
      </c>
      <c r="D72" s="1001">
        <v>0</v>
      </c>
      <c r="E72" s="1001">
        <v>0</v>
      </c>
      <c r="F72" s="1001">
        <v>0</v>
      </c>
      <c r="G72" s="1001">
        <v>0</v>
      </c>
      <c r="H72" s="1001">
        <v>0</v>
      </c>
      <c r="I72" s="1001">
        <v>0</v>
      </c>
      <c r="J72" s="1001">
        <v>5</v>
      </c>
      <c r="K72" s="1001">
        <v>5</v>
      </c>
      <c r="L72" s="1001">
        <v>5</v>
      </c>
      <c r="M72" s="1001">
        <v>0</v>
      </c>
      <c r="N72" s="1001">
        <v>2</v>
      </c>
      <c r="O72" s="1001">
        <v>0</v>
      </c>
      <c r="P72" s="1001">
        <v>1</v>
      </c>
      <c r="Q72" s="1001">
        <v>1</v>
      </c>
      <c r="R72" s="1001">
        <v>0</v>
      </c>
      <c r="S72" s="1001">
        <v>0</v>
      </c>
      <c r="T72" s="1001">
        <v>19</v>
      </c>
    </row>
    <row r="73" spans="1:20" ht="16.5" customHeight="1">
      <c r="A73" s="1018" t="s">
        <v>21</v>
      </c>
      <c r="B73" s="1000">
        <v>622</v>
      </c>
      <c r="C73" s="1001">
        <v>240</v>
      </c>
      <c r="D73" s="1001">
        <v>51</v>
      </c>
      <c r="E73" s="1001">
        <v>331</v>
      </c>
      <c r="F73" s="1001">
        <v>1046</v>
      </c>
      <c r="G73" s="1001">
        <v>851</v>
      </c>
      <c r="H73" s="1001">
        <v>139</v>
      </c>
      <c r="I73" s="1001">
        <v>56</v>
      </c>
      <c r="J73" s="1001">
        <v>5144</v>
      </c>
      <c r="K73" s="1001">
        <v>3361</v>
      </c>
      <c r="L73" s="1001">
        <v>876</v>
      </c>
      <c r="M73" s="1001">
        <v>50</v>
      </c>
      <c r="N73" s="1001">
        <v>192</v>
      </c>
      <c r="O73" s="1001">
        <v>225</v>
      </c>
      <c r="P73" s="1001">
        <v>383</v>
      </c>
      <c r="Q73" s="1001">
        <v>66</v>
      </c>
      <c r="R73" s="1001">
        <v>90</v>
      </c>
      <c r="S73" s="1001">
        <v>149</v>
      </c>
      <c r="T73" s="1001">
        <v>12204</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1136</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2">
      <c r="A84" s="1005" t="s">
        <v>1137</v>
      </c>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orientation="portrait" r:id="rId1"/>
  <headerFooter>
    <oddFooter>&amp;L&amp;"ＭＳ Ｐ明朝,標準"（平成26年6月30日あるいは直前のサービス実施日(1日)）</oddFooter>
  </headerFooter>
  <drawing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1138</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1139</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1140</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0</v>
      </c>
      <c r="C6" s="1001">
        <v>0</v>
      </c>
      <c r="D6" s="1001">
        <v>0</v>
      </c>
      <c r="E6" s="1001">
        <v>0</v>
      </c>
      <c r="F6" s="1001">
        <v>0</v>
      </c>
      <c r="G6" s="1001">
        <v>0</v>
      </c>
      <c r="H6" s="1001">
        <v>0</v>
      </c>
      <c r="I6" s="1001">
        <v>0</v>
      </c>
      <c r="J6" s="1001">
        <v>0</v>
      </c>
      <c r="K6" s="1001">
        <v>0</v>
      </c>
      <c r="L6" s="1001">
        <v>0</v>
      </c>
      <c r="M6" s="1001">
        <v>0</v>
      </c>
      <c r="N6" s="1001">
        <v>0</v>
      </c>
      <c r="O6" s="1001">
        <v>0</v>
      </c>
      <c r="P6" s="1001">
        <v>0</v>
      </c>
      <c r="Q6" s="1001">
        <v>0</v>
      </c>
      <c r="R6" s="1001">
        <v>0</v>
      </c>
      <c r="S6" s="1001">
        <v>0</v>
      </c>
      <c r="T6" s="1001">
        <v>0</v>
      </c>
    </row>
    <row r="7" spans="1:20" ht="16.5" customHeight="1">
      <c r="A7" s="1016" t="s">
        <v>742</v>
      </c>
      <c r="B7" s="1000">
        <v>0</v>
      </c>
      <c r="C7" s="1001">
        <v>0</v>
      </c>
      <c r="D7" s="1001">
        <v>0</v>
      </c>
      <c r="E7" s="1001">
        <v>0</v>
      </c>
      <c r="F7" s="1001">
        <v>0</v>
      </c>
      <c r="G7" s="1001">
        <v>0</v>
      </c>
      <c r="H7" s="1001">
        <v>0</v>
      </c>
      <c r="I7" s="1001">
        <v>0</v>
      </c>
      <c r="J7" s="1001">
        <v>0</v>
      </c>
      <c r="K7" s="1001">
        <v>0</v>
      </c>
      <c r="L7" s="1001">
        <v>0</v>
      </c>
      <c r="M7" s="1001">
        <v>0</v>
      </c>
      <c r="N7" s="1001">
        <v>0</v>
      </c>
      <c r="O7" s="1001">
        <v>0</v>
      </c>
      <c r="P7" s="1001">
        <v>0</v>
      </c>
      <c r="Q7" s="1001">
        <v>0</v>
      </c>
      <c r="R7" s="1001">
        <v>0</v>
      </c>
      <c r="S7" s="1001">
        <v>0</v>
      </c>
      <c r="T7" s="1001">
        <v>0</v>
      </c>
    </row>
    <row r="8" spans="1:20" ht="16.5" customHeight="1">
      <c r="A8" s="1016" t="s">
        <v>743</v>
      </c>
      <c r="B8" s="1000">
        <v>1</v>
      </c>
      <c r="C8" s="1001">
        <v>0</v>
      </c>
      <c r="D8" s="1001">
        <v>0</v>
      </c>
      <c r="E8" s="1001">
        <v>1</v>
      </c>
      <c r="F8" s="1001">
        <v>0</v>
      </c>
      <c r="G8" s="1001">
        <v>0</v>
      </c>
      <c r="H8" s="1001">
        <v>0</v>
      </c>
      <c r="I8" s="1001">
        <v>0</v>
      </c>
      <c r="J8" s="1001">
        <v>9</v>
      </c>
      <c r="K8" s="1001">
        <v>1</v>
      </c>
      <c r="L8" s="1001">
        <v>1</v>
      </c>
      <c r="M8" s="1001">
        <v>0</v>
      </c>
      <c r="N8" s="1001">
        <v>0</v>
      </c>
      <c r="O8" s="1001">
        <v>0</v>
      </c>
      <c r="P8" s="1001">
        <v>0</v>
      </c>
      <c r="Q8" s="1001">
        <v>0</v>
      </c>
      <c r="R8" s="1001">
        <v>0</v>
      </c>
      <c r="S8" s="1001">
        <v>0</v>
      </c>
      <c r="T8" s="1001">
        <v>12</v>
      </c>
    </row>
    <row r="9" spans="1:20" ht="16.5" customHeight="1">
      <c r="A9" s="1016" t="s">
        <v>744</v>
      </c>
      <c r="B9" s="1000">
        <v>0</v>
      </c>
      <c r="C9" s="1001">
        <v>0</v>
      </c>
      <c r="D9" s="1001">
        <v>0</v>
      </c>
      <c r="E9" s="1001">
        <v>0</v>
      </c>
      <c r="F9" s="1001">
        <v>0</v>
      </c>
      <c r="G9" s="1001">
        <v>0</v>
      </c>
      <c r="H9" s="1001">
        <v>0</v>
      </c>
      <c r="I9" s="1001">
        <v>0</v>
      </c>
      <c r="J9" s="1001">
        <v>0</v>
      </c>
      <c r="K9" s="1001">
        <v>0</v>
      </c>
      <c r="L9" s="1001">
        <v>0</v>
      </c>
      <c r="M9" s="1001">
        <v>0</v>
      </c>
      <c r="N9" s="1001">
        <v>0</v>
      </c>
      <c r="O9" s="1001">
        <v>0</v>
      </c>
      <c r="P9" s="1001">
        <v>0</v>
      </c>
      <c r="Q9" s="1001">
        <v>0</v>
      </c>
      <c r="R9" s="1001">
        <v>0</v>
      </c>
      <c r="S9" s="1001">
        <v>0</v>
      </c>
      <c r="T9" s="1001">
        <v>0</v>
      </c>
    </row>
    <row r="10" spans="1:20" ht="16.5" customHeight="1">
      <c r="A10" s="1016" t="s">
        <v>745</v>
      </c>
      <c r="B10" s="1000">
        <v>1</v>
      </c>
      <c r="C10" s="1001">
        <v>0</v>
      </c>
      <c r="D10" s="1001">
        <v>0</v>
      </c>
      <c r="E10" s="1001">
        <v>1</v>
      </c>
      <c r="F10" s="1001">
        <v>0</v>
      </c>
      <c r="G10" s="1001">
        <v>0</v>
      </c>
      <c r="H10" s="1001">
        <v>0</v>
      </c>
      <c r="I10" s="1001">
        <v>0</v>
      </c>
      <c r="J10" s="1001">
        <v>14</v>
      </c>
      <c r="K10" s="1001">
        <v>2</v>
      </c>
      <c r="L10" s="1001">
        <v>1</v>
      </c>
      <c r="M10" s="1001">
        <v>0</v>
      </c>
      <c r="N10" s="1001">
        <v>0</v>
      </c>
      <c r="O10" s="1001">
        <v>0</v>
      </c>
      <c r="P10" s="1001">
        <v>0</v>
      </c>
      <c r="Q10" s="1001">
        <v>0</v>
      </c>
      <c r="R10" s="1001">
        <v>0</v>
      </c>
      <c r="S10" s="1001">
        <v>0</v>
      </c>
      <c r="T10" s="1001">
        <v>18</v>
      </c>
    </row>
    <row r="11" spans="1:20" ht="16.5" customHeight="1">
      <c r="A11" s="1016" t="s">
        <v>746</v>
      </c>
      <c r="B11" s="1000">
        <v>0</v>
      </c>
      <c r="C11" s="1001">
        <v>0</v>
      </c>
      <c r="D11" s="1001">
        <v>0</v>
      </c>
      <c r="E11" s="1001">
        <v>0</v>
      </c>
      <c r="F11" s="1001">
        <v>0</v>
      </c>
      <c r="G11" s="1001">
        <v>0</v>
      </c>
      <c r="H11" s="1001">
        <v>0</v>
      </c>
      <c r="I11" s="1001">
        <v>0</v>
      </c>
      <c r="J11" s="1001">
        <v>0</v>
      </c>
      <c r="K11" s="1001">
        <v>0</v>
      </c>
      <c r="L11" s="1001">
        <v>0</v>
      </c>
      <c r="M11" s="1001">
        <v>0</v>
      </c>
      <c r="N11" s="1001">
        <v>0</v>
      </c>
      <c r="O11" s="1001">
        <v>0</v>
      </c>
      <c r="P11" s="1001">
        <v>0</v>
      </c>
      <c r="Q11" s="1001">
        <v>0</v>
      </c>
      <c r="R11" s="1001">
        <v>0</v>
      </c>
      <c r="S11" s="1001">
        <v>0</v>
      </c>
      <c r="T11" s="1001">
        <v>0</v>
      </c>
    </row>
    <row r="12" spans="1:20" ht="16.5" customHeight="1">
      <c r="A12" s="1016" t="s">
        <v>747</v>
      </c>
      <c r="B12" s="1000">
        <v>0</v>
      </c>
      <c r="C12" s="1001">
        <v>0</v>
      </c>
      <c r="D12" s="1001">
        <v>0</v>
      </c>
      <c r="E12" s="1001">
        <v>0</v>
      </c>
      <c r="F12" s="1001">
        <v>0</v>
      </c>
      <c r="G12" s="1001">
        <v>0</v>
      </c>
      <c r="H12" s="1001">
        <v>0</v>
      </c>
      <c r="I12" s="1001">
        <v>0</v>
      </c>
      <c r="J12" s="1001">
        <v>0</v>
      </c>
      <c r="K12" s="1001">
        <v>0</v>
      </c>
      <c r="L12" s="1001">
        <v>0</v>
      </c>
      <c r="M12" s="1001">
        <v>0</v>
      </c>
      <c r="N12" s="1001">
        <v>0</v>
      </c>
      <c r="O12" s="1001">
        <v>0</v>
      </c>
      <c r="P12" s="1001">
        <v>0</v>
      </c>
      <c r="Q12" s="1001">
        <v>0</v>
      </c>
      <c r="R12" s="1001">
        <v>0</v>
      </c>
      <c r="S12" s="1001">
        <v>0</v>
      </c>
      <c r="T12" s="1001">
        <v>0</v>
      </c>
    </row>
    <row r="13" spans="1:20" ht="16.5" customHeight="1">
      <c r="A13" s="1016" t="s">
        <v>748</v>
      </c>
      <c r="B13" s="1000">
        <v>0</v>
      </c>
      <c r="C13" s="1001">
        <v>0</v>
      </c>
      <c r="D13" s="1001">
        <v>0</v>
      </c>
      <c r="E13" s="1001">
        <v>0</v>
      </c>
      <c r="F13" s="1001">
        <v>0</v>
      </c>
      <c r="G13" s="1001">
        <v>0</v>
      </c>
      <c r="H13" s="1001">
        <v>0</v>
      </c>
      <c r="I13" s="1001">
        <v>0</v>
      </c>
      <c r="J13" s="1001">
        <v>7</v>
      </c>
      <c r="K13" s="1001">
        <v>0</v>
      </c>
      <c r="L13" s="1001">
        <v>0</v>
      </c>
      <c r="M13" s="1001">
        <v>0</v>
      </c>
      <c r="N13" s="1001">
        <v>0</v>
      </c>
      <c r="O13" s="1001">
        <v>0</v>
      </c>
      <c r="P13" s="1001">
        <v>1</v>
      </c>
      <c r="Q13" s="1001">
        <v>0</v>
      </c>
      <c r="R13" s="1001">
        <v>0</v>
      </c>
      <c r="S13" s="1001">
        <v>0</v>
      </c>
      <c r="T13" s="1001">
        <v>8</v>
      </c>
    </row>
    <row r="14" spans="1:20" ht="16.5" customHeight="1">
      <c r="A14" s="1016" t="s">
        <v>749</v>
      </c>
      <c r="B14" s="1000">
        <v>0</v>
      </c>
      <c r="C14" s="1001">
        <v>0</v>
      </c>
      <c r="D14" s="1001">
        <v>0</v>
      </c>
      <c r="E14" s="1001">
        <v>0</v>
      </c>
      <c r="F14" s="1001">
        <v>0</v>
      </c>
      <c r="G14" s="1001">
        <v>0</v>
      </c>
      <c r="H14" s="1001">
        <v>0</v>
      </c>
      <c r="I14" s="1001">
        <v>0</v>
      </c>
      <c r="J14" s="1001">
        <v>0</v>
      </c>
      <c r="K14" s="1001">
        <v>0</v>
      </c>
      <c r="L14" s="1001">
        <v>0</v>
      </c>
      <c r="M14" s="1001">
        <v>0</v>
      </c>
      <c r="N14" s="1001">
        <v>0</v>
      </c>
      <c r="O14" s="1001">
        <v>0</v>
      </c>
      <c r="P14" s="1001">
        <v>0</v>
      </c>
      <c r="Q14" s="1001">
        <v>0</v>
      </c>
      <c r="R14" s="1001">
        <v>0</v>
      </c>
      <c r="S14" s="1001">
        <v>0</v>
      </c>
      <c r="T14" s="1001">
        <v>0</v>
      </c>
    </row>
    <row r="15" spans="1:20" ht="16.5" customHeight="1">
      <c r="A15" s="1016" t="s">
        <v>750</v>
      </c>
      <c r="B15" s="1000">
        <v>0</v>
      </c>
      <c r="C15" s="1001">
        <v>0</v>
      </c>
      <c r="D15" s="1001">
        <v>0</v>
      </c>
      <c r="E15" s="1001">
        <v>0</v>
      </c>
      <c r="F15" s="1001">
        <v>0</v>
      </c>
      <c r="G15" s="1001">
        <v>0</v>
      </c>
      <c r="H15" s="1001">
        <v>0</v>
      </c>
      <c r="I15" s="1001">
        <v>0</v>
      </c>
      <c r="J15" s="1001">
        <v>26</v>
      </c>
      <c r="K15" s="1001">
        <v>1</v>
      </c>
      <c r="L15" s="1001">
        <v>2</v>
      </c>
      <c r="M15" s="1001">
        <v>0</v>
      </c>
      <c r="N15" s="1001">
        <v>0</v>
      </c>
      <c r="O15" s="1001">
        <v>0</v>
      </c>
      <c r="P15" s="1001">
        <v>0</v>
      </c>
      <c r="Q15" s="1001">
        <v>0</v>
      </c>
      <c r="R15" s="1001">
        <v>0</v>
      </c>
      <c r="S15" s="1001">
        <v>0</v>
      </c>
      <c r="T15" s="1001">
        <v>29</v>
      </c>
    </row>
    <row r="16" spans="1:20" ht="16.5" customHeight="1">
      <c r="A16" s="1016" t="s">
        <v>751</v>
      </c>
      <c r="B16" s="1000">
        <v>0</v>
      </c>
      <c r="C16" s="1001">
        <v>0</v>
      </c>
      <c r="D16" s="1001">
        <v>0</v>
      </c>
      <c r="E16" s="1001">
        <v>0</v>
      </c>
      <c r="F16" s="1001">
        <v>0</v>
      </c>
      <c r="G16" s="1001">
        <v>0</v>
      </c>
      <c r="H16" s="1001">
        <v>0</v>
      </c>
      <c r="I16" s="1001">
        <v>0</v>
      </c>
      <c r="J16" s="1001">
        <v>0</v>
      </c>
      <c r="K16" s="1001">
        <v>0</v>
      </c>
      <c r="L16" s="1001">
        <v>0</v>
      </c>
      <c r="M16" s="1001">
        <v>0</v>
      </c>
      <c r="N16" s="1001">
        <v>0</v>
      </c>
      <c r="O16" s="1001">
        <v>0</v>
      </c>
      <c r="P16" s="1001">
        <v>0</v>
      </c>
      <c r="Q16" s="1001">
        <v>0</v>
      </c>
      <c r="R16" s="1001">
        <v>0</v>
      </c>
      <c r="S16" s="1001">
        <v>0</v>
      </c>
      <c r="T16" s="1001">
        <v>0</v>
      </c>
    </row>
    <row r="17" spans="1:20" ht="16.5" customHeight="1">
      <c r="A17" s="1016" t="s">
        <v>752</v>
      </c>
      <c r="B17" s="1000">
        <v>0</v>
      </c>
      <c r="C17" s="1001">
        <v>0</v>
      </c>
      <c r="D17" s="1001">
        <v>0</v>
      </c>
      <c r="E17" s="1001">
        <v>0</v>
      </c>
      <c r="F17" s="1001">
        <v>43</v>
      </c>
      <c r="G17" s="1001">
        <v>16</v>
      </c>
      <c r="H17" s="1001">
        <v>13</v>
      </c>
      <c r="I17" s="1001">
        <v>14</v>
      </c>
      <c r="J17" s="1001">
        <v>8</v>
      </c>
      <c r="K17" s="1001">
        <v>16</v>
      </c>
      <c r="L17" s="1001">
        <v>4</v>
      </c>
      <c r="M17" s="1001">
        <v>0</v>
      </c>
      <c r="N17" s="1001">
        <v>0</v>
      </c>
      <c r="O17" s="1001">
        <v>0</v>
      </c>
      <c r="P17" s="1001">
        <v>4</v>
      </c>
      <c r="Q17" s="1001">
        <v>0</v>
      </c>
      <c r="R17" s="1001">
        <v>0</v>
      </c>
      <c r="S17" s="1001">
        <v>0</v>
      </c>
      <c r="T17" s="1001">
        <v>75</v>
      </c>
    </row>
    <row r="18" spans="1:20" ht="16.5" customHeight="1">
      <c r="A18" s="1016" t="s">
        <v>753</v>
      </c>
      <c r="B18" s="1000">
        <v>0</v>
      </c>
      <c r="C18" s="1001">
        <v>0</v>
      </c>
      <c r="D18" s="1001">
        <v>0</v>
      </c>
      <c r="E18" s="1001">
        <v>0</v>
      </c>
      <c r="F18" s="1001">
        <v>50</v>
      </c>
      <c r="G18" s="1001">
        <v>48</v>
      </c>
      <c r="H18" s="1001">
        <v>1</v>
      </c>
      <c r="I18" s="1001">
        <v>1</v>
      </c>
      <c r="J18" s="1001">
        <v>1</v>
      </c>
      <c r="K18" s="1001">
        <v>0</v>
      </c>
      <c r="L18" s="1001">
        <v>0</v>
      </c>
      <c r="M18" s="1001">
        <v>0</v>
      </c>
      <c r="N18" s="1001">
        <v>1</v>
      </c>
      <c r="O18" s="1001">
        <v>0</v>
      </c>
      <c r="P18" s="1001">
        <v>0</v>
      </c>
      <c r="Q18" s="1001">
        <v>0</v>
      </c>
      <c r="R18" s="1001">
        <v>0</v>
      </c>
      <c r="S18" s="1001">
        <v>8</v>
      </c>
      <c r="T18" s="1001">
        <v>60</v>
      </c>
    </row>
    <row r="19" spans="1:20" ht="16.5" customHeight="1">
      <c r="A19" s="1016" t="s">
        <v>754</v>
      </c>
      <c r="B19" s="1000">
        <v>0</v>
      </c>
      <c r="C19" s="1001">
        <v>0</v>
      </c>
      <c r="D19" s="1001">
        <v>0</v>
      </c>
      <c r="E19" s="1001">
        <v>0</v>
      </c>
      <c r="F19" s="1001">
        <v>0</v>
      </c>
      <c r="G19" s="1001">
        <v>0</v>
      </c>
      <c r="H19" s="1001">
        <v>0</v>
      </c>
      <c r="I19" s="1001">
        <v>0</v>
      </c>
      <c r="J19" s="1001">
        <v>10</v>
      </c>
      <c r="K19" s="1001">
        <v>4</v>
      </c>
      <c r="L19" s="1001">
        <v>13</v>
      </c>
      <c r="M19" s="1001">
        <v>0</v>
      </c>
      <c r="N19" s="1001">
        <v>1</v>
      </c>
      <c r="O19" s="1001">
        <v>1</v>
      </c>
      <c r="P19" s="1001">
        <v>2</v>
      </c>
      <c r="Q19" s="1001">
        <v>0</v>
      </c>
      <c r="R19" s="1001">
        <v>0</v>
      </c>
      <c r="S19" s="1001">
        <v>0</v>
      </c>
      <c r="T19" s="1001">
        <v>31</v>
      </c>
    </row>
    <row r="20" spans="1:20" ht="16.5" customHeight="1">
      <c r="A20" s="1016" t="s">
        <v>755</v>
      </c>
      <c r="B20" s="1000">
        <v>0</v>
      </c>
      <c r="C20" s="1001">
        <v>0</v>
      </c>
      <c r="D20" s="1001">
        <v>0</v>
      </c>
      <c r="E20" s="1001">
        <v>0</v>
      </c>
      <c r="F20" s="1001">
        <v>0</v>
      </c>
      <c r="G20" s="1001">
        <v>0</v>
      </c>
      <c r="H20" s="1001">
        <v>0</v>
      </c>
      <c r="I20" s="1001">
        <v>0</v>
      </c>
      <c r="J20" s="1001">
        <v>0</v>
      </c>
      <c r="K20" s="1001">
        <v>0</v>
      </c>
      <c r="L20" s="1001">
        <v>0</v>
      </c>
      <c r="M20" s="1001">
        <v>0</v>
      </c>
      <c r="N20" s="1001">
        <v>0</v>
      </c>
      <c r="O20" s="1001">
        <v>0</v>
      </c>
      <c r="P20" s="1001">
        <v>0</v>
      </c>
      <c r="Q20" s="1001">
        <v>0</v>
      </c>
      <c r="R20" s="1001">
        <v>0</v>
      </c>
      <c r="S20" s="1001">
        <v>0</v>
      </c>
      <c r="T20" s="1001">
        <v>0</v>
      </c>
    </row>
    <row r="21" spans="1:20" ht="16.5" customHeight="1">
      <c r="A21" s="1016" t="s">
        <v>756</v>
      </c>
      <c r="B21" s="1000">
        <v>0</v>
      </c>
      <c r="C21" s="1001">
        <v>0</v>
      </c>
      <c r="D21" s="1001">
        <v>0</v>
      </c>
      <c r="E21" s="1001">
        <v>0</v>
      </c>
      <c r="F21" s="1001">
        <v>0</v>
      </c>
      <c r="G21" s="1001">
        <v>0</v>
      </c>
      <c r="H21" s="1001">
        <v>0</v>
      </c>
      <c r="I21" s="1001">
        <v>0</v>
      </c>
      <c r="J21" s="1001">
        <v>4</v>
      </c>
      <c r="K21" s="1001">
        <v>2</v>
      </c>
      <c r="L21" s="1001">
        <v>0</v>
      </c>
      <c r="M21" s="1001">
        <v>1</v>
      </c>
      <c r="N21" s="1001">
        <v>0</v>
      </c>
      <c r="O21" s="1001">
        <v>1</v>
      </c>
      <c r="P21" s="1001">
        <v>0</v>
      </c>
      <c r="Q21" s="1001">
        <v>0</v>
      </c>
      <c r="R21" s="1001">
        <v>0</v>
      </c>
      <c r="S21" s="1001">
        <v>0</v>
      </c>
      <c r="T21" s="1001">
        <v>8</v>
      </c>
    </row>
    <row r="22" spans="1:20" ht="16.5" customHeight="1">
      <c r="A22" s="1016" t="s">
        <v>757</v>
      </c>
      <c r="B22" s="1000">
        <v>0</v>
      </c>
      <c r="C22" s="1001">
        <v>0</v>
      </c>
      <c r="D22" s="1001">
        <v>0</v>
      </c>
      <c r="E22" s="1001">
        <v>0</v>
      </c>
      <c r="F22" s="1001">
        <v>0</v>
      </c>
      <c r="G22" s="1001">
        <v>0</v>
      </c>
      <c r="H22" s="1001">
        <v>0</v>
      </c>
      <c r="I22" s="1001">
        <v>0</v>
      </c>
      <c r="J22" s="1001">
        <v>0</v>
      </c>
      <c r="K22" s="1001">
        <v>0</v>
      </c>
      <c r="L22" s="1001">
        <v>0</v>
      </c>
      <c r="M22" s="1001">
        <v>0</v>
      </c>
      <c r="N22" s="1001">
        <v>0</v>
      </c>
      <c r="O22" s="1001">
        <v>0</v>
      </c>
      <c r="P22" s="1001">
        <v>0</v>
      </c>
      <c r="Q22" s="1001">
        <v>0</v>
      </c>
      <c r="R22" s="1001">
        <v>0</v>
      </c>
      <c r="S22" s="1001">
        <v>0</v>
      </c>
      <c r="T22" s="1001">
        <v>0</v>
      </c>
    </row>
    <row r="23" spans="1:20" ht="16.5" customHeight="1">
      <c r="A23" s="1016" t="s">
        <v>758</v>
      </c>
      <c r="B23" s="1000">
        <v>0</v>
      </c>
      <c r="C23" s="1001">
        <v>0</v>
      </c>
      <c r="D23" s="1001">
        <v>0</v>
      </c>
      <c r="E23" s="1001">
        <v>0</v>
      </c>
      <c r="F23" s="1001">
        <v>0</v>
      </c>
      <c r="G23" s="1001">
        <v>0</v>
      </c>
      <c r="H23" s="1001">
        <v>0</v>
      </c>
      <c r="I23" s="1001">
        <v>0</v>
      </c>
      <c r="J23" s="1001">
        <v>0</v>
      </c>
      <c r="K23" s="1001">
        <v>0</v>
      </c>
      <c r="L23" s="1001">
        <v>0</v>
      </c>
      <c r="M23" s="1001">
        <v>0</v>
      </c>
      <c r="N23" s="1001">
        <v>0</v>
      </c>
      <c r="O23" s="1001">
        <v>0</v>
      </c>
      <c r="P23" s="1001">
        <v>0</v>
      </c>
      <c r="Q23" s="1001">
        <v>0</v>
      </c>
      <c r="R23" s="1001">
        <v>0</v>
      </c>
      <c r="S23" s="1001">
        <v>0</v>
      </c>
      <c r="T23" s="1001">
        <v>0</v>
      </c>
    </row>
    <row r="24" spans="1:20" ht="16.5" customHeight="1">
      <c r="A24" s="1016" t="s">
        <v>759</v>
      </c>
      <c r="B24" s="1000">
        <v>0</v>
      </c>
      <c r="C24" s="1001">
        <v>0</v>
      </c>
      <c r="D24" s="1001">
        <v>0</v>
      </c>
      <c r="E24" s="1001">
        <v>0</v>
      </c>
      <c r="F24" s="1001">
        <v>0</v>
      </c>
      <c r="G24" s="1001">
        <v>0</v>
      </c>
      <c r="H24" s="1001">
        <v>0</v>
      </c>
      <c r="I24" s="1001">
        <v>0</v>
      </c>
      <c r="J24" s="1001">
        <v>0</v>
      </c>
      <c r="K24" s="1001">
        <v>0</v>
      </c>
      <c r="L24" s="1001">
        <v>0</v>
      </c>
      <c r="M24" s="1001">
        <v>0</v>
      </c>
      <c r="N24" s="1001">
        <v>0</v>
      </c>
      <c r="O24" s="1001">
        <v>0</v>
      </c>
      <c r="P24" s="1001">
        <v>0</v>
      </c>
      <c r="Q24" s="1001">
        <v>0</v>
      </c>
      <c r="R24" s="1001">
        <v>0</v>
      </c>
      <c r="S24" s="1001">
        <v>0</v>
      </c>
      <c r="T24" s="1001">
        <v>0</v>
      </c>
    </row>
    <row r="25" spans="1:20" ht="16.5" customHeight="1">
      <c r="A25" s="1016" t="s">
        <v>760</v>
      </c>
      <c r="B25" s="1000">
        <v>0</v>
      </c>
      <c r="C25" s="1001">
        <v>0</v>
      </c>
      <c r="D25" s="1001">
        <v>0</v>
      </c>
      <c r="E25" s="1001">
        <v>0</v>
      </c>
      <c r="F25" s="1001">
        <v>0</v>
      </c>
      <c r="G25" s="1001">
        <v>0</v>
      </c>
      <c r="H25" s="1001">
        <v>0</v>
      </c>
      <c r="I25" s="1001">
        <v>0</v>
      </c>
      <c r="J25" s="1001">
        <v>0</v>
      </c>
      <c r="K25" s="1001">
        <v>0</v>
      </c>
      <c r="L25" s="1001">
        <v>0</v>
      </c>
      <c r="M25" s="1001">
        <v>0</v>
      </c>
      <c r="N25" s="1001">
        <v>0</v>
      </c>
      <c r="O25" s="1001">
        <v>0</v>
      </c>
      <c r="P25" s="1001">
        <v>0</v>
      </c>
      <c r="Q25" s="1001">
        <v>0</v>
      </c>
      <c r="R25" s="1001">
        <v>0</v>
      </c>
      <c r="S25" s="1001">
        <v>0</v>
      </c>
      <c r="T25" s="1001">
        <v>0</v>
      </c>
    </row>
    <row r="26" spans="1:20" ht="16.5" customHeight="1">
      <c r="A26" s="1016" t="s">
        <v>761</v>
      </c>
      <c r="B26" s="1000">
        <v>0</v>
      </c>
      <c r="C26" s="1001">
        <v>0</v>
      </c>
      <c r="D26" s="1001">
        <v>0</v>
      </c>
      <c r="E26" s="1001">
        <v>0</v>
      </c>
      <c r="F26" s="1001">
        <v>0</v>
      </c>
      <c r="G26" s="1001">
        <v>0</v>
      </c>
      <c r="H26" s="1001">
        <v>0</v>
      </c>
      <c r="I26" s="1001">
        <v>0</v>
      </c>
      <c r="J26" s="1001">
        <v>0</v>
      </c>
      <c r="K26" s="1001">
        <v>0</v>
      </c>
      <c r="L26" s="1001">
        <v>0</v>
      </c>
      <c r="M26" s="1001">
        <v>0</v>
      </c>
      <c r="N26" s="1001">
        <v>0</v>
      </c>
      <c r="O26" s="1001">
        <v>0</v>
      </c>
      <c r="P26" s="1001">
        <v>0</v>
      </c>
      <c r="Q26" s="1001">
        <v>0</v>
      </c>
      <c r="R26" s="1001">
        <v>0</v>
      </c>
      <c r="S26" s="1001">
        <v>0</v>
      </c>
      <c r="T26" s="1001">
        <v>0</v>
      </c>
    </row>
    <row r="27" spans="1:20" ht="16.5" customHeight="1">
      <c r="A27" s="1016" t="s">
        <v>762</v>
      </c>
      <c r="B27" s="1000">
        <v>0</v>
      </c>
      <c r="C27" s="1001">
        <v>0</v>
      </c>
      <c r="D27" s="1001">
        <v>0</v>
      </c>
      <c r="E27" s="1001">
        <v>0</v>
      </c>
      <c r="F27" s="1001">
        <v>0</v>
      </c>
      <c r="G27" s="1001">
        <v>0</v>
      </c>
      <c r="H27" s="1001">
        <v>0</v>
      </c>
      <c r="I27" s="1001">
        <v>0</v>
      </c>
      <c r="J27" s="1001">
        <v>0</v>
      </c>
      <c r="K27" s="1001">
        <v>0</v>
      </c>
      <c r="L27" s="1001">
        <v>0</v>
      </c>
      <c r="M27" s="1001">
        <v>0</v>
      </c>
      <c r="N27" s="1001">
        <v>0</v>
      </c>
      <c r="O27" s="1001">
        <v>0</v>
      </c>
      <c r="P27" s="1001">
        <v>0</v>
      </c>
      <c r="Q27" s="1001">
        <v>0</v>
      </c>
      <c r="R27" s="1001">
        <v>0</v>
      </c>
      <c r="S27" s="1001">
        <v>0</v>
      </c>
      <c r="T27" s="1001">
        <v>0</v>
      </c>
    </row>
    <row r="28" spans="1:20" ht="16.5" customHeight="1">
      <c r="A28" s="1016" t="s">
        <v>763</v>
      </c>
      <c r="B28" s="1000">
        <v>1</v>
      </c>
      <c r="C28" s="1001">
        <v>0</v>
      </c>
      <c r="D28" s="1001">
        <v>0</v>
      </c>
      <c r="E28" s="1001">
        <v>1</v>
      </c>
      <c r="F28" s="1001">
        <v>0</v>
      </c>
      <c r="G28" s="1001">
        <v>0</v>
      </c>
      <c r="H28" s="1001">
        <v>0</v>
      </c>
      <c r="I28" s="1001">
        <v>0</v>
      </c>
      <c r="J28" s="1001">
        <v>4</v>
      </c>
      <c r="K28" s="1001">
        <v>1</v>
      </c>
      <c r="L28" s="1001">
        <v>0</v>
      </c>
      <c r="M28" s="1001">
        <v>0</v>
      </c>
      <c r="N28" s="1001">
        <v>0</v>
      </c>
      <c r="O28" s="1001">
        <v>4</v>
      </c>
      <c r="P28" s="1001">
        <v>4</v>
      </c>
      <c r="Q28" s="1001">
        <v>0</v>
      </c>
      <c r="R28" s="1001">
        <v>0</v>
      </c>
      <c r="S28" s="1001">
        <v>0</v>
      </c>
      <c r="T28" s="1001">
        <v>14</v>
      </c>
    </row>
    <row r="29" spans="1:20" ht="16.5" customHeight="1">
      <c r="A29" s="1016" t="s">
        <v>764</v>
      </c>
      <c r="B29" s="1000">
        <v>0</v>
      </c>
      <c r="C29" s="1001">
        <v>0</v>
      </c>
      <c r="D29" s="1001">
        <v>0</v>
      </c>
      <c r="E29" s="1001">
        <v>0</v>
      </c>
      <c r="F29" s="1001">
        <v>1</v>
      </c>
      <c r="G29" s="1001">
        <v>1</v>
      </c>
      <c r="H29" s="1001">
        <v>0</v>
      </c>
      <c r="I29" s="1001">
        <v>0</v>
      </c>
      <c r="J29" s="1001">
        <v>2</v>
      </c>
      <c r="K29" s="1001">
        <v>2</v>
      </c>
      <c r="L29" s="1001">
        <v>2</v>
      </c>
      <c r="M29" s="1001">
        <v>0</v>
      </c>
      <c r="N29" s="1001">
        <v>0</v>
      </c>
      <c r="O29" s="1001">
        <v>0</v>
      </c>
      <c r="P29" s="1001">
        <v>0</v>
      </c>
      <c r="Q29" s="1001">
        <v>0</v>
      </c>
      <c r="R29" s="1001">
        <v>0</v>
      </c>
      <c r="S29" s="1001">
        <v>0</v>
      </c>
      <c r="T29" s="1001">
        <v>7</v>
      </c>
    </row>
    <row r="30" spans="1:20" ht="16.5" customHeight="1">
      <c r="A30" s="1016" t="s">
        <v>765</v>
      </c>
      <c r="B30" s="1000">
        <v>0</v>
      </c>
      <c r="C30" s="1001">
        <v>0</v>
      </c>
      <c r="D30" s="1001">
        <v>0</v>
      </c>
      <c r="E30" s="1001">
        <v>0</v>
      </c>
      <c r="F30" s="1001">
        <v>0</v>
      </c>
      <c r="G30" s="1001">
        <v>0</v>
      </c>
      <c r="H30" s="1001">
        <v>0</v>
      </c>
      <c r="I30" s="1001">
        <v>0</v>
      </c>
      <c r="J30" s="1001">
        <v>0</v>
      </c>
      <c r="K30" s="1001">
        <v>0</v>
      </c>
      <c r="L30" s="1001">
        <v>0</v>
      </c>
      <c r="M30" s="1001">
        <v>0</v>
      </c>
      <c r="N30" s="1001">
        <v>0</v>
      </c>
      <c r="O30" s="1001">
        <v>0</v>
      </c>
      <c r="P30" s="1001">
        <v>0</v>
      </c>
      <c r="Q30" s="1001">
        <v>0</v>
      </c>
      <c r="R30" s="1001">
        <v>0</v>
      </c>
      <c r="S30" s="1001">
        <v>0</v>
      </c>
      <c r="T30" s="1001">
        <v>0</v>
      </c>
    </row>
    <row r="31" spans="1:20" ht="16.5" customHeight="1">
      <c r="A31" s="1016" t="s">
        <v>766</v>
      </c>
      <c r="B31" s="1000">
        <v>0</v>
      </c>
      <c r="C31" s="1001">
        <v>0</v>
      </c>
      <c r="D31" s="1001">
        <v>0</v>
      </c>
      <c r="E31" s="1001">
        <v>0</v>
      </c>
      <c r="F31" s="1001">
        <v>0</v>
      </c>
      <c r="G31" s="1001">
        <v>0</v>
      </c>
      <c r="H31" s="1001">
        <v>0</v>
      </c>
      <c r="I31" s="1001">
        <v>0</v>
      </c>
      <c r="J31" s="1001">
        <v>0</v>
      </c>
      <c r="K31" s="1001">
        <v>0</v>
      </c>
      <c r="L31" s="1001">
        <v>0</v>
      </c>
      <c r="M31" s="1001">
        <v>0</v>
      </c>
      <c r="N31" s="1001">
        <v>0</v>
      </c>
      <c r="O31" s="1001">
        <v>0</v>
      </c>
      <c r="P31" s="1001">
        <v>0</v>
      </c>
      <c r="Q31" s="1001">
        <v>0</v>
      </c>
      <c r="R31" s="1001">
        <v>0</v>
      </c>
      <c r="S31" s="1001">
        <v>0</v>
      </c>
      <c r="T31" s="1001">
        <v>0</v>
      </c>
    </row>
    <row r="32" spans="1:20" ht="16.5" customHeight="1">
      <c r="A32" s="1016" t="s">
        <v>767</v>
      </c>
      <c r="B32" s="1000">
        <v>0</v>
      </c>
      <c r="C32" s="1001">
        <v>0</v>
      </c>
      <c r="D32" s="1001">
        <v>0</v>
      </c>
      <c r="E32" s="1001">
        <v>0</v>
      </c>
      <c r="F32" s="1001">
        <v>16</v>
      </c>
      <c r="G32" s="1001">
        <v>16</v>
      </c>
      <c r="H32" s="1001">
        <v>0</v>
      </c>
      <c r="I32" s="1001">
        <v>0</v>
      </c>
      <c r="J32" s="1001">
        <v>0</v>
      </c>
      <c r="K32" s="1001">
        <v>45</v>
      </c>
      <c r="L32" s="1001">
        <v>0</v>
      </c>
      <c r="M32" s="1001">
        <v>1</v>
      </c>
      <c r="N32" s="1001">
        <v>0</v>
      </c>
      <c r="O32" s="1001">
        <v>0</v>
      </c>
      <c r="P32" s="1001">
        <v>0</v>
      </c>
      <c r="Q32" s="1001">
        <v>0</v>
      </c>
      <c r="R32" s="1001">
        <v>0</v>
      </c>
      <c r="S32" s="1001">
        <v>0</v>
      </c>
      <c r="T32" s="1001">
        <v>62</v>
      </c>
    </row>
    <row r="33" spans="1:20" ht="16.5" customHeight="1">
      <c r="A33" s="1016" t="s">
        <v>768</v>
      </c>
      <c r="B33" s="1000">
        <v>0</v>
      </c>
      <c r="C33" s="1001">
        <v>0</v>
      </c>
      <c r="D33" s="1001">
        <v>0</v>
      </c>
      <c r="E33" s="1001">
        <v>0</v>
      </c>
      <c r="F33" s="1001">
        <v>0</v>
      </c>
      <c r="G33" s="1001">
        <v>0</v>
      </c>
      <c r="H33" s="1001">
        <v>0</v>
      </c>
      <c r="I33" s="1001">
        <v>0</v>
      </c>
      <c r="J33" s="1001">
        <v>0</v>
      </c>
      <c r="K33" s="1001">
        <v>0</v>
      </c>
      <c r="L33" s="1001">
        <v>0</v>
      </c>
      <c r="M33" s="1001">
        <v>0</v>
      </c>
      <c r="N33" s="1001">
        <v>0</v>
      </c>
      <c r="O33" s="1001">
        <v>0</v>
      </c>
      <c r="P33" s="1001">
        <v>0</v>
      </c>
      <c r="Q33" s="1001">
        <v>0</v>
      </c>
      <c r="R33" s="1001">
        <v>0</v>
      </c>
      <c r="S33" s="1001">
        <v>0</v>
      </c>
      <c r="T33" s="1001">
        <v>0</v>
      </c>
    </row>
    <row r="34" spans="1:20" ht="16.5" customHeight="1">
      <c r="A34" s="1016" t="s">
        <v>769</v>
      </c>
      <c r="B34" s="1000">
        <v>0</v>
      </c>
      <c r="C34" s="1001">
        <v>0</v>
      </c>
      <c r="D34" s="1001">
        <v>0</v>
      </c>
      <c r="E34" s="1001">
        <v>0</v>
      </c>
      <c r="F34" s="1001">
        <v>0</v>
      </c>
      <c r="G34" s="1001">
        <v>0</v>
      </c>
      <c r="H34" s="1001">
        <v>0</v>
      </c>
      <c r="I34" s="1001">
        <v>0</v>
      </c>
      <c r="J34" s="1001">
        <v>0</v>
      </c>
      <c r="K34" s="1001">
        <v>0</v>
      </c>
      <c r="L34" s="1001">
        <v>0</v>
      </c>
      <c r="M34" s="1001">
        <v>0</v>
      </c>
      <c r="N34" s="1001">
        <v>0</v>
      </c>
      <c r="O34" s="1001">
        <v>0</v>
      </c>
      <c r="P34" s="1001">
        <v>0</v>
      </c>
      <c r="Q34" s="1001">
        <v>0</v>
      </c>
      <c r="R34" s="1001">
        <v>0</v>
      </c>
      <c r="S34" s="1001">
        <v>0</v>
      </c>
      <c r="T34" s="1001">
        <v>0</v>
      </c>
    </row>
    <row r="35" spans="1:20" ht="16.5" customHeight="1">
      <c r="A35" s="1016" t="s">
        <v>770</v>
      </c>
      <c r="B35" s="1000">
        <v>0</v>
      </c>
      <c r="C35" s="1001">
        <v>0</v>
      </c>
      <c r="D35" s="1001">
        <v>0</v>
      </c>
      <c r="E35" s="1001">
        <v>0</v>
      </c>
      <c r="F35" s="1001">
        <v>0</v>
      </c>
      <c r="G35" s="1001">
        <v>0</v>
      </c>
      <c r="H35" s="1001">
        <v>0</v>
      </c>
      <c r="I35" s="1001">
        <v>0</v>
      </c>
      <c r="J35" s="1001">
        <v>0</v>
      </c>
      <c r="K35" s="1001">
        <v>0</v>
      </c>
      <c r="L35" s="1001">
        <v>0</v>
      </c>
      <c r="M35" s="1001">
        <v>0</v>
      </c>
      <c r="N35" s="1001">
        <v>0</v>
      </c>
      <c r="O35" s="1001">
        <v>0</v>
      </c>
      <c r="P35" s="1001">
        <v>0</v>
      </c>
      <c r="Q35" s="1001">
        <v>0</v>
      </c>
      <c r="R35" s="1001">
        <v>0</v>
      </c>
      <c r="S35" s="1001">
        <v>0</v>
      </c>
      <c r="T35" s="1001">
        <v>0</v>
      </c>
    </row>
    <row r="36" spans="1:20" ht="16.5" customHeight="1">
      <c r="A36" s="1016" t="s">
        <v>771</v>
      </c>
      <c r="B36" s="1000">
        <v>0</v>
      </c>
      <c r="C36" s="1001">
        <v>0</v>
      </c>
      <c r="D36" s="1001">
        <v>0</v>
      </c>
      <c r="E36" s="1001">
        <v>0</v>
      </c>
      <c r="F36" s="1001">
        <v>0</v>
      </c>
      <c r="G36" s="1001">
        <v>0</v>
      </c>
      <c r="H36" s="1001">
        <v>0</v>
      </c>
      <c r="I36" s="1001">
        <v>0</v>
      </c>
      <c r="J36" s="1001">
        <v>0</v>
      </c>
      <c r="K36" s="1001">
        <v>3</v>
      </c>
      <c r="L36" s="1001">
        <v>0</v>
      </c>
      <c r="M36" s="1001">
        <v>0</v>
      </c>
      <c r="N36" s="1001">
        <v>0</v>
      </c>
      <c r="O36" s="1001">
        <v>0</v>
      </c>
      <c r="P36" s="1001">
        <v>0</v>
      </c>
      <c r="Q36" s="1001">
        <v>0</v>
      </c>
      <c r="R36" s="1001">
        <v>0</v>
      </c>
      <c r="S36" s="1001">
        <v>0</v>
      </c>
      <c r="T36" s="1001">
        <v>3</v>
      </c>
    </row>
    <row r="37" spans="1:20" ht="16.5" customHeight="1">
      <c r="A37" s="1016" t="s">
        <v>772</v>
      </c>
      <c r="B37" s="1000">
        <v>0</v>
      </c>
      <c r="C37" s="1001">
        <v>0</v>
      </c>
      <c r="D37" s="1001">
        <v>0</v>
      </c>
      <c r="E37" s="1001">
        <v>0</v>
      </c>
      <c r="F37" s="1001">
        <v>0</v>
      </c>
      <c r="G37" s="1001">
        <v>0</v>
      </c>
      <c r="H37" s="1001">
        <v>0</v>
      </c>
      <c r="I37" s="1001">
        <v>0</v>
      </c>
      <c r="J37" s="1001">
        <v>0</v>
      </c>
      <c r="K37" s="1001">
        <v>0</v>
      </c>
      <c r="L37" s="1001">
        <v>0</v>
      </c>
      <c r="M37" s="1001">
        <v>0</v>
      </c>
      <c r="N37" s="1001">
        <v>0</v>
      </c>
      <c r="O37" s="1001">
        <v>0</v>
      </c>
      <c r="P37" s="1001">
        <v>0</v>
      </c>
      <c r="Q37" s="1001">
        <v>0</v>
      </c>
      <c r="R37" s="1001">
        <v>0</v>
      </c>
      <c r="S37" s="1001">
        <v>0</v>
      </c>
      <c r="T37" s="1001">
        <v>0</v>
      </c>
    </row>
    <row r="38" spans="1:20" ht="16.5" customHeight="1">
      <c r="A38" s="1016" t="s">
        <v>773</v>
      </c>
      <c r="B38" s="1000">
        <v>0</v>
      </c>
      <c r="C38" s="1001">
        <v>0</v>
      </c>
      <c r="D38" s="1001">
        <v>0</v>
      </c>
      <c r="E38" s="1001">
        <v>0</v>
      </c>
      <c r="F38" s="1001">
        <v>0</v>
      </c>
      <c r="G38" s="1001">
        <v>0</v>
      </c>
      <c r="H38" s="1001">
        <v>0</v>
      </c>
      <c r="I38" s="1001">
        <v>0</v>
      </c>
      <c r="J38" s="1001">
        <v>0</v>
      </c>
      <c r="K38" s="1001">
        <v>0</v>
      </c>
      <c r="L38" s="1001">
        <v>0</v>
      </c>
      <c r="M38" s="1001">
        <v>0</v>
      </c>
      <c r="N38" s="1001">
        <v>0</v>
      </c>
      <c r="O38" s="1001">
        <v>0</v>
      </c>
      <c r="P38" s="1001">
        <v>0</v>
      </c>
      <c r="Q38" s="1001">
        <v>0</v>
      </c>
      <c r="R38" s="1001">
        <v>0</v>
      </c>
      <c r="S38" s="1001">
        <v>0</v>
      </c>
      <c r="T38" s="1001">
        <v>0</v>
      </c>
    </row>
    <row r="39" spans="1:20" ht="16.5" customHeight="1">
      <c r="A39" s="1016" t="s">
        <v>774</v>
      </c>
      <c r="B39" s="1000">
        <v>0</v>
      </c>
      <c r="C39" s="1001">
        <v>0</v>
      </c>
      <c r="D39" s="1001">
        <v>0</v>
      </c>
      <c r="E39" s="1001">
        <v>0</v>
      </c>
      <c r="F39" s="1001">
        <v>0</v>
      </c>
      <c r="G39" s="1001">
        <v>0</v>
      </c>
      <c r="H39" s="1001">
        <v>0</v>
      </c>
      <c r="I39" s="1001">
        <v>0</v>
      </c>
      <c r="J39" s="1001">
        <v>0</v>
      </c>
      <c r="K39" s="1001">
        <v>0</v>
      </c>
      <c r="L39" s="1001">
        <v>0</v>
      </c>
      <c r="M39" s="1001">
        <v>0</v>
      </c>
      <c r="N39" s="1001">
        <v>0</v>
      </c>
      <c r="O39" s="1001">
        <v>0</v>
      </c>
      <c r="P39" s="1001">
        <v>0</v>
      </c>
      <c r="Q39" s="1001">
        <v>0</v>
      </c>
      <c r="R39" s="1001">
        <v>0</v>
      </c>
      <c r="S39" s="1001">
        <v>0</v>
      </c>
      <c r="T39" s="1001">
        <v>0</v>
      </c>
    </row>
    <row r="40" spans="1:20" ht="16.5" customHeight="1">
      <c r="A40" s="1016" t="s">
        <v>775</v>
      </c>
      <c r="B40" s="1000">
        <v>0</v>
      </c>
      <c r="C40" s="1001">
        <v>0</v>
      </c>
      <c r="D40" s="1001">
        <v>0</v>
      </c>
      <c r="E40" s="1001">
        <v>0</v>
      </c>
      <c r="F40" s="1001">
        <v>0</v>
      </c>
      <c r="G40" s="1001">
        <v>0</v>
      </c>
      <c r="H40" s="1001">
        <v>0</v>
      </c>
      <c r="I40" s="1001">
        <v>0</v>
      </c>
      <c r="J40" s="1001">
        <v>4</v>
      </c>
      <c r="K40" s="1001">
        <v>1</v>
      </c>
      <c r="L40" s="1001">
        <v>0</v>
      </c>
      <c r="M40" s="1001">
        <v>0</v>
      </c>
      <c r="N40" s="1001">
        <v>0</v>
      </c>
      <c r="O40" s="1001">
        <v>0</v>
      </c>
      <c r="P40" s="1001">
        <v>0</v>
      </c>
      <c r="Q40" s="1001">
        <v>0</v>
      </c>
      <c r="R40" s="1001">
        <v>1</v>
      </c>
      <c r="S40" s="1001">
        <v>0</v>
      </c>
      <c r="T40" s="1001">
        <v>6</v>
      </c>
    </row>
    <row r="41" spans="1:20" ht="16.5" customHeight="1">
      <c r="A41" s="1016" t="s">
        <v>776</v>
      </c>
      <c r="B41" s="1000">
        <v>0</v>
      </c>
      <c r="C41" s="1001">
        <v>0</v>
      </c>
      <c r="D41" s="1001">
        <v>0</v>
      </c>
      <c r="E41" s="1001">
        <v>0</v>
      </c>
      <c r="F41" s="1001">
        <v>0</v>
      </c>
      <c r="G41" s="1001">
        <v>0</v>
      </c>
      <c r="H41" s="1001">
        <v>0</v>
      </c>
      <c r="I41" s="1001">
        <v>0</v>
      </c>
      <c r="J41" s="1001">
        <v>0</v>
      </c>
      <c r="K41" s="1001">
        <v>0</v>
      </c>
      <c r="L41" s="1001">
        <v>0</v>
      </c>
      <c r="M41" s="1001">
        <v>0</v>
      </c>
      <c r="N41" s="1001">
        <v>0</v>
      </c>
      <c r="O41" s="1001">
        <v>0</v>
      </c>
      <c r="P41" s="1001">
        <v>0</v>
      </c>
      <c r="Q41" s="1001">
        <v>0</v>
      </c>
      <c r="R41" s="1001">
        <v>0</v>
      </c>
      <c r="S41" s="1001">
        <v>0</v>
      </c>
      <c r="T41" s="1001">
        <v>0</v>
      </c>
    </row>
    <row r="42" spans="1:20" ht="16.5" customHeight="1">
      <c r="A42" s="1016" t="s">
        <v>777</v>
      </c>
      <c r="B42" s="1000">
        <v>0</v>
      </c>
      <c r="C42" s="1001">
        <v>0</v>
      </c>
      <c r="D42" s="1001">
        <v>0</v>
      </c>
      <c r="E42" s="1001">
        <v>0</v>
      </c>
      <c r="F42" s="1001">
        <v>1</v>
      </c>
      <c r="G42" s="1001">
        <v>1</v>
      </c>
      <c r="H42" s="1001">
        <v>0</v>
      </c>
      <c r="I42" s="1001">
        <v>0</v>
      </c>
      <c r="J42" s="1001">
        <v>9</v>
      </c>
      <c r="K42" s="1001">
        <v>1</v>
      </c>
      <c r="L42" s="1001">
        <v>0</v>
      </c>
      <c r="M42" s="1001">
        <v>0</v>
      </c>
      <c r="N42" s="1001">
        <v>0</v>
      </c>
      <c r="O42" s="1001">
        <v>0</v>
      </c>
      <c r="P42" s="1001">
        <v>0</v>
      </c>
      <c r="Q42" s="1001">
        <v>0</v>
      </c>
      <c r="R42" s="1001">
        <v>0</v>
      </c>
      <c r="S42" s="1001">
        <v>0</v>
      </c>
      <c r="T42" s="1001">
        <v>11</v>
      </c>
    </row>
    <row r="43" spans="1:20" ht="16.5" customHeight="1">
      <c r="A43" s="1016" t="s">
        <v>778</v>
      </c>
      <c r="B43" s="1000">
        <v>0</v>
      </c>
      <c r="C43" s="1001">
        <v>0</v>
      </c>
      <c r="D43" s="1001">
        <v>0</v>
      </c>
      <c r="E43" s="1001">
        <v>0</v>
      </c>
      <c r="F43" s="1001">
        <v>3</v>
      </c>
      <c r="G43" s="1001">
        <v>3</v>
      </c>
      <c r="H43" s="1001">
        <v>0</v>
      </c>
      <c r="I43" s="1001">
        <v>0</v>
      </c>
      <c r="J43" s="1001">
        <v>4</v>
      </c>
      <c r="K43" s="1001">
        <v>0</v>
      </c>
      <c r="L43" s="1001">
        <v>2</v>
      </c>
      <c r="M43" s="1001">
        <v>0</v>
      </c>
      <c r="N43" s="1001">
        <v>0</v>
      </c>
      <c r="O43" s="1001">
        <v>0</v>
      </c>
      <c r="P43" s="1001">
        <v>0</v>
      </c>
      <c r="Q43" s="1001">
        <v>0</v>
      </c>
      <c r="R43" s="1001">
        <v>0</v>
      </c>
      <c r="S43" s="1001">
        <v>0</v>
      </c>
      <c r="T43" s="1001">
        <v>9</v>
      </c>
    </row>
    <row r="44" spans="1:20" ht="16.5" customHeight="1">
      <c r="A44" s="1016" t="s">
        <v>779</v>
      </c>
      <c r="B44" s="1000">
        <v>0</v>
      </c>
      <c r="C44" s="1001">
        <v>0</v>
      </c>
      <c r="D44" s="1001">
        <v>0</v>
      </c>
      <c r="E44" s="1001">
        <v>0</v>
      </c>
      <c r="F44" s="1001">
        <v>0</v>
      </c>
      <c r="G44" s="1001">
        <v>0</v>
      </c>
      <c r="H44" s="1001">
        <v>0</v>
      </c>
      <c r="I44" s="1001">
        <v>0</v>
      </c>
      <c r="J44" s="1001">
        <v>0</v>
      </c>
      <c r="K44" s="1001">
        <v>0</v>
      </c>
      <c r="L44" s="1001">
        <v>0</v>
      </c>
      <c r="M44" s="1001">
        <v>0</v>
      </c>
      <c r="N44" s="1001">
        <v>0</v>
      </c>
      <c r="O44" s="1001">
        <v>0</v>
      </c>
      <c r="P44" s="1001">
        <v>0</v>
      </c>
      <c r="Q44" s="1001">
        <v>0</v>
      </c>
      <c r="R44" s="1001">
        <v>0</v>
      </c>
      <c r="S44" s="1001">
        <v>0</v>
      </c>
      <c r="T44" s="1001">
        <v>0</v>
      </c>
    </row>
    <row r="45" spans="1:20" ht="16.5" customHeight="1">
      <c r="A45" s="1016" t="s">
        <v>780</v>
      </c>
      <c r="B45" s="1000">
        <v>0</v>
      </c>
      <c r="C45" s="1001">
        <v>0</v>
      </c>
      <c r="D45" s="1001">
        <v>0</v>
      </c>
      <c r="E45" s="1001">
        <v>0</v>
      </c>
      <c r="F45" s="1001">
        <v>0</v>
      </c>
      <c r="G45" s="1001">
        <v>0</v>
      </c>
      <c r="H45" s="1001">
        <v>0</v>
      </c>
      <c r="I45" s="1001">
        <v>0</v>
      </c>
      <c r="J45" s="1001">
        <v>0</v>
      </c>
      <c r="K45" s="1001">
        <v>0</v>
      </c>
      <c r="L45" s="1001">
        <v>0</v>
      </c>
      <c r="M45" s="1001">
        <v>0</v>
      </c>
      <c r="N45" s="1001">
        <v>0</v>
      </c>
      <c r="O45" s="1001">
        <v>0</v>
      </c>
      <c r="P45" s="1001">
        <v>0</v>
      </c>
      <c r="Q45" s="1001">
        <v>0</v>
      </c>
      <c r="R45" s="1001">
        <v>0</v>
      </c>
      <c r="S45" s="1001">
        <v>0</v>
      </c>
      <c r="T45" s="1001">
        <v>0</v>
      </c>
    </row>
    <row r="46" spans="1:20" ht="16.5" customHeight="1">
      <c r="A46" s="1016" t="s">
        <v>781</v>
      </c>
      <c r="B46" s="1000">
        <v>0</v>
      </c>
      <c r="C46" s="1001">
        <v>0</v>
      </c>
      <c r="D46" s="1001">
        <v>0</v>
      </c>
      <c r="E46" s="1001">
        <v>0</v>
      </c>
      <c r="F46" s="1001">
        <v>0</v>
      </c>
      <c r="G46" s="1001">
        <v>0</v>
      </c>
      <c r="H46" s="1001">
        <v>0</v>
      </c>
      <c r="I46" s="1001">
        <v>0</v>
      </c>
      <c r="J46" s="1001">
        <v>0</v>
      </c>
      <c r="K46" s="1001">
        <v>0</v>
      </c>
      <c r="L46" s="1001">
        <v>0</v>
      </c>
      <c r="M46" s="1001">
        <v>0</v>
      </c>
      <c r="N46" s="1001">
        <v>0</v>
      </c>
      <c r="O46" s="1001">
        <v>0</v>
      </c>
      <c r="P46" s="1001">
        <v>0</v>
      </c>
      <c r="Q46" s="1001">
        <v>0</v>
      </c>
      <c r="R46" s="1001">
        <v>0</v>
      </c>
      <c r="S46" s="1001">
        <v>0</v>
      </c>
      <c r="T46" s="1001">
        <v>0</v>
      </c>
    </row>
    <row r="47" spans="1:20" ht="16.5" customHeight="1">
      <c r="A47" s="1016" t="s">
        <v>782</v>
      </c>
      <c r="B47" s="1000">
        <v>1</v>
      </c>
      <c r="C47" s="1001">
        <v>0</v>
      </c>
      <c r="D47" s="1001">
        <v>0</v>
      </c>
      <c r="E47" s="1001">
        <v>1</v>
      </c>
      <c r="F47" s="1001">
        <v>0</v>
      </c>
      <c r="G47" s="1001">
        <v>0</v>
      </c>
      <c r="H47" s="1001">
        <v>0</v>
      </c>
      <c r="I47" s="1001">
        <v>0</v>
      </c>
      <c r="J47" s="1001">
        <v>4</v>
      </c>
      <c r="K47" s="1001">
        <v>0</v>
      </c>
      <c r="L47" s="1001">
        <v>0</v>
      </c>
      <c r="M47" s="1001">
        <v>0</v>
      </c>
      <c r="N47" s="1001">
        <v>0</v>
      </c>
      <c r="O47" s="1001">
        <v>0</v>
      </c>
      <c r="P47" s="1001">
        <v>0</v>
      </c>
      <c r="Q47" s="1001">
        <v>0</v>
      </c>
      <c r="R47" s="1001">
        <v>0</v>
      </c>
      <c r="S47" s="1001">
        <v>0</v>
      </c>
      <c r="T47" s="1001">
        <v>5</v>
      </c>
    </row>
    <row r="48" spans="1:20" ht="16.5" customHeight="1">
      <c r="A48" s="1016" t="s">
        <v>783</v>
      </c>
      <c r="B48" s="1000">
        <v>0</v>
      </c>
      <c r="C48" s="1001">
        <v>0</v>
      </c>
      <c r="D48" s="1001">
        <v>0</v>
      </c>
      <c r="E48" s="1001">
        <v>0</v>
      </c>
      <c r="F48" s="1001">
        <v>0</v>
      </c>
      <c r="G48" s="1001">
        <v>0</v>
      </c>
      <c r="H48" s="1001">
        <v>0</v>
      </c>
      <c r="I48" s="1001">
        <v>0</v>
      </c>
      <c r="J48" s="1001">
        <v>0</v>
      </c>
      <c r="K48" s="1001">
        <v>0</v>
      </c>
      <c r="L48" s="1001">
        <v>0</v>
      </c>
      <c r="M48" s="1001">
        <v>0</v>
      </c>
      <c r="N48" s="1001">
        <v>0</v>
      </c>
      <c r="O48" s="1001">
        <v>0</v>
      </c>
      <c r="P48" s="1001">
        <v>0</v>
      </c>
      <c r="Q48" s="1001">
        <v>0</v>
      </c>
      <c r="R48" s="1001">
        <v>0</v>
      </c>
      <c r="S48" s="1001">
        <v>0</v>
      </c>
      <c r="T48" s="1001">
        <v>0</v>
      </c>
    </row>
    <row r="49" spans="1:20" ht="16.5" customHeight="1">
      <c r="A49" s="1016" t="s">
        <v>784</v>
      </c>
      <c r="B49" s="1000">
        <v>0</v>
      </c>
      <c r="C49" s="1001">
        <v>0</v>
      </c>
      <c r="D49" s="1001">
        <v>0</v>
      </c>
      <c r="E49" s="1001">
        <v>0</v>
      </c>
      <c r="F49" s="1001">
        <v>0</v>
      </c>
      <c r="G49" s="1001">
        <v>0</v>
      </c>
      <c r="H49" s="1001">
        <v>0</v>
      </c>
      <c r="I49" s="1001">
        <v>0</v>
      </c>
      <c r="J49" s="1001">
        <v>0</v>
      </c>
      <c r="K49" s="1001">
        <v>0</v>
      </c>
      <c r="L49" s="1001">
        <v>0</v>
      </c>
      <c r="M49" s="1001">
        <v>0</v>
      </c>
      <c r="N49" s="1001">
        <v>0</v>
      </c>
      <c r="O49" s="1001">
        <v>0</v>
      </c>
      <c r="P49" s="1001">
        <v>0</v>
      </c>
      <c r="Q49" s="1001">
        <v>0</v>
      </c>
      <c r="R49" s="1001">
        <v>0</v>
      </c>
      <c r="S49" s="1001">
        <v>0</v>
      </c>
      <c r="T49" s="1001">
        <v>0</v>
      </c>
    </row>
    <row r="50" spans="1:20" ht="16.5" customHeight="1">
      <c r="A50" s="1016" t="s">
        <v>785</v>
      </c>
      <c r="B50" s="1000">
        <v>0</v>
      </c>
      <c r="C50" s="1001">
        <v>0</v>
      </c>
      <c r="D50" s="1001">
        <v>0</v>
      </c>
      <c r="E50" s="1001">
        <v>0</v>
      </c>
      <c r="F50" s="1001">
        <v>0</v>
      </c>
      <c r="G50" s="1001">
        <v>0</v>
      </c>
      <c r="H50" s="1001">
        <v>0</v>
      </c>
      <c r="I50" s="1001">
        <v>0</v>
      </c>
      <c r="J50" s="1001">
        <v>0</v>
      </c>
      <c r="K50" s="1001">
        <v>0</v>
      </c>
      <c r="L50" s="1001">
        <v>0</v>
      </c>
      <c r="M50" s="1001">
        <v>0</v>
      </c>
      <c r="N50" s="1001">
        <v>0</v>
      </c>
      <c r="O50" s="1001">
        <v>0</v>
      </c>
      <c r="P50" s="1001">
        <v>0</v>
      </c>
      <c r="Q50" s="1001">
        <v>0</v>
      </c>
      <c r="R50" s="1001">
        <v>0</v>
      </c>
      <c r="S50" s="1001">
        <v>0</v>
      </c>
      <c r="T50" s="1001">
        <v>0</v>
      </c>
    </row>
    <row r="51" spans="1:20" ht="16.5" customHeight="1">
      <c r="A51" s="1016" t="s">
        <v>786</v>
      </c>
      <c r="B51" s="1000">
        <v>0</v>
      </c>
      <c r="C51" s="1001">
        <v>0</v>
      </c>
      <c r="D51" s="1001">
        <v>0</v>
      </c>
      <c r="E51" s="1001">
        <v>0</v>
      </c>
      <c r="F51" s="1001">
        <v>0</v>
      </c>
      <c r="G51" s="1001">
        <v>0</v>
      </c>
      <c r="H51" s="1001">
        <v>0</v>
      </c>
      <c r="I51" s="1001">
        <v>0</v>
      </c>
      <c r="J51" s="1001">
        <v>0</v>
      </c>
      <c r="K51" s="1001">
        <v>0</v>
      </c>
      <c r="L51" s="1001">
        <v>0</v>
      </c>
      <c r="M51" s="1001">
        <v>0</v>
      </c>
      <c r="N51" s="1001">
        <v>0</v>
      </c>
      <c r="O51" s="1001">
        <v>0</v>
      </c>
      <c r="P51" s="1001">
        <v>0</v>
      </c>
      <c r="Q51" s="1001">
        <v>0</v>
      </c>
      <c r="R51" s="1001">
        <v>0</v>
      </c>
      <c r="S51" s="1001">
        <v>0</v>
      </c>
      <c r="T51" s="1001">
        <v>0</v>
      </c>
    </row>
    <row r="52" spans="1:20" ht="16.5" customHeight="1">
      <c r="A52" s="1016" t="s">
        <v>787</v>
      </c>
      <c r="B52" s="1000">
        <v>12</v>
      </c>
      <c r="C52" s="1001">
        <v>12</v>
      </c>
      <c r="D52" s="1001">
        <v>0</v>
      </c>
      <c r="E52" s="1001">
        <v>0</v>
      </c>
      <c r="F52" s="1001">
        <v>0</v>
      </c>
      <c r="G52" s="1001">
        <v>0</v>
      </c>
      <c r="H52" s="1001">
        <v>0</v>
      </c>
      <c r="I52" s="1001">
        <v>0</v>
      </c>
      <c r="J52" s="1001">
        <v>1</v>
      </c>
      <c r="K52" s="1001">
        <v>2</v>
      </c>
      <c r="L52" s="1001">
        <v>2</v>
      </c>
      <c r="M52" s="1001">
        <v>0</v>
      </c>
      <c r="N52" s="1001">
        <v>2</v>
      </c>
      <c r="O52" s="1001">
        <v>0</v>
      </c>
      <c r="P52" s="1001">
        <v>0</v>
      </c>
      <c r="Q52" s="1001">
        <v>0</v>
      </c>
      <c r="R52" s="1001">
        <v>0</v>
      </c>
      <c r="S52" s="1001">
        <v>0</v>
      </c>
      <c r="T52" s="1001">
        <v>19</v>
      </c>
    </row>
    <row r="53" spans="1:20" ht="16.5" customHeight="1">
      <c r="A53" s="1016" t="s">
        <v>788</v>
      </c>
      <c r="B53" s="1000">
        <v>0</v>
      </c>
      <c r="C53" s="1001">
        <v>0</v>
      </c>
      <c r="D53" s="1001">
        <v>0</v>
      </c>
      <c r="E53" s="1001">
        <v>0</v>
      </c>
      <c r="F53" s="1001">
        <v>0</v>
      </c>
      <c r="G53" s="1001">
        <v>0</v>
      </c>
      <c r="H53" s="1001">
        <v>0</v>
      </c>
      <c r="I53" s="1001">
        <v>0</v>
      </c>
      <c r="J53" s="1001">
        <v>0</v>
      </c>
      <c r="K53" s="1001">
        <v>0</v>
      </c>
      <c r="L53" s="1001">
        <v>0</v>
      </c>
      <c r="M53" s="1001">
        <v>0</v>
      </c>
      <c r="N53" s="1001">
        <v>0</v>
      </c>
      <c r="O53" s="1001">
        <v>0</v>
      </c>
      <c r="P53" s="1001">
        <v>0</v>
      </c>
      <c r="Q53" s="1001">
        <v>0</v>
      </c>
      <c r="R53" s="1001">
        <v>0</v>
      </c>
      <c r="S53" s="1001">
        <v>0</v>
      </c>
      <c r="T53" s="1001">
        <v>0</v>
      </c>
    </row>
    <row r="54" spans="1:20" ht="16.5" customHeight="1">
      <c r="A54" s="1016" t="s">
        <v>789</v>
      </c>
      <c r="B54" s="1000">
        <v>0</v>
      </c>
      <c r="C54" s="1001">
        <v>0</v>
      </c>
      <c r="D54" s="1001">
        <v>0</v>
      </c>
      <c r="E54" s="1001">
        <v>0</v>
      </c>
      <c r="F54" s="1001">
        <v>0</v>
      </c>
      <c r="G54" s="1001">
        <v>0</v>
      </c>
      <c r="H54" s="1001">
        <v>0</v>
      </c>
      <c r="I54" s="1001">
        <v>0</v>
      </c>
      <c r="J54" s="1001">
        <v>0</v>
      </c>
      <c r="K54" s="1001">
        <v>0</v>
      </c>
      <c r="L54" s="1001">
        <v>0</v>
      </c>
      <c r="M54" s="1001">
        <v>0</v>
      </c>
      <c r="N54" s="1001">
        <v>0</v>
      </c>
      <c r="O54" s="1001">
        <v>0</v>
      </c>
      <c r="P54" s="1001">
        <v>0</v>
      </c>
      <c r="Q54" s="1001">
        <v>0</v>
      </c>
      <c r="R54" s="1001">
        <v>0</v>
      </c>
      <c r="S54" s="1001">
        <v>0</v>
      </c>
      <c r="T54" s="1001">
        <v>0</v>
      </c>
    </row>
    <row r="55" spans="1:20" ht="16.5" customHeight="1">
      <c r="A55" s="1016" t="s">
        <v>790</v>
      </c>
      <c r="B55" s="1000">
        <v>0</v>
      </c>
      <c r="C55" s="1001">
        <v>0</v>
      </c>
      <c r="D55" s="1001">
        <v>0</v>
      </c>
      <c r="E55" s="1001">
        <v>0</v>
      </c>
      <c r="F55" s="1001">
        <v>0</v>
      </c>
      <c r="G55" s="1001">
        <v>0</v>
      </c>
      <c r="H55" s="1001">
        <v>0</v>
      </c>
      <c r="I55" s="1001">
        <v>0</v>
      </c>
      <c r="J55" s="1001">
        <v>0</v>
      </c>
      <c r="K55" s="1001">
        <v>0</v>
      </c>
      <c r="L55" s="1001">
        <v>0</v>
      </c>
      <c r="M55" s="1001">
        <v>0</v>
      </c>
      <c r="N55" s="1001">
        <v>0</v>
      </c>
      <c r="O55" s="1001">
        <v>0</v>
      </c>
      <c r="P55" s="1001">
        <v>0</v>
      </c>
      <c r="Q55" s="1001">
        <v>0</v>
      </c>
      <c r="R55" s="1001">
        <v>0</v>
      </c>
      <c r="S55" s="1001">
        <v>0</v>
      </c>
      <c r="T55" s="1001">
        <v>0</v>
      </c>
    </row>
    <row r="56" spans="1:20" ht="16.5" customHeight="1">
      <c r="A56" s="1016" t="s">
        <v>791</v>
      </c>
      <c r="B56" s="1000">
        <v>0</v>
      </c>
      <c r="C56" s="1001">
        <v>0</v>
      </c>
      <c r="D56" s="1001">
        <v>0</v>
      </c>
      <c r="E56" s="1001">
        <v>0</v>
      </c>
      <c r="F56" s="1001">
        <v>0</v>
      </c>
      <c r="G56" s="1001">
        <v>0</v>
      </c>
      <c r="H56" s="1001">
        <v>0</v>
      </c>
      <c r="I56" s="1001">
        <v>0</v>
      </c>
      <c r="J56" s="1001">
        <v>0</v>
      </c>
      <c r="K56" s="1001">
        <v>0</v>
      </c>
      <c r="L56" s="1001">
        <v>0</v>
      </c>
      <c r="M56" s="1001">
        <v>0</v>
      </c>
      <c r="N56" s="1001">
        <v>0</v>
      </c>
      <c r="O56" s="1001">
        <v>0</v>
      </c>
      <c r="P56" s="1001">
        <v>0</v>
      </c>
      <c r="Q56" s="1001">
        <v>0</v>
      </c>
      <c r="R56" s="1001">
        <v>0</v>
      </c>
      <c r="S56" s="1001">
        <v>0</v>
      </c>
      <c r="T56" s="1001">
        <v>0</v>
      </c>
    </row>
    <row r="57" spans="1:20" ht="16.5" customHeight="1">
      <c r="A57" s="1016" t="s">
        <v>792</v>
      </c>
      <c r="B57" s="1000">
        <v>0</v>
      </c>
      <c r="C57" s="1001">
        <v>0</v>
      </c>
      <c r="D57" s="1001">
        <v>0</v>
      </c>
      <c r="E57" s="1001">
        <v>0</v>
      </c>
      <c r="F57" s="1001">
        <v>0</v>
      </c>
      <c r="G57" s="1001">
        <v>0</v>
      </c>
      <c r="H57" s="1001">
        <v>0</v>
      </c>
      <c r="I57" s="1001">
        <v>0</v>
      </c>
      <c r="J57" s="1001">
        <v>3</v>
      </c>
      <c r="K57" s="1001">
        <v>7</v>
      </c>
      <c r="L57" s="1001">
        <v>0</v>
      </c>
      <c r="M57" s="1001">
        <v>0</v>
      </c>
      <c r="N57" s="1001">
        <v>0</v>
      </c>
      <c r="O57" s="1001">
        <v>0</v>
      </c>
      <c r="P57" s="1001">
        <v>0</v>
      </c>
      <c r="Q57" s="1001">
        <v>1</v>
      </c>
      <c r="R57" s="1001">
        <v>0</v>
      </c>
      <c r="S57" s="1001">
        <v>0</v>
      </c>
      <c r="T57" s="1001">
        <v>11</v>
      </c>
    </row>
    <row r="58" spans="1:20" ht="16.5" customHeight="1">
      <c r="A58" s="1016" t="s">
        <v>793</v>
      </c>
      <c r="B58" s="1000">
        <v>0</v>
      </c>
      <c r="C58" s="1001">
        <v>0</v>
      </c>
      <c r="D58" s="1001">
        <v>0</v>
      </c>
      <c r="E58" s="1001">
        <v>0</v>
      </c>
      <c r="F58" s="1001">
        <v>0</v>
      </c>
      <c r="G58" s="1001">
        <v>0</v>
      </c>
      <c r="H58" s="1001">
        <v>0</v>
      </c>
      <c r="I58" s="1001">
        <v>0</v>
      </c>
      <c r="J58" s="1001">
        <v>0</v>
      </c>
      <c r="K58" s="1001">
        <v>0</v>
      </c>
      <c r="L58" s="1001">
        <v>0</v>
      </c>
      <c r="M58" s="1001">
        <v>0</v>
      </c>
      <c r="N58" s="1001">
        <v>0</v>
      </c>
      <c r="O58" s="1001">
        <v>0</v>
      </c>
      <c r="P58" s="1001">
        <v>0</v>
      </c>
      <c r="Q58" s="1001">
        <v>0</v>
      </c>
      <c r="R58" s="1001">
        <v>0</v>
      </c>
      <c r="S58" s="1001">
        <v>0</v>
      </c>
      <c r="T58" s="1001">
        <v>0</v>
      </c>
    </row>
    <row r="59" spans="1:20" ht="16.5" customHeight="1">
      <c r="A59" s="1016" t="s">
        <v>794</v>
      </c>
      <c r="B59" s="1000">
        <v>0</v>
      </c>
      <c r="C59" s="1001">
        <v>0</v>
      </c>
      <c r="D59" s="1001">
        <v>0</v>
      </c>
      <c r="E59" s="1001">
        <v>0</v>
      </c>
      <c r="F59" s="1001">
        <v>0</v>
      </c>
      <c r="G59" s="1001">
        <v>0</v>
      </c>
      <c r="H59" s="1001">
        <v>0</v>
      </c>
      <c r="I59" s="1001">
        <v>0</v>
      </c>
      <c r="J59" s="1001">
        <v>0</v>
      </c>
      <c r="K59" s="1001">
        <v>0</v>
      </c>
      <c r="L59" s="1001">
        <v>0</v>
      </c>
      <c r="M59" s="1001">
        <v>0</v>
      </c>
      <c r="N59" s="1001">
        <v>0</v>
      </c>
      <c r="O59" s="1001">
        <v>0</v>
      </c>
      <c r="P59" s="1001">
        <v>0</v>
      </c>
      <c r="Q59" s="1001">
        <v>0</v>
      </c>
      <c r="R59" s="1001">
        <v>0</v>
      </c>
      <c r="S59" s="1001">
        <v>0</v>
      </c>
      <c r="T59" s="1001">
        <v>0</v>
      </c>
    </row>
    <row r="60" spans="1:20" ht="16.5" customHeight="1">
      <c r="A60" s="1016" t="s">
        <v>820</v>
      </c>
      <c r="B60" s="1000">
        <v>0</v>
      </c>
      <c r="C60" s="1001">
        <v>0</v>
      </c>
      <c r="D60" s="1001">
        <v>0</v>
      </c>
      <c r="E60" s="1001">
        <v>0</v>
      </c>
      <c r="F60" s="1001">
        <v>0</v>
      </c>
      <c r="G60" s="1001">
        <v>0</v>
      </c>
      <c r="H60" s="1001">
        <v>0</v>
      </c>
      <c r="I60" s="1001">
        <v>0</v>
      </c>
      <c r="J60" s="1001">
        <v>0</v>
      </c>
      <c r="K60" s="1001">
        <v>0</v>
      </c>
      <c r="L60" s="1001">
        <v>0</v>
      </c>
      <c r="M60" s="1001">
        <v>0</v>
      </c>
      <c r="N60" s="1001">
        <v>0</v>
      </c>
      <c r="O60" s="1001">
        <v>0</v>
      </c>
      <c r="P60" s="1001">
        <v>0</v>
      </c>
      <c r="Q60" s="1001">
        <v>0</v>
      </c>
      <c r="R60" s="1001">
        <v>0</v>
      </c>
      <c r="S60" s="1001">
        <v>0</v>
      </c>
      <c r="T60" s="1001">
        <v>0</v>
      </c>
    </row>
    <row r="61" spans="1:20" ht="16.5" customHeight="1">
      <c r="A61" s="1016" t="s">
        <v>811</v>
      </c>
      <c r="B61" s="1000">
        <v>0</v>
      </c>
      <c r="C61" s="1001">
        <v>0</v>
      </c>
      <c r="D61" s="1001">
        <v>0</v>
      </c>
      <c r="E61" s="1001">
        <v>0</v>
      </c>
      <c r="F61" s="1001">
        <v>0</v>
      </c>
      <c r="G61" s="1001">
        <v>0</v>
      </c>
      <c r="H61" s="1001">
        <v>0</v>
      </c>
      <c r="I61" s="1001">
        <v>0</v>
      </c>
      <c r="J61" s="1001">
        <v>0</v>
      </c>
      <c r="K61" s="1001">
        <v>0</v>
      </c>
      <c r="L61" s="1001">
        <v>0</v>
      </c>
      <c r="M61" s="1001">
        <v>0</v>
      </c>
      <c r="N61" s="1001">
        <v>0</v>
      </c>
      <c r="O61" s="1001">
        <v>0</v>
      </c>
      <c r="P61" s="1001">
        <v>0</v>
      </c>
      <c r="Q61" s="1001">
        <v>0</v>
      </c>
      <c r="R61" s="1001">
        <v>0</v>
      </c>
      <c r="S61" s="1001">
        <v>0</v>
      </c>
      <c r="T61" s="1001">
        <v>0</v>
      </c>
    </row>
    <row r="62" spans="1:20" ht="16.5" customHeight="1">
      <c r="A62" s="1016" t="s">
        <v>797</v>
      </c>
      <c r="B62" s="1000">
        <v>0</v>
      </c>
      <c r="C62" s="1001">
        <v>0</v>
      </c>
      <c r="D62" s="1001">
        <v>0</v>
      </c>
      <c r="E62" s="1001">
        <v>0</v>
      </c>
      <c r="F62" s="1001">
        <v>0</v>
      </c>
      <c r="G62" s="1001">
        <v>0</v>
      </c>
      <c r="H62" s="1001">
        <v>0</v>
      </c>
      <c r="I62" s="1001">
        <v>0</v>
      </c>
      <c r="J62" s="1001">
        <v>0</v>
      </c>
      <c r="K62" s="1001">
        <v>0</v>
      </c>
      <c r="L62" s="1001">
        <v>0</v>
      </c>
      <c r="M62" s="1001">
        <v>0</v>
      </c>
      <c r="N62" s="1001">
        <v>0</v>
      </c>
      <c r="O62" s="1001">
        <v>0</v>
      </c>
      <c r="P62" s="1001">
        <v>0</v>
      </c>
      <c r="Q62" s="1001">
        <v>0</v>
      </c>
      <c r="R62" s="1001">
        <v>0</v>
      </c>
      <c r="S62" s="1001">
        <v>0</v>
      </c>
      <c r="T62" s="1001">
        <v>0</v>
      </c>
    </row>
    <row r="63" spans="1:20" ht="16.5" customHeight="1">
      <c r="A63" s="1016" t="s">
        <v>798</v>
      </c>
      <c r="B63" s="1000">
        <v>0</v>
      </c>
      <c r="C63" s="1001">
        <v>0</v>
      </c>
      <c r="D63" s="1001">
        <v>0</v>
      </c>
      <c r="E63" s="1001">
        <v>0</v>
      </c>
      <c r="F63" s="1001">
        <v>0</v>
      </c>
      <c r="G63" s="1001">
        <v>0</v>
      </c>
      <c r="H63" s="1001">
        <v>0</v>
      </c>
      <c r="I63" s="1001">
        <v>0</v>
      </c>
      <c r="J63" s="1001">
        <v>5</v>
      </c>
      <c r="K63" s="1001">
        <v>0</v>
      </c>
      <c r="L63" s="1001">
        <v>0</v>
      </c>
      <c r="M63" s="1001">
        <v>0</v>
      </c>
      <c r="N63" s="1001">
        <v>0</v>
      </c>
      <c r="O63" s="1001">
        <v>1</v>
      </c>
      <c r="P63" s="1001">
        <v>1</v>
      </c>
      <c r="Q63" s="1001">
        <v>0</v>
      </c>
      <c r="R63" s="1001">
        <v>0</v>
      </c>
      <c r="S63" s="1001">
        <v>0</v>
      </c>
      <c r="T63" s="1001">
        <v>7</v>
      </c>
    </row>
    <row r="64" spans="1:20" ht="16.5" customHeight="1">
      <c r="A64" s="1016" t="s">
        <v>799</v>
      </c>
      <c r="B64" s="1000">
        <v>1</v>
      </c>
      <c r="C64" s="1001">
        <v>1</v>
      </c>
      <c r="D64" s="1001">
        <v>0</v>
      </c>
      <c r="E64" s="1001">
        <v>0</v>
      </c>
      <c r="F64" s="1001">
        <v>0</v>
      </c>
      <c r="G64" s="1001">
        <v>0</v>
      </c>
      <c r="H64" s="1001">
        <v>0</v>
      </c>
      <c r="I64" s="1001">
        <v>0</v>
      </c>
      <c r="J64" s="1001">
        <v>13</v>
      </c>
      <c r="K64" s="1001">
        <v>7</v>
      </c>
      <c r="L64" s="1001">
        <v>0</v>
      </c>
      <c r="M64" s="1001">
        <v>0</v>
      </c>
      <c r="N64" s="1001">
        <v>0</v>
      </c>
      <c r="O64" s="1001">
        <v>0</v>
      </c>
      <c r="P64" s="1001">
        <v>0</v>
      </c>
      <c r="Q64" s="1001">
        <v>0</v>
      </c>
      <c r="R64" s="1001">
        <v>0</v>
      </c>
      <c r="S64" s="1001">
        <v>0</v>
      </c>
      <c r="T64" s="1001">
        <v>21</v>
      </c>
    </row>
    <row r="65" spans="1:20" ht="16.5" customHeight="1">
      <c r="A65" s="1016" t="s">
        <v>800</v>
      </c>
      <c r="B65" s="1000">
        <v>1</v>
      </c>
      <c r="C65" s="1001">
        <v>0</v>
      </c>
      <c r="D65" s="1001">
        <v>0</v>
      </c>
      <c r="E65" s="1001">
        <v>1</v>
      </c>
      <c r="F65" s="1001">
        <v>1</v>
      </c>
      <c r="G65" s="1001">
        <v>0</v>
      </c>
      <c r="H65" s="1001">
        <v>1</v>
      </c>
      <c r="I65" s="1001">
        <v>0</v>
      </c>
      <c r="J65" s="1001">
        <v>25</v>
      </c>
      <c r="K65" s="1001">
        <v>14</v>
      </c>
      <c r="L65" s="1001">
        <v>7</v>
      </c>
      <c r="M65" s="1001">
        <v>0</v>
      </c>
      <c r="N65" s="1001">
        <v>0</v>
      </c>
      <c r="O65" s="1001">
        <v>0</v>
      </c>
      <c r="P65" s="1001">
        <v>0</v>
      </c>
      <c r="Q65" s="1001">
        <v>0</v>
      </c>
      <c r="R65" s="1001">
        <v>0</v>
      </c>
      <c r="S65" s="1001">
        <v>0</v>
      </c>
      <c r="T65" s="1001">
        <v>48</v>
      </c>
    </row>
    <row r="66" spans="1:20" ht="16.5" customHeight="1">
      <c r="A66" s="1016" t="s">
        <v>1141</v>
      </c>
      <c r="B66" s="1000">
        <v>0</v>
      </c>
      <c r="C66" s="1001">
        <v>0</v>
      </c>
      <c r="D66" s="1001">
        <v>0</v>
      </c>
      <c r="E66" s="1001">
        <v>0</v>
      </c>
      <c r="F66" s="1001">
        <v>0</v>
      </c>
      <c r="G66" s="1001">
        <v>0</v>
      </c>
      <c r="H66" s="1001">
        <v>0</v>
      </c>
      <c r="I66" s="1001">
        <v>0</v>
      </c>
      <c r="J66" s="1001">
        <v>0</v>
      </c>
      <c r="K66" s="1001">
        <v>0</v>
      </c>
      <c r="L66" s="1001">
        <v>0</v>
      </c>
      <c r="M66" s="1001">
        <v>0</v>
      </c>
      <c r="N66" s="1001">
        <v>0</v>
      </c>
      <c r="O66" s="1001">
        <v>0</v>
      </c>
      <c r="P66" s="1001">
        <v>0</v>
      </c>
      <c r="Q66" s="1001">
        <v>0</v>
      </c>
      <c r="R66" s="1001">
        <v>0</v>
      </c>
      <c r="S66" s="1001">
        <v>0</v>
      </c>
      <c r="T66" s="1001">
        <v>0</v>
      </c>
    </row>
    <row r="67" spans="1:20" ht="16.5" customHeight="1">
      <c r="A67" s="1016" t="s">
        <v>802</v>
      </c>
      <c r="B67" s="1000">
        <v>0</v>
      </c>
      <c r="C67" s="1001">
        <v>0</v>
      </c>
      <c r="D67" s="1001">
        <v>0</v>
      </c>
      <c r="E67" s="1001">
        <v>0</v>
      </c>
      <c r="F67" s="1001">
        <v>0</v>
      </c>
      <c r="G67" s="1001">
        <v>0</v>
      </c>
      <c r="H67" s="1001">
        <v>0</v>
      </c>
      <c r="I67" s="1001">
        <v>0</v>
      </c>
      <c r="J67" s="1001">
        <v>11</v>
      </c>
      <c r="K67" s="1001">
        <v>7</v>
      </c>
      <c r="L67" s="1001">
        <v>0</v>
      </c>
      <c r="M67" s="1001">
        <v>0</v>
      </c>
      <c r="N67" s="1001">
        <v>0</v>
      </c>
      <c r="O67" s="1001">
        <v>1</v>
      </c>
      <c r="P67" s="1001">
        <v>3</v>
      </c>
      <c r="Q67" s="1001">
        <v>0</v>
      </c>
      <c r="R67" s="1001">
        <v>0</v>
      </c>
      <c r="S67" s="1001">
        <v>0</v>
      </c>
      <c r="T67" s="1001">
        <v>22</v>
      </c>
    </row>
    <row r="68" spans="1:20" ht="16.5" customHeight="1">
      <c r="A68" s="1016" t="s">
        <v>841</v>
      </c>
      <c r="B68" s="1000">
        <v>0</v>
      </c>
      <c r="C68" s="1001">
        <v>0</v>
      </c>
      <c r="D68" s="1001">
        <v>0</v>
      </c>
      <c r="E68" s="1001">
        <v>0</v>
      </c>
      <c r="F68" s="1001">
        <v>0</v>
      </c>
      <c r="G68" s="1001">
        <v>0</v>
      </c>
      <c r="H68" s="1001">
        <v>0</v>
      </c>
      <c r="I68" s="1001">
        <v>0</v>
      </c>
      <c r="J68" s="1001">
        <v>0</v>
      </c>
      <c r="K68" s="1001">
        <v>0</v>
      </c>
      <c r="L68" s="1001">
        <v>0</v>
      </c>
      <c r="M68" s="1001">
        <v>0</v>
      </c>
      <c r="N68" s="1001">
        <v>0</v>
      </c>
      <c r="O68" s="1001">
        <v>0</v>
      </c>
      <c r="P68" s="1001">
        <v>0</v>
      </c>
      <c r="Q68" s="1001">
        <v>0</v>
      </c>
      <c r="R68" s="1001">
        <v>0</v>
      </c>
      <c r="S68" s="1001">
        <v>0</v>
      </c>
      <c r="T68" s="1001">
        <v>0</v>
      </c>
    </row>
    <row r="69" spans="1:20" ht="16.5" customHeight="1">
      <c r="A69" s="1016" t="s">
        <v>804</v>
      </c>
      <c r="B69" s="1000">
        <v>0</v>
      </c>
      <c r="C69" s="1001">
        <v>0</v>
      </c>
      <c r="D69" s="1001">
        <v>0</v>
      </c>
      <c r="E69" s="1001">
        <v>0</v>
      </c>
      <c r="F69" s="1001">
        <v>0</v>
      </c>
      <c r="G69" s="1001">
        <v>0</v>
      </c>
      <c r="H69" s="1001">
        <v>0</v>
      </c>
      <c r="I69" s="1001">
        <v>0</v>
      </c>
      <c r="J69" s="1001">
        <v>0</v>
      </c>
      <c r="K69" s="1001">
        <v>0</v>
      </c>
      <c r="L69" s="1001">
        <v>0</v>
      </c>
      <c r="M69" s="1001">
        <v>0</v>
      </c>
      <c r="N69" s="1001">
        <v>0</v>
      </c>
      <c r="O69" s="1001">
        <v>0</v>
      </c>
      <c r="P69" s="1001">
        <v>0</v>
      </c>
      <c r="Q69" s="1001">
        <v>0</v>
      </c>
      <c r="R69" s="1001">
        <v>0</v>
      </c>
      <c r="S69" s="1001">
        <v>0</v>
      </c>
      <c r="T69" s="1001">
        <v>0</v>
      </c>
    </row>
    <row r="70" spans="1:20" ht="16.5" customHeight="1">
      <c r="A70" s="1016" t="s">
        <v>805</v>
      </c>
      <c r="B70" s="1000">
        <v>0</v>
      </c>
      <c r="C70" s="1001">
        <v>0</v>
      </c>
      <c r="D70" s="1001">
        <v>0</v>
      </c>
      <c r="E70" s="1001">
        <v>0</v>
      </c>
      <c r="F70" s="1001">
        <v>0</v>
      </c>
      <c r="G70" s="1001">
        <v>0</v>
      </c>
      <c r="H70" s="1001">
        <v>0</v>
      </c>
      <c r="I70" s="1001">
        <v>0</v>
      </c>
      <c r="J70" s="1001">
        <v>0</v>
      </c>
      <c r="K70" s="1001">
        <v>0</v>
      </c>
      <c r="L70" s="1001">
        <v>0</v>
      </c>
      <c r="M70" s="1001">
        <v>0</v>
      </c>
      <c r="N70" s="1001">
        <v>0</v>
      </c>
      <c r="O70" s="1001">
        <v>0</v>
      </c>
      <c r="P70" s="1001">
        <v>0</v>
      </c>
      <c r="Q70" s="1001">
        <v>0</v>
      </c>
      <c r="R70" s="1001">
        <v>0</v>
      </c>
      <c r="S70" s="1001">
        <v>0</v>
      </c>
      <c r="T70" s="1001">
        <v>0</v>
      </c>
    </row>
    <row r="71" spans="1:20" ht="16.5" customHeight="1">
      <c r="A71" s="1016" t="s">
        <v>806</v>
      </c>
      <c r="B71" s="1000">
        <v>0</v>
      </c>
      <c r="C71" s="1001">
        <v>0</v>
      </c>
      <c r="D71" s="1001">
        <v>0</v>
      </c>
      <c r="E71" s="1001">
        <v>0</v>
      </c>
      <c r="F71" s="1001">
        <v>0</v>
      </c>
      <c r="G71" s="1001">
        <v>0</v>
      </c>
      <c r="H71" s="1001">
        <v>0</v>
      </c>
      <c r="I71" s="1001">
        <v>0</v>
      </c>
      <c r="J71" s="1001">
        <v>8</v>
      </c>
      <c r="K71" s="1001">
        <v>16</v>
      </c>
      <c r="L71" s="1001">
        <v>5</v>
      </c>
      <c r="M71" s="1001">
        <v>1</v>
      </c>
      <c r="N71" s="1001">
        <v>0</v>
      </c>
      <c r="O71" s="1001">
        <v>0</v>
      </c>
      <c r="P71" s="1001">
        <v>1</v>
      </c>
      <c r="Q71" s="1001">
        <v>0</v>
      </c>
      <c r="R71" s="1001">
        <v>0</v>
      </c>
      <c r="S71" s="1001">
        <v>0</v>
      </c>
      <c r="T71" s="1001">
        <v>31</v>
      </c>
    </row>
    <row r="72" spans="1:20" ht="16.5" customHeight="1">
      <c r="A72" s="1017" t="s">
        <v>807</v>
      </c>
      <c r="B72" s="1000">
        <v>0</v>
      </c>
      <c r="C72" s="1001">
        <v>0</v>
      </c>
      <c r="D72" s="1001">
        <v>0</v>
      </c>
      <c r="E72" s="1001">
        <v>0</v>
      </c>
      <c r="F72" s="1001">
        <v>0</v>
      </c>
      <c r="G72" s="1001">
        <v>0</v>
      </c>
      <c r="H72" s="1001">
        <v>0</v>
      </c>
      <c r="I72" s="1001">
        <v>0</v>
      </c>
      <c r="J72" s="1001">
        <v>1</v>
      </c>
      <c r="K72" s="1001">
        <v>0</v>
      </c>
      <c r="L72" s="1001">
        <v>0</v>
      </c>
      <c r="M72" s="1001">
        <v>0</v>
      </c>
      <c r="N72" s="1001">
        <v>0</v>
      </c>
      <c r="O72" s="1001">
        <v>0</v>
      </c>
      <c r="P72" s="1001">
        <v>0</v>
      </c>
      <c r="Q72" s="1001">
        <v>0</v>
      </c>
      <c r="R72" s="1001">
        <v>0</v>
      </c>
      <c r="S72" s="1001">
        <v>0</v>
      </c>
      <c r="T72" s="1001">
        <v>1</v>
      </c>
    </row>
    <row r="73" spans="1:20" ht="16.5" customHeight="1">
      <c r="A73" s="1018" t="s">
        <v>21</v>
      </c>
      <c r="B73" s="1000">
        <v>18</v>
      </c>
      <c r="C73" s="1001">
        <v>13</v>
      </c>
      <c r="D73" s="1001">
        <v>0</v>
      </c>
      <c r="E73" s="1001">
        <v>5</v>
      </c>
      <c r="F73" s="1001">
        <v>115</v>
      </c>
      <c r="G73" s="1001">
        <v>85</v>
      </c>
      <c r="H73" s="1001">
        <v>15</v>
      </c>
      <c r="I73" s="1001">
        <v>15</v>
      </c>
      <c r="J73" s="1001">
        <v>173</v>
      </c>
      <c r="K73" s="1001">
        <v>132</v>
      </c>
      <c r="L73" s="1001">
        <v>39</v>
      </c>
      <c r="M73" s="1001">
        <v>3</v>
      </c>
      <c r="N73" s="1001">
        <v>4</v>
      </c>
      <c r="O73" s="1001">
        <v>8</v>
      </c>
      <c r="P73" s="1001">
        <v>16</v>
      </c>
      <c r="Q73" s="1001">
        <v>1</v>
      </c>
      <c r="R73" s="1001">
        <v>1</v>
      </c>
      <c r="S73" s="1001">
        <v>8</v>
      </c>
      <c r="T73" s="1001">
        <v>518</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1142</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2">
      <c r="A84" s="1005" t="s">
        <v>1143</v>
      </c>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orientation="portrait" r:id="rId1"/>
  <headerFooter>
    <oddFooter>&amp;L&amp;"ＭＳ Ｐ明朝,標準"（平成26年6月30日あるいは直前のサービス実施日(1日)）</oddFooter>
  </headerFooter>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1114</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1144</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986</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0</v>
      </c>
      <c r="C6" s="1001">
        <v>0</v>
      </c>
      <c r="D6" s="1001">
        <v>0</v>
      </c>
      <c r="E6" s="1001">
        <v>0</v>
      </c>
      <c r="F6" s="1001">
        <v>0</v>
      </c>
      <c r="G6" s="1001">
        <v>0</v>
      </c>
      <c r="H6" s="1001">
        <v>0</v>
      </c>
      <c r="I6" s="1001">
        <v>0</v>
      </c>
      <c r="J6" s="1001">
        <v>0</v>
      </c>
      <c r="K6" s="1001">
        <v>0</v>
      </c>
      <c r="L6" s="1001">
        <v>0</v>
      </c>
      <c r="M6" s="1001">
        <v>0</v>
      </c>
      <c r="N6" s="1001">
        <v>0</v>
      </c>
      <c r="O6" s="1001">
        <v>0</v>
      </c>
      <c r="P6" s="1001">
        <v>0</v>
      </c>
      <c r="Q6" s="1001">
        <v>0</v>
      </c>
      <c r="R6" s="1001">
        <v>0</v>
      </c>
      <c r="S6" s="1001">
        <v>0</v>
      </c>
      <c r="T6" s="1001">
        <v>0</v>
      </c>
    </row>
    <row r="7" spans="1:20" ht="16.5" customHeight="1">
      <c r="A7" s="1016" t="s">
        <v>742</v>
      </c>
      <c r="B7" s="1000">
        <v>0</v>
      </c>
      <c r="C7" s="1001">
        <v>0</v>
      </c>
      <c r="D7" s="1001">
        <v>0</v>
      </c>
      <c r="E7" s="1001">
        <v>0</v>
      </c>
      <c r="F7" s="1001">
        <v>0</v>
      </c>
      <c r="G7" s="1001">
        <v>0</v>
      </c>
      <c r="H7" s="1001">
        <v>0</v>
      </c>
      <c r="I7" s="1001">
        <v>0</v>
      </c>
      <c r="J7" s="1001">
        <v>16</v>
      </c>
      <c r="K7" s="1001">
        <v>0</v>
      </c>
      <c r="L7" s="1001">
        <v>0</v>
      </c>
      <c r="M7" s="1001">
        <v>0</v>
      </c>
      <c r="N7" s="1001">
        <v>1</v>
      </c>
      <c r="O7" s="1001">
        <v>1</v>
      </c>
      <c r="P7" s="1001">
        <v>6</v>
      </c>
      <c r="Q7" s="1001">
        <v>0</v>
      </c>
      <c r="R7" s="1001">
        <v>0</v>
      </c>
      <c r="S7" s="1001">
        <v>0</v>
      </c>
      <c r="T7" s="1001">
        <v>24</v>
      </c>
    </row>
    <row r="8" spans="1:20" ht="16.5" customHeight="1">
      <c r="A8" s="1016" t="s">
        <v>743</v>
      </c>
      <c r="B8" s="1000">
        <v>0</v>
      </c>
      <c r="C8" s="1001">
        <v>0</v>
      </c>
      <c r="D8" s="1001">
        <v>0</v>
      </c>
      <c r="E8" s="1001">
        <v>0</v>
      </c>
      <c r="F8" s="1001">
        <v>0</v>
      </c>
      <c r="G8" s="1001">
        <v>0</v>
      </c>
      <c r="H8" s="1001">
        <v>0</v>
      </c>
      <c r="I8" s="1001">
        <v>0</v>
      </c>
      <c r="J8" s="1001">
        <v>0</v>
      </c>
      <c r="K8" s="1001">
        <v>0</v>
      </c>
      <c r="L8" s="1001">
        <v>0</v>
      </c>
      <c r="M8" s="1001">
        <v>0</v>
      </c>
      <c r="N8" s="1001">
        <v>0</v>
      </c>
      <c r="O8" s="1001">
        <v>0</v>
      </c>
      <c r="P8" s="1001">
        <v>0</v>
      </c>
      <c r="Q8" s="1001">
        <v>0</v>
      </c>
      <c r="R8" s="1001">
        <v>0</v>
      </c>
      <c r="S8" s="1001">
        <v>0</v>
      </c>
      <c r="T8" s="1001">
        <v>0</v>
      </c>
    </row>
    <row r="9" spans="1:20" ht="16.5" customHeight="1">
      <c r="A9" s="1016" t="s">
        <v>744</v>
      </c>
      <c r="B9" s="1000">
        <v>0</v>
      </c>
      <c r="C9" s="1001">
        <v>0</v>
      </c>
      <c r="D9" s="1001">
        <v>0</v>
      </c>
      <c r="E9" s="1001">
        <v>0</v>
      </c>
      <c r="F9" s="1001">
        <v>0</v>
      </c>
      <c r="G9" s="1001">
        <v>0</v>
      </c>
      <c r="H9" s="1001">
        <v>0</v>
      </c>
      <c r="I9" s="1001">
        <v>0</v>
      </c>
      <c r="J9" s="1001">
        <v>3</v>
      </c>
      <c r="K9" s="1001">
        <v>1</v>
      </c>
      <c r="L9" s="1001">
        <v>1</v>
      </c>
      <c r="M9" s="1001">
        <v>0</v>
      </c>
      <c r="N9" s="1001">
        <v>0</v>
      </c>
      <c r="O9" s="1001">
        <v>0</v>
      </c>
      <c r="P9" s="1001">
        <v>0</v>
      </c>
      <c r="Q9" s="1001">
        <v>1</v>
      </c>
      <c r="R9" s="1001">
        <v>0</v>
      </c>
      <c r="S9" s="1001">
        <v>0</v>
      </c>
      <c r="T9" s="1001">
        <v>6</v>
      </c>
    </row>
    <row r="10" spans="1:20" ht="16.5" customHeight="1">
      <c r="A10" s="1016" t="s">
        <v>745</v>
      </c>
      <c r="B10" s="1000">
        <v>0</v>
      </c>
      <c r="C10" s="1001">
        <v>0</v>
      </c>
      <c r="D10" s="1001">
        <v>0</v>
      </c>
      <c r="E10" s="1001">
        <v>0</v>
      </c>
      <c r="F10" s="1001">
        <v>0</v>
      </c>
      <c r="G10" s="1001">
        <v>0</v>
      </c>
      <c r="H10" s="1001">
        <v>0</v>
      </c>
      <c r="I10" s="1001">
        <v>0</v>
      </c>
      <c r="J10" s="1001">
        <v>0</v>
      </c>
      <c r="K10" s="1001">
        <v>0</v>
      </c>
      <c r="L10" s="1001">
        <v>0</v>
      </c>
      <c r="M10" s="1001">
        <v>0</v>
      </c>
      <c r="N10" s="1001">
        <v>0</v>
      </c>
      <c r="O10" s="1001">
        <v>0</v>
      </c>
      <c r="P10" s="1001">
        <v>0</v>
      </c>
      <c r="Q10" s="1001">
        <v>0</v>
      </c>
      <c r="R10" s="1001">
        <v>0</v>
      </c>
      <c r="S10" s="1001">
        <v>0</v>
      </c>
      <c r="T10" s="1001">
        <v>0</v>
      </c>
    </row>
    <row r="11" spans="1:20" ht="16.5" customHeight="1">
      <c r="A11" s="1016" t="s">
        <v>746</v>
      </c>
      <c r="B11" s="1000">
        <v>0</v>
      </c>
      <c r="C11" s="1001">
        <v>0</v>
      </c>
      <c r="D11" s="1001">
        <v>0</v>
      </c>
      <c r="E11" s="1001">
        <v>0</v>
      </c>
      <c r="F11" s="1001">
        <v>0</v>
      </c>
      <c r="G11" s="1001">
        <v>0</v>
      </c>
      <c r="H11" s="1001">
        <v>0</v>
      </c>
      <c r="I11" s="1001">
        <v>0</v>
      </c>
      <c r="J11" s="1001">
        <v>0</v>
      </c>
      <c r="K11" s="1001">
        <v>0</v>
      </c>
      <c r="L11" s="1001">
        <v>0</v>
      </c>
      <c r="M11" s="1001">
        <v>0</v>
      </c>
      <c r="N11" s="1001">
        <v>0</v>
      </c>
      <c r="O11" s="1001">
        <v>0</v>
      </c>
      <c r="P11" s="1001">
        <v>0</v>
      </c>
      <c r="Q11" s="1001">
        <v>0</v>
      </c>
      <c r="R11" s="1001">
        <v>0</v>
      </c>
      <c r="S11" s="1001">
        <v>0</v>
      </c>
      <c r="T11" s="1001">
        <v>0</v>
      </c>
    </row>
    <row r="12" spans="1:20" ht="16.5" customHeight="1">
      <c r="A12" s="1016" t="s">
        <v>747</v>
      </c>
      <c r="B12" s="1000">
        <v>0</v>
      </c>
      <c r="C12" s="1001">
        <v>0</v>
      </c>
      <c r="D12" s="1001">
        <v>0</v>
      </c>
      <c r="E12" s="1001">
        <v>0</v>
      </c>
      <c r="F12" s="1001">
        <v>0</v>
      </c>
      <c r="G12" s="1001">
        <v>0</v>
      </c>
      <c r="H12" s="1001">
        <v>0</v>
      </c>
      <c r="I12" s="1001">
        <v>0</v>
      </c>
      <c r="J12" s="1001">
        <v>0</v>
      </c>
      <c r="K12" s="1001">
        <v>0</v>
      </c>
      <c r="L12" s="1001">
        <v>0</v>
      </c>
      <c r="M12" s="1001">
        <v>0</v>
      </c>
      <c r="N12" s="1001">
        <v>0</v>
      </c>
      <c r="O12" s="1001">
        <v>0</v>
      </c>
      <c r="P12" s="1001">
        <v>0</v>
      </c>
      <c r="Q12" s="1001">
        <v>0</v>
      </c>
      <c r="R12" s="1001">
        <v>0</v>
      </c>
      <c r="S12" s="1001">
        <v>0</v>
      </c>
      <c r="T12" s="1001">
        <v>0</v>
      </c>
    </row>
    <row r="13" spans="1:20" ht="16.5" customHeight="1">
      <c r="A13" s="1016" t="s">
        <v>748</v>
      </c>
      <c r="B13" s="1000">
        <v>0</v>
      </c>
      <c r="C13" s="1001">
        <v>0</v>
      </c>
      <c r="D13" s="1001">
        <v>0</v>
      </c>
      <c r="E13" s="1001">
        <v>0</v>
      </c>
      <c r="F13" s="1001">
        <v>0</v>
      </c>
      <c r="G13" s="1001">
        <v>0</v>
      </c>
      <c r="H13" s="1001">
        <v>0</v>
      </c>
      <c r="I13" s="1001">
        <v>0</v>
      </c>
      <c r="J13" s="1001">
        <v>0</v>
      </c>
      <c r="K13" s="1001">
        <v>0</v>
      </c>
      <c r="L13" s="1001">
        <v>0</v>
      </c>
      <c r="M13" s="1001">
        <v>0</v>
      </c>
      <c r="N13" s="1001">
        <v>0</v>
      </c>
      <c r="O13" s="1001">
        <v>0</v>
      </c>
      <c r="P13" s="1001">
        <v>0</v>
      </c>
      <c r="Q13" s="1001">
        <v>0</v>
      </c>
      <c r="R13" s="1001">
        <v>0</v>
      </c>
      <c r="S13" s="1001">
        <v>0</v>
      </c>
      <c r="T13" s="1001">
        <v>0</v>
      </c>
    </row>
    <row r="14" spans="1:20" ht="16.5" customHeight="1">
      <c r="A14" s="1016" t="s">
        <v>749</v>
      </c>
      <c r="B14" s="1000">
        <v>0</v>
      </c>
      <c r="C14" s="1001">
        <v>0</v>
      </c>
      <c r="D14" s="1001">
        <v>0</v>
      </c>
      <c r="E14" s="1001">
        <v>0</v>
      </c>
      <c r="F14" s="1001">
        <v>0</v>
      </c>
      <c r="G14" s="1001">
        <v>0</v>
      </c>
      <c r="H14" s="1001">
        <v>0</v>
      </c>
      <c r="I14" s="1001">
        <v>0</v>
      </c>
      <c r="J14" s="1001">
        <v>0</v>
      </c>
      <c r="K14" s="1001">
        <v>4</v>
      </c>
      <c r="L14" s="1001">
        <v>1</v>
      </c>
      <c r="M14" s="1001">
        <v>0</v>
      </c>
      <c r="N14" s="1001">
        <v>0</v>
      </c>
      <c r="O14" s="1001">
        <v>0</v>
      </c>
      <c r="P14" s="1001">
        <v>0</v>
      </c>
      <c r="Q14" s="1001">
        <v>0</v>
      </c>
      <c r="R14" s="1001">
        <v>0</v>
      </c>
      <c r="S14" s="1001">
        <v>0</v>
      </c>
      <c r="T14" s="1001">
        <v>5</v>
      </c>
    </row>
    <row r="15" spans="1:20" ht="16.5" customHeight="1">
      <c r="A15" s="1016" t="s">
        <v>750</v>
      </c>
      <c r="B15" s="1000">
        <v>0</v>
      </c>
      <c r="C15" s="1001">
        <v>0</v>
      </c>
      <c r="D15" s="1001">
        <v>0</v>
      </c>
      <c r="E15" s="1001">
        <v>0</v>
      </c>
      <c r="F15" s="1001">
        <v>0</v>
      </c>
      <c r="G15" s="1001">
        <v>0</v>
      </c>
      <c r="H15" s="1001">
        <v>0</v>
      </c>
      <c r="I15" s="1001">
        <v>0</v>
      </c>
      <c r="J15" s="1001">
        <v>0</v>
      </c>
      <c r="K15" s="1001">
        <v>0</v>
      </c>
      <c r="L15" s="1001">
        <v>0</v>
      </c>
      <c r="M15" s="1001">
        <v>0</v>
      </c>
      <c r="N15" s="1001">
        <v>0</v>
      </c>
      <c r="O15" s="1001">
        <v>0</v>
      </c>
      <c r="P15" s="1001">
        <v>0</v>
      </c>
      <c r="Q15" s="1001">
        <v>0</v>
      </c>
      <c r="R15" s="1001">
        <v>0</v>
      </c>
      <c r="S15" s="1001">
        <v>0</v>
      </c>
      <c r="T15" s="1001">
        <v>0</v>
      </c>
    </row>
    <row r="16" spans="1:20" ht="16.5" customHeight="1">
      <c r="A16" s="1016" t="s">
        <v>751</v>
      </c>
      <c r="B16" s="1000">
        <v>0</v>
      </c>
      <c r="C16" s="1001">
        <v>0</v>
      </c>
      <c r="D16" s="1001">
        <v>0</v>
      </c>
      <c r="E16" s="1001">
        <v>0</v>
      </c>
      <c r="F16" s="1001">
        <v>0</v>
      </c>
      <c r="G16" s="1001">
        <v>0</v>
      </c>
      <c r="H16" s="1001">
        <v>0</v>
      </c>
      <c r="I16" s="1001">
        <v>0</v>
      </c>
      <c r="J16" s="1001">
        <v>0</v>
      </c>
      <c r="K16" s="1001">
        <v>0</v>
      </c>
      <c r="L16" s="1001">
        <v>0</v>
      </c>
      <c r="M16" s="1001">
        <v>0</v>
      </c>
      <c r="N16" s="1001">
        <v>0</v>
      </c>
      <c r="O16" s="1001">
        <v>0</v>
      </c>
      <c r="P16" s="1001">
        <v>0</v>
      </c>
      <c r="Q16" s="1001">
        <v>0</v>
      </c>
      <c r="R16" s="1001">
        <v>0</v>
      </c>
      <c r="S16" s="1001">
        <v>0</v>
      </c>
      <c r="T16" s="1001">
        <v>0</v>
      </c>
    </row>
    <row r="17" spans="1:20" ht="16.5" customHeight="1">
      <c r="A17" s="1016" t="s">
        <v>752</v>
      </c>
      <c r="B17" s="1000">
        <v>0</v>
      </c>
      <c r="C17" s="1001">
        <v>0</v>
      </c>
      <c r="D17" s="1001">
        <v>0</v>
      </c>
      <c r="E17" s="1001">
        <v>0</v>
      </c>
      <c r="F17" s="1001">
        <v>0</v>
      </c>
      <c r="G17" s="1001">
        <v>0</v>
      </c>
      <c r="H17" s="1001">
        <v>0</v>
      </c>
      <c r="I17" s="1001">
        <v>0</v>
      </c>
      <c r="J17" s="1001">
        <v>0</v>
      </c>
      <c r="K17" s="1001">
        <v>0</v>
      </c>
      <c r="L17" s="1001">
        <v>0</v>
      </c>
      <c r="M17" s="1001">
        <v>0</v>
      </c>
      <c r="N17" s="1001">
        <v>0</v>
      </c>
      <c r="O17" s="1001">
        <v>0</v>
      </c>
      <c r="P17" s="1001">
        <v>0</v>
      </c>
      <c r="Q17" s="1001">
        <v>0</v>
      </c>
      <c r="R17" s="1001">
        <v>0</v>
      </c>
      <c r="S17" s="1001">
        <v>0</v>
      </c>
      <c r="T17" s="1001">
        <v>0</v>
      </c>
    </row>
    <row r="18" spans="1:20" ht="16.5" customHeight="1">
      <c r="A18" s="1016" t="s">
        <v>753</v>
      </c>
      <c r="B18" s="1000">
        <v>0</v>
      </c>
      <c r="C18" s="1001">
        <v>0</v>
      </c>
      <c r="D18" s="1001">
        <v>0</v>
      </c>
      <c r="E18" s="1001">
        <v>0</v>
      </c>
      <c r="F18" s="1001">
        <v>0</v>
      </c>
      <c r="G18" s="1001">
        <v>0</v>
      </c>
      <c r="H18" s="1001">
        <v>0</v>
      </c>
      <c r="I18" s="1001">
        <v>0</v>
      </c>
      <c r="J18" s="1001">
        <v>7</v>
      </c>
      <c r="K18" s="1001">
        <v>0</v>
      </c>
      <c r="L18" s="1001">
        <v>0</v>
      </c>
      <c r="M18" s="1001">
        <v>0</v>
      </c>
      <c r="N18" s="1001">
        <v>0</v>
      </c>
      <c r="O18" s="1001">
        <v>0</v>
      </c>
      <c r="P18" s="1001">
        <v>8</v>
      </c>
      <c r="Q18" s="1001">
        <v>0</v>
      </c>
      <c r="R18" s="1001">
        <v>0</v>
      </c>
      <c r="S18" s="1001">
        <v>0</v>
      </c>
      <c r="T18" s="1001">
        <v>15</v>
      </c>
    </row>
    <row r="19" spans="1:20" ht="16.5" customHeight="1">
      <c r="A19" s="1016" t="s">
        <v>754</v>
      </c>
      <c r="B19" s="1000">
        <v>0</v>
      </c>
      <c r="C19" s="1001">
        <v>0</v>
      </c>
      <c r="D19" s="1001">
        <v>0</v>
      </c>
      <c r="E19" s="1001">
        <v>0</v>
      </c>
      <c r="F19" s="1001">
        <v>0</v>
      </c>
      <c r="G19" s="1001">
        <v>0</v>
      </c>
      <c r="H19" s="1001">
        <v>0</v>
      </c>
      <c r="I19" s="1001">
        <v>0</v>
      </c>
      <c r="J19" s="1001">
        <v>0</v>
      </c>
      <c r="K19" s="1001">
        <v>0</v>
      </c>
      <c r="L19" s="1001">
        <v>0</v>
      </c>
      <c r="M19" s="1001">
        <v>0</v>
      </c>
      <c r="N19" s="1001">
        <v>0</v>
      </c>
      <c r="O19" s="1001">
        <v>0</v>
      </c>
      <c r="P19" s="1001">
        <v>0</v>
      </c>
      <c r="Q19" s="1001">
        <v>0</v>
      </c>
      <c r="R19" s="1001">
        <v>0</v>
      </c>
      <c r="S19" s="1001">
        <v>0</v>
      </c>
      <c r="T19" s="1001">
        <v>0</v>
      </c>
    </row>
    <row r="20" spans="1:20" ht="16.5" customHeight="1">
      <c r="A20" s="1016" t="s">
        <v>755</v>
      </c>
      <c r="B20" s="1000">
        <v>0</v>
      </c>
      <c r="C20" s="1001">
        <v>0</v>
      </c>
      <c r="D20" s="1001">
        <v>0</v>
      </c>
      <c r="E20" s="1001">
        <v>0</v>
      </c>
      <c r="F20" s="1001">
        <v>0</v>
      </c>
      <c r="G20" s="1001">
        <v>0</v>
      </c>
      <c r="H20" s="1001">
        <v>0</v>
      </c>
      <c r="I20" s="1001">
        <v>0</v>
      </c>
      <c r="J20" s="1001">
        <v>0</v>
      </c>
      <c r="K20" s="1001">
        <v>0</v>
      </c>
      <c r="L20" s="1001">
        <v>0</v>
      </c>
      <c r="M20" s="1001">
        <v>0</v>
      </c>
      <c r="N20" s="1001">
        <v>0</v>
      </c>
      <c r="O20" s="1001">
        <v>0</v>
      </c>
      <c r="P20" s="1001">
        <v>0</v>
      </c>
      <c r="Q20" s="1001">
        <v>0</v>
      </c>
      <c r="R20" s="1001">
        <v>0</v>
      </c>
      <c r="S20" s="1001">
        <v>0</v>
      </c>
      <c r="T20" s="1001">
        <v>0</v>
      </c>
    </row>
    <row r="21" spans="1:20" ht="16.5" customHeight="1">
      <c r="A21" s="1016" t="s">
        <v>756</v>
      </c>
      <c r="B21" s="1000">
        <v>0</v>
      </c>
      <c r="C21" s="1001">
        <v>0</v>
      </c>
      <c r="D21" s="1001">
        <v>0</v>
      </c>
      <c r="E21" s="1001">
        <v>0</v>
      </c>
      <c r="F21" s="1001">
        <v>0</v>
      </c>
      <c r="G21" s="1001">
        <v>0</v>
      </c>
      <c r="H21" s="1001">
        <v>0</v>
      </c>
      <c r="I21" s="1001">
        <v>0</v>
      </c>
      <c r="J21" s="1001">
        <v>4</v>
      </c>
      <c r="K21" s="1001">
        <v>1</v>
      </c>
      <c r="L21" s="1001">
        <v>3</v>
      </c>
      <c r="M21" s="1001">
        <v>0</v>
      </c>
      <c r="N21" s="1001">
        <v>0</v>
      </c>
      <c r="O21" s="1001">
        <v>0</v>
      </c>
      <c r="P21" s="1001">
        <v>0</v>
      </c>
      <c r="Q21" s="1001">
        <v>0</v>
      </c>
      <c r="R21" s="1001">
        <v>0</v>
      </c>
      <c r="S21" s="1001">
        <v>0</v>
      </c>
      <c r="T21" s="1001">
        <v>8</v>
      </c>
    </row>
    <row r="22" spans="1:20" ht="16.5" customHeight="1">
      <c r="A22" s="1016" t="s">
        <v>757</v>
      </c>
      <c r="B22" s="1000">
        <v>0</v>
      </c>
      <c r="C22" s="1001">
        <v>0</v>
      </c>
      <c r="D22" s="1001">
        <v>0</v>
      </c>
      <c r="E22" s="1001">
        <v>0</v>
      </c>
      <c r="F22" s="1001">
        <v>0</v>
      </c>
      <c r="G22" s="1001">
        <v>0</v>
      </c>
      <c r="H22" s="1001">
        <v>0</v>
      </c>
      <c r="I22" s="1001">
        <v>0</v>
      </c>
      <c r="J22" s="1001">
        <v>0</v>
      </c>
      <c r="K22" s="1001">
        <v>0</v>
      </c>
      <c r="L22" s="1001">
        <v>0</v>
      </c>
      <c r="M22" s="1001">
        <v>0</v>
      </c>
      <c r="N22" s="1001">
        <v>0</v>
      </c>
      <c r="O22" s="1001">
        <v>0</v>
      </c>
      <c r="P22" s="1001">
        <v>0</v>
      </c>
      <c r="Q22" s="1001">
        <v>0</v>
      </c>
      <c r="R22" s="1001">
        <v>0</v>
      </c>
      <c r="S22" s="1001">
        <v>0</v>
      </c>
      <c r="T22" s="1001">
        <v>0</v>
      </c>
    </row>
    <row r="23" spans="1:20" ht="16.5" customHeight="1">
      <c r="A23" s="1016" t="s">
        <v>758</v>
      </c>
      <c r="B23" s="1000">
        <v>0</v>
      </c>
      <c r="C23" s="1001">
        <v>0</v>
      </c>
      <c r="D23" s="1001">
        <v>0</v>
      </c>
      <c r="E23" s="1001">
        <v>0</v>
      </c>
      <c r="F23" s="1001">
        <v>0</v>
      </c>
      <c r="G23" s="1001">
        <v>0</v>
      </c>
      <c r="H23" s="1001">
        <v>0</v>
      </c>
      <c r="I23" s="1001">
        <v>0</v>
      </c>
      <c r="J23" s="1001">
        <v>0</v>
      </c>
      <c r="K23" s="1001">
        <v>0</v>
      </c>
      <c r="L23" s="1001">
        <v>0</v>
      </c>
      <c r="M23" s="1001">
        <v>0</v>
      </c>
      <c r="N23" s="1001">
        <v>0</v>
      </c>
      <c r="O23" s="1001">
        <v>0</v>
      </c>
      <c r="P23" s="1001">
        <v>0</v>
      </c>
      <c r="Q23" s="1001">
        <v>0</v>
      </c>
      <c r="R23" s="1001">
        <v>0</v>
      </c>
      <c r="S23" s="1001">
        <v>0</v>
      </c>
      <c r="T23" s="1001">
        <v>0</v>
      </c>
    </row>
    <row r="24" spans="1:20" ht="16.5" customHeight="1">
      <c r="A24" s="1016" t="s">
        <v>759</v>
      </c>
      <c r="B24" s="1000">
        <v>0</v>
      </c>
      <c r="C24" s="1001">
        <v>0</v>
      </c>
      <c r="D24" s="1001">
        <v>0</v>
      </c>
      <c r="E24" s="1001">
        <v>0</v>
      </c>
      <c r="F24" s="1001">
        <v>0</v>
      </c>
      <c r="G24" s="1001">
        <v>0</v>
      </c>
      <c r="H24" s="1001">
        <v>0</v>
      </c>
      <c r="I24" s="1001">
        <v>0</v>
      </c>
      <c r="J24" s="1001">
        <v>0</v>
      </c>
      <c r="K24" s="1001">
        <v>0</v>
      </c>
      <c r="L24" s="1001">
        <v>0</v>
      </c>
      <c r="M24" s="1001">
        <v>0</v>
      </c>
      <c r="N24" s="1001">
        <v>0</v>
      </c>
      <c r="O24" s="1001">
        <v>0</v>
      </c>
      <c r="P24" s="1001">
        <v>0</v>
      </c>
      <c r="Q24" s="1001">
        <v>0</v>
      </c>
      <c r="R24" s="1001">
        <v>0</v>
      </c>
      <c r="S24" s="1001">
        <v>0</v>
      </c>
      <c r="T24" s="1001">
        <v>0</v>
      </c>
    </row>
    <row r="25" spans="1:20" ht="16.5" customHeight="1">
      <c r="A25" s="1016" t="s">
        <v>760</v>
      </c>
      <c r="B25" s="1000">
        <v>0</v>
      </c>
      <c r="C25" s="1001">
        <v>0</v>
      </c>
      <c r="D25" s="1001">
        <v>0</v>
      </c>
      <c r="E25" s="1001">
        <v>0</v>
      </c>
      <c r="F25" s="1001">
        <v>0</v>
      </c>
      <c r="G25" s="1001">
        <v>0</v>
      </c>
      <c r="H25" s="1001">
        <v>0</v>
      </c>
      <c r="I25" s="1001">
        <v>0</v>
      </c>
      <c r="J25" s="1001">
        <v>0</v>
      </c>
      <c r="K25" s="1001">
        <v>0</v>
      </c>
      <c r="L25" s="1001">
        <v>0</v>
      </c>
      <c r="M25" s="1001">
        <v>0</v>
      </c>
      <c r="N25" s="1001">
        <v>0</v>
      </c>
      <c r="O25" s="1001">
        <v>0</v>
      </c>
      <c r="P25" s="1001">
        <v>0</v>
      </c>
      <c r="Q25" s="1001">
        <v>0</v>
      </c>
      <c r="R25" s="1001">
        <v>0</v>
      </c>
      <c r="S25" s="1001">
        <v>0</v>
      </c>
      <c r="T25" s="1001">
        <v>0</v>
      </c>
    </row>
    <row r="26" spans="1:20" ht="16.5" customHeight="1">
      <c r="A26" s="1016" t="s">
        <v>761</v>
      </c>
      <c r="B26" s="1000">
        <v>0</v>
      </c>
      <c r="C26" s="1001">
        <v>0</v>
      </c>
      <c r="D26" s="1001">
        <v>0</v>
      </c>
      <c r="E26" s="1001">
        <v>0</v>
      </c>
      <c r="F26" s="1001">
        <v>0</v>
      </c>
      <c r="G26" s="1001">
        <v>0</v>
      </c>
      <c r="H26" s="1001">
        <v>0</v>
      </c>
      <c r="I26" s="1001">
        <v>0</v>
      </c>
      <c r="J26" s="1001">
        <v>0</v>
      </c>
      <c r="K26" s="1001">
        <v>0</v>
      </c>
      <c r="L26" s="1001">
        <v>0</v>
      </c>
      <c r="M26" s="1001">
        <v>0</v>
      </c>
      <c r="N26" s="1001">
        <v>0</v>
      </c>
      <c r="O26" s="1001">
        <v>0</v>
      </c>
      <c r="P26" s="1001">
        <v>0</v>
      </c>
      <c r="Q26" s="1001">
        <v>0</v>
      </c>
      <c r="R26" s="1001">
        <v>0</v>
      </c>
      <c r="S26" s="1001">
        <v>0</v>
      </c>
      <c r="T26" s="1001">
        <v>0</v>
      </c>
    </row>
    <row r="27" spans="1:20" ht="16.5" customHeight="1">
      <c r="A27" s="1016" t="s">
        <v>762</v>
      </c>
      <c r="B27" s="1000">
        <v>0</v>
      </c>
      <c r="C27" s="1001">
        <v>0</v>
      </c>
      <c r="D27" s="1001">
        <v>0</v>
      </c>
      <c r="E27" s="1001">
        <v>0</v>
      </c>
      <c r="F27" s="1001">
        <v>0</v>
      </c>
      <c r="G27" s="1001">
        <v>0</v>
      </c>
      <c r="H27" s="1001">
        <v>0</v>
      </c>
      <c r="I27" s="1001">
        <v>0</v>
      </c>
      <c r="J27" s="1001">
        <v>0</v>
      </c>
      <c r="K27" s="1001">
        <v>0</v>
      </c>
      <c r="L27" s="1001">
        <v>0</v>
      </c>
      <c r="M27" s="1001">
        <v>0</v>
      </c>
      <c r="N27" s="1001">
        <v>0</v>
      </c>
      <c r="O27" s="1001">
        <v>0</v>
      </c>
      <c r="P27" s="1001">
        <v>0</v>
      </c>
      <c r="Q27" s="1001">
        <v>0</v>
      </c>
      <c r="R27" s="1001">
        <v>0</v>
      </c>
      <c r="S27" s="1001">
        <v>0</v>
      </c>
      <c r="T27" s="1001">
        <v>0</v>
      </c>
    </row>
    <row r="28" spans="1:20" ht="16.5" customHeight="1">
      <c r="A28" s="1016" t="s">
        <v>763</v>
      </c>
      <c r="B28" s="1000">
        <v>0</v>
      </c>
      <c r="C28" s="1001">
        <v>0</v>
      </c>
      <c r="D28" s="1001">
        <v>0</v>
      </c>
      <c r="E28" s="1001">
        <v>0</v>
      </c>
      <c r="F28" s="1001">
        <v>0</v>
      </c>
      <c r="G28" s="1001">
        <v>0</v>
      </c>
      <c r="H28" s="1001">
        <v>0</v>
      </c>
      <c r="I28" s="1001">
        <v>0</v>
      </c>
      <c r="J28" s="1001">
        <v>0</v>
      </c>
      <c r="K28" s="1001">
        <v>0</v>
      </c>
      <c r="L28" s="1001">
        <v>0</v>
      </c>
      <c r="M28" s="1001">
        <v>0</v>
      </c>
      <c r="N28" s="1001">
        <v>0</v>
      </c>
      <c r="O28" s="1001">
        <v>0</v>
      </c>
      <c r="P28" s="1001">
        <v>0</v>
      </c>
      <c r="Q28" s="1001">
        <v>0</v>
      </c>
      <c r="R28" s="1001">
        <v>0</v>
      </c>
      <c r="S28" s="1001">
        <v>0</v>
      </c>
      <c r="T28" s="1001">
        <v>0</v>
      </c>
    </row>
    <row r="29" spans="1:20" ht="16.5" customHeight="1">
      <c r="A29" s="1016" t="s">
        <v>764</v>
      </c>
      <c r="B29" s="1000">
        <v>0</v>
      </c>
      <c r="C29" s="1001">
        <v>0</v>
      </c>
      <c r="D29" s="1001">
        <v>0</v>
      </c>
      <c r="E29" s="1001">
        <v>0</v>
      </c>
      <c r="F29" s="1001">
        <v>0</v>
      </c>
      <c r="G29" s="1001">
        <v>0</v>
      </c>
      <c r="H29" s="1001">
        <v>0</v>
      </c>
      <c r="I29" s="1001">
        <v>0</v>
      </c>
      <c r="J29" s="1001">
        <v>0</v>
      </c>
      <c r="K29" s="1001">
        <v>0</v>
      </c>
      <c r="L29" s="1001">
        <v>0</v>
      </c>
      <c r="M29" s="1001">
        <v>0</v>
      </c>
      <c r="N29" s="1001">
        <v>0</v>
      </c>
      <c r="O29" s="1001">
        <v>0</v>
      </c>
      <c r="P29" s="1001">
        <v>0</v>
      </c>
      <c r="Q29" s="1001">
        <v>0</v>
      </c>
      <c r="R29" s="1001">
        <v>0</v>
      </c>
      <c r="S29" s="1001">
        <v>0</v>
      </c>
      <c r="T29" s="1001">
        <v>0</v>
      </c>
    </row>
    <row r="30" spans="1:20" ht="16.5" customHeight="1">
      <c r="A30" s="1016" t="s">
        <v>765</v>
      </c>
      <c r="B30" s="1000">
        <v>0</v>
      </c>
      <c r="C30" s="1001">
        <v>0</v>
      </c>
      <c r="D30" s="1001">
        <v>0</v>
      </c>
      <c r="E30" s="1001">
        <v>0</v>
      </c>
      <c r="F30" s="1001">
        <v>0</v>
      </c>
      <c r="G30" s="1001">
        <v>0</v>
      </c>
      <c r="H30" s="1001">
        <v>0</v>
      </c>
      <c r="I30" s="1001">
        <v>0</v>
      </c>
      <c r="J30" s="1001">
        <v>0</v>
      </c>
      <c r="K30" s="1001">
        <v>0</v>
      </c>
      <c r="L30" s="1001">
        <v>0</v>
      </c>
      <c r="M30" s="1001">
        <v>0</v>
      </c>
      <c r="N30" s="1001">
        <v>0</v>
      </c>
      <c r="O30" s="1001">
        <v>0</v>
      </c>
      <c r="P30" s="1001">
        <v>0</v>
      </c>
      <c r="Q30" s="1001">
        <v>0</v>
      </c>
      <c r="R30" s="1001">
        <v>0</v>
      </c>
      <c r="S30" s="1001">
        <v>0</v>
      </c>
      <c r="T30" s="1001">
        <v>0</v>
      </c>
    </row>
    <row r="31" spans="1:20" ht="16.5" customHeight="1">
      <c r="A31" s="1016" t="s">
        <v>766</v>
      </c>
      <c r="B31" s="1000">
        <v>0</v>
      </c>
      <c r="C31" s="1001">
        <v>0</v>
      </c>
      <c r="D31" s="1001">
        <v>0</v>
      </c>
      <c r="E31" s="1001">
        <v>0</v>
      </c>
      <c r="F31" s="1001">
        <v>0</v>
      </c>
      <c r="G31" s="1001">
        <v>0</v>
      </c>
      <c r="H31" s="1001">
        <v>0</v>
      </c>
      <c r="I31" s="1001">
        <v>0</v>
      </c>
      <c r="J31" s="1001">
        <v>0</v>
      </c>
      <c r="K31" s="1001">
        <v>0</v>
      </c>
      <c r="L31" s="1001">
        <v>0</v>
      </c>
      <c r="M31" s="1001">
        <v>0</v>
      </c>
      <c r="N31" s="1001">
        <v>0</v>
      </c>
      <c r="O31" s="1001">
        <v>0</v>
      </c>
      <c r="P31" s="1001">
        <v>0</v>
      </c>
      <c r="Q31" s="1001">
        <v>0</v>
      </c>
      <c r="R31" s="1001">
        <v>0</v>
      </c>
      <c r="S31" s="1001">
        <v>0</v>
      </c>
      <c r="T31" s="1001">
        <v>0</v>
      </c>
    </row>
    <row r="32" spans="1:20" ht="16.5" customHeight="1">
      <c r="A32" s="1016" t="s">
        <v>767</v>
      </c>
      <c r="B32" s="1000">
        <v>0</v>
      </c>
      <c r="C32" s="1001">
        <v>0</v>
      </c>
      <c r="D32" s="1001">
        <v>0</v>
      </c>
      <c r="E32" s="1001">
        <v>0</v>
      </c>
      <c r="F32" s="1001">
        <v>0</v>
      </c>
      <c r="G32" s="1001">
        <v>0</v>
      </c>
      <c r="H32" s="1001">
        <v>0</v>
      </c>
      <c r="I32" s="1001">
        <v>0</v>
      </c>
      <c r="J32" s="1001">
        <v>0</v>
      </c>
      <c r="K32" s="1001">
        <v>0</v>
      </c>
      <c r="L32" s="1001">
        <v>0</v>
      </c>
      <c r="M32" s="1001">
        <v>0</v>
      </c>
      <c r="N32" s="1001">
        <v>0</v>
      </c>
      <c r="O32" s="1001">
        <v>0</v>
      </c>
      <c r="P32" s="1001">
        <v>0</v>
      </c>
      <c r="Q32" s="1001">
        <v>0</v>
      </c>
      <c r="R32" s="1001">
        <v>0</v>
      </c>
      <c r="S32" s="1001">
        <v>0</v>
      </c>
      <c r="T32" s="1001">
        <v>0</v>
      </c>
    </row>
    <row r="33" spans="1:20" ht="16.5" customHeight="1">
      <c r="A33" s="1016" t="s">
        <v>768</v>
      </c>
      <c r="B33" s="1000">
        <v>0</v>
      </c>
      <c r="C33" s="1001">
        <v>0</v>
      </c>
      <c r="D33" s="1001">
        <v>0</v>
      </c>
      <c r="E33" s="1001">
        <v>0</v>
      </c>
      <c r="F33" s="1001">
        <v>0</v>
      </c>
      <c r="G33" s="1001">
        <v>0</v>
      </c>
      <c r="H33" s="1001">
        <v>0</v>
      </c>
      <c r="I33" s="1001">
        <v>0</v>
      </c>
      <c r="J33" s="1001">
        <v>0</v>
      </c>
      <c r="K33" s="1001">
        <v>0</v>
      </c>
      <c r="L33" s="1001">
        <v>0</v>
      </c>
      <c r="M33" s="1001">
        <v>0</v>
      </c>
      <c r="N33" s="1001">
        <v>0</v>
      </c>
      <c r="O33" s="1001">
        <v>0</v>
      </c>
      <c r="P33" s="1001">
        <v>0</v>
      </c>
      <c r="Q33" s="1001">
        <v>0</v>
      </c>
      <c r="R33" s="1001">
        <v>0</v>
      </c>
      <c r="S33" s="1001">
        <v>0</v>
      </c>
      <c r="T33" s="1001">
        <v>0</v>
      </c>
    </row>
    <row r="34" spans="1:20" ht="16.5" customHeight="1">
      <c r="A34" s="1016" t="s">
        <v>769</v>
      </c>
      <c r="B34" s="1000">
        <v>0</v>
      </c>
      <c r="C34" s="1001">
        <v>0</v>
      </c>
      <c r="D34" s="1001">
        <v>0</v>
      </c>
      <c r="E34" s="1001">
        <v>0</v>
      </c>
      <c r="F34" s="1001">
        <v>0</v>
      </c>
      <c r="G34" s="1001">
        <v>0</v>
      </c>
      <c r="H34" s="1001">
        <v>0</v>
      </c>
      <c r="I34" s="1001">
        <v>0</v>
      </c>
      <c r="J34" s="1001">
        <v>0</v>
      </c>
      <c r="K34" s="1001">
        <v>0</v>
      </c>
      <c r="L34" s="1001">
        <v>0</v>
      </c>
      <c r="M34" s="1001">
        <v>0</v>
      </c>
      <c r="N34" s="1001">
        <v>0</v>
      </c>
      <c r="O34" s="1001">
        <v>0</v>
      </c>
      <c r="P34" s="1001">
        <v>0</v>
      </c>
      <c r="Q34" s="1001">
        <v>0</v>
      </c>
      <c r="R34" s="1001">
        <v>0</v>
      </c>
      <c r="S34" s="1001">
        <v>0</v>
      </c>
      <c r="T34" s="1001">
        <v>0</v>
      </c>
    </row>
    <row r="35" spans="1:20" ht="16.5" customHeight="1">
      <c r="A35" s="1016" t="s">
        <v>770</v>
      </c>
      <c r="B35" s="1000">
        <v>0</v>
      </c>
      <c r="C35" s="1001">
        <v>0</v>
      </c>
      <c r="D35" s="1001">
        <v>0</v>
      </c>
      <c r="E35" s="1001">
        <v>0</v>
      </c>
      <c r="F35" s="1001">
        <v>0</v>
      </c>
      <c r="G35" s="1001">
        <v>0</v>
      </c>
      <c r="H35" s="1001">
        <v>0</v>
      </c>
      <c r="I35" s="1001">
        <v>0</v>
      </c>
      <c r="J35" s="1001">
        <v>0</v>
      </c>
      <c r="K35" s="1001">
        <v>0</v>
      </c>
      <c r="L35" s="1001">
        <v>0</v>
      </c>
      <c r="M35" s="1001">
        <v>0</v>
      </c>
      <c r="N35" s="1001">
        <v>0</v>
      </c>
      <c r="O35" s="1001">
        <v>0</v>
      </c>
      <c r="P35" s="1001">
        <v>0</v>
      </c>
      <c r="Q35" s="1001">
        <v>0</v>
      </c>
      <c r="R35" s="1001">
        <v>0</v>
      </c>
      <c r="S35" s="1001">
        <v>0</v>
      </c>
      <c r="T35" s="1001">
        <v>0</v>
      </c>
    </row>
    <row r="36" spans="1:20" ht="16.5" customHeight="1">
      <c r="A36" s="1016" t="s">
        <v>771</v>
      </c>
      <c r="B36" s="1000">
        <v>0</v>
      </c>
      <c r="C36" s="1001">
        <v>0</v>
      </c>
      <c r="D36" s="1001">
        <v>0</v>
      </c>
      <c r="E36" s="1001">
        <v>0</v>
      </c>
      <c r="F36" s="1001">
        <v>0</v>
      </c>
      <c r="G36" s="1001">
        <v>0</v>
      </c>
      <c r="H36" s="1001">
        <v>0</v>
      </c>
      <c r="I36" s="1001">
        <v>0</v>
      </c>
      <c r="J36" s="1001">
        <v>0</v>
      </c>
      <c r="K36" s="1001">
        <v>0</v>
      </c>
      <c r="L36" s="1001">
        <v>0</v>
      </c>
      <c r="M36" s="1001">
        <v>0</v>
      </c>
      <c r="N36" s="1001">
        <v>0</v>
      </c>
      <c r="O36" s="1001">
        <v>0</v>
      </c>
      <c r="P36" s="1001">
        <v>0</v>
      </c>
      <c r="Q36" s="1001">
        <v>0</v>
      </c>
      <c r="R36" s="1001">
        <v>0</v>
      </c>
      <c r="S36" s="1001">
        <v>0</v>
      </c>
      <c r="T36" s="1001">
        <v>0</v>
      </c>
    </row>
    <row r="37" spans="1:20" ht="16.5" customHeight="1">
      <c r="A37" s="1016" t="s">
        <v>772</v>
      </c>
      <c r="B37" s="1000">
        <v>0</v>
      </c>
      <c r="C37" s="1001">
        <v>0</v>
      </c>
      <c r="D37" s="1001">
        <v>0</v>
      </c>
      <c r="E37" s="1001">
        <v>0</v>
      </c>
      <c r="F37" s="1001">
        <v>0</v>
      </c>
      <c r="G37" s="1001">
        <v>0</v>
      </c>
      <c r="H37" s="1001">
        <v>0</v>
      </c>
      <c r="I37" s="1001">
        <v>0</v>
      </c>
      <c r="J37" s="1001">
        <v>0</v>
      </c>
      <c r="K37" s="1001">
        <v>0</v>
      </c>
      <c r="L37" s="1001">
        <v>0</v>
      </c>
      <c r="M37" s="1001">
        <v>0</v>
      </c>
      <c r="N37" s="1001">
        <v>0</v>
      </c>
      <c r="O37" s="1001">
        <v>0</v>
      </c>
      <c r="P37" s="1001">
        <v>0</v>
      </c>
      <c r="Q37" s="1001">
        <v>0</v>
      </c>
      <c r="R37" s="1001">
        <v>0</v>
      </c>
      <c r="S37" s="1001">
        <v>0</v>
      </c>
      <c r="T37" s="1001">
        <v>0</v>
      </c>
    </row>
    <row r="38" spans="1:20" ht="16.5" customHeight="1">
      <c r="A38" s="1016" t="s">
        <v>773</v>
      </c>
      <c r="B38" s="1000">
        <v>0</v>
      </c>
      <c r="C38" s="1001">
        <v>0</v>
      </c>
      <c r="D38" s="1001">
        <v>0</v>
      </c>
      <c r="E38" s="1001">
        <v>0</v>
      </c>
      <c r="F38" s="1001">
        <v>0</v>
      </c>
      <c r="G38" s="1001">
        <v>0</v>
      </c>
      <c r="H38" s="1001">
        <v>0</v>
      </c>
      <c r="I38" s="1001">
        <v>0</v>
      </c>
      <c r="J38" s="1001">
        <v>0</v>
      </c>
      <c r="K38" s="1001">
        <v>0</v>
      </c>
      <c r="L38" s="1001">
        <v>0</v>
      </c>
      <c r="M38" s="1001">
        <v>0</v>
      </c>
      <c r="N38" s="1001">
        <v>0</v>
      </c>
      <c r="O38" s="1001">
        <v>0</v>
      </c>
      <c r="P38" s="1001">
        <v>0</v>
      </c>
      <c r="Q38" s="1001">
        <v>0</v>
      </c>
      <c r="R38" s="1001">
        <v>0</v>
      </c>
      <c r="S38" s="1001">
        <v>0</v>
      </c>
      <c r="T38" s="1001">
        <v>0</v>
      </c>
    </row>
    <row r="39" spans="1:20" ht="16.5" customHeight="1">
      <c r="A39" s="1016" t="s">
        <v>774</v>
      </c>
      <c r="B39" s="1000">
        <v>0</v>
      </c>
      <c r="C39" s="1001">
        <v>0</v>
      </c>
      <c r="D39" s="1001">
        <v>0</v>
      </c>
      <c r="E39" s="1001">
        <v>0</v>
      </c>
      <c r="F39" s="1001">
        <v>0</v>
      </c>
      <c r="G39" s="1001">
        <v>0</v>
      </c>
      <c r="H39" s="1001">
        <v>0</v>
      </c>
      <c r="I39" s="1001">
        <v>0</v>
      </c>
      <c r="J39" s="1001">
        <v>3</v>
      </c>
      <c r="K39" s="1001">
        <v>4</v>
      </c>
      <c r="L39" s="1001">
        <v>3</v>
      </c>
      <c r="M39" s="1001">
        <v>0</v>
      </c>
      <c r="N39" s="1001">
        <v>0</v>
      </c>
      <c r="O39" s="1001">
        <v>0</v>
      </c>
      <c r="P39" s="1001">
        <v>2</v>
      </c>
      <c r="Q39" s="1001">
        <v>0</v>
      </c>
      <c r="R39" s="1001">
        <v>0</v>
      </c>
      <c r="S39" s="1001">
        <v>0</v>
      </c>
      <c r="T39" s="1001">
        <v>12</v>
      </c>
    </row>
    <row r="40" spans="1:20" ht="16.5" customHeight="1">
      <c r="A40" s="1016" t="s">
        <v>775</v>
      </c>
      <c r="B40" s="1000">
        <v>0</v>
      </c>
      <c r="C40" s="1001">
        <v>0</v>
      </c>
      <c r="D40" s="1001">
        <v>0</v>
      </c>
      <c r="E40" s="1001">
        <v>0</v>
      </c>
      <c r="F40" s="1001">
        <v>0</v>
      </c>
      <c r="G40" s="1001">
        <v>0</v>
      </c>
      <c r="H40" s="1001">
        <v>0</v>
      </c>
      <c r="I40" s="1001">
        <v>0</v>
      </c>
      <c r="J40" s="1001">
        <v>0</v>
      </c>
      <c r="K40" s="1001">
        <v>0</v>
      </c>
      <c r="L40" s="1001">
        <v>0</v>
      </c>
      <c r="M40" s="1001">
        <v>0</v>
      </c>
      <c r="N40" s="1001">
        <v>0</v>
      </c>
      <c r="O40" s="1001">
        <v>0</v>
      </c>
      <c r="P40" s="1001">
        <v>0</v>
      </c>
      <c r="Q40" s="1001">
        <v>0</v>
      </c>
      <c r="R40" s="1001">
        <v>0</v>
      </c>
      <c r="S40" s="1001">
        <v>0</v>
      </c>
      <c r="T40" s="1001">
        <v>0</v>
      </c>
    </row>
    <row r="41" spans="1:20" ht="16.5" customHeight="1">
      <c r="A41" s="1016" t="s">
        <v>776</v>
      </c>
      <c r="B41" s="1000">
        <v>0</v>
      </c>
      <c r="C41" s="1001">
        <v>0</v>
      </c>
      <c r="D41" s="1001">
        <v>0</v>
      </c>
      <c r="E41" s="1001">
        <v>0</v>
      </c>
      <c r="F41" s="1001">
        <v>0</v>
      </c>
      <c r="G41" s="1001">
        <v>0</v>
      </c>
      <c r="H41" s="1001">
        <v>0</v>
      </c>
      <c r="I41" s="1001">
        <v>0</v>
      </c>
      <c r="J41" s="1001">
        <v>0</v>
      </c>
      <c r="K41" s="1001">
        <v>0</v>
      </c>
      <c r="L41" s="1001">
        <v>0</v>
      </c>
      <c r="M41" s="1001">
        <v>0</v>
      </c>
      <c r="N41" s="1001">
        <v>0</v>
      </c>
      <c r="O41" s="1001">
        <v>0</v>
      </c>
      <c r="P41" s="1001">
        <v>0</v>
      </c>
      <c r="Q41" s="1001">
        <v>0</v>
      </c>
      <c r="R41" s="1001">
        <v>0</v>
      </c>
      <c r="S41" s="1001">
        <v>0</v>
      </c>
      <c r="T41" s="1001">
        <v>0</v>
      </c>
    </row>
    <row r="42" spans="1:20" ht="16.5" customHeight="1">
      <c r="A42" s="1016" t="s">
        <v>777</v>
      </c>
      <c r="B42" s="1000">
        <v>0</v>
      </c>
      <c r="C42" s="1001">
        <v>0</v>
      </c>
      <c r="D42" s="1001">
        <v>0</v>
      </c>
      <c r="E42" s="1001">
        <v>0</v>
      </c>
      <c r="F42" s="1001">
        <v>0</v>
      </c>
      <c r="G42" s="1001">
        <v>0</v>
      </c>
      <c r="H42" s="1001">
        <v>0</v>
      </c>
      <c r="I42" s="1001">
        <v>0</v>
      </c>
      <c r="J42" s="1001">
        <v>0</v>
      </c>
      <c r="K42" s="1001">
        <v>0</v>
      </c>
      <c r="L42" s="1001">
        <v>0</v>
      </c>
      <c r="M42" s="1001">
        <v>0</v>
      </c>
      <c r="N42" s="1001">
        <v>0</v>
      </c>
      <c r="O42" s="1001">
        <v>0</v>
      </c>
      <c r="P42" s="1001">
        <v>0</v>
      </c>
      <c r="Q42" s="1001">
        <v>0</v>
      </c>
      <c r="R42" s="1001">
        <v>0</v>
      </c>
      <c r="S42" s="1001">
        <v>0</v>
      </c>
      <c r="T42" s="1001">
        <v>0</v>
      </c>
    </row>
    <row r="43" spans="1:20" ht="16.5" customHeight="1">
      <c r="A43" s="1016" t="s">
        <v>778</v>
      </c>
      <c r="B43" s="1000">
        <v>0</v>
      </c>
      <c r="C43" s="1001">
        <v>0</v>
      </c>
      <c r="D43" s="1001">
        <v>0</v>
      </c>
      <c r="E43" s="1001">
        <v>0</v>
      </c>
      <c r="F43" s="1001">
        <v>0</v>
      </c>
      <c r="G43" s="1001">
        <v>0</v>
      </c>
      <c r="H43" s="1001">
        <v>0</v>
      </c>
      <c r="I43" s="1001">
        <v>0</v>
      </c>
      <c r="J43" s="1001">
        <v>0</v>
      </c>
      <c r="K43" s="1001">
        <v>0</v>
      </c>
      <c r="L43" s="1001">
        <v>0</v>
      </c>
      <c r="M43" s="1001">
        <v>0</v>
      </c>
      <c r="N43" s="1001">
        <v>0</v>
      </c>
      <c r="O43" s="1001">
        <v>0</v>
      </c>
      <c r="P43" s="1001">
        <v>0</v>
      </c>
      <c r="Q43" s="1001">
        <v>0</v>
      </c>
      <c r="R43" s="1001">
        <v>0</v>
      </c>
      <c r="S43" s="1001">
        <v>0</v>
      </c>
      <c r="T43" s="1001">
        <v>0</v>
      </c>
    </row>
    <row r="44" spans="1:20" ht="16.5" customHeight="1">
      <c r="A44" s="1016" t="s">
        <v>779</v>
      </c>
      <c r="B44" s="1000">
        <v>0</v>
      </c>
      <c r="C44" s="1001">
        <v>0</v>
      </c>
      <c r="D44" s="1001">
        <v>0</v>
      </c>
      <c r="E44" s="1001">
        <v>0</v>
      </c>
      <c r="F44" s="1001">
        <v>0</v>
      </c>
      <c r="G44" s="1001">
        <v>0</v>
      </c>
      <c r="H44" s="1001">
        <v>0</v>
      </c>
      <c r="I44" s="1001">
        <v>0</v>
      </c>
      <c r="J44" s="1001">
        <v>0</v>
      </c>
      <c r="K44" s="1001">
        <v>0</v>
      </c>
      <c r="L44" s="1001">
        <v>0</v>
      </c>
      <c r="M44" s="1001">
        <v>0</v>
      </c>
      <c r="N44" s="1001">
        <v>0</v>
      </c>
      <c r="O44" s="1001">
        <v>0</v>
      </c>
      <c r="P44" s="1001">
        <v>0</v>
      </c>
      <c r="Q44" s="1001">
        <v>0</v>
      </c>
      <c r="R44" s="1001">
        <v>0</v>
      </c>
      <c r="S44" s="1001">
        <v>0</v>
      </c>
      <c r="T44" s="1001">
        <v>0</v>
      </c>
    </row>
    <row r="45" spans="1:20" ht="16.5" customHeight="1">
      <c r="A45" s="1016" t="s">
        <v>780</v>
      </c>
      <c r="B45" s="1000">
        <v>0</v>
      </c>
      <c r="C45" s="1001">
        <v>0</v>
      </c>
      <c r="D45" s="1001">
        <v>0</v>
      </c>
      <c r="E45" s="1001">
        <v>0</v>
      </c>
      <c r="F45" s="1001">
        <v>0</v>
      </c>
      <c r="G45" s="1001">
        <v>0</v>
      </c>
      <c r="H45" s="1001">
        <v>0</v>
      </c>
      <c r="I45" s="1001">
        <v>0</v>
      </c>
      <c r="J45" s="1001">
        <v>9</v>
      </c>
      <c r="K45" s="1001">
        <v>3</v>
      </c>
      <c r="L45" s="1001">
        <v>1</v>
      </c>
      <c r="M45" s="1001">
        <v>0</v>
      </c>
      <c r="N45" s="1001">
        <v>0</v>
      </c>
      <c r="O45" s="1001">
        <v>0</v>
      </c>
      <c r="P45" s="1001">
        <v>2</v>
      </c>
      <c r="Q45" s="1001">
        <v>0</v>
      </c>
      <c r="R45" s="1001">
        <v>0</v>
      </c>
      <c r="S45" s="1001">
        <v>0</v>
      </c>
      <c r="T45" s="1001">
        <v>15</v>
      </c>
    </row>
    <row r="46" spans="1:20" ht="16.5" customHeight="1">
      <c r="A46" s="1016" t="s">
        <v>781</v>
      </c>
      <c r="B46" s="1000">
        <v>0</v>
      </c>
      <c r="C46" s="1001">
        <v>0</v>
      </c>
      <c r="D46" s="1001">
        <v>0</v>
      </c>
      <c r="E46" s="1001">
        <v>0</v>
      </c>
      <c r="F46" s="1001">
        <v>0</v>
      </c>
      <c r="G46" s="1001">
        <v>0</v>
      </c>
      <c r="H46" s="1001">
        <v>0</v>
      </c>
      <c r="I46" s="1001">
        <v>0</v>
      </c>
      <c r="J46" s="1001">
        <v>0</v>
      </c>
      <c r="K46" s="1001">
        <v>0</v>
      </c>
      <c r="L46" s="1001">
        <v>0</v>
      </c>
      <c r="M46" s="1001">
        <v>0</v>
      </c>
      <c r="N46" s="1001">
        <v>0</v>
      </c>
      <c r="O46" s="1001">
        <v>0</v>
      </c>
      <c r="P46" s="1001">
        <v>0</v>
      </c>
      <c r="Q46" s="1001">
        <v>0</v>
      </c>
      <c r="R46" s="1001">
        <v>0</v>
      </c>
      <c r="S46" s="1001">
        <v>0</v>
      </c>
      <c r="T46" s="1001">
        <v>0</v>
      </c>
    </row>
    <row r="47" spans="1:20" ht="16.5" customHeight="1">
      <c r="A47" s="1016" t="s">
        <v>782</v>
      </c>
      <c r="B47" s="1000">
        <v>0</v>
      </c>
      <c r="C47" s="1001">
        <v>0</v>
      </c>
      <c r="D47" s="1001">
        <v>0</v>
      </c>
      <c r="E47" s="1001">
        <v>0</v>
      </c>
      <c r="F47" s="1001">
        <v>0</v>
      </c>
      <c r="G47" s="1001">
        <v>0</v>
      </c>
      <c r="H47" s="1001">
        <v>0</v>
      </c>
      <c r="I47" s="1001">
        <v>0</v>
      </c>
      <c r="J47" s="1001">
        <v>0</v>
      </c>
      <c r="K47" s="1001">
        <v>0</v>
      </c>
      <c r="L47" s="1001">
        <v>5</v>
      </c>
      <c r="M47" s="1001">
        <v>0</v>
      </c>
      <c r="N47" s="1001">
        <v>0</v>
      </c>
      <c r="O47" s="1001">
        <v>0</v>
      </c>
      <c r="P47" s="1001">
        <v>0</v>
      </c>
      <c r="Q47" s="1001">
        <v>0</v>
      </c>
      <c r="R47" s="1001">
        <v>0</v>
      </c>
      <c r="S47" s="1001">
        <v>0</v>
      </c>
      <c r="T47" s="1001">
        <v>5</v>
      </c>
    </row>
    <row r="48" spans="1:20" ht="16.5" customHeight="1">
      <c r="A48" s="1016" t="s">
        <v>783</v>
      </c>
      <c r="B48" s="1000">
        <v>0</v>
      </c>
      <c r="C48" s="1001">
        <v>0</v>
      </c>
      <c r="D48" s="1001">
        <v>0</v>
      </c>
      <c r="E48" s="1001">
        <v>0</v>
      </c>
      <c r="F48" s="1001">
        <v>0</v>
      </c>
      <c r="G48" s="1001">
        <v>0</v>
      </c>
      <c r="H48" s="1001">
        <v>0</v>
      </c>
      <c r="I48" s="1001">
        <v>0</v>
      </c>
      <c r="J48" s="1001">
        <v>0</v>
      </c>
      <c r="K48" s="1001">
        <v>0</v>
      </c>
      <c r="L48" s="1001">
        <v>0</v>
      </c>
      <c r="M48" s="1001">
        <v>0</v>
      </c>
      <c r="N48" s="1001">
        <v>0</v>
      </c>
      <c r="O48" s="1001">
        <v>0</v>
      </c>
      <c r="P48" s="1001">
        <v>0</v>
      </c>
      <c r="Q48" s="1001">
        <v>0</v>
      </c>
      <c r="R48" s="1001">
        <v>0</v>
      </c>
      <c r="S48" s="1001">
        <v>0</v>
      </c>
      <c r="T48" s="1001">
        <v>0</v>
      </c>
    </row>
    <row r="49" spans="1:20" ht="16.5" customHeight="1">
      <c r="A49" s="1016" t="s">
        <v>784</v>
      </c>
      <c r="B49" s="1000">
        <v>0</v>
      </c>
      <c r="C49" s="1001">
        <v>0</v>
      </c>
      <c r="D49" s="1001">
        <v>0</v>
      </c>
      <c r="E49" s="1001">
        <v>0</v>
      </c>
      <c r="F49" s="1001">
        <v>0</v>
      </c>
      <c r="G49" s="1001">
        <v>0</v>
      </c>
      <c r="H49" s="1001">
        <v>0</v>
      </c>
      <c r="I49" s="1001">
        <v>0</v>
      </c>
      <c r="J49" s="1001">
        <v>12</v>
      </c>
      <c r="K49" s="1001">
        <v>0</v>
      </c>
      <c r="L49" s="1001">
        <v>4</v>
      </c>
      <c r="M49" s="1001">
        <v>0</v>
      </c>
      <c r="N49" s="1001">
        <v>0</v>
      </c>
      <c r="O49" s="1001">
        <v>1</v>
      </c>
      <c r="P49" s="1001">
        <v>8</v>
      </c>
      <c r="Q49" s="1001">
        <v>0</v>
      </c>
      <c r="R49" s="1001">
        <v>0</v>
      </c>
      <c r="S49" s="1001">
        <v>0</v>
      </c>
      <c r="T49" s="1001">
        <v>25</v>
      </c>
    </row>
    <row r="50" spans="1:20" ht="16.5" customHeight="1">
      <c r="A50" s="1016" t="s">
        <v>785</v>
      </c>
      <c r="B50" s="1000">
        <v>0</v>
      </c>
      <c r="C50" s="1001">
        <v>0</v>
      </c>
      <c r="D50" s="1001">
        <v>0</v>
      </c>
      <c r="E50" s="1001">
        <v>0</v>
      </c>
      <c r="F50" s="1001">
        <v>0</v>
      </c>
      <c r="G50" s="1001">
        <v>0</v>
      </c>
      <c r="H50" s="1001">
        <v>0</v>
      </c>
      <c r="I50" s="1001">
        <v>0</v>
      </c>
      <c r="J50" s="1001">
        <v>0</v>
      </c>
      <c r="K50" s="1001">
        <v>0</v>
      </c>
      <c r="L50" s="1001">
        <v>0</v>
      </c>
      <c r="M50" s="1001">
        <v>0</v>
      </c>
      <c r="N50" s="1001">
        <v>0</v>
      </c>
      <c r="O50" s="1001">
        <v>0</v>
      </c>
      <c r="P50" s="1001">
        <v>0</v>
      </c>
      <c r="Q50" s="1001">
        <v>0</v>
      </c>
      <c r="R50" s="1001">
        <v>0</v>
      </c>
      <c r="S50" s="1001">
        <v>0</v>
      </c>
      <c r="T50" s="1001">
        <v>0</v>
      </c>
    </row>
    <row r="51" spans="1:20" ht="16.5" customHeight="1">
      <c r="A51" s="1016" t="s">
        <v>786</v>
      </c>
      <c r="B51" s="1000">
        <v>0</v>
      </c>
      <c r="C51" s="1001">
        <v>0</v>
      </c>
      <c r="D51" s="1001">
        <v>0</v>
      </c>
      <c r="E51" s="1001">
        <v>0</v>
      </c>
      <c r="F51" s="1001">
        <v>0</v>
      </c>
      <c r="G51" s="1001">
        <v>0</v>
      </c>
      <c r="H51" s="1001">
        <v>0</v>
      </c>
      <c r="I51" s="1001">
        <v>0</v>
      </c>
      <c r="J51" s="1001">
        <v>0</v>
      </c>
      <c r="K51" s="1001">
        <v>0</v>
      </c>
      <c r="L51" s="1001">
        <v>0</v>
      </c>
      <c r="M51" s="1001">
        <v>0</v>
      </c>
      <c r="N51" s="1001">
        <v>0</v>
      </c>
      <c r="O51" s="1001">
        <v>0</v>
      </c>
      <c r="P51" s="1001">
        <v>0</v>
      </c>
      <c r="Q51" s="1001">
        <v>0</v>
      </c>
      <c r="R51" s="1001">
        <v>0</v>
      </c>
      <c r="S51" s="1001">
        <v>0</v>
      </c>
      <c r="T51" s="1001">
        <v>0</v>
      </c>
    </row>
    <row r="52" spans="1:20" ht="16.5" customHeight="1">
      <c r="A52" s="1016" t="s">
        <v>787</v>
      </c>
      <c r="B52" s="1000">
        <v>0</v>
      </c>
      <c r="C52" s="1001">
        <v>0</v>
      </c>
      <c r="D52" s="1001">
        <v>0</v>
      </c>
      <c r="E52" s="1001">
        <v>0</v>
      </c>
      <c r="F52" s="1001">
        <v>0</v>
      </c>
      <c r="G52" s="1001">
        <v>0</v>
      </c>
      <c r="H52" s="1001">
        <v>0</v>
      </c>
      <c r="I52" s="1001">
        <v>0</v>
      </c>
      <c r="J52" s="1001">
        <v>0</v>
      </c>
      <c r="K52" s="1001">
        <v>16</v>
      </c>
      <c r="L52" s="1001">
        <v>0</v>
      </c>
      <c r="M52" s="1001">
        <v>0</v>
      </c>
      <c r="N52" s="1001">
        <v>0</v>
      </c>
      <c r="O52" s="1001">
        <v>0</v>
      </c>
      <c r="P52" s="1001">
        <v>0</v>
      </c>
      <c r="Q52" s="1001">
        <v>0</v>
      </c>
      <c r="R52" s="1001">
        <v>0</v>
      </c>
      <c r="S52" s="1001">
        <v>0</v>
      </c>
      <c r="T52" s="1001">
        <v>16</v>
      </c>
    </row>
    <row r="53" spans="1:20" ht="16.5" customHeight="1">
      <c r="A53" s="1016" t="s">
        <v>788</v>
      </c>
      <c r="B53" s="1000">
        <v>0</v>
      </c>
      <c r="C53" s="1001">
        <v>0</v>
      </c>
      <c r="D53" s="1001">
        <v>0</v>
      </c>
      <c r="E53" s="1001">
        <v>0</v>
      </c>
      <c r="F53" s="1001">
        <v>0</v>
      </c>
      <c r="G53" s="1001">
        <v>0</v>
      </c>
      <c r="H53" s="1001">
        <v>0</v>
      </c>
      <c r="I53" s="1001">
        <v>0</v>
      </c>
      <c r="J53" s="1001">
        <v>0</v>
      </c>
      <c r="K53" s="1001">
        <v>0</v>
      </c>
      <c r="L53" s="1001">
        <v>0</v>
      </c>
      <c r="M53" s="1001">
        <v>0</v>
      </c>
      <c r="N53" s="1001">
        <v>0</v>
      </c>
      <c r="O53" s="1001">
        <v>0</v>
      </c>
      <c r="P53" s="1001">
        <v>0</v>
      </c>
      <c r="Q53" s="1001">
        <v>0</v>
      </c>
      <c r="R53" s="1001">
        <v>0</v>
      </c>
      <c r="S53" s="1001">
        <v>0</v>
      </c>
      <c r="T53" s="1001">
        <v>0</v>
      </c>
    </row>
    <row r="54" spans="1:20" ht="16.5" customHeight="1">
      <c r="A54" s="1016" t="s">
        <v>789</v>
      </c>
      <c r="B54" s="1000">
        <v>0</v>
      </c>
      <c r="C54" s="1001">
        <v>0</v>
      </c>
      <c r="D54" s="1001">
        <v>0</v>
      </c>
      <c r="E54" s="1001">
        <v>0</v>
      </c>
      <c r="F54" s="1001">
        <v>0</v>
      </c>
      <c r="G54" s="1001">
        <v>0</v>
      </c>
      <c r="H54" s="1001">
        <v>0</v>
      </c>
      <c r="I54" s="1001">
        <v>0</v>
      </c>
      <c r="J54" s="1001">
        <v>8</v>
      </c>
      <c r="K54" s="1001">
        <v>10</v>
      </c>
      <c r="L54" s="1001">
        <v>6</v>
      </c>
      <c r="M54" s="1001">
        <v>0</v>
      </c>
      <c r="N54" s="1001">
        <v>0</v>
      </c>
      <c r="O54" s="1001">
        <v>0</v>
      </c>
      <c r="P54" s="1001">
        <v>0</v>
      </c>
      <c r="Q54" s="1001">
        <v>0</v>
      </c>
      <c r="R54" s="1001">
        <v>0</v>
      </c>
      <c r="S54" s="1001">
        <v>0</v>
      </c>
      <c r="T54" s="1001">
        <v>24</v>
      </c>
    </row>
    <row r="55" spans="1:20" ht="16.5" customHeight="1">
      <c r="A55" s="1016" t="s">
        <v>790</v>
      </c>
      <c r="B55" s="1000">
        <v>0</v>
      </c>
      <c r="C55" s="1001">
        <v>0</v>
      </c>
      <c r="D55" s="1001">
        <v>0</v>
      </c>
      <c r="E55" s="1001">
        <v>0</v>
      </c>
      <c r="F55" s="1001">
        <v>0</v>
      </c>
      <c r="G55" s="1001">
        <v>0</v>
      </c>
      <c r="H55" s="1001">
        <v>0</v>
      </c>
      <c r="I55" s="1001">
        <v>0</v>
      </c>
      <c r="J55" s="1001">
        <v>0</v>
      </c>
      <c r="K55" s="1001">
        <v>0</v>
      </c>
      <c r="L55" s="1001">
        <v>0</v>
      </c>
      <c r="M55" s="1001">
        <v>0</v>
      </c>
      <c r="N55" s="1001">
        <v>0</v>
      </c>
      <c r="O55" s="1001">
        <v>0</v>
      </c>
      <c r="P55" s="1001">
        <v>0</v>
      </c>
      <c r="Q55" s="1001">
        <v>0</v>
      </c>
      <c r="R55" s="1001">
        <v>0</v>
      </c>
      <c r="S55" s="1001">
        <v>0</v>
      </c>
      <c r="T55" s="1001">
        <v>0</v>
      </c>
    </row>
    <row r="56" spans="1:20" ht="16.5" customHeight="1">
      <c r="A56" s="1016" t="s">
        <v>791</v>
      </c>
      <c r="B56" s="1000">
        <v>0</v>
      </c>
      <c r="C56" s="1001">
        <v>0</v>
      </c>
      <c r="D56" s="1001">
        <v>0</v>
      </c>
      <c r="E56" s="1001">
        <v>0</v>
      </c>
      <c r="F56" s="1001">
        <v>0</v>
      </c>
      <c r="G56" s="1001">
        <v>0</v>
      </c>
      <c r="H56" s="1001">
        <v>0</v>
      </c>
      <c r="I56" s="1001">
        <v>0</v>
      </c>
      <c r="J56" s="1001">
        <v>0</v>
      </c>
      <c r="K56" s="1001">
        <v>1</v>
      </c>
      <c r="L56" s="1001">
        <v>2</v>
      </c>
      <c r="M56" s="1001">
        <v>0</v>
      </c>
      <c r="N56" s="1001">
        <v>0</v>
      </c>
      <c r="O56" s="1001">
        <v>0</v>
      </c>
      <c r="P56" s="1001">
        <v>0</v>
      </c>
      <c r="Q56" s="1001">
        <v>0</v>
      </c>
      <c r="R56" s="1001">
        <v>0</v>
      </c>
      <c r="S56" s="1001">
        <v>0</v>
      </c>
      <c r="T56" s="1001">
        <v>3</v>
      </c>
    </row>
    <row r="57" spans="1:20" ht="16.5" customHeight="1">
      <c r="A57" s="1016" t="s">
        <v>792</v>
      </c>
      <c r="B57" s="1000">
        <v>0</v>
      </c>
      <c r="C57" s="1001">
        <v>0</v>
      </c>
      <c r="D57" s="1001">
        <v>0</v>
      </c>
      <c r="E57" s="1001">
        <v>0</v>
      </c>
      <c r="F57" s="1001">
        <v>0</v>
      </c>
      <c r="G57" s="1001">
        <v>0</v>
      </c>
      <c r="H57" s="1001">
        <v>0</v>
      </c>
      <c r="I57" s="1001">
        <v>0</v>
      </c>
      <c r="J57" s="1001">
        <v>0</v>
      </c>
      <c r="K57" s="1001">
        <v>0</v>
      </c>
      <c r="L57" s="1001">
        <v>0</v>
      </c>
      <c r="M57" s="1001">
        <v>0</v>
      </c>
      <c r="N57" s="1001">
        <v>0</v>
      </c>
      <c r="O57" s="1001">
        <v>0</v>
      </c>
      <c r="P57" s="1001">
        <v>0</v>
      </c>
      <c r="Q57" s="1001">
        <v>0</v>
      </c>
      <c r="R57" s="1001">
        <v>0</v>
      </c>
      <c r="S57" s="1001">
        <v>0</v>
      </c>
      <c r="T57" s="1001">
        <v>0</v>
      </c>
    </row>
    <row r="58" spans="1:20" ht="16.5" customHeight="1">
      <c r="A58" s="1016" t="s">
        <v>793</v>
      </c>
      <c r="B58" s="1000">
        <v>0</v>
      </c>
      <c r="C58" s="1001">
        <v>0</v>
      </c>
      <c r="D58" s="1001">
        <v>0</v>
      </c>
      <c r="E58" s="1001">
        <v>0</v>
      </c>
      <c r="F58" s="1001">
        <v>0</v>
      </c>
      <c r="G58" s="1001">
        <v>0</v>
      </c>
      <c r="H58" s="1001">
        <v>0</v>
      </c>
      <c r="I58" s="1001">
        <v>0</v>
      </c>
      <c r="J58" s="1001">
        <v>0</v>
      </c>
      <c r="K58" s="1001">
        <v>0</v>
      </c>
      <c r="L58" s="1001">
        <v>0</v>
      </c>
      <c r="M58" s="1001">
        <v>0</v>
      </c>
      <c r="N58" s="1001">
        <v>0</v>
      </c>
      <c r="O58" s="1001">
        <v>0</v>
      </c>
      <c r="P58" s="1001">
        <v>0</v>
      </c>
      <c r="Q58" s="1001">
        <v>0</v>
      </c>
      <c r="R58" s="1001">
        <v>0</v>
      </c>
      <c r="S58" s="1001">
        <v>0</v>
      </c>
      <c r="T58" s="1001">
        <v>0</v>
      </c>
    </row>
    <row r="59" spans="1:20" ht="16.5" customHeight="1">
      <c r="A59" s="1016" t="s">
        <v>794</v>
      </c>
      <c r="B59" s="1000">
        <v>0</v>
      </c>
      <c r="C59" s="1001">
        <v>0</v>
      </c>
      <c r="D59" s="1001">
        <v>0</v>
      </c>
      <c r="E59" s="1001">
        <v>0</v>
      </c>
      <c r="F59" s="1001">
        <v>0</v>
      </c>
      <c r="G59" s="1001">
        <v>0</v>
      </c>
      <c r="H59" s="1001">
        <v>0</v>
      </c>
      <c r="I59" s="1001">
        <v>0</v>
      </c>
      <c r="J59" s="1001">
        <v>0</v>
      </c>
      <c r="K59" s="1001">
        <v>0</v>
      </c>
      <c r="L59" s="1001">
        <v>0</v>
      </c>
      <c r="M59" s="1001">
        <v>0</v>
      </c>
      <c r="N59" s="1001">
        <v>0</v>
      </c>
      <c r="O59" s="1001">
        <v>0</v>
      </c>
      <c r="P59" s="1001">
        <v>0</v>
      </c>
      <c r="Q59" s="1001">
        <v>0</v>
      </c>
      <c r="R59" s="1001">
        <v>0</v>
      </c>
      <c r="S59" s="1001">
        <v>0</v>
      </c>
      <c r="T59" s="1001">
        <v>0</v>
      </c>
    </row>
    <row r="60" spans="1:20" ht="16.5" customHeight="1">
      <c r="A60" s="1016" t="s">
        <v>820</v>
      </c>
      <c r="B60" s="1000">
        <v>0</v>
      </c>
      <c r="C60" s="1001">
        <v>0</v>
      </c>
      <c r="D60" s="1001">
        <v>0</v>
      </c>
      <c r="E60" s="1001">
        <v>0</v>
      </c>
      <c r="F60" s="1001">
        <v>0</v>
      </c>
      <c r="G60" s="1001">
        <v>0</v>
      </c>
      <c r="H60" s="1001">
        <v>0</v>
      </c>
      <c r="I60" s="1001">
        <v>0</v>
      </c>
      <c r="J60" s="1001">
        <v>0</v>
      </c>
      <c r="K60" s="1001">
        <v>0</v>
      </c>
      <c r="L60" s="1001">
        <v>0</v>
      </c>
      <c r="M60" s="1001">
        <v>0</v>
      </c>
      <c r="N60" s="1001">
        <v>0</v>
      </c>
      <c r="O60" s="1001">
        <v>0</v>
      </c>
      <c r="P60" s="1001">
        <v>0</v>
      </c>
      <c r="Q60" s="1001">
        <v>0</v>
      </c>
      <c r="R60" s="1001">
        <v>0</v>
      </c>
      <c r="S60" s="1001">
        <v>0</v>
      </c>
      <c r="T60" s="1001">
        <v>0</v>
      </c>
    </row>
    <row r="61" spans="1:20" ht="16.5" customHeight="1">
      <c r="A61" s="1016" t="s">
        <v>811</v>
      </c>
      <c r="B61" s="1000">
        <v>0</v>
      </c>
      <c r="C61" s="1001">
        <v>0</v>
      </c>
      <c r="D61" s="1001">
        <v>0</v>
      </c>
      <c r="E61" s="1001">
        <v>0</v>
      </c>
      <c r="F61" s="1001">
        <v>0</v>
      </c>
      <c r="G61" s="1001">
        <v>0</v>
      </c>
      <c r="H61" s="1001">
        <v>0</v>
      </c>
      <c r="I61" s="1001">
        <v>0</v>
      </c>
      <c r="J61" s="1001">
        <v>0</v>
      </c>
      <c r="K61" s="1001">
        <v>3</v>
      </c>
      <c r="L61" s="1001">
        <v>0</v>
      </c>
      <c r="M61" s="1001">
        <v>0</v>
      </c>
      <c r="N61" s="1001">
        <v>0</v>
      </c>
      <c r="O61" s="1001">
        <v>0</v>
      </c>
      <c r="P61" s="1001">
        <v>0</v>
      </c>
      <c r="Q61" s="1001">
        <v>0</v>
      </c>
      <c r="R61" s="1001">
        <v>0</v>
      </c>
      <c r="S61" s="1001">
        <v>0</v>
      </c>
      <c r="T61" s="1001">
        <v>3</v>
      </c>
    </row>
    <row r="62" spans="1:20" ht="16.5" customHeight="1">
      <c r="A62" s="1016" t="s">
        <v>797</v>
      </c>
      <c r="B62" s="1000">
        <v>0</v>
      </c>
      <c r="C62" s="1001">
        <v>0</v>
      </c>
      <c r="D62" s="1001">
        <v>0</v>
      </c>
      <c r="E62" s="1001">
        <v>0</v>
      </c>
      <c r="F62" s="1001">
        <v>0</v>
      </c>
      <c r="G62" s="1001">
        <v>0</v>
      </c>
      <c r="H62" s="1001">
        <v>0</v>
      </c>
      <c r="I62" s="1001">
        <v>0</v>
      </c>
      <c r="J62" s="1001">
        <v>0</v>
      </c>
      <c r="K62" s="1001">
        <v>0</v>
      </c>
      <c r="L62" s="1001">
        <v>0</v>
      </c>
      <c r="M62" s="1001">
        <v>0</v>
      </c>
      <c r="N62" s="1001">
        <v>0</v>
      </c>
      <c r="O62" s="1001">
        <v>0</v>
      </c>
      <c r="P62" s="1001">
        <v>0</v>
      </c>
      <c r="Q62" s="1001">
        <v>0</v>
      </c>
      <c r="R62" s="1001">
        <v>0</v>
      </c>
      <c r="S62" s="1001">
        <v>0</v>
      </c>
      <c r="T62" s="1001">
        <v>0</v>
      </c>
    </row>
    <row r="63" spans="1:20" ht="16.5" customHeight="1">
      <c r="A63" s="1016" t="s">
        <v>798</v>
      </c>
      <c r="B63" s="1000">
        <v>0</v>
      </c>
      <c r="C63" s="1001">
        <v>0</v>
      </c>
      <c r="D63" s="1001">
        <v>0</v>
      </c>
      <c r="E63" s="1001">
        <v>0</v>
      </c>
      <c r="F63" s="1001">
        <v>0</v>
      </c>
      <c r="G63" s="1001">
        <v>0</v>
      </c>
      <c r="H63" s="1001">
        <v>0</v>
      </c>
      <c r="I63" s="1001">
        <v>0</v>
      </c>
      <c r="J63" s="1001">
        <v>0</v>
      </c>
      <c r="K63" s="1001">
        <v>0</v>
      </c>
      <c r="L63" s="1001">
        <v>0</v>
      </c>
      <c r="M63" s="1001">
        <v>0</v>
      </c>
      <c r="N63" s="1001">
        <v>0</v>
      </c>
      <c r="O63" s="1001">
        <v>0</v>
      </c>
      <c r="P63" s="1001">
        <v>0</v>
      </c>
      <c r="Q63" s="1001">
        <v>0</v>
      </c>
      <c r="R63" s="1001">
        <v>0</v>
      </c>
      <c r="S63" s="1001">
        <v>0</v>
      </c>
      <c r="T63" s="1001">
        <v>0</v>
      </c>
    </row>
    <row r="64" spans="1:20" ht="16.5" customHeight="1">
      <c r="A64" s="1016" t="s">
        <v>799</v>
      </c>
      <c r="B64" s="1000">
        <v>0</v>
      </c>
      <c r="C64" s="1001">
        <v>0</v>
      </c>
      <c r="D64" s="1001">
        <v>0</v>
      </c>
      <c r="E64" s="1001">
        <v>0</v>
      </c>
      <c r="F64" s="1001">
        <v>0</v>
      </c>
      <c r="G64" s="1001">
        <v>0</v>
      </c>
      <c r="H64" s="1001">
        <v>0</v>
      </c>
      <c r="I64" s="1001">
        <v>0</v>
      </c>
      <c r="J64" s="1001">
        <v>20</v>
      </c>
      <c r="K64" s="1001">
        <v>10</v>
      </c>
      <c r="L64" s="1001">
        <v>4</v>
      </c>
      <c r="M64" s="1001">
        <v>0</v>
      </c>
      <c r="N64" s="1001">
        <v>0</v>
      </c>
      <c r="O64" s="1001">
        <v>2</v>
      </c>
      <c r="P64" s="1001">
        <v>2</v>
      </c>
      <c r="Q64" s="1001">
        <v>0</v>
      </c>
      <c r="R64" s="1001">
        <v>0</v>
      </c>
      <c r="S64" s="1001">
        <v>0</v>
      </c>
      <c r="T64" s="1001">
        <v>38</v>
      </c>
    </row>
    <row r="65" spans="1:20" ht="16.5" customHeight="1">
      <c r="A65" s="1016" t="s">
        <v>800</v>
      </c>
      <c r="B65" s="1000">
        <v>0</v>
      </c>
      <c r="C65" s="1001">
        <v>0</v>
      </c>
      <c r="D65" s="1001">
        <v>0</v>
      </c>
      <c r="E65" s="1001">
        <v>0</v>
      </c>
      <c r="F65" s="1001">
        <v>0</v>
      </c>
      <c r="G65" s="1001">
        <v>0</v>
      </c>
      <c r="H65" s="1001">
        <v>0</v>
      </c>
      <c r="I65" s="1001">
        <v>0</v>
      </c>
      <c r="J65" s="1001">
        <v>0</v>
      </c>
      <c r="K65" s="1001">
        <v>0</v>
      </c>
      <c r="L65" s="1001">
        <v>0</v>
      </c>
      <c r="M65" s="1001">
        <v>0</v>
      </c>
      <c r="N65" s="1001">
        <v>0</v>
      </c>
      <c r="O65" s="1001">
        <v>0</v>
      </c>
      <c r="P65" s="1001">
        <v>0</v>
      </c>
      <c r="Q65" s="1001">
        <v>0</v>
      </c>
      <c r="R65" s="1001">
        <v>0</v>
      </c>
      <c r="S65" s="1001">
        <v>0</v>
      </c>
      <c r="T65" s="1001">
        <v>0</v>
      </c>
    </row>
    <row r="66" spans="1:20" ht="16.5" customHeight="1">
      <c r="A66" s="1016" t="s">
        <v>1118</v>
      </c>
      <c r="B66" s="1000">
        <v>0</v>
      </c>
      <c r="C66" s="1001">
        <v>0</v>
      </c>
      <c r="D66" s="1001">
        <v>0</v>
      </c>
      <c r="E66" s="1001">
        <v>0</v>
      </c>
      <c r="F66" s="1001">
        <v>0</v>
      </c>
      <c r="G66" s="1001">
        <v>0</v>
      </c>
      <c r="H66" s="1001">
        <v>0</v>
      </c>
      <c r="I66" s="1001">
        <v>0</v>
      </c>
      <c r="J66" s="1001">
        <v>0</v>
      </c>
      <c r="K66" s="1001">
        <v>0</v>
      </c>
      <c r="L66" s="1001">
        <v>0</v>
      </c>
      <c r="M66" s="1001">
        <v>0</v>
      </c>
      <c r="N66" s="1001">
        <v>0</v>
      </c>
      <c r="O66" s="1001">
        <v>0</v>
      </c>
      <c r="P66" s="1001">
        <v>0</v>
      </c>
      <c r="Q66" s="1001">
        <v>0</v>
      </c>
      <c r="R66" s="1001">
        <v>0</v>
      </c>
      <c r="S66" s="1001">
        <v>0</v>
      </c>
      <c r="T66" s="1001">
        <v>0</v>
      </c>
    </row>
    <row r="67" spans="1:20" ht="16.5" customHeight="1">
      <c r="A67" s="1016" t="s">
        <v>802</v>
      </c>
      <c r="B67" s="1000">
        <v>0</v>
      </c>
      <c r="C67" s="1001">
        <v>0</v>
      </c>
      <c r="D67" s="1001">
        <v>0</v>
      </c>
      <c r="E67" s="1001">
        <v>0</v>
      </c>
      <c r="F67" s="1001">
        <v>0</v>
      </c>
      <c r="G67" s="1001">
        <v>0</v>
      </c>
      <c r="H67" s="1001">
        <v>0</v>
      </c>
      <c r="I67" s="1001">
        <v>0</v>
      </c>
      <c r="J67" s="1001">
        <v>0</v>
      </c>
      <c r="K67" s="1001">
        <v>0</v>
      </c>
      <c r="L67" s="1001">
        <v>0</v>
      </c>
      <c r="M67" s="1001">
        <v>0</v>
      </c>
      <c r="N67" s="1001">
        <v>0</v>
      </c>
      <c r="O67" s="1001">
        <v>0</v>
      </c>
      <c r="P67" s="1001">
        <v>0</v>
      </c>
      <c r="Q67" s="1001">
        <v>0</v>
      </c>
      <c r="R67" s="1001">
        <v>0</v>
      </c>
      <c r="S67" s="1001">
        <v>0</v>
      </c>
      <c r="T67" s="1001">
        <v>0</v>
      </c>
    </row>
    <row r="68" spans="1:20" ht="16.5" customHeight="1">
      <c r="A68" s="1016" t="s">
        <v>841</v>
      </c>
      <c r="B68" s="1000">
        <v>0</v>
      </c>
      <c r="C68" s="1001">
        <v>0</v>
      </c>
      <c r="D68" s="1001">
        <v>0</v>
      </c>
      <c r="E68" s="1001">
        <v>0</v>
      </c>
      <c r="F68" s="1001">
        <v>0</v>
      </c>
      <c r="G68" s="1001">
        <v>0</v>
      </c>
      <c r="H68" s="1001">
        <v>0</v>
      </c>
      <c r="I68" s="1001">
        <v>0</v>
      </c>
      <c r="J68" s="1001">
        <v>0</v>
      </c>
      <c r="K68" s="1001">
        <v>0</v>
      </c>
      <c r="L68" s="1001">
        <v>0</v>
      </c>
      <c r="M68" s="1001">
        <v>0</v>
      </c>
      <c r="N68" s="1001">
        <v>0</v>
      </c>
      <c r="O68" s="1001">
        <v>0</v>
      </c>
      <c r="P68" s="1001">
        <v>0</v>
      </c>
      <c r="Q68" s="1001">
        <v>0</v>
      </c>
      <c r="R68" s="1001">
        <v>0</v>
      </c>
      <c r="S68" s="1001">
        <v>0</v>
      </c>
      <c r="T68" s="1001">
        <v>0</v>
      </c>
    </row>
    <row r="69" spans="1:20" ht="16.5" customHeight="1">
      <c r="A69" s="1016" t="s">
        <v>804</v>
      </c>
      <c r="B69" s="1000">
        <v>0</v>
      </c>
      <c r="C69" s="1001">
        <v>0</v>
      </c>
      <c r="D69" s="1001">
        <v>0</v>
      </c>
      <c r="E69" s="1001">
        <v>0</v>
      </c>
      <c r="F69" s="1001">
        <v>0</v>
      </c>
      <c r="G69" s="1001">
        <v>0</v>
      </c>
      <c r="H69" s="1001">
        <v>0</v>
      </c>
      <c r="I69" s="1001">
        <v>0</v>
      </c>
      <c r="J69" s="1001">
        <v>7</v>
      </c>
      <c r="K69" s="1001">
        <v>0</v>
      </c>
      <c r="L69" s="1001">
        <v>7</v>
      </c>
      <c r="M69" s="1001">
        <v>0</v>
      </c>
      <c r="N69" s="1001">
        <v>2</v>
      </c>
      <c r="O69" s="1001">
        <v>0</v>
      </c>
      <c r="P69" s="1001">
        <v>7</v>
      </c>
      <c r="Q69" s="1001">
        <v>0</v>
      </c>
      <c r="R69" s="1001">
        <v>0</v>
      </c>
      <c r="S69" s="1001">
        <v>0</v>
      </c>
      <c r="T69" s="1001">
        <v>23</v>
      </c>
    </row>
    <row r="70" spans="1:20" ht="16.5" customHeight="1">
      <c r="A70" s="1016" t="s">
        <v>805</v>
      </c>
      <c r="B70" s="1000">
        <v>0</v>
      </c>
      <c r="C70" s="1001">
        <v>0</v>
      </c>
      <c r="D70" s="1001">
        <v>0</v>
      </c>
      <c r="E70" s="1001">
        <v>0</v>
      </c>
      <c r="F70" s="1001">
        <v>0</v>
      </c>
      <c r="G70" s="1001">
        <v>0</v>
      </c>
      <c r="H70" s="1001">
        <v>0</v>
      </c>
      <c r="I70" s="1001">
        <v>0</v>
      </c>
      <c r="J70" s="1001">
        <v>0</v>
      </c>
      <c r="K70" s="1001">
        <v>0</v>
      </c>
      <c r="L70" s="1001">
        <v>0</v>
      </c>
      <c r="M70" s="1001">
        <v>0</v>
      </c>
      <c r="N70" s="1001">
        <v>0</v>
      </c>
      <c r="O70" s="1001">
        <v>0</v>
      </c>
      <c r="P70" s="1001">
        <v>0</v>
      </c>
      <c r="Q70" s="1001">
        <v>0</v>
      </c>
      <c r="R70" s="1001">
        <v>0</v>
      </c>
      <c r="S70" s="1001">
        <v>0</v>
      </c>
      <c r="T70" s="1001">
        <v>0</v>
      </c>
    </row>
    <row r="71" spans="1:20" ht="16.5" customHeight="1">
      <c r="A71" s="1016" t="s">
        <v>806</v>
      </c>
      <c r="B71" s="1000">
        <v>0</v>
      </c>
      <c r="C71" s="1001">
        <v>0</v>
      </c>
      <c r="D71" s="1001">
        <v>0</v>
      </c>
      <c r="E71" s="1001">
        <v>0</v>
      </c>
      <c r="F71" s="1001">
        <v>0</v>
      </c>
      <c r="G71" s="1001">
        <v>0</v>
      </c>
      <c r="H71" s="1001">
        <v>0</v>
      </c>
      <c r="I71" s="1001">
        <v>0</v>
      </c>
      <c r="J71" s="1001">
        <v>0</v>
      </c>
      <c r="K71" s="1001">
        <v>0</v>
      </c>
      <c r="L71" s="1001">
        <v>0</v>
      </c>
      <c r="M71" s="1001">
        <v>0</v>
      </c>
      <c r="N71" s="1001">
        <v>0</v>
      </c>
      <c r="O71" s="1001">
        <v>0</v>
      </c>
      <c r="P71" s="1001">
        <v>0</v>
      </c>
      <c r="Q71" s="1001">
        <v>0</v>
      </c>
      <c r="R71" s="1001">
        <v>0</v>
      </c>
      <c r="S71" s="1001">
        <v>0</v>
      </c>
      <c r="T71" s="1001">
        <v>0</v>
      </c>
    </row>
    <row r="72" spans="1:20" ht="16.5" customHeight="1">
      <c r="A72" s="1017" t="s">
        <v>807</v>
      </c>
      <c r="B72" s="1000">
        <v>0</v>
      </c>
      <c r="C72" s="1001">
        <v>0</v>
      </c>
      <c r="D72" s="1001">
        <v>0</v>
      </c>
      <c r="E72" s="1001">
        <v>0</v>
      </c>
      <c r="F72" s="1001">
        <v>0</v>
      </c>
      <c r="G72" s="1001">
        <v>0</v>
      </c>
      <c r="H72" s="1001">
        <v>0</v>
      </c>
      <c r="I72" s="1001">
        <v>0</v>
      </c>
      <c r="J72" s="1001">
        <v>6</v>
      </c>
      <c r="K72" s="1001">
        <v>0</v>
      </c>
      <c r="L72" s="1001">
        <v>0</v>
      </c>
      <c r="M72" s="1001">
        <v>0</v>
      </c>
      <c r="N72" s="1001">
        <v>0</v>
      </c>
      <c r="O72" s="1001">
        <v>0</v>
      </c>
      <c r="P72" s="1001">
        <v>0</v>
      </c>
      <c r="Q72" s="1001">
        <v>0</v>
      </c>
      <c r="R72" s="1001">
        <v>0</v>
      </c>
      <c r="S72" s="1001">
        <v>0</v>
      </c>
      <c r="T72" s="1001">
        <v>6</v>
      </c>
    </row>
    <row r="73" spans="1:20" ht="16.5" customHeight="1">
      <c r="A73" s="1018" t="s">
        <v>21</v>
      </c>
      <c r="B73" s="1000">
        <v>0</v>
      </c>
      <c r="C73" s="1001">
        <v>0</v>
      </c>
      <c r="D73" s="1001">
        <v>0</v>
      </c>
      <c r="E73" s="1001">
        <v>0</v>
      </c>
      <c r="F73" s="1001">
        <v>0</v>
      </c>
      <c r="G73" s="1001">
        <v>0</v>
      </c>
      <c r="H73" s="1001">
        <v>0</v>
      </c>
      <c r="I73" s="1001">
        <v>0</v>
      </c>
      <c r="J73" s="1001">
        <v>95</v>
      </c>
      <c r="K73" s="1001">
        <v>53</v>
      </c>
      <c r="L73" s="1001">
        <v>37</v>
      </c>
      <c r="M73" s="1001">
        <v>0</v>
      </c>
      <c r="N73" s="1001">
        <v>3</v>
      </c>
      <c r="O73" s="1001">
        <v>4</v>
      </c>
      <c r="P73" s="1001">
        <v>35</v>
      </c>
      <c r="Q73" s="1001">
        <v>1</v>
      </c>
      <c r="R73" s="1001">
        <v>0</v>
      </c>
      <c r="S73" s="1001">
        <v>0</v>
      </c>
      <c r="T73" s="1001">
        <v>228</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619</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2">
      <c r="A84" s="1005" t="s">
        <v>1119</v>
      </c>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orientation="portrait" r:id="rId1"/>
  <headerFooter>
    <oddFooter>&amp;L&amp;"ＭＳ Ｐ明朝,標準"（平成26年6月30日あるいは直前のサービス実施日(1日)）</oddFooter>
  </headerFooter>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1194" customWidth="1"/>
    <col min="2" max="7" width="13.88671875" style="1194" customWidth="1"/>
    <col min="8" max="16384" width="9" style="1194"/>
  </cols>
  <sheetData>
    <row r="1" spans="1:15" s="1193" customFormat="1" ht="18" customHeight="1">
      <c r="A1" s="945" t="s">
        <v>1145</v>
      </c>
    </row>
    <row r="2" spans="1:15" s="948" customFormat="1" ht="18" customHeight="1">
      <c r="A2" s="947" t="s">
        <v>1710</v>
      </c>
    </row>
    <row r="3" spans="1:15" ht="11.25" customHeight="1">
      <c r="I3" s="1019"/>
      <c r="J3" s="1019"/>
      <c r="K3" s="1019"/>
      <c r="L3" s="1019"/>
      <c r="M3" s="1019"/>
      <c r="N3" s="1019"/>
      <c r="O3" s="1019"/>
    </row>
    <row r="4" spans="1:15" ht="22.5" customHeight="1">
      <c r="A4" s="2234"/>
      <c r="B4" s="2236" t="s">
        <v>1034</v>
      </c>
      <c r="C4" s="2237"/>
      <c r="D4" s="2237"/>
      <c r="E4" s="2237"/>
      <c r="F4" s="2237"/>
      <c r="G4" s="2238"/>
      <c r="I4" s="1019"/>
      <c r="J4" s="1019"/>
      <c r="K4" s="1019"/>
      <c r="L4" s="1019"/>
      <c r="M4" s="1019"/>
      <c r="N4" s="1019"/>
      <c r="O4" s="1019"/>
    </row>
    <row r="5" spans="1:15" ht="48" customHeight="1">
      <c r="A5" s="2235"/>
      <c r="B5" s="1242" t="s">
        <v>1146</v>
      </c>
      <c r="C5" s="1242" t="s">
        <v>1147</v>
      </c>
      <c r="D5" s="1242" t="s">
        <v>1148</v>
      </c>
      <c r="E5" s="1242" t="s">
        <v>1149</v>
      </c>
      <c r="F5" s="1242" t="s">
        <v>1150</v>
      </c>
      <c r="G5" s="1243" t="s">
        <v>21</v>
      </c>
      <c r="I5" s="1019"/>
      <c r="J5" s="1019"/>
      <c r="K5" s="1019"/>
      <c r="L5" s="1019"/>
      <c r="M5" s="1019"/>
      <c r="N5" s="1019"/>
      <c r="O5" s="1019"/>
    </row>
    <row r="6" spans="1:15" ht="11.25" customHeight="1">
      <c r="A6" s="1244" t="s">
        <v>741</v>
      </c>
      <c r="B6" s="1245">
        <v>36</v>
      </c>
      <c r="C6" s="1245">
        <v>22</v>
      </c>
      <c r="D6" s="1246">
        <v>15</v>
      </c>
      <c r="E6" s="1246">
        <v>2</v>
      </c>
      <c r="F6" s="1246">
        <v>0</v>
      </c>
      <c r="G6" s="1247">
        <v>75</v>
      </c>
      <c r="I6" s="1019"/>
      <c r="J6" s="1019"/>
      <c r="K6" s="1019"/>
      <c r="L6" s="1019"/>
      <c r="M6" s="1019"/>
      <c r="N6" s="1248"/>
      <c r="O6" s="1019"/>
    </row>
    <row r="7" spans="1:15" ht="13.2">
      <c r="A7" s="1249" t="s">
        <v>742</v>
      </c>
      <c r="B7" s="1250">
        <v>10</v>
      </c>
      <c r="C7" s="1250">
        <v>7</v>
      </c>
      <c r="D7" s="1250">
        <v>1</v>
      </c>
      <c r="E7" s="1250">
        <v>0</v>
      </c>
      <c r="F7" s="1250">
        <v>0</v>
      </c>
      <c r="G7" s="1251">
        <v>18</v>
      </c>
      <c r="I7" s="1019"/>
      <c r="J7" s="1019"/>
      <c r="K7" s="1019"/>
      <c r="L7" s="1019"/>
      <c r="M7" s="1019"/>
      <c r="N7" s="1248"/>
      <c r="O7" s="1019"/>
    </row>
    <row r="8" spans="1:15" ht="13.2">
      <c r="A8" s="1252" t="s">
        <v>743</v>
      </c>
      <c r="B8" s="1250">
        <v>14</v>
      </c>
      <c r="C8" s="1250">
        <v>3</v>
      </c>
      <c r="D8" s="1250">
        <v>2</v>
      </c>
      <c r="E8" s="1250">
        <v>1</v>
      </c>
      <c r="F8" s="1250">
        <v>0</v>
      </c>
      <c r="G8" s="1251">
        <v>20</v>
      </c>
      <c r="I8" s="1019"/>
      <c r="J8" s="1019"/>
      <c r="K8" s="1019"/>
      <c r="L8" s="1019"/>
      <c r="M8" s="1019"/>
      <c r="N8" s="1248"/>
      <c r="O8" s="1019"/>
    </row>
    <row r="9" spans="1:15" ht="13.2">
      <c r="A9" s="1252" t="s">
        <v>744</v>
      </c>
      <c r="B9" s="1250">
        <v>10</v>
      </c>
      <c r="C9" s="1250">
        <v>1</v>
      </c>
      <c r="D9" s="1250">
        <v>5</v>
      </c>
      <c r="E9" s="1250">
        <v>1</v>
      </c>
      <c r="F9" s="1250">
        <v>0</v>
      </c>
      <c r="G9" s="1251">
        <v>17</v>
      </c>
      <c r="I9" s="1019"/>
      <c r="J9" s="1019"/>
      <c r="K9" s="1019"/>
      <c r="L9" s="1019"/>
      <c r="M9" s="1019"/>
      <c r="N9" s="1248"/>
      <c r="O9" s="1019"/>
    </row>
    <row r="10" spans="1:15" ht="13.2">
      <c r="A10" s="1252" t="s">
        <v>745</v>
      </c>
      <c r="B10" s="1250">
        <v>9</v>
      </c>
      <c r="C10" s="1250">
        <v>5</v>
      </c>
      <c r="D10" s="1250">
        <v>3</v>
      </c>
      <c r="E10" s="1250">
        <v>2</v>
      </c>
      <c r="F10" s="1250">
        <v>0</v>
      </c>
      <c r="G10" s="1251">
        <v>19</v>
      </c>
      <c r="I10" s="1019"/>
      <c r="J10" s="1019"/>
      <c r="K10" s="1019"/>
      <c r="L10" s="1019"/>
      <c r="M10" s="1019"/>
      <c r="N10" s="1248"/>
      <c r="O10" s="1019"/>
    </row>
    <row r="11" spans="1:15" ht="13.2">
      <c r="A11" s="1252" t="s">
        <v>746</v>
      </c>
      <c r="B11" s="1250">
        <v>12</v>
      </c>
      <c r="C11" s="1250">
        <v>4</v>
      </c>
      <c r="D11" s="1250">
        <v>4</v>
      </c>
      <c r="E11" s="1250">
        <v>0</v>
      </c>
      <c r="F11" s="1250">
        <v>0</v>
      </c>
      <c r="G11" s="1251">
        <v>20</v>
      </c>
      <c r="I11" s="1019"/>
      <c r="J11" s="1019"/>
      <c r="K11" s="1019"/>
      <c r="L11" s="1019"/>
      <c r="M11" s="1019"/>
      <c r="N11" s="1248"/>
      <c r="O11" s="1019"/>
    </row>
    <row r="12" spans="1:15" ht="13.2">
      <c r="A12" s="1252" t="s">
        <v>747</v>
      </c>
      <c r="B12" s="1250">
        <v>19</v>
      </c>
      <c r="C12" s="1250">
        <v>4</v>
      </c>
      <c r="D12" s="1250">
        <v>4</v>
      </c>
      <c r="E12" s="1250">
        <v>0</v>
      </c>
      <c r="F12" s="1250">
        <v>0</v>
      </c>
      <c r="G12" s="1251">
        <v>27</v>
      </c>
      <c r="I12" s="1019"/>
      <c r="J12" s="1019"/>
      <c r="K12" s="1019"/>
      <c r="L12" s="1019"/>
      <c r="M12" s="1019"/>
      <c r="N12" s="1248"/>
      <c r="O12" s="1019"/>
    </row>
    <row r="13" spans="1:15" ht="13.2">
      <c r="A13" s="1252" t="s">
        <v>748</v>
      </c>
      <c r="B13" s="1250">
        <v>12</v>
      </c>
      <c r="C13" s="1250">
        <v>4</v>
      </c>
      <c r="D13" s="1250">
        <v>7</v>
      </c>
      <c r="E13" s="1250">
        <v>0</v>
      </c>
      <c r="F13" s="1250">
        <v>0</v>
      </c>
      <c r="G13" s="1251">
        <v>23</v>
      </c>
      <c r="I13" s="1019"/>
      <c r="J13" s="1019"/>
      <c r="K13" s="1019"/>
      <c r="L13" s="1019"/>
      <c r="M13" s="1019"/>
      <c r="N13" s="1248"/>
      <c r="O13" s="1019"/>
    </row>
    <row r="14" spans="1:15" ht="13.2">
      <c r="A14" s="1252" t="s">
        <v>749</v>
      </c>
      <c r="B14" s="1250">
        <v>15</v>
      </c>
      <c r="C14" s="1250">
        <v>6</v>
      </c>
      <c r="D14" s="1250">
        <v>5</v>
      </c>
      <c r="E14" s="1250">
        <v>0</v>
      </c>
      <c r="F14" s="1250">
        <v>0</v>
      </c>
      <c r="G14" s="1251">
        <v>26</v>
      </c>
      <c r="I14" s="1019"/>
      <c r="J14" s="1019"/>
      <c r="K14" s="1019"/>
      <c r="L14" s="1019"/>
      <c r="M14" s="1019"/>
      <c r="N14" s="1248"/>
      <c r="O14" s="1019"/>
    </row>
    <row r="15" spans="1:15" ht="13.2">
      <c r="A15" s="1252" t="s">
        <v>750</v>
      </c>
      <c r="B15" s="1250">
        <v>11</v>
      </c>
      <c r="C15" s="1250">
        <v>2</v>
      </c>
      <c r="D15" s="1250">
        <v>10</v>
      </c>
      <c r="E15" s="1250">
        <v>2</v>
      </c>
      <c r="F15" s="1250">
        <v>0</v>
      </c>
      <c r="G15" s="1251">
        <v>25</v>
      </c>
      <c r="I15" s="1019"/>
      <c r="J15" s="1019"/>
      <c r="K15" s="1019"/>
      <c r="L15" s="1019"/>
      <c r="M15" s="1019"/>
      <c r="N15" s="1248"/>
      <c r="O15" s="1019"/>
    </row>
    <row r="16" spans="1:15" ht="13.2">
      <c r="A16" s="1252" t="s">
        <v>751</v>
      </c>
      <c r="B16" s="1250">
        <v>16</v>
      </c>
      <c r="C16" s="1250">
        <v>6</v>
      </c>
      <c r="D16" s="1250">
        <v>6</v>
      </c>
      <c r="E16" s="1250">
        <v>0</v>
      </c>
      <c r="F16" s="1250">
        <v>0</v>
      </c>
      <c r="G16" s="1251">
        <v>28</v>
      </c>
      <c r="I16" s="1019"/>
      <c r="J16" s="1019"/>
      <c r="K16" s="1019"/>
      <c r="L16" s="1019"/>
      <c r="M16" s="1019"/>
      <c r="N16" s="1248"/>
      <c r="O16" s="1019"/>
    </row>
    <row r="17" spans="1:15" ht="13.2">
      <c r="A17" s="1252" t="s">
        <v>752</v>
      </c>
      <c r="B17" s="1250">
        <v>19</v>
      </c>
      <c r="C17" s="1250">
        <v>7</v>
      </c>
      <c r="D17" s="1250">
        <v>9</v>
      </c>
      <c r="E17" s="1250">
        <v>0</v>
      </c>
      <c r="F17" s="1250">
        <v>0</v>
      </c>
      <c r="G17" s="1251">
        <v>35</v>
      </c>
      <c r="I17" s="1019"/>
      <c r="J17" s="1019"/>
      <c r="K17" s="1019"/>
      <c r="L17" s="1019"/>
      <c r="M17" s="1019"/>
      <c r="N17" s="1248"/>
      <c r="O17" s="1019"/>
    </row>
    <row r="18" spans="1:15" ht="13.2">
      <c r="A18" s="1252" t="s">
        <v>753</v>
      </c>
      <c r="B18" s="1250">
        <v>34</v>
      </c>
      <c r="C18" s="1250">
        <v>15</v>
      </c>
      <c r="D18" s="1250">
        <v>44</v>
      </c>
      <c r="E18" s="1250">
        <v>1</v>
      </c>
      <c r="F18" s="1250">
        <v>0</v>
      </c>
      <c r="G18" s="1251">
        <v>94</v>
      </c>
      <c r="I18" s="1019"/>
      <c r="J18" s="1019"/>
      <c r="K18" s="1019"/>
      <c r="L18" s="1019"/>
      <c r="M18" s="1019"/>
      <c r="N18" s="1248"/>
      <c r="O18" s="1019"/>
    </row>
    <row r="19" spans="1:15" ht="13.2">
      <c r="A19" s="1252" t="s">
        <v>754</v>
      </c>
      <c r="B19" s="1250">
        <v>15</v>
      </c>
      <c r="C19" s="1250">
        <v>2</v>
      </c>
      <c r="D19" s="1250">
        <v>7</v>
      </c>
      <c r="E19" s="1250">
        <v>0</v>
      </c>
      <c r="F19" s="1250">
        <v>0</v>
      </c>
      <c r="G19" s="1251">
        <v>24</v>
      </c>
      <c r="I19" s="1019"/>
      <c r="J19" s="1019"/>
      <c r="K19" s="1019"/>
      <c r="L19" s="1019"/>
      <c r="M19" s="1019"/>
      <c r="N19" s="1248"/>
      <c r="O19" s="1019"/>
    </row>
    <row r="20" spans="1:15" ht="13.2">
      <c r="A20" s="1252" t="s">
        <v>755</v>
      </c>
      <c r="B20" s="1250">
        <v>10</v>
      </c>
      <c r="C20" s="1250">
        <v>4</v>
      </c>
      <c r="D20" s="1250">
        <v>2</v>
      </c>
      <c r="E20" s="1250">
        <v>0</v>
      </c>
      <c r="F20" s="1250">
        <v>0</v>
      </c>
      <c r="G20" s="1251">
        <v>16</v>
      </c>
      <c r="I20" s="1019"/>
      <c r="J20" s="1019"/>
      <c r="K20" s="1019"/>
      <c r="L20" s="1019"/>
      <c r="M20" s="1019"/>
      <c r="N20" s="1248"/>
      <c r="O20" s="1019"/>
    </row>
    <row r="21" spans="1:15" ht="13.2">
      <c r="A21" s="1252" t="s">
        <v>756</v>
      </c>
      <c r="B21" s="1250">
        <v>16</v>
      </c>
      <c r="C21" s="1250">
        <v>6</v>
      </c>
      <c r="D21" s="1250">
        <v>3</v>
      </c>
      <c r="E21" s="1250">
        <v>2</v>
      </c>
      <c r="F21" s="1250">
        <v>0</v>
      </c>
      <c r="G21" s="1251">
        <v>27</v>
      </c>
      <c r="I21" s="1019"/>
      <c r="J21" s="1019"/>
      <c r="K21" s="1019"/>
      <c r="L21" s="1019"/>
      <c r="M21" s="1019"/>
      <c r="N21" s="1248"/>
      <c r="O21" s="1019"/>
    </row>
    <row r="22" spans="1:15" ht="13.2">
      <c r="A22" s="1252" t="s">
        <v>757</v>
      </c>
      <c r="B22" s="1250">
        <v>12</v>
      </c>
      <c r="C22" s="1250">
        <v>4</v>
      </c>
      <c r="D22" s="1250">
        <v>3</v>
      </c>
      <c r="E22" s="1250">
        <v>0</v>
      </c>
      <c r="F22" s="1250">
        <v>0</v>
      </c>
      <c r="G22" s="1251">
        <v>19</v>
      </c>
      <c r="I22" s="1019"/>
      <c r="J22" s="1019"/>
      <c r="K22" s="1019"/>
      <c r="L22" s="1019"/>
      <c r="M22" s="1019"/>
      <c r="N22" s="1248"/>
      <c r="O22" s="1019"/>
    </row>
    <row r="23" spans="1:15" ht="13.2">
      <c r="A23" s="1252" t="s">
        <v>758</v>
      </c>
      <c r="B23" s="1250">
        <v>7</v>
      </c>
      <c r="C23" s="1250">
        <v>3</v>
      </c>
      <c r="D23" s="1250">
        <v>3</v>
      </c>
      <c r="E23" s="1250">
        <v>0</v>
      </c>
      <c r="F23" s="1250">
        <v>0</v>
      </c>
      <c r="G23" s="1251">
        <v>13</v>
      </c>
      <c r="I23" s="1019"/>
      <c r="J23" s="1019"/>
      <c r="K23" s="1019"/>
      <c r="L23" s="1019"/>
      <c r="M23" s="1019"/>
      <c r="N23" s="1248"/>
      <c r="O23" s="1019"/>
    </row>
    <row r="24" spans="1:15" ht="13.2">
      <c r="A24" s="1252" t="s">
        <v>759</v>
      </c>
      <c r="B24" s="1250">
        <v>8</v>
      </c>
      <c r="C24" s="1250">
        <v>2</v>
      </c>
      <c r="D24" s="1250">
        <v>3</v>
      </c>
      <c r="E24" s="1250">
        <v>0</v>
      </c>
      <c r="F24" s="1250">
        <v>0</v>
      </c>
      <c r="G24" s="1251">
        <v>13</v>
      </c>
      <c r="I24" s="1019"/>
      <c r="J24" s="1019"/>
      <c r="K24" s="1019"/>
      <c r="L24" s="1019"/>
      <c r="M24" s="1019"/>
      <c r="N24" s="1248"/>
      <c r="O24" s="1019"/>
    </row>
    <row r="25" spans="1:15" ht="13.2">
      <c r="A25" s="1252" t="s">
        <v>760</v>
      </c>
      <c r="B25" s="1250">
        <v>13</v>
      </c>
      <c r="C25" s="1250">
        <v>9</v>
      </c>
      <c r="D25" s="1250">
        <v>6</v>
      </c>
      <c r="E25" s="1250">
        <v>1</v>
      </c>
      <c r="F25" s="1250">
        <v>0</v>
      </c>
      <c r="G25" s="1251">
        <v>29</v>
      </c>
      <c r="I25" s="1019"/>
      <c r="J25" s="1019"/>
      <c r="K25" s="1019"/>
      <c r="L25" s="1019"/>
      <c r="M25" s="1019"/>
      <c r="N25" s="1248"/>
      <c r="O25" s="1019"/>
    </row>
    <row r="26" spans="1:15" ht="13.2">
      <c r="A26" s="1252" t="s">
        <v>761</v>
      </c>
      <c r="B26" s="1250">
        <v>10</v>
      </c>
      <c r="C26" s="1250">
        <v>1</v>
      </c>
      <c r="D26" s="1250">
        <v>5</v>
      </c>
      <c r="E26" s="1250">
        <v>0</v>
      </c>
      <c r="F26" s="1250">
        <v>0</v>
      </c>
      <c r="G26" s="1251">
        <v>16</v>
      </c>
      <c r="I26" s="1019"/>
      <c r="J26" s="1019"/>
      <c r="K26" s="1019"/>
      <c r="L26" s="1019"/>
      <c r="M26" s="1019"/>
      <c r="N26" s="1248"/>
      <c r="O26" s="1019"/>
    </row>
    <row r="27" spans="1:15" ht="13.2">
      <c r="A27" s="1252" t="s">
        <v>762</v>
      </c>
      <c r="B27" s="1250">
        <v>14</v>
      </c>
      <c r="C27" s="1250">
        <v>1</v>
      </c>
      <c r="D27" s="1250">
        <v>6</v>
      </c>
      <c r="E27" s="1250">
        <v>0</v>
      </c>
      <c r="F27" s="1250">
        <v>0</v>
      </c>
      <c r="G27" s="1251">
        <v>21</v>
      </c>
      <c r="I27" s="1019"/>
      <c r="J27" s="1019"/>
      <c r="K27" s="1019"/>
      <c r="L27" s="1019"/>
      <c r="M27" s="1019"/>
      <c r="N27" s="1248"/>
      <c r="O27" s="1019"/>
    </row>
    <row r="28" spans="1:15" ht="13.2">
      <c r="A28" s="1252" t="s">
        <v>763</v>
      </c>
      <c r="B28" s="1250">
        <v>21</v>
      </c>
      <c r="C28" s="1250">
        <v>5</v>
      </c>
      <c r="D28" s="1250">
        <v>10</v>
      </c>
      <c r="E28" s="1250">
        <v>0</v>
      </c>
      <c r="F28" s="1250">
        <v>0</v>
      </c>
      <c r="G28" s="1251">
        <v>36</v>
      </c>
      <c r="I28" s="1019"/>
      <c r="J28" s="1019"/>
      <c r="K28" s="1019"/>
      <c r="L28" s="1019"/>
      <c r="M28" s="1019"/>
      <c r="N28" s="1248"/>
      <c r="O28" s="1019"/>
    </row>
    <row r="29" spans="1:15" ht="13.2">
      <c r="A29" s="1252" t="s">
        <v>764</v>
      </c>
      <c r="B29" s="1250">
        <v>11</v>
      </c>
      <c r="C29" s="1250">
        <v>4</v>
      </c>
      <c r="D29" s="1250">
        <v>4</v>
      </c>
      <c r="E29" s="1250">
        <v>0</v>
      </c>
      <c r="F29" s="1250">
        <v>0</v>
      </c>
      <c r="G29" s="1251">
        <v>19</v>
      </c>
      <c r="I29" s="1019"/>
      <c r="J29" s="1019"/>
      <c r="K29" s="1019"/>
      <c r="L29" s="1019"/>
      <c r="M29" s="1019"/>
      <c r="N29" s="1248"/>
      <c r="O29" s="1019"/>
    </row>
    <row r="30" spans="1:15" ht="13.2">
      <c r="A30" s="1252" t="s">
        <v>765</v>
      </c>
      <c r="B30" s="1250">
        <v>4</v>
      </c>
      <c r="C30" s="1250">
        <v>2</v>
      </c>
      <c r="D30" s="1250">
        <v>5</v>
      </c>
      <c r="E30" s="1250">
        <v>0</v>
      </c>
      <c r="F30" s="1250">
        <v>0</v>
      </c>
      <c r="G30" s="1251">
        <v>11</v>
      </c>
      <c r="I30" s="1019"/>
      <c r="J30" s="1019"/>
      <c r="K30" s="1019"/>
      <c r="L30" s="1019"/>
      <c r="M30" s="1019"/>
      <c r="N30" s="1248"/>
      <c r="O30" s="1019"/>
    </row>
    <row r="31" spans="1:15" ht="13.2">
      <c r="A31" s="1252" t="s">
        <v>766</v>
      </c>
      <c r="B31" s="1250">
        <v>3</v>
      </c>
      <c r="C31" s="1250">
        <v>1</v>
      </c>
      <c r="D31" s="1250">
        <v>2</v>
      </c>
      <c r="E31" s="1250">
        <v>0</v>
      </c>
      <c r="F31" s="1250">
        <v>0</v>
      </c>
      <c r="G31" s="1251">
        <v>6</v>
      </c>
      <c r="I31" s="1019"/>
      <c r="J31" s="1019"/>
      <c r="K31" s="1019"/>
      <c r="L31" s="1019"/>
      <c r="M31" s="1019"/>
      <c r="N31" s="1248"/>
      <c r="O31" s="1019"/>
    </row>
    <row r="32" spans="1:15" ht="13.2">
      <c r="A32" s="1252" t="s">
        <v>767</v>
      </c>
      <c r="B32" s="1250">
        <v>23</v>
      </c>
      <c r="C32" s="1250">
        <v>4</v>
      </c>
      <c r="D32" s="1250">
        <v>30</v>
      </c>
      <c r="E32" s="1250">
        <v>2</v>
      </c>
      <c r="F32" s="1250">
        <v>0</v>
      </c>
      <c r="G32" s="1251">
        <v>59</v>
      </c>
      <c r="I32" s="1019"/>
      <c r="J32" s="1019"/>
      <c r="K32" s="1019"/>
      <c r="L32" s="1019"/>
      <c r="M32" s="1019"/>
      <c r="N32" s="1248"/>
      <c r="O32" s="1019"/>
    </row>
    <row r="33" spans="1:15" ht="13.2">
      <c r="A33" s="1252" t="s">
        <v>768</v>
      </c>
      <c r="B33" s="1250">
        <v>14</v>
      </c>
      <c r="C33" s="1250">
        <v>4</v>
      </c>
      <c r="D33" s="1250">
        <v>7</v>
      </c>
      <c r="E33" s="1250">
        <v>1</v>
      </c>
      <c r="F33" s="1250">
        <v>0</v>
      </c>
      <c r="G33" s="1251">
        <v>26</v>
      </c>
      <c r="I33" s="1019"/>
      <c r="J33" s="1019"/>
      <c r="K33" s="1019"/>
      <c r="L33" s="1019"/>
      <c r="M33" s="1019"/>
      <c r="N33" s="1248"/>
      <c r="O33" s="1019"/>
    </row>
    <row r="34" spans="1:15" ht="13.2">
      <c r="A34" s="1252" t="s">
        <v>769</v>
      </c>
      <c r="B34" s="1250">
        <v>2</v>
      </c>
      <c r="C34" s="1250">
        <v>4</v>
      </c>
      <c r="D34" s="1250">
        <v>6</v>
      </c>
      <c r="E34" s="1250">
        <v>0</v>
      </c>
      <c r="F34" s="1250">
        <v>0</v>
      </c>
      <c r="G34" s="1251">
        <v>12</v>
      </c>
      <c r="I34" s="1019"/>
      <c r="J34" s="1019"/>
      <c r="K34" s="1019"/>
      <c r="L34" s="1019"/>
      <c r="M34" s="1019"/>
      <c r="N34" s="1248"/>
      <c r="O34" s="1019"/>
    </row>
    <row r="35" spans="1:15" ht="13.2">
      <c r="A35" s="1252" t="s">
        <v>770</v>
      </c>
      <c r="B35" s="1250">
        <v>9</v>
      </c>
      <c r="C35" s="1250">
        <v>2</v>
      </c>
      <c r="D35" s="1250">
        <v>5</v>
      </c>
      <c r="E35" s="1250">
        <v>0</v>
      </c>
      <c r="F35" s="1250">
        <v>0</v>
      </c>
      <c r="G35" s="1251">
        <v>16</v>
      </c>
      <c r="I35" s="1019"/>
      <c r="J35" s="1019"/>
      <c r="K35" s="1019"/>
      <c r="L35" s="1019"/>
      <c r="M35" s="1019"/>
      <c r="N35" s="1248"/>
      <c r="O35" s="1019"/>
    </row>
    <row r="36" spans="1:15" ht="13.2">
      <c r="A36" s="1252" t="s">
        <v>771</v>
      </c>
      <c r="B36" s="1250">
        <v>4</v>
      </c>
      <c r="C36" s="1250">
        <v>4</v>
      </c>
      <c r="D36" s="1250">
        <v>1</v>
      </c>
      <c r="E36" s="1250">
        <v>1</v>
      </c>
      <c r="F36" s="1250">
        <v>0</v>
      </c>
      <c r="G36" s="1251">
        <v>10</v>
      </c>
      <c r="I36" s="1019"/>
      <c r="J36" s="1019"/>
      <c r="K36" s="1019"/>
      <c r="L36" s="1019"/>
      <c r="M36" s="1019"/>
      <c r="N36" s="1248"/>
      <c r="O36" s="1019"/>
    </row>
    <row r="37" spans="1:15" ht="13.2">
      <c r="A37" s="1252" t="s">
        <v>772</v>
      </c>
      <c r="B37" s="1250">
        <v>7</v>
      </c>
      <c r="C37" s="1250">
        <v>2</v>
      </c>
      <c r="D37" s="1250">
        <v>6</v>
      </c>
      <c r="E37" s="1250">
        <v>0</v>
      </c>
      <c r="F37" s="1250">
        <v>0</v>
      </c>
      <c r="G37" s="1251">
        <v>15</v>
      </c>
      <c r="I37" s="1019"/>
      <c r="J37" s="1019"/>
      <c r="K37" s="1019"/>
      <c r="L37" s="1019"/>
      <c r="M37" s="1019"/>
      <c r="N37" s="1248"/>
      <c r="O37" s="1019"/>
    </row>
    <row r="38" spans="1:15" ht="13.2">
      <c r="A38" s="1252" t="s">
        <v>773</v>
      </c>
      <c r="B38" s="1250">
        <v>8</v>
      </c>
      <c r="C38" s="1250">
        <v>1</v>
      </c>
      <c r="D38" s="1250">
        <v>6</v>
      </c>
      <c r="E38" s="1250">
        <v>1</v>
      </c>
      <c r="F38" s="1250">
        <v>0</v>
      </c>
      <c r="G38" s="1251">
        <v>16</v>
      </c>
      <c r="I38" s="1019"/>
      <c r="J38" s="1019"/>
      <c r="K38" s="1019"/>
      <c r="L38" s="1019"/>
      <c r="M38" s="1019"/>
      <c r="N38" s="1248"/>
      <c r="O38" s="1019"/>
    </row>
    <row r="39" spans="1:15" ht="13.2">
      <c r="A39" s="1252" t="s">
        <v>774</v>
      </c>
      <c r="B39" s="1250">
        <v>18</v>
      </c>
      <c r="C39" s="1250">
        <v>3</v>
      </c>
      <c r="D39" s="1250">
        <v>8</v>
      </c>
      <c r="E39" s="1250">
        <v>2</v>
      </c>
      <c r="F39" s="1250">
        <v>0</v>
      </c>
      <c r="G39" s="1251">
        <v>31</v>
      </c>
      <c r="I39" s="1019"/>
      <c r="J39" s="1019"/>
      <c r="K39" s="1019"/>
      <c r="L39" s="1019"/>
      <c r="M39" s="1019"/>
      <c r="N39" s="1248"/>
      <c r="O39" s="1019"/>
    </row>
    <row r="40" spans="1:15" ht="13.2">
      <c r="A40" s="1252" t="s">
        <v>775</v>
      </c>
      <c r="B40" s="1250">
        <v>22</v>
      </c>
      <c r="C40" s="1250">
        <v>1</v>
      </c>
      <c r="D40" s="1250">
        <v>5</v>
      </c>
      <c r="E40" s="1250">
        <v>1</v>
      </c>
      <c r="F40" s="1250">
        <v>0</v>
      </c>
      <c r="G40" s="1251">
        <v>29</v>
      </c>
      <c r="I40" s="1019"/>
      <c r="J40" s="1019"/>
      <c r="K40" s="1019"/>
      <c r="L40" s="1019"/>
      <c r="M40" s="1019"/>
      <c r="N40" s="1248"/>
      <c r="O40" s="1019"/>
    </row>
    <row r="41" spans="1:15" ht="13.2">
      <c r="A41" s="1252" t="s">
        <v>776</v>
      </c>
      <c r="B41" s="1250">
        <v>10</v>
      </c>
      <c r="C41" s="1250">
        <v>1</v>
      </c>
      <c r="D41" s="1250">
        <v>4</v>
      </c>
      <c r="E41" s="1250">
        <v>0</v>
      </c>
      <c r="F41" s="1250">
        <v>0</v>
      </c>
      <c r="G41" s="1251">
        <v>15</v>
      </c>
      <c r="I41" s="1019"/>
      <c r="J41" s="1019"/>
      <c r="K41" s="1019"/>
      <c r="L41" s="1019"/>
      <c r="M41" s="1019"/>
      <c r="N41" s="1248"/>
      <c r="O41" s="1019"/>
    </row>
    <row r="42" spans="1:15" ht="13.2">
      <c r="A42" s="1252" t="s">
        <v>777</v>
      </c>
      <c r="B42" s="1250">
        <v>9</v>
      </c>
      <c r="C42" s="1250">
        <v>3</v>
      </c>
      <c r="D42" s="1250">
        <v>3</v>
      </c>
      <c r="E42" s="1250">
        <v>1</v>
      </c>
      <c r="F42" s="1250">
        <v>0</v>
      </c>
      <c r="G42" s="1251">
        <v>16</v>
      </c>
      <c r="I42" s="1019"/>
      <c r="J42" s="1019"/>
      <c r="K42" s="1019"/>
      <c r="L42" s="1019"/>
      <c r="M42" s="1019"/>
      <c r="N42" s="1248"/>
      <c r="O42" s="1019"/>
    </row>
    <row r="43" spans="1:15" ht="13.2">
      <c r="A43" s="1252" t="s">
        <v>778</v>
      </c>
      <c r="B43" s="1250">
        <v>14</v>
      </c>
      <c r="C43" s="1250">
        <v>4</v>
      </c>
      <c r="D43" s="1250">
        <v>5</v>
      </c>
      <c r="E43" s="1250">
        <v>3</v>
      </c>
      <c r="F43" s="1250">
        <v>0</v>
      </c>
      <c r="G43" s="1251">
        <v>26</v>
      </c>
      <c r="I43" s="1019"/>
      <c r="J43" s="1019"/>
      <c r="K43" s="1019"/>
      <c r="L43" s="1019"/>
      <c r="M43" s="1019"/>
      <c r="N43" s="1248"/>
      <c r="O43" s="1019"/>
    </row>
    <row r="44" spans="1:15" ht="13.2">
      <c r="A44" s="1252" t="s">
        <v>779</v>
      </c>
      <c r="B44" s="1250">
        <v>7</v>
      </c>
      <c r="C44" s="1250">
        <v>6</v>
      </c>
      <c r="D44" s="1250">
        <v>1</v>
      </c>
      <c r="E44" s="1250">
        <v>0</v>
      </c>
      <c r="F44" s="1250">
        <v>0</v>
      </c>
      <c r="G44" s="1251">
        <v>14</v>
      </c>
      <c r="I44" s="1019"/>
      <c r="J44" s="1019"/>
      <c r="K44" s="1019"/>
      <c r="L44" s="1019"/>
      <c r="M44" s="1019"/>
      <c r="N44" s="1248"/>
      <c r="O44" s="1019"/>
    </row>
    <row r="45" spans="1:15" ht="13.2">
      <c r="A45" s="1252" t="s">
        <v>780</v>
      </c>
      <c r="B45" s="1250">
        <v>25</v>
      </c>
      <c r="C45" s="1250">
        <v>14</v>
      </c>
      <c r="D45" s="1250">
        <v>8</v>
      </c>
      <c r="E45" s="1250">
        <v>0</v>
      </c>
      <c r="F45" s="1250">
        <v>0</v>
      </c>
      <c r="G45" s="1251">
        <v>47</v>
      </c>
      <c r="I45" s="1019"/>
      <c r="J45" s="1019"/>
      <c r="K45" s="1019"/>
      <c r="L45" s="1019"/>
      <c r="M45" s="1019"/>
      <c r="N45" s="1248"/>
      <c r="O45" s="1019"/>
    </row>
    <row r="46" spans="1:15" ht="13.2">
      <c r="A46" s="1252" t="s">
        <v>781</v>
      </c>
      <c r="B46" s="1250">
        <v>12</v>
      </c>
      <c r="C46" s="1250">
        <v>4</v>
      </c>
      <c r="D46" s="1250">
        <v>5</v>
      </c>
      <c r="E46" s="1250">
        <v>0</v>
      </c>
      <c r="F46" s="1250">
        <v>0</v>
      </c>
      <c r="G46" s="1251">
        <v>21</v>
      </c>
      <c r="I46" s="1019"/>
      <c r="J46" s="1019"/>
      <c r="K46" s="1019"/>
      <c r="L46" s="1019"/>
      <c r="M46" s="1019"/>
      <c r="N46" s="1248"/>
      <c r="O46" s="1019"/>
    </row>
    <row r="47" spans="1:15" ht="13.2">
      <c r="A47" s="1252" t="s">
        <v>782</v>
      </c>
      <c r="B47" s="1250">
        <v>22</v>
      </c>
      <c r="C47" s="1250">
        <v>4</v>
      </c>
      <c r="D47" s="1250">
        <v>8</v>
      </c>
      <c r="E47" s="1250">
        <v>2</v>
      </c>
      <c r="F47" s="1250">
        <v>0</v>
      </c>
      <c r="G47" s="1251">
        <v>36</v>
      </c>
      <c r="I47" s="1019"/>
      <c r="J47" s="1019"/>
      <c r="K47" s="1019"/>
      <c r="L47" s="1019"/>
      <c r="M47" s="1019"/>
      <c r="N47" s="1248"/>
      <c r="O47" s="1019"/>
    </row>
    <row r="48" spans="1:15" ht="13.2">
      <c r="A48" s="1252" t="s">
        <v>783</v>
      </c>
      <c r="B48" s="1250">
        <v>21</v>
      </c>
      <c r="C48" s="1250">
        <v>3</v>
      </c>
      <c r="D48" s="1250">
        <v>1</v>
      </c>
      <c r="E48" s="1250">
        <v>0</v>
      </c>
      <c r="F48" s="1250">
        <v>0</v>
      </c>
      <c r="G48" s="1251">
        <v>25</v>
      </c>
      <c r="I48" s="1019"/>
      <c r="J48" s="1019"/>
      <c r="K48" s="1019"/>
      <c r="L48" s="1019"/>
      <c r="M48" s="1019"/>
      <c r="N48" s="1248"/>
      <c r="O48" s="1019"/>
    </row>
    <row r="49" spans="1:15" ht="13.2">
      <c r="A49" s="1252" t="s">
        <v>784</v>
      </c>
      <c r="B49" s="1250">
        <v>19</v>
      </c>
      <c r="C49" s="1250">
        <v>0</v>
      </c>
      <c r="D49" s="1250">
        <v>4</v>
      </c>
      <c r="E49" s="1250">
        <v>0</v>
      </c>
      <c r="F49" s="1250">
        <v>0</v>
      </c>
      <c r="G49" s="1251">
        <v>23</v>
      </c>
      <c r="I49" s="1019"/>
      <c r="J49" s="1019"/>
      <c r="K49" s="1019"/>
      <c r="L49" s="1019"/>
      <c r="M49" s="1019"/>
      <c r="N49" s="1248"/>
      <c r="O49" s="1019"/>
    </row>
    <row r="50" spans="1:15" ht="13.2">
      <c r="A50" s="1252" t="s">
        <v>785</v>
      </c>
      <c r="B50" s="1250">
        <v>14</v>
      </c>
      <c r="C50" s="1250">
        <v>6</v>
      </c>
      <c r="D50" s="1250">
        <v>3</v>
      </c>
      <c r="E50" s="1250">
        <v>1</v>
      </c>
      <c r="F50" s="1250">
        <v>0</v>
      </c>
      <c r="G50" s="1251">
        <v>24</v>
      </c>
      <c r="I50" s="1019"/>
      <c r="J50" s="1019"/>
      <c r="K50" s="1019"/>
      <c r="L50" s="1019"/>
      <c r="M50" s="1019"/>
      <c r="N50" s="1248"/>
      <c r="O50" s="1019"/>
    </row>
    <row r="51" spans="1:15" ht="13.2">
      <c r="A51" s="1252" t="s">
        <v>786</v>
      </c>
      <c r="B51" s="1250">
        <v>32</v>
      </c>
      <c r="C51" s="1250">
        <v>6</v>
      </c>
      <c r="D51" s="1250">
        <v>10</v>
      </c>
      <c r="E51" s="1250">
        <v>0</v>
      </c>
      <c r="F51" s="1250">
        <v>0</v>
      </c>
      <c r="G51" s="1251">
        <v>48</v>
      </c>
      <c r="I51" s="1019"/>
      <c r="J51" s="1019"/>
      <c r="K51" s="1019"/>
      <c r="L51" s="1019"/>
      <c r="M51" s="1019"/>
      <c r="N51" s="1248"/>
      <c r="O51" s="1019"/>
    </row>
    <row r="52" spans="1:15" ht="13.2">
      <c r="A52" s="1252" t="s">
        <v>787</v>
      </c>
      <c r="B52" s="1250">
        <v>13</v>
      </c>
      <c r="C52" s="1250">
        <v>8</v>
      </c>
      <c r="D52" s="1250">
        <v>9</v>
      </c>
      <c r="E52" s="1250">
        <v>0</v>
      </c>
      <c r="F52" s="1250">
        <v>0</v>
      </c>
      <c r="G52" s="1251">
        <v>30</v>
      </c>
      <c r="I52" s="1019"/>
      <c r="J52" s="1019"/>
      <c r="K52" s="1019"/>
      <c r="L52" s="1019"/>
      <c r="M52" s="1019"/>
      <c r="N52" s="1248"/>
      <c r="O52" s="1019"/>
    </row>
    <row r="53" spans="1:15" ht="13.2">
      <c r="A53" s="1252" t="s">
        <v>788</v>
      </c>
      <c r="B53" s="1250">
        <v>22</v>
      </c>
      <c r="C53" s="1250">
        <v>4</v>
      </c>
      <c r="D53" s="1250">
        <v>5</v>
      </c>
      <c r="E53" s="1250">
        <v>1</v>
      </c>
      <c r="F53" s="1250">
        <v>0</v>
      </c>
      <c r="G53" s="1251">
        <v>32</v>
      </c>
      <c r="I53" s="1019"/>
      <c r="J53" s="1019"/>
      <c r="K53" s="1019"/>
      <c r="L53" s="1019"/>
      <c r="M53" s="1019"/>
      <c r="N53" s="1248"/>
      <c r="O53" s="1019"/>
    </row>
    <row r="54" spans="1:15" ht="13.2">
      <c r="A54" s="1252" t="s">
        <v>789</v>
      </c>
      <c r="B54" s="1250">
        <v>4</v>
      </c>
      <c r="C54" s="1250">
        <v>1</v>
      </c>
      <c r="D54" s="1250">
        <v>4</v>
      </c>
      <c r="E54" s="1250">
        <v>0</v>
      </c>
      <c r="F54" s="1250">
        <v>0</v>
      </c>
      <c r="G54" s="1251">
        <v>9</v>
      </c>
      <c r="I54" s="1019"/>
      <c r="J54" s="1019"/>
      <c r="K54" s="1019"/>
      <c r="L54" s="1019"/>
      <c r="M54" s="1019"/>
      <c r="N54" s="1248"/>
      <c r="O54" s="1019"/>
    </row>
    <row r="55" spans="1:15" ht="13.2">
      <c r="A55" s="1252" t="s">
        <v>790</v>
      </c>
      <c r="B55" s="1250">
        <v>4</v>
      </c>
      <c r="C55" s="1250">
        <v>2</v>
      </c>
      <c r="D55" s="1250">
        <v>3</v>
      </c>
      <c r="E55" s="1250">
        <v>0</v>
      </c>
      <c r="F55" s="1250">
        <v>0</v>
      </c>
      <c r="G55" s="1251">
        <v>9</v>
      </c>
      <c r="I55" s="1019"/>
      <c r="J55" s="1019"/>
      <c r="K55" s="1019"/>
      <c r="L55" s="1019"/>
      <c r="M55" s="1019"/>
      <c r="N55" s="1248"/>
      <c r="O55" s="1019"/>
    </row>
    <row r="56" spans="1:15" ht="13.2">
      <c r="A56" s="1252" t="s">
        <v>791</v>
      </c>
      <c r="B56" s="1250">
        <v>5</v>
      </c>
      <c r="C56" s="1250">
        <v>2</v>
      </c>
      <c r="D56" s="1250">
        <v>2</v>
      </c>
      <c r="E56" s="1250">
        <v>0</v>
      </c>
      <c r="F56" s="1250">
        <v>0</v>
      </c>
      <c r="G56" s="1251">
        <v>9</v>
      </c>
      <c r="I56" s="1019"/>
      <c r="J56" s="1019"/>
      <c r="K56" s="1019"/>
      <c r="L56" s="1019"/>
      <c r="M56" s="1019"/>
      <c r="N56" s="1248"/>
      <c r="O56" s="1019"/>
    </row>
    <row r="57" spans="1:15" ht="13.2">
      <c r="A57" s="1252" t="s">
        <v>792</v>
      </c>
      <c r="B57" s="1250">
        <v>12</v>
      </c>
      <c r="C57" s="1250">
        <v>0</v>
      </c>
      <c r="D57" s="1250">
        <v>7</v>
      </c>
      <c r="E57" s="1250">
        <v>0</v>
      </c>
      <c r="F57" s="1250">
        <v>0</v>
      </c>
      <c r="G57" s="1251">
        <v>19</v>
      </c>
      <c r="I57" s="1019"/>
      <c r="J57" s="1019"/>
      <c r="K57" s="1019"/>
      <c r="L57" s="1019"/>
      <c r="M57" s="1019"/>
      <c r="N57" s="1248"/>
      <c r="O57" s="1019"/>
    </row>
    <row r="58" spans="1:15" ht="13.2">
      <c r="A58" s="1252" t="s">
        <v>793</v>
      </c>
      <c r="B58" s="1250">
        <v>5</v>
      </c>
      <c r="C58" s="1250">
        <v>0</v>
      </c>
      <c r="D58" s="1250">
        <v>6</v>
      </c>
      <c r="E58" s="1250">
        <v>0</v>
      </c>
      <c r="F58" s="1250">
        <v>0</v>
      </c>
      <c r="G58" s="1251">
        <v>11</v>
      </c>
      <c r="I58" s="1019"/>
      <c r="J58" s="1019"/>
      <c r="K58" s="1019"/>
      <c r="L58" s="1019"/>
      <c r="M58" s="1019"/>
      <c r="N58" s="1248"/>
      <c r="O58" s="1019"/>
    </row>
    <row r="59" spans="1:15" ht="13.2">
      <c r="A59" s="1252" t="s">
        <v>794</v>
      </c>
      <c r="B59" s="1250">
        <v>3</v>
      </c>
      <c r="C59" s="1250">
        <v>1</v>
      </c>
      <c r="D59" s="1250">
        <v>1</v>
      </c>
      <c r="E59" s="1250">
        <v>0</v>
      </c>
      <c r="F59" s="1250">
        <v>0</v>
      </c>
      <c r="G59" s="1251">
        <v>5</v>
      </c>
      <c r="I59" s="1019"/>
      <c r="J59" s="1019"/>
      <c r="K59" s="1019"/>
      <c r="L59" s="1019"/>
      <c r="M59" s="1019"/>
      <c r="N59" s="1248"/>
      <c r="O59" s="1019"/>
    </row>
    <row r="60" spans="1:15" ht="13.2">
      <c r="A60" s="1252" t="s">
        <v>820</v>
      </c>
      <c r="B60" s="1250">
        <v>6</v>
      </c>
      <c r="C60" s="1250">
        <v>1</v>
      </c>
      <c r="D60" s="1250">
        <v>1</v>
      </c>
      <c r="E60" s="1250">
        <v>0</v>
      </c>
      <c r="F60" s="1250">
        <v>0</v>
      </c>
      <c r="G60" s="1251">
        <v>8</v>
      </c>
      <c r="I60" s="1019"/>
      <c r="J60" s="1019"/>
      <c r="K60" s="1019"/>
      <c r="L60" s="1019"/>
      <c r="M60" s="1019"/>
      <c r="N60" s="1248"/>
      <c r="O60" s="1019"/>
    </row>
    <row r="61" spans="1:15" ht="13.2">
      <c r="A61" s="1252" t="s">
        <v>811</v>
      </c>
      <c r="B61" s="1250">
        <v>5</v>
      </c>
      <c r="C61" s="1250">
        <v>1</v>
      </c>
      <c r="D61" s="1250">
        <v>2</v>
      </c>
      <c r="E61" s="1250">
        <v>0</v>
      </c>
      <c r="F61" s="1250">
        <v>0</v>
      </c>
      <c r="G61" s="1251">
        <v>8</v>
      </c>
      <c r="I61" s="1019"/>
      <c r="J61" s="1019"/>
      <c r="K61" s="1019"/>
      <c r="L61" s="1019"/>
      <c r="M61" s="1019"/>
      <c r="N61" s="1248"/>
      <c r="O61" s="1019"/>
    </row>
    <row r="62" spans="1:15" ht="13.2">
      <c r="A62" s="1252" t="s">
        <v>797</v>
      </c>
      <c r="B62" s="1250">
        <v>6</v>
      </c>
      <c r="C62" s="1250">
        <v>0</v>
      </c>
      <c r="D62" s="1250">
        <v>5</v>
      </c>
      <c r="E62" s="1250">
        <v>0</v>
      </c>
      <c r="F62" s="1250">
        <v>0</v>
      </c>
      <c r="G62" s="1251">
        <v>11</v>
      </c>
      <c r="I62" s="1019"/>
      <c r="J62" s="1019"/>
      <c r="K62" s="1019"/>
      <c r="L62" s="1019"/>
      <c r="M62" s="1019"/>
      <c r="N62" s="1248"/>
      <c r="O62" s="1019"/>
    </row>
    <row r="63" spans="1:15" ht="13.2">
      <c r="A63" s="1252" t="s">
        <v>798</v>
      </c>
      <c r="B63" s="1250">
        <v>10</v>
      </c>
      <c r="C63" s="1250">
        <v>1</v>
      </c>
      <c r="D63" s="1250">
        <v>5</v>
      </c>
      <c r="E63" s="1250">
        <v>0</v>
      </c>
      <c r="F63" s="1250">
        <v>0</v>
      </c>
      <c r="G63" s="1251">
        <v>16</v>
      </c>
      <c r="I63" s="1019"/>
      <c r="J63" s="1019"/>
      <c r="K63" s="1019"/>
      <c r="L63" s="1019"/>
      <c r="M63" s="1019"/>
      <c r="N63" s="1248"/>
      <c r="O63" s="1019"/>
    </row>
    <row r="64" spans="1:15" ht="13.2">
      <c r="A64" s="1252" t="s">
        <v>799</v>
      </c>
      <c r="B64" s="1250">
        <v>4</v>
      </c>
      <c r="C64" s="1250">
        <v>1</v>
      </c>
      <c r="D64" s="1250">
        <v>13</v>
      </c>
      <c r="E64" s="1250">
        <v>0</v>
      </c>
      <c r="F64" s="1250">
        <v>0</v>
      </c>
      <c r="G64" s="1251">
        <v>18</v>
      </c>
      <c r="I64" s="1019"/>
      <c r="J64" s="1019"/>
      <c r="K64" s="1019"/>
      <c r="L64" s="1019"/>
      <c r="M64" s="1019"/>
      <c r="N64" s="1248"/>
      <c r="O64" s="1019"/>
    </row>
    <row r="65" spans="1:15" ht="13.2">
      <c r="A65" s="1252" t="s">
        <v>800</v>
      </c>
      <c r="B65" s="1250">
        <v>1</v>
      </c>
      <c r="C65" s="1250">
        <v>0</v>
      </c>
      <c r="D65" s="1250">
        <v>24</v>
      </c>
      <c r="E65" s="1250">
        <v>1</v>
      </c>
      <c r="F65" s="1250">
        <v>0</v>
      </c>
      <c r="G65" s="1251">
        <v>26</v>
      </c>
      <c r="I65" s="1019"/>
      <c r="J65" s="1019"/>
      <c r="K65" s="1019"/>
      <c r="L65" s="1019"/>
      <c r="M65" s="1019"/>
      <c r="N65" s="1248"/>
      <c r="O65" s="1019"/>
    </row>
    <row r="66" spans="1:15" ht="13.2">
      <c r="A66" s="1252" t="s">
        <v>996</v>
      </c>
      <c r="B66" s="1250">
        <v>3</v>
      </c>
      <c r="C66" s="1250">
        <v>1</v>
      </c>
      <c r="D66" s="1250">
        <v>2</v>
      </c>
      <c r="E66" s="1250">
        <v>0</v>
      </c>
      <c r="F66" s="1250">
        <v>0</v>
      </c>
      <c r="G66" s="1251">
        <v>6</v>
      </c>
      <c r="I66" s="1019"/>
      <c r="J66" s="1019"/>
      <c r="K66" s="1019"/>
      <c r="L66" s="1019"/>
      <c r="M66" s="1019"/>
      <c r="N66" s="1248"/>
      <c r="O66" s="1019"/>
    </row>
    <row r="67" spans="1:15" ht="13.2">
      <c r="A67" s="1252" t="s">
        <v>802</v>
      </c>
      <c r="B67" s="1250">
        <v>8</v>
      </c>
      <c r="C67" s="1250">
        <v>1</v>
      </c>
      <c r="D67" s="1250">
        <v>7</v>
      </c>
      <c r="E67" s="1250">
        <v>0</v>
      </c>
      <c r="F67" s="1250">
        <v>0</v>
      </c>
      <c r="G67" s="1251">
        <v>16</v>
      </c>
      <c r="I67" s="1019"/>
      <c r="J67" s="1019"/>
      <c r="K67" s="1019"/>
      <c r="L67" s="1019"/>
      <c r="M67" s="1019"/>
      <c r="N67" s="1248"/>
      <c r="O67" s="1019"/>
    </row>
    <row r="68" spans="1:15" ht="13.2">
      <c r="A68" s="1252" t="s">
        <v>841</v>
      </c>
      <c r="B68" s="1250">
        <v>6</v>
      </c>
      <c r="C68" s="1250">
        <v>1</v>
      </c>
      <c r="D68" s="1250">
        <v>7</v>
      </c>
      <c r="E68" s="1250">
        <v>0</v>
      </c>
      <c r="F68" s="1250">
        <v>1</v>
      </c>
      <c r="G68" s="1251">
        <v>15</v>
      </c>
      <c r="I68" s="1019"/>
      <c r="J68" s="1019"/>
      <c r="K68" s="1019"/>
      <c r="L68" s="1019"/>
      <c r="M68" s="1019"/>
      <c r="N68" s="1248"/>
      <c r="O68" s="1019"/>
    </row>
    <row r="69" spans="1:15" ht="13.2">
      <c r="A69" s="1252" t="s">
        <v>804</v>
      </c>
      <c r="B69" s="1250">
        <v>9</v>
      </c>
      <c r="C69" s="1250">
        <v>0</v>
      </c>
      <c r="D69" s="1250">
        <v>6</v>
      </c>
      <c r="E69" s="1250">
        <v>0</v>
      </c>
      <c r="F69" s="1250">
        <v>0</v>
      </c>
      <c r="G69" s="1251">
        <v>15</v>
      </c>
      <c r="I69" s="1019"/>
      <c r="J69" s="1019"/>
      <c r="K69" s="1019"/>
      <c r="L69" s="1019"/>
      <c r="M69" s="1019"/>
      <c r="N69" s="1248"/>
      <c r="O69" s="1019"/>
    </row>
    <row r="70" spans="1:15" ht="13.2">
      <c r="A70" s="1252" t="s">
        <v>805</v>
      </c>
      <c r="B70" s="1250">
        <v>11</v>
      </c>
      <c r="C70" s="1250">
        <v>0</v>
      </c>
      <c r="D70" s="1250">
        <v>6</v>
      </c>
      <c r="E70" s="1250">
        <v>0</v>
      </c>
      <c r="F70" s="1250">
        <v>0</v>
      </c>
      <c r="G70" s="1251">
        <v>17</v>
      </c>
      <c r="I70" s="1019"/>
      <c r="J70" s="1019"/>
      <c r="K70" s="1019"/>
      <c r="L70" s="1019"/>
      <c r="M70" s="1019"/>
      <c r="N70" s="1248"/>
      <c r="O70" s="1019"/>
    </row>
    <row r="71" spans="1:15" ht="13.2">
      <c r="A71" s="1252" t="s">
        <v>806</v>
      </c>
      <c r="B71" s="1250">
        <v>11</v>
      </c>
      <c r="C71" s="1250">
        <v>3</v>
      </c>
      <c r="D71" s="1250">
        <v>9</v>
      </c>
      <c r="E71" s="1250">
        <v>0</v>
      </c>
      <c r="F71" s="1250">
        <v>0</v>
      </c>
      <c r="G71" s="1251">
        <v>23</v>
      </c>
      <c r="I71" s="1019"/>
      <c r="J71" s="1019"/>
      <c r="K71" s="1019"/>
      <c r="L71" s="1019"/>
      <c r="M71" s="1019"/>
      <c r="N71" s="1248"/>
      <c r="O71" s="1019"/>
    </row>
    <row r="72" spans="1:15" ht="13.2">
      <c r="A72" s="1253" t="s">
        <v>807</v>
      </c>
      <c r="B72" s="1250">
        <v>12</v>
      </c>
      <c r="C72" s="1250">
        <v>2</v>
      </c>
      <c r="D72" s="1250">
        <v>1</v>
      </c>
      <c r="E72" s="1250">
        <v>0</v>
      </c>
      <c r="F72" s="1250">
        <v>0</v>
      </c>
      <c r="G72" s="1251">
        <v>15</v>
      </c>
      <c r="I72" s="1019"/>
      <c r="J72" s="1019"/>
      <c r="K72" s="1019"/>
      <c r="L72" s="1019"/>
      <c r="M72" s="1019"/>
      <c r="N72" s="1248"/>
      <c r="O72" s="1019"/>
    </row>
    <row r="73" spans="1:15" ht="13.2">
      <c r="A73" s="1254" t="s">
        <v>21</v>
      </c>
      <c r="B73" s="1250">
        <v>813</v>
      </c>
      <c r="C73" s="1250">
        <v>236</v>
      </c>
      <c r="D73" s="1250">
        <v>425</v>
      </c>
      <c r="E73" s="1250">
        <v>29</v>
      </c>
      <c r="F73" s="1250">
        <v>1</v>
      </c>
      <c r="G73" s="1251">
        <v>1504</v>
      </c>
      <c r="I73" s="1019"/>
      <c r="J73" s="1019"/>
      <c r="K73" s="1019"/>
      <c r="L73" s="1019"/>
      <c r="M73" s="1019"/>
      <c r="N73" s="1248"/>
      <c r="O73" s="1019"/>
    </row>
  </sheetData>
  <mergeCells count="2">
    <mergeCell ref="A4:A5"/>
    <mergeCell ref="B4:G4"/>
  </mergeCells>
  <phoneticPr fontId="1"/>
  <pageMargins left="0.78740157480314965" right="0.59055118110236227" top="0.39370078740157483" bottom="0.59055118110236227" header="0.19685039370078741" footer="0.39370078740157483"/>
  <pageSetup paperSize="9" scale="82" orientation="portrait" r:id="rId1"/>
  <headerFooter>
    <oddFooter>&amp;L&amp;"ＭＳ Ｐ明朝,標準"（平成26年6月1ヶ月間）</oddFooter>
  </headerFooter>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2" width="9.44140625" style="948" customWidth="1"/>
    <col min="13" max="13" width="10.44140625" style="948" customWidth="1"/>
    <col min="14" max="16384" width="9" style="948"/>
  </cols>
  <sheetData>
    <row r="1" spans="1:19" s="992" customFormat="1" ht="18" customHeight="1">
      <c r="A1" s="945" t="s">
        <v>1145</v>
      </c>
      <c r="B1" s="945"/>
      <c r="C1" s="945"/>
      <c r="D1" s="945"/>
      <c r="E1" s="945"/>
      <c r="F1" s="945"/>
      <c r="G1" s="945"/>
      <c r="H1" s="945"/>
      <c r="I1" s="945"/>
      <c r="J1" s="945"/>
      <c r="K1" s="945"/>
      <c r="L1" s="945"/>
      <c r="M1" s="1139"/>
      <c r="N1" s="1139"/>
      <c r="O1" s="1105"/>
      <c r="P1" s="1105"/>
      <c r="Q1" s="1105"/>
      <c r="R1" s="1105"/>
      <c r="S1" s="1105"/>
    </row>
    <row r="2" spans="1:19" ht="18" customHeight="1">
      <c r="A2" s="947" t="s">
        <v>1712</v>
      </c>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4"/>
      <c r="B4" s="2229" t="s">
        <v>199</v>
      </c>
      <c r="C4" s="2231" t="s">
        <v>202</v>
      </c>
      <c r="D4" s="2226"/>
      <c r="E4" s="2225" t="s">
        <v>944</v>
      </c>
      <c r="F4" s="2226"/>
      <c r="G4" s="2225" t="s">
        <v>945</v>
      </c>
      <c r="H4" s="2226"/>
      <c r="I4" s="2225" t="s">
        <v>946</v>
      </c>
      <c r="J4" s="2226"/>
      <c r="K4" s="2225" t="s">
        <v>947</v>
      </c>
      <c r="L4" s="2226"/>
      <c r="M4" s="1140"/>
    </row>
    <row r="5" spans="1:19" ht="16.5" customHeight="1">
      <c r="A5" s="2105"/>
      <c r="B5" s="2230"/>
      <c r="C5" s="1233" t="s">
        <v>1116</v>
      </c>
      <c r="D5" s="1234" t="s">
        <v>1117</v>
      </c>
      <c r="E5" s="1234" t="s">
        <v>1116</v>
      </c>
      <c r="F5" s="1234" t="s">
        <v>1117</v>
      </c>
      <c r="G5" s="1234" t="s">
        <v>1116</v>
      </c>
      <c r="H5" s="1234" t="s">
        <v>1117</v>
      </c>
      <c r="I5" s="1234" t="s">
        <v>1116</v>
      </c>
      <c r="J5" s="1234" t="s">
        <v>1117</v>
      </c>
      <c r="K5" s="1234" t="s">
        <v>1116</v>
      </c>
      <c r="L5" s="1234" t="s">
        <v>1117</v>
      </c>
      <c r="M5" s="1140"/>
    </row>
    <row r="6" spans="1:19" ht="15" customHeight="1">
      <c r="A6" s="1235" t="s">
        <v>741</v>
      </c>
      <c r="B6" s="1255">
        <v>3121</v>
      </c>
      <c r="C6" s="1081">
        <v>4</v>
      </c>
      <c r="D6" s="1256">
        <v>4</v>
      </c>
      <c r="E6" s="1256">
        <v>204</v>
      </c>
      <c r="F6" s="1256">
        <v>206</v>
      </c>
      <c r="G6" s="1256">
        <v>801</v>
      </c>
      <c r="H6" s="1256">
        <v>823</v>
      </c>
      <c r="I6" s="1256">
        <v>242</v>
      </c>
      <c r="J6" s="1256">
        <v>306</v>
      </c>
      <c r="K6" s="1256">
        <v>159</v>
      </c>
      <c r="L6" s="1256">
        <v>372</v>
      </c>
      <c r="M6" s="1144"/>
    </row>
    <row r="7" spans="1:19" ht="15" customHeight="1">
      <c r="A7" s="1235" t="s">
        <v>742</v>
      </c>
      <c r="B7" s="1257">
        <v>833</v>
      </c>
      <c r="C7" s="1258">
        <v>2</v>
      </c>
      <c r="D7" s="1064">
        <v>0</v>
      </c>
      <c r="E7" s="1064">
        <v>62</v>
      </c>
      <c r="F7" s="1064">
        <v>37</v>
      </c>
      <c r="G7" s="1064">
        <v>326</v>
      </c>
      <c r="H7" s="1064">
        <v>244</v>
      </c>
      <c r="I7" s="1064">
        <v>54</v>
      </c>
      <c r="J7" s="1064">
        <v>70</v>
      </c>
      <c r="K7" s="1064">
        <v>8</v>
      </c>
      <c r="L7" s="1064">
        <v>30</v>
      </c>
      <c r="M7" s="1144"/>
    </row>
    <row r="8" spans="1:19" ht="15" customHeight="1">
      <c r="A8" s="1235" t="s">
        <v>743</v>
      </c>
      <c r="B8" s="1257">
        <v>824</v>
      </c>
      <c r="C8" s="1258">
        <v>0</v>
      </c>
      <c r="D8" s="1064">
        <v>1</v>
      </c>
      <c r="E8" s="1064">
        <v>85</v>
      </c>
      <c r="F8" s="1064">
        <v>64</v>
      </c>
      <c r="G8" s="1064">
        <v>272</v>
      </c>
      <c r="H8" s="1064">
        <v>202</v>
      </c>
      <c r="I8" s="1064">
        <v>77</v>
      </c>
      <c r="J8" s="1064">
        <v>68</v>
      </c>
      <c r="K8" s="1064">
        <v>21</v>
      </c>
      <c r="L8" s="1064">
        <v>34</v>
      </c>
      <c r="M8" s="1144"/>
    </row>
    <row r="9" spans="1:19" ht="15" customHeight="1">
      <c r="A9" s="1235" t="s">
        <v>744</v>
      </c>
      <c r="B9" s="1257">
        <v>398</v>
      </c>
      <c r="C9" s="1258">
        <v>0</v>
      </c>
      <c r="D9" s="1064">
        <v>0</v>
      </c>
      <c r="E9" s="1064">
        <v>22</v>
      </c>
      <c r="F9" s="1064">
        <v>27</v>
      </c>
      <c r="G9" s="1064">
        <v>110</v>
      </c>
      <c r="H9" s="1064">
        <v>123</v>
      </c>
      <c r="I9" s="1064">
        <v>48</v>
      </c>
      <c r="J9" s="1064">
        <v>38</v>
      </c>
      <c r="K9" s="1064">
        <v>12</v>
      </c>
      <c r="L9" s="1064">
        <v>18</v>
      </c>
      <c r="M9" s="1144"/>
    </row>
    <row r="10" spans="1:19" ht="15" customHeight="1">
      <c r="A10" s="1235" t="s">
        <v>745</v>
      </c>
      <c r="B10" s="1257">
        <v>349</v>
      </c>
      <c r="C10" s="1258">
        <v>0</v>
      </c>
      <c r="D10" s="1064">
        <v>0</v>
      </c>
      <c r="E10" s="1064">
        <v>24</v>
      </c>
      <c r="F10" s="1064">
        <v>12</v>
      </c>
      <c r="G10" s="1064">
        <v>126</v>
      </c>
      <c r="H10" s="1064">
        <v>82</v>
      </c>
      <c r="I10" s="1064">
        <v>34</v>
      </c>
      <c r="J10" s="1064">
        <v>35</v>
      </c>
      <c r="K10" s="1064">
        <v>12</v>
      </c>
      <c r="L10" s="1064">
        <v>24</v>
      </c>
      <c r="M10" s="1144"/>
    </row>
    <row r="11" spans="1:19" ht="15" customHeight="1">
      <c r="A11" s="1235" t="s">
        <v>746</v>
      </c>
      <c r="B11" s="1257">
        <v>680</v>
      </c>
      <c r="C11" s="1258">
        <v>1</v>
      </c>
      <c r="D11" s="1064">
        <v>1</v>
      </c>
      <c r="E11" s="1064">
        <v>36</v>
      </c>
      <c r="F11" s="1064">
        <v>26</v>
      </c>
      <c r="G11" s="1064">
        <v>225</v>
      </c>
      <c r="H11" s="1064">
        <v>155</v>
      </c>
      <c r="I11" s="1064">
        <v>68</v>
      </c>
      <c r="J11" s="1064">
        <v>67</v>
      </c>
      <c r="K11" s="1064">
        <v>34</v>
      </c>
      <c r="L11" s="1064">
        <v>67</v>
      </c>
      <c r="M11" s="1144"/>
    </row>
    <row r="12" spans="1:19" ht="15" customHeight="1">
      <c r="A12" s="1235" t="s">
        <v>747</v>
      </c>
      <c r="B12" s="1257">
        <v>974</v>
      </c>
      <c r="C12" s="1258">
        <v>4</v>
      </c>
      <c r="D12" s="1064">
        <v>1</v>
      </c>
      <c r="E12" s="1064">
        <v>75</v>
      </c>
      <c r="F12" s="1064">
        <v>76</v>
      </c>
      <c r="G12" s="1064">
        <v>336</v>
      </c>
      <c r="H12" s="1064">
        <v>257</v>
      </c>
      <c r="I12" s="1064">
        <v>82</v>
      </c>
      <c r="J12" s="1064">
        <v>80</v>
      </c>
      <c r="K12" s="1064">
        <v>23</v>
      </c>
      <c r="L12" s="1064">
        <v>40</v>
      </c>
      <c r="M12" s="1144"/>
    </row>
    <row r="13" spans="1:19" ht="15" customHeight="1">
      <c r="A13" s="1235" t="s">
        <v>748</v>
      </c>
      <c r="B13" s="1257">
        <v>721</v>
      </c>
      <c r="C13" s="1258">
        <v>3</v>
      </c>
      <c r="D13" s="1064">
        <v>0</v>
      </c>
      <c r="E13" s="1064">
        <v>60</v>
      </c>
      <c r="F13" s="1064">
        <v>51</v>
      </c>
      <c r="G13" s="1064">
        <v>215</v>
      </c>
      <c r="H13" s="1064">
        <v>205</v>
      </c>
      <c r="I13" s="1064">
        <v>58</v>
      </c>
      <c r="J13" s="1064">
        <v>58</v>
      </c>
      <c r="K13" s="1064">
        <v>24</v>
      </c>
      <c r="L13" s="1064">
        <v>47</v>
      </c>
      <c r="M13" s="1144"/>
    </row>
    <row r="14" spans="1:19" ht="15" customHeight="1">
      <c r="A14" s="1235" t="s">
        <v>749</v>
      </c>
      <c r="B14" s="1257">
        <v>850</v>
      </c>
      <c r="C14" s="1258">
        <v>1</v>
      </c>
      <c r="D14" s="1064">
        <v>1</v>
      </c>
      <c r="E14" s="1064">
        <v>70</v>
      </c>
      <c r="F14" s="1064">
        <v>74</v>
      </c>
      <c r="G14" s="1064">
        <v>265</v>
      </c>
      <c r="H14" s="1064">
        <v>254</v>
      </c>
      <c r="I14" s="1064">
        <v>68</v>
      </c>
      <c r="J14" s="1064">
        <v>75</v>
      </c>
      <c r="K14" s="1064">
        <v>12</v>
      </c>
      <c r="L14" s="1064">
        <v>30</v>
      </c>
      <c r="M14" s="1144"/>
    </row>
    <row r="15" spans="1:19" ht="15" customHeight="1">
      <c r="A15" s="1235" t="s">
        <v>750</v>
      </c>
      <c r="B15" s="1257">
        <v>708</v>
      </c>
      <c r="C15" s="1258">
        <v>1</v>
      </c>
      <c r="D15" s="1064">
        <v>1</v>
      </c>
      <c r="E15" s="1064">
        <v>60</v>
      </c>
      <c r="F15" s="1064">
        <v>35</v>
      </c>
      <c r="G15" s="1064">
        <v>259</v>
      </c>
      <c r="H15" s="1064">
        <v>198</v>
      </c>
      <c r="I15" s="1064">
        <v>49</v>
      </c>
      <c r="J15" s="1064">
        <v>74</v>
      </c>
      <c r="K15" s="1064">
        <v>10</v>
      </c>
      <c r="L15" s="1064">
        <v>21</v>
      </c>
      <c r="M15" s="1144"/>
    </row>
    <row r="16" spans="1:19" ht="15" customHeight="1">
      <c r="A16" s="1235" t="s">
        <v>751</v>
      </c>
      <c r="B16" s="1257">
        <v>1014</v>
      </c>
      <c r="C16" s="1258">
        <v>1</v>
      </c>
      <c r="D16" s="1064">
        <v>1</v>
      </c>
      <c r="E16" s="1064">
        <v>102</v>
      </c>
      <c r="F16" s="1064">
        <v>71</v>
      </c>
      <c r="G16" s="1064">
        <v>319</v>
      </c>
      <c r="H16" s="1064">
        <v>267</v>
      </c>
      <c r="I16" s="1064">
        <v>97</v>
      </c>
      <c r="J16" s="1064">
        <v>110</v>
      </c>
      <c r="K16" s="1064">
        <v>14</v>
      </c>
      <c r="L16" s="1064">
        <v>32</v>
      </c>
      <c r="M16" s="1144"/>
    </row>
    <row r="17" spans="1:13" ht="15" customHeight="1">
      <c r="A17" s="1235" t="s">
        <v>752</v>
      </c>
      <c r="B17" s="1257">
        <v>1120</v>
      </c>
      <c r="C17" s="1258">
        <v>2</v>
      </c>
      <c r="D17" s="1064">
        <v>0</v>
      </c>
      <c r="E17" s="1064">
        <v>97</v>
      </c>
      <c r="F17" s="1064">
        <v>87</v>
      </c>
      <c r="G17" s="1064">
        <v>352</v>
      </c>
      <c r="H17" s="1064">
        <v>310</v>
      </c>
      <c r="I17" s="1064">
        <v>114</v>
      </c>
      <c r="J17" s="1064">
        <v>86</v>
      </c>
      <c r="K17" s="1064">
        <v>25</v>
      </c>
      <c r="L17" s="1064">
        <v>47</v>
      </c>
      <c r="M17" s="1144"/>
    </row>
    <row r="18" spans="1:13" ht="15" customHeight="1">
      <c r="A18" s="1235" t="s">
        <v>753</v>
      </c>
      <c r="B18" s="1257">
        <v>2652</v>
      </c>
      <c r="C18" s="1258">
        <v>7</v>
      </c>
      <c r="D18" s="1064">
        <v>2</v>
      </c>
      <c r="E18" s="1064">
        <v>246</v>
      </c>
      <c r="F18" s="1064">
        <v>210</v>
      </c>
      <c r="G18" s="1064">
        <v>832</v>
      </c>
      <c r="H18" s="1064">
        <v>550</v>
      </c>
      <c r="I18" s="1064">
        <v>246</v>
      </c>
      <c r="J18" s="1064">
        <v>223</v>
      </c>
      <c r="K18" s="1064">
        <v>118</v>
      </c>
      <c r="L18" s="1064">
        <v>218</v>
      </c>
      <c r="M18" s="1144"/>
    </row>
    <row r="19" spans="1:13" ht="15" customHeight="1">
      <c r="A19" s="1235" t="s">
        <v>754</v>
      </c>
      <c r="B19" s="1257">
        <v>1007</v>
      </c>
      <c r="C19" s="1258">
        <v>0</v>
      </c>
      <c r="D19" s="1064">
        <v>1</v>
      </c>
      <c r="E19" s="1064">
        <v>70</v>
      </c>
      <c r="F19" s="1064">
        <v>71</v>
      </c>
      <c r="G19" s="1064">
        <v>311</v>
      </c>
      <c r="H19" s="1064">
        <v>252</v>
      </c>
      <c r="I19" s="1064">
        <v>87</v>
      </c>
      <c r="J19" s="1064">
        <v>98</v>
      </c>
      <c r="K19" s="1064">
        <v>38</v>
      </c>
      <c r="L19" s="1064">
        <v>79</v>
      </c>
      <c r="M19" s="1144"/>
    </row>
    <row r="20" spans="1:13" ht="15" customHeight="1">
      <c r="A20" s="1235" t="s">
        <v>755</v>
      </c>
      <c r="B20" s="1257">
        <v>428</v>
      </c>
      <c r="C20" s="1258">
        <v>0</v>
      </c>
      <c r="D20" s="1064">
        <v>1</v>
      </c>
      <c r="E20" s="1064">
        <v>31</v>
      </c>
      <c r="F20" s="1064">
        <v>24</v>
      </c>
      <c r="G20" s="1064">
        <v>148</v>
      </c>
      <c r="H20" s="1064">
        <v>117</v>
      </c>
      <c r="I20" s="1064">
        <v>46</v>
      </c>
      <c r="J20" s="1064">
        <v>35</v>
      </c>
      <c r="K20" s="1064">
        <v>12</v>
      </c>
      <c r="L20" s="1064">
        <v>14</v>
      </c>
      <c r="M20" s="1144"/>
    </row>
    <row r="21" spans="1:13" ht="15" customHeight="1">
      <c r="A21" s="1235" t="s">
        <v>756</v>
      </c>
      <c r="B21" s="1257">
        <v>812</v>
      </c>
      <c r="C21" s="1258">
        <v>0</v>
      </c>
      <c r="D21" s="1064">
        <v>1</v>
      </c>
      <c r="E21" s="1064">
        <v>48</v>
      </c>
      <c r="F21" s="1064">
        <v>41</v>
      </c>
      <c r="G21" s="1064">
        <v>250</v>
      </c>
      <c r="H21" s="1064">
        <v>185</v>
      </c>
      <c r="I21" s="1064">
        <v>110</v>
      </c>
      <c r="J21" s="1064">
        <v>103</v>
      </c>
      <c r="K21" s="1064">
        <v>26</v>
      </c>
      <c r="L21" s="1064">
        <v>48</v>
      </c>
      <c r="M21" s="1144"/>
    </row>
    <row r="22" spans="1:13" ht="15" customHeight="1">
      <c r="A22" s="1235" t="s">
        <v>757</v>
      </c>
      <c r="B22" s="1257">
        <v>587</v>
      </c>
      <c r="C22" s="1258">
        <v>1</v>
      </c>
      <c r="D22" s="1064">
        <v>0</v>
      </c>
      <c r="E22" s="1064">
        <v>37</v>
      </c>
      <c r="F22" s="1064">
        <v>33</v>
      </c>
      <c r="G22" s="1064">
        <v>169</v>
      </c>
      <c r="H22" s="1064">
        <v>126</v>
      </c>
      <c r="I22" s="1064">
        <v>61</v>
      </c>
      <c r="J22" s="1064">
        <v>78</v>
      </c>
      <c r="K22" s="1064">
        <v>22</v>
      </c>
      <c r="L22" s="1064">
        <v>60</v>
      </c>
      <c r="M22" s="1144"/>
    </row>
    <row r="23" spans="1:13" ht="15" customHeight="1">
      <c r="A23" s="1235" t="s">
        <v>758</v>
      </c>
      <c r="B23" s="1257">
        <v>173</v>
      </c>
      <c r="C23" s="1258">
        <v>2</v>
      </c>
      <c r="D23" s="1064">
        <v>1</v>
      </c>
      <c r="E23" s="1064">
        <v>11</v>
      </c>
      <c r="F23" s="1064">
        <v>12</v>
      </c>
      <c r="G23" s="1064">
        <v>51</v>
      </c>
      <c r="H23" s="1064">
        <v>45</v>
      </c>
      <c r="I23" s="1064">
        <v>15</v>
      </c>
      <c r="J23" s="1064">
        <v>19</v>
      </c>
      <c r="K23" s="1064">
        <v>5</v>
      </c>
      <c r="L23" s="1064">
        <v>12</v>
      </c>
      <c r="M23" s="1144"/>
    </row>
    <row r="24" spans="1:13" ht="15" customHeight="1">
      <c r="A24" s="1235" t="s">
        <v>759</v>
      </c>
      <c r="B24" s="1257">
        <v>503</v>
      </c>
      <c r="C24" s="1258">
        <v>1</v>
      </c>
      <c r="D24" s="1064">
        <v>1</v>
      </c>
      <c r="E24" s="1064">
        <v>31</v>
      </c>
      <c r="F24" s="1064">
        <v>30</v>
      </c>
      <c r="G24" s="1064">
        <v>178</v>
      </c>
      <c r="H24" s="1064">
        <v>139</v>
      </c>
      <c r="I24" s="1064">
        <v>47</v>
      </c>
      <c r="J24" s="1064">
        <v>42</v>
      </c>
      <c r="K24" s="1064">
        <v>14</v>
      </c>
      <c r="L24" s="1064">
        <v>20</v>
      </c>
      <c r="M24" s="1144"/>
    </row>
    <row r="25" spans="1:13" ht="15" customHeight="1">
      <c r="A25" s="1235" t="s">
        <v>760</v>
      </c>
      <c r="B25" s="1257">
        <v>810</v>
      </c>
      <c r="C25" s="1258">
        <v>4</v>
      </c>
      <c r="D25" s="1064">
        <v>15</v>
      </c>
      <c r="E25" s="1064">
        <v>68</v>
      </c>
      <c r="F25" s="1064">
        <v>45</v>
      </c>
      <c r="G25" s="1064">
        <v>227</v>
      </c>
      <c r="H25" s="1064">
        <v>197</v>
      </c>
      <c r="I25" s="1064">
        <v>77</v>
      </c>
      <c r="J25" s="1064">
        <v>71</v>
      </c>
      <c r="K25" s="1064">
        <v>32</v>
      </c>
      <c r="L25" s="1064">
        <v>74</v>
      </c>
      <c r="M25" s="1144"/>
    </row>
    <row r="26" spans="1:13" ht="15" customHeight="1">
      <c r="A26" s="1235" t="s">
        <v>761</v>
      </c>
      <c r="B26" s="1257">
        <v>505</v>
      </c>
      <c r="C26" s="1258">
        <v>2</v>
      </c>
      <c r="D26" s="1064">
        <v>0</v>
      </c>
      <c r="E26" s="1064">
        <v>36</v>
      </c>
      <c r="F26" s="1064">
        <v>43</v>
      </c>
      <c r="G26" s="1064">
        <v>170</v>
      </c>
      <c r="H26" s="1064">
        <v>118</v>
      </c>
      <c r="I26" s="1064">
        <v>54</v>
      </c>
      <c r="J26" s="1064">
        <v>42</v>
      </c>
      <c r="K26" s="1064">
        <v>10</v>
      </c>
      <c r="L26" s="1064">
        <v>30</v>
      </c>
      <c r="M26" s="1144"/>
    </row>
    <row r="27" spans="1:13" ht="15" customHeight="1">
      <c r="A27" s="1235" t="s">
        <v>762</v>
      </c>
      <c r="B27" s="1257">
        <v>469</v>
      </c>
      <c r="C27" s="1258">
        <v>0</v>
      </c>
      <c r="D27" s="1064">
        <v>1</v>
      </c>
      <c r="E27" s="1064">
        <v>37</v>
      </c>
      <c r="F27" s="1064">
        <v>31</v>
      </c>
      <c r="G27" s="1064">
        <v>134</v>
      </c>
      <c r="H27" s="1064">
        <v>118</v>
      </c>
      <c r="I27" s="1064">
        <v>45</v>
      </c>
      <c r="J27" s="1064">
        <v>53</v>
      </c>
      <c r="K27" s="1064">
        <v>13</v>
      </c>
      <c r="L27" s="1064">
        <v>37</v>
      </c>
      <c r="M27" s="1144"/>
    </row>
    <row r="28" spans="1:13" ht="15" customHeight="1">
      <c r="A28" s="1235" t="s">
        <v>763</v>
      </c>
      <c r="B28" s="1257">
        <v>1990</v>
      </c>
      <c r="C28" s="1258">
        <v>30</v>
      </c>
      <c r="D28" s="1064">
        <v>33</v>
      </c>
      <c r="E28" s="1064">
        <v>205</v>
      </c>
      <c r="F28" s="1064">
        <v>164</v>
      </c>
      <c r="G28" s="1064">
        <v>547</v>
      </c>
      <c r="H28" s="1064">
        <v>549</v>
      </c>
      <c r="I28" s="1064">
        <v>158</v>
      </c>
      <c r="J28" s="1064">
        <v>180</v>
      </c>
      <c r="K28" s="1064">
        <v>45</v>
      </c>
      <c r="L28" s="1064">
        <v>79</v>
      </c>
      <c r="M28" s="1144"/>
    </row>
    <row r="29" spans="1:13" ht="15" customHeight="1">
      <c r="A29" s="1235" t="s">
        <v>764</v>
      </c>
      <c r="B29" s="1257">
        <v>680</v>
      </c>
      <c r="C29" s="1258">
        <v>1</v>
      </c>
      <c r="D29" s="1064">
        <v>1</v>
      </c>
      <c r="E29" s="1064">
        <v>42</v>
      </c>
      <c r="F29" s="1064">
        <v>50</v>
      </c>
      <c r="G29" s="1064">
        <v>236</v>
      </c>
      <c r="H29" s="1064">
        <v>169</v>
      </c>
      <c r="I29" s="1064">
        <v>68</v>
      </c>
      <c r="J29" s="1064">
        <v>77</v>
      </c>
      <c r="K29" s="1064">
        <v>18</v>
      </c>
      <c r="L29" s="1064">
        <v>18</v>
      </c>
      <c r="M29" s="1144"/>
    </row>
    <row r="30" spans="1:13" ht="15" customHeight="1">
      <c r="A30" s="1235" t="s">
        <v>765</v>
      </c>
      <c r="B30" s="1257">
        <v>135</v>
      </c>
      <c r="C30" s="1258">
        <v>2</v>
      </c>
      <c r="D30" s="1064">
        <v>0</v>
      </c>
      <c r="E30" s="1064">
        <v>14</v>
      </c>
      <c r="F30" s="1064">
        <v>11</v>
      </c>
      <c r="G30" s="1064">
        <v>38</v>
      </c>
      <c r="H30" s="1064">
        <v>40</v>
      </c>
      <c r="I30" s="1064">
        <v>8</v>
      </c>
      <c r="J30" s="1064">
        <v>9</v>
      </c>
      <c r="K30" s="1064">
        <v>3</v>
      </c>
      <c r="L30" s="1064">
        <v>10</v>
      </c>
      <c r="M30" s="1144"/>
    </row>
    <row r="31" spans="1:13" ht="15" customHeight="1">
      <c r="A31" s="1235" t="s">
        <v>766</v>
      </c>
      <c r="B31" s="1257">
        <v>75</v>
      </c>
      <c r="C31" s="1258">
        <v>0</v>
      </c>
      <c r="D31" s="1064">
        <v>0</v>
      </c>
      <c r="E31" s="1064">
        <v>4</v>
      </c>
      <c r="F31" s="1064">
        <v>4</v>
      </c>
      <c r="G31" s="1064">
        <v>20</v>
      </c>
      <c r="H31" s="1064">
        <v>19</v>
      </c>
      <c r="I31" s="1064">
        <v>9</v>
      </c>
      <c r="J31" s="1064">
        <v>9</v>
      </c>
      <c r="K31" s="1064">
        <v>2</v>
      </c>
      <c r="L31" s="1064">
        <v>8</v>
      </c>
      <c r="M31" s="1144"/>
    </row>
    <row r="32" spans="1:13" ht="15" customHeight="1">
      <c r="A32" s="1235" t="s">
        <v>767</v>
      </c>
      <c r="B32" s="1257">
        <v>1508</v>
      </c>
      <c r="C32" s="1258">
        <v>3</v>
      </c>
      <c r="D32" s="1064">
        <v>5</v>
      </c>
      <c r="E32" s="1064">
        <v>100</v>
      </c>
      <c r="F32" s="1064">
        <v>98</v>
      </c>
      <c r="G32" s="1064">
        <v>395</v>
      </c>
      <c r="H32" s="1064">
        <v>316</v>
      </c>
      <c r="I32" s="1064">
        <v>119</v>
      </c>
      <c r="J32" s="1064">
        <v>165</v>
      </c>
      <c r="K32" s="1064">
        <v>85</v>
      </c>
      <c r="L32" s="1064">
        <v>222</v>
      </c>
      <c r="M32" s="1144"/>
    </row>
    <row r="33" spans="1:13" ht="15" customHeight="1">
      <c r="A33" s="1235" t="s">
        <v>768</v>
      </c>
      <c r="B33" s="1257">
        <v>917</v>
      </c>
      <c r="C33" s="1258">
        <v>2</v>
      </c>
      <c r="D33" s="1064">
        <v>1</v>
      </c>
      <c r="E33" s="1064">
        <v>60</v>
      </c>
      <c r="F33" s="1064">
        <v>58</v>
      </c>
      <c r="G33" s="1064">
        <v>281</v>
      </c>
      <c r="H33" s="1064">
        <v>243</v>
      </c>
      <c r="I33" s="1064">
        <v>106</v>
      </c>
      <c r="J33" s="1064">
        <v>98</v>
      </c>
      <c r="K33" s="1064">
        <v>20</v>
      </c>
      <c r="L33" s="1064">
        <v>48</v>
      </c>
      <c r="M33" s="1144"/>
    </row>
    <row r="34" spans="1:13" ht="15" customHeight="1">
      <c r="A34" s="1235" t="s">
        <v>769</v>
      </c>
      <c r="B34" s="1257">
        <v>142</v>
      </c>
      <c r="C34" s="1258">
        <v>0</v>
      </c>
      <c r="D34" s="1064">
        <v>0</v>
      </c>
      <c r="E34" s="1064">
        <v>12</v>
      </c>
      <c r="F34" s="1064">
        <v>14</v>
      </c>
      <c r="G34" s="1064">
        <v>35</v>
      </c>
      <c r="H34" s="1064">
        <v>39</v>
      </c>
      <c r="I34" s="1064">
        <v>11</v>
      </c>
      <c r="J34" s="1064">
        <v>19</v>
      </c>
      <c r="K34" s="1064">
        <v>2</v>
      </c>
      <c r="L34" s="1064">
        <v>10</v>
      </c>
      <c r="M34" s="1144"/>
    </row>
    <row r="35" spans="1:13" ht="15" customHeight="1">
      <c r="A35" s="1235" t="s">
        <v>770</v>
      </c>
      <c r="B35" s="1257">
        <v>686</v>
      </c>
      <c r="C35" s="1258">
        <v>0</v>
      </c>
      <c r="D35" s="1064">
        <v>0</v>
      </c>
      <c r="E35" s="1064">
        <v>44</v>
      </c>
      <c r="F35" s="1064">
        <v>45</v>
      </c>
      <c r="G35" s="1064">
        <v>220</v>
      </c>
      <c r="H35" s="1064">
        <v>205</v>
      </c>
      <c r="I35" s="1064">
        <v>72</v>
      </c>
      <c r="J35" s="1064">
        <v>61</v>
      </c>
      <c r="K35" s="1064">
        <v>16</v>
      </c>
      <c r="L35" s="1064">
        <v>23</v>
      </c>
      <c r="M35" s="1144"/>
    </row>
    <row r="36" spans="1:13" ht="15" customHeight="1">
      <c r="A36" s="1235" t="s">
        <v>771</v>
      </c>
      <c r="B36" s="1257">
        <v>331</v>
      </c>
      <c r="C36" s="1258">
        <v>0</v>
      </c>
      <c r="D36" s="1064">
        <v>1</v>
      </c>
      <c r="E36" s="1064">
        <v>31</v>
      </c>
      <c r="F36" s="1064">
        <v>27</v>
      </c>
      <c r="G36" s="1064">
        <v>105</v>
      </c>
      <c r="H36" s="1064">
        <v>79</v>
      </c>
      <c r="I36" s="1064">
        <v>27</v>
      </c>
      <c r="J36" s="1064">
        <v>31</v>
      </c>
      <c r="K36" s="1064">
        <v>6</v>
      </c>
      <c r="L36" s="1064">
        <v>24</v>
      </c>
      <c r="M36" s="1144"/>
    </row>
    <row r="37" spans="1:13" ht="15" customHeight="1">
      <c r="A37" s="1235" t="s">
        <v>772</v>
      </c>
      <c r="B37" s="1257">
        <v>498</v>
      </c>
      <c r="C37" s="1258">
        <v>0</v>
      </c>
      <c r="D37" s="1064">
        <v>0</v>
      </c>
      <c r="E37" s="1064">
        <v>33</v>
      </c>
      <c r="F37" s="1064">
        <v>31</v>
      </c>
      <c r="G37" s="1064">
        <v>145</v>
      </c>
      <c r="H37" s="1064">
        <v>130</v>
      </c>
      <c r="I37" s="1064">
        <v>39</v>
      </c>
      <c r="J37" s="1064">
        <v>56</v>
      </c>
      <c r="K37" s="1064">
        <v>24</v>
      </c>
      <c r="L37" s="1064">
        <v>40</v>
      </c>
      <c r="M37" s="1144"/>
    </row>
    <row r="38" spans="1:13" ht="15" customHeight="1">
      <c r="A38" s="1235" t="s">
        <v>773</v>
      </c>
      <c r="B38" s="1257">
        <v>425</v>
      </c>
      <c r="C38" s="1258">
        <v>5</v>
      </c>
      <c r="D38" s="1064">
        <v>1</v>
      </c>
      <c r="E38" s="1064">
        <v>20</v>
      </c>
      <c r="F38" s="1064">
        <v>18</v>
      </c>
      <c r="G38" s="1064">
        <v>148</v>
      </c>
      <c r="H38" s="1064">
        <v>110</v>
      </c>
      <c r="I38" s="1064">
        <v>41</v>
      </c>
      <c r="J38" s="1064">
        <v>37</v>
      </c>
      <c r="K38" s="1064">
        <v>13</v>
      </c>
      <c r="L38" s="1064">
        <v>32</v>
      </c>
      <c r="M38" s="1144"/>
    </row>
    <row r="39" spans="1:13" ht="15" customHeight="1">
      <c r="A39" s="1235" t="s">
        <v>774</v>
      </c>
      <c r="B39" s="1257">
        <v>1195</v>
      </c>
      <c r="C39" s="1258">
        <v>0</v>
      </c>
      <c r="D39" s="1064">
        <v>1</v>
      </c>
      <c r="E39" s="1064">
        <v>52</v>
      </c>
      <c r="F39" s="1064">
        <v>56</v>
      </c>
      <c r="G39" s="1064">
        <v>404</v>
      </c>
      <c r="H39" s="1064">
        <v>272</v>
      </c>
      <c r="I39" s="1064">
        <v>160</v>
      </c>
      <c r="J39" s="1064">
        <v>100</v>
      </c>
      <c r="K39" s="1064">
        <v>45</v>
      </c>
      <c r="L39" s="1064">
        <v>105</v>
      </c>
      <c r="M39" s="1144"/>
    </row>
    <row r="40" spans="1:13" ht="15" customHeight="1">
      <c r="A40" s="1235" t="s">
        <v>775</v>
      </c>
      <c r="B40" s="1257">
        <v>1353</v>
      </c>
      <c r="C40" s="1258">
        <v>1</v>
      </c>
      <c r="D40" s="1064">
        <v>2</v>
      </c>
      <c r="E40" s="1064">
        <v>114</v>
      </c>
      <c r="F40" s="1064">
        <v>65</v>
      </c>
      <c r="G40" s="1064">
        <v>429</v>
      </c>
      <c r="H40" s="1064">
        <v>359</v>
      </c>
      <c r="I40" s="1064">
        <v>132</v>
      </c>
      <c r="J40" s="1064">
        <v>108</v>
      </c>
      <c r="K40" s="1064">
        <v>40</v>
      </c>
      <c r="L40" s="1064">
        <v>103</v>
      </c>
      <c r="M40" s="1144"/>
    </row>
    <row r="41" spans="1:13" ht="15" customHeight="1">
      <c r="A41" s="1235" t="s">
        <v>776</v>
      </c>
      <c r="B41" s="1257">
        <v>450</v>
      </c>
      <c r="C41" s="1258">
        <v>0</v>
      </c>
      <c r="D41" s="1064">
        <v>1</v>
      </c>
      <c r="E41" s="1064">
        <v>41</v>
      </c>
      <c r="F41" s="1064">
        <v>28</v>
      </c>
      <c r="G41" s="1064">
        <v>158</v>
      </c>
      <c r="H41" s="1064">
        <v>119</v>
      </c>
      <c r="I41" s="1064">
        <v>39</v>
      </c>
      <c r="J41" s="1064">
        <v>41</v>
      </c>
      <c r="K41" s="1064">
        <v>8</v>
      </c>
      <c r="L41" s="1064">
        <v>15</v>
      </c>
      <c r="M41" s="1144"/>
    </row>
    <row r="42" spans="1:13" ht="15" customHeight="1">
      <c r="A42" s="1235" t="s">
        <v>777</v>
      </c>
      <c r="B42" s="1257">
        <v>418</v>
      </c>
      <c r="C42" s="1258">
        <v>0</v>
      </c>
      <c r="D42" s="1064">
        <v>0</v>
      </c>
      <c r="E42" s="1064">
        <v>30</v>
      </c>
      <c r="F42" s="1064">
        <v>23</v>
      </c>
      <c r="G42" s="1064">
        <v>154</v>
      </c>
      <c r="H42" s="1064">
        <v>94</v>
      </c>
      <c r="I42" s="1064">
        <v>42</v>
      </c>
      <c r="J42" s="1064">
        <v>34</v>
      </c>
      <c r="K42" s="1064">
        <v>16</v>
      </c>
      <c r="L42" s="1064">
        <v>25</v>
      </c>
      <c r="M42" s="1144"/>
    </row>
    <row r="43" spans="1:13" ht="15" customHeight="1">
      <c r="A43" s="1235" t="s">
        <v>778</v>
      </c>
      <c r="B43" s="1257">
        <v>1220</v>
      </c>
      <c r="C43" s="1258">
        <v>8</v>
      </c>
      <c r="D43" s="1064">
        <v>13</v>
      </c>
      <c r="E43" s="1064">
        <v>80</v>
      </c>
      <c r="F43" s="1064">
        <v>71</v>
      </c>
      <c r="G43" s="1064">
        <v>382</v>
      </c>
      <c r="H43" s="1064">
        <v>327</v>
      </c>
      <c r="I43" s="1064">
        <v>111</v>
      </c>
      <c r="J43" s="1064">
        <v>104</v>
      </c>
      <c r="K43" s="1064">
        <v>34</v>
      </c>
      <c r="L43" s="1064">
        <v>90</v>
      </c>
      <c r="M43" s="1144"/>
    </row>
    <row r="44" spans="1:13" ht="15" customHeight="1">
      <c r="A44" s="1235" t="s">
        <v>779</v>
      </c>
      <c r="B44" s="1257">
        <v>360</v>
      </c>
      <c r="C44" s="1258">
        <v>0</v>
      </c>
      <c r="D44" s="1064">
        <v>0</v>
      </c>
      <c r="E44" s="1064">
        <v>21</v>
      </c>
      <c r="F44" s="1064">
        <v>14</v>
      </c>
      <c r="G44" s="1064">
        <v>130</v>
      </c>
      <c r="H44" s="1064">
        <v>82</v>
      </c>
      <c r="I44" s="1064">
        <v>52</v>
      </c>
      <c r="J44" s="1064">
        <v>34</v>
      </c>
      <c r="K44" s="1064">
        <v>10</v>
      </c>
      <c r="L44" s="1064">
        <v>17</v>
      </c>
      <c r="M44" s="1144"/>
    </row>
    <row r="45" spans="1:13" ht="15" customHeight="1">
      <c r="A45" s="1235" t="s">
        <v>780</v>
      </c>
      <c r="B45" s="1257">
        <v>1756</v>
      </c>
      <c r="C45" s="1258">
        <v>5</v>
      </c>
      <c r="D45" s="1064">
        <v>9</v>
      </c>
      <c r="E45" s="1064">
        <v>205</v>
      </c>
      <c r="F45" s="1064">
        <v>148</v>
      </c>
      <c r="G45" s="1064">
        <v>555</v>
      </c>
      <c r="H45" s="1064">
        <v>441</v>
      </c>
      <c r="I45" s="1064">
        <v>135</v>
      </c>
      <c r="J45" s="1064">
        <v>160</v>
      </c>
      <c r="K45" s="1064">
        <v>31</v>
      </c>
      <c r="L45" s="1064">
        <v>67</v>
      </c>
      <c r="M45" s="1144"/>
    </row>
    <row r="46" spans="1:13" ht="15" customHeight="1">
      <c r="A46" s="1235" t="s">
        <v>781</v>
      </c>
      <c r="B46" s="1257">
        <v>1033</v>
      </c>
      <c r="C46" s="1258">
        <v>1</v>
      </c>
      <c r="D46" s="1064">
        <v>1</v>
      </c>
      <c r="E46" s="1064">
        <v>87</v>
      </c>
      <c r="F46" s="1064">
        <v>83</v>
      </c>
      <c r="G46" s="1064">
        <v>349</v>
      </c>
      <c r="H46" s="1064">
        <v>254</v>
      </c>
      <c r="I46" s="1064">
        <v>85</v>
      </c>
      <c r="J46" s="1064">
        <v>98</v>
      </c>
      <c r="K46" s="1064">
        <v>19</v>
      </c>
      <c r="L46" s="1064">
        <v>56</v>
      </c>
      <c r="M46" s="1144"/>
    </row>
    <row r="47" spans="1:13" ht="15" customHeight="1">
      <c r="A47" s="1235" t="s">
        <v>782</v>
      </c>
      <c r="B47" s="1257">
        <v>872</v>
      </c>
      <c r="C47" s="1258">
        <v>0</v>
      </c>
      <c r="D47" s="1064">
        <v>0</v>
      </c>
      <c r="E47" s="1064">
        <v>60</v>
      </c>
      <c r="F47" s="1064">
        <v>64</v>
      </c>
      <c r="G47" s="1064">
        <v>295</v>
      </c>
      <c r="H47" s="1064">
        <v>200</v>
      </c>
      <c r="I47" s="1064">
        <v>84</v>
      </c>
      <c r="J47" s="1064">
        <v>63</v>
      </c>
      <c r="K47" s="1064">
        <v>33</v>
      </c>
      <c r="L47" s="1064">
        <v>73</v>
      </c>
      <c r="M47" s="1144"/>
    </row>
    <row r="48" spans="1:13" ht="15" customHeight="1">
      <c r="A48" s="1235" t="s">
        <v>783</v>
      </c>
      <c r="B48" s="1257">
        <v>834</v>
      </c>
      <c r="C48" s="1258">
        <v>2</v>
      </c>
      <c r="D48" s="1064">
        <v>1</v>
      </c>
      <c r="E48" s="1064">
        <v>35</v>
      </c>
      <c r="F48" s="1064">
        <v>34</v>
      </c>
      <c r="G48" s="1064">
        <v>254</v>
      </c>
      <c r="H48" s="1064">
        <v>218</v>
      </c>
      <c r="I48" s="1064">
        <v>78</v>
      </c>
      <c r="J48" s="1064">
        <v>86</v>
      </c>
      <c r="K48" s="1064">
        <v>41</v>
      </c>
      <c r="L48" s="1064">
        <v>85</v>
      </c>
      <c r="M48" s="1144"/>
    </row>
    <row r="49" spans="1:13" ht="15" customHeight="1">
      <c r="A49" s="1235" t="s">
        <v>784</v>
      </c>
      <c r="B49" s="1257">
        <v>961</v>
      </c>
      <c r="C49" s="1258">
        <v>2</v>
      </c>
      <c r="D49" s="1064">
        <v>2</v>
      </c>
      <c r="E49" s="1064">
        <v>75</v>
      </c>
      <c r="F49" s="1064">
        <v>78</v>
      </c>
      <c r="G49" s="1064">
        <v>294</v>
      </c>
      <c r="H49" s="1064">
        <v>267</v>
      </c>
      <c r="I49" s="1064">
        <v>77</v>
      </c>
      <c r="J49" s="1064">
        <v>92</v>
      </c>
      <c r="K49" s="1064">
        <v>22</v>
      </c>
      <c r="L49" s="1064">
        <v>52</v>
      </c>
      <c r="M49" s="1144"/>
    </row>
    <row r="50" spans="1:13" ht="15" customHeight="1">
      <c r="A50" s="1235" t="s">
        <v>785</v>
      </c>
      <c r="B50" s="1257">
        <v>1312</v>
      </c>
      <c r="C50" s="1258">
        <v>4</v>
      </c>
      <c r="D50" s="1064">
        <v>1</v>
      </c>
      <c r="E50" s="1064">
        <v>83</v>
      </c>
      <c r="F50" s="1064">
        <v>50</v>
      </c>
      <c r="G50" s="1064">
        <v>434</v>
      </c>
      <c r="H50" s="1064">
        <v>321</v>
      </c>
      <c r="I50" s="1064">
        <v>129</v>
      </c>
      <c r="J50" s="1064">
        <v>112</v>
      </c>
      <c r="K50" s="1064">
        <v>45</v>
      </c>
      <c r="L50" s="1064">
        <v>133</v>
      </c>
      <c r="M50" s="1144"/>
    </row>
    <row r="51" spans="1:13" ht="15" customHeight="1">
      <c r="A51" s="1235" t="s">
        <v>786</v>
      </c>
      <c r="B51" s="1257">
        <v>2164</v>
      </c>
      <c r="C51" s="1258">
        <v>1</v>
      </c>
      <c r="D51" s="1064">
        <v>7</v>
      </c>
      <c r="E51" s="1064">
        <v>144</v>
      </c>
      <c r="F51" s="1064">
        <v>139</v>
      </c>
      <c r="G51" s="1064">
        <v>653</v>
      </c>
      <c r="H51" s="1064">
        <v>558</v>
      </c>
      <c r="I51" s="1064">
        <v>164</v>
      </c>
      <c r="J51" s="1064">
        <v>203</v>
      </c>
      <c r="K51" s="1064">
        <v>89</v>
      </c>
      <c r="L51" s="1064">
        <v>206</v>
      </c>
      <c r="M51" s="1144"/>
    </row>
    <row r="52" spans="1:13" ht="15" customHeight="1">
      <c r="A52" s="1235" t="s">
        <v>787</v>
      </c>
      <c r="B52" s="1257">
        <v>2416</v>
      </c>
      <c r="C52" s="1258">
        <v>4</v>
      </c>
      <c r="D52" s="1064">
        <v>6</v>
      </c>
      <c r="E52" s="1064">
        <v>182</v>
      </c>
      <c r="F52" s="1064">
        <v>149</v>
      </c>
      <c r="G52" s="1064">
        <v>830</v>
      </c>
      <c r="H52" s="1064">
        <v>627</v>
      </c>
      <c r="I52" s="1064">
        <v>205</v>
      </c>
      <c r="J52" s="1064">
        <v>193</v>
      </c>
      <c r="K52" s="1064">
        <v>83</v>
      </c>
      <c r="L52" s="1064">
        <v>137</v>
      </c>
      <c r="M52" s="1144"/>
    </row>
    <row r="53" spans="1:13" ht="15" customHeight="1">
      <c r="A53" s="1235" t="s">
        <v>788</v>
      </c>
      <c r="B53" s="1257">
        <v>1678</v>
      </c>
      <c r="C53" s="1258">
        <v>4</v>
      </c>
      <c r="D53" s="1064">
        <v>3</v>
      </c>
      <c r="E53" s="1064">
        <v>148</v>
      </c>
      <c r="F53" s="1064">
        <v>120</v>
      </c>
      <c r="G53" s="1064">
        <v>509</v>
      </c>
      <c r="H53" s="1064">
        <v>467</v>
      </c>
      <c r="I53" s="1064">
        <v>150</v>
      </c>
      <c r="J53" s="1064">
        <v>162</v>
      </c>
      <c r="K53" s="1064">
        <v>37</v>
      </c>
      <c r="L53" s="1064">
        <v>78</v>
      </c>
      <c r="M53" s="1144"/>
    </row>
    <row r="54" spans="1:13" ht="15" customHeight="1">
      <c r="A54" s="1235" t="s">
        <v>789</v>
      </c>
      <c r="B54" s="1257">
        <v>287</v>
      </c>
      <c r="C54" s="1258">
        <v>1</v>
      </c>
      <c r="D54" s="1064">
        <v>1</v>
      </c>
      <c r="E54" s="1064">
        <v>32</v>
      </c>
      <c r="F54" s="1064">
        <v>24</v>
      </c>
      <c r="G54" s="1064">
        <v>80</v>
      </c>
      <c r="H54" s="1064">
        <v>85</v>
      </c>
      <c r="I54" s="1064">
        <v>21</v>
      </c>
      <c r="J54" s="1064">
        <v>28</v>
      </c>
      <c r="K54" s="1064">
        <v>4</v>
      </c>
      <c r="L54" s="1064">
        <v>11</v>
      </c>
      <c r="M54" s="1144"/>
    </row>
    <row r="55" spans="1:13" ht="15" customHeight="1">
      <c r="A55" s="1235" t="s">
        <v>790</v>
      </c>
      <c r="B55" s="1257">
        <v>265</v>
      </c>
      <c r="C55" s="1258">
        <v>6</v>
      </c>
      <c r="D55" s="1064">
        <v>3</v>
      </c>
      <c r="E55" s="1064">
        <v>25</v>
      </c>
      <c r="F55" s="1064">
        <v>31</v>
      </c>
      <c r="G55" s="1064">
        <v>68</v>
      </c>
      <c r="H55" s="1064">
        <v>66</v>
      </c>
      <c r="I55" s="1064">
        <v>22</v>
      </c>
      <c r="J55" s="1064">
        <v>31</v>
      </c>
      <c r="K55" s="1064">
        <v>4</v>
      </c>
      <c r="L55" s="1064">
        <v>9</v>
      </c>
      <c r="M55" s="1144"/>
    </row>
    <row r="56" spans="1:13" ht="15" customHeight="1">
      <c r="A56" s="1235" t="s">
        <v>791</v>
      </c>
      <c r="B56" s="1257">
        <v>223</v>
      </c>
      <c r="C56" s="1258">
        <v>2</v>
      </c>
      <c r="D56" s="1064">
        <v>1</v>
      </c>
      <c r="E56" s="1064">
        <v>22</v>
      </c>
      <c r="F56" s="1064">
        <v>16</v>
      </c>
      <c r="G56" s="1064">
        <v>60</v>
      </c>
      <c r="H56" s="1064">
        <v>64</v>
      </c>
      <c r="I56" s="1064">
        <v>18</v>
      </c>
      <c r="J56" s="1064">
        <v>25</v>
      </c>
      <c r="K56" s="1064">
        <v>7</v>
      </c>
      <c r="L56" s="1064">
        <v>8</v>
      </c>
      <c r="M56" s="1144"/>
    </row>
    <row r="57" spans="1:13" ht="15" customHeight="1">
      <c r="A57" s="1235" t="s">
        <v>792</v>
      </c>
      <c r="B57" s="1257">
        <v>523</v>
      </c>
      <c r="C57" s="1258">
        <v>1</v>
      </c>
      <c r="D57" s="1064">
        <v>1</v>
      </c>
      <c r="E57" s="1064">
        <v>37</v>
      </c>
      <c r="F57" s="1064">
        <v>47</v>
      </c>
      <c r="G57" s="1064">
        <v>144</v>
      </c>
      <c r="H57" s="1064">
        <v>147</v>
      </c>
      <c r="I57" s="1064">
        <v>54</v>
      </c>
      <c r="J57" s="1064">
        <v>34</v>
      </c>
      <c r="K57" s="1064">
        <v>18</v>
      </c>
      <c r="L57" s="1064">
        <v>40</v>
      </c>
      <c r="M57" s="1144"/>
    </row>
    <row r="58" spans="1:13" ht="15" customHeight="1">
      <c r="A58" s="1235" t="s">
        <v>793</v>
      </c>
      <c r="B58" s="1257">
        <v>509</v>
      </c>
      <c r="C58" s="1258">
        <v>1</v>
      </c>
      <c r="D58" s="1064">
        <v>1</v>
      </c>
      <c r="E58" s="1064">
        <v>23</v>
      </c>
      <c r="F58" s="1064">
        <v>36</v>
      </c>
      <c r="G58" s="1064">
        <v>111</v>
      </c>
      <c r="H58" s="1064">
        <v>103</v>
      </c>
      <c r="I58" s="1064">
        <v>37</v>
      </c>
      <c r="J58" s="1064">
        <v>58</v>
      </c>
      <c r="K58" s="1064">
        <v>34</v>
      </c>
      <c r="L58" s="1064">
        <v>105</v>
      </c>
      <c r="M58" s="1144"/>
    </row>
    <row r="59" spans="1:13" ht="15" customHeight="1">
      <c r="A59" s="1235" t="s">
        <v>794</v>
      </c>
      <c r="B59" s="1257">
        <v>86</v>
      </c>
      <c r="C59" s="1258">
        <v>0</v>
      </c>
      <c r="D59" s="1064">
        <v>1</v>
      </c>
      <c r="E59" s="1064">
        <v>8</v>
      </c>
      <c r="F59" s="1064">
        <v>5</v>
      </c>
      <c r="G59" s="1064">
        <v>19</v>
      </c>
      <c r="H59" s="1064">
        <v>27</v>
      </c>
      <c r="I59" s="1064">
        <v>6</v>
      </c>
      <c r="J59" s="1064">
        <v>16</v>
      </c>
      <c r="K59" s="1064">
        <v>1</v>
      </c>
      <c r="L59" s="1064">
        <v>3</v>
      </c>
      <c r="M59" s="1144"/>
    </row>
    <row r="60" spans="1:13" ht="15" customHeight="1">
      <c r="A60" s="1235" t="s">
        <v>820</v>
      </c>
      <c r="B60" s="1257">
        <v>250</v>
      </c>
      <c r="C60" s="1258">
        <v>1</v>
      </c>
      <c r="D60" s="1064">
        <v>2</v>
      </c>
      <c r="E60" s="1064">
        <v>22</v>
      </c>
      <c r="F60" s="1064">
        <v>19</v>
      </c>
      <c r="G60" s="1064">
        <v>86</v>
      </c>
      <c r="H60" s="1064">
        <v>68</v>
      </c>
      <c r="I60" s="1064">
        <v>20</v>
      </c>
      <c r="J60" s="1064">
        <v>17</v>
      </c>
      <c r="K60" s="1064">
        <v>7</v>
      </c>
      <c r="L60" s="1064">
        <v>8</v>
      </c>
      <c r="M60" s="1144"/>
    </row>
    <row r="61" spans="1:13" ht="15" customHeight="1">
      <c r="A61" s="1235" t="s">
        <v>811</v>
      </c>
      <c r="B61" s="1257">
        <v>284</v>
      </c>
      <c r="C61" s="1258">
        <v>0</v>
      </c>
      <c r="D61" s="1064">
        <v>2</v>
      </c>
      <c r="E61" s="1064">
        <v>21</v>
      </c>
      <c r="F61" s="1064">
        <v>18</v>
      </c>
      <c r="G61" s="1064">
        <v>100</v>
      </c>
      <c r="H61" s="1064">
        <v>84</v>
      </c>
      <c r="I61" s="1064">
        <v>24</v>
      </c>
      <c r="J61" s="1064">
        <v>24</v>
      </c>
      <c r="K61" s="1064">
        <v>6</v>
      </c>
      <c r="L61" s="1064">
        <v>5</v>
      </c>
      <c r="M61" s="1144"/>
    </row>
    <row r="62" spans="1:13" ht="15" customHeight="1">
      <c r="A62" s="1235" t="s">
        <v>797</v>
      </c>
      <c r="B62" s="1257">
        <v>304</v>
      </c>
      <c r="C62" s="1258">
        <v>0</v>
      </c>
      <c r="D62" s="1064">
        <v>0</v>
      </c>
      <c r="E62" s="1064">
        <v>44</v>
      </c>
      <c r="F62" s="1064">
        <v>30</v>
      </c>
      <c r="G62" s="1064">
        <v>104</v>
      </c>
      <c r="H62" s="1064">
        <v>76</v>
      </c>
      <c r="I62" s="1064">
        <v>18</v>
      </c>
      <c r="J62" s="1064">
        <v>23</v>
      </c>
      <c r="K62" s="1064">
        <v>4</v>
      </c>
      <c r="L62" s="1064">
        <v>5</v>
      </c>
      <c r="M62" s="1144"/>
    </row>
    <row r="63" spans="1:13" ht="15" customHeight="1">
      <c r="A63" s="1235" t="s">
        <v>798</v>
      </c>
      <c r="B63" s="1257">
        <v>703</v>
      </c>
      <c r="C63" s="1258">
        <v>0</v>
      </c>
      <c r="D63" s="1064">
        <v>1</v>
      </c>
      <c r="E63" s="1064">
        <v>66</v>
      </c>
      <c r="F63" s="1064">
        <v>49</v>
      </c>
      <c r="G63" s="1064">
        <v>223</v>
      </c>
      <c r="H63" s="1064">
        <v>205</v>
      </c>
      <c r="I63" s="1064">
        <v>49</v>
      </c>
      <c r="J63" s="1064">
        <v>71</v>
      </c>
      <c r="K63" s="1064">
        <v>18</v>
      </c>
      <c r="L63" s="1064">
        <v>21</v>
      </c>
      <c r="M63" s="1144"/>
    </row>
    <row r="64" spans="1:13" ht="15" customHeight="1">
      <c r="A64" s="1235" t="s">
        <v>799</v>
      </c>
      <c r="B64" s="1257">
        <v>508</v>
      </c>
      <c r="C64" s="1258">
        <v>1</v>
      </c>
      <c r="D64" s="1064">
        <v>0</v>
      </c>
      <c r="E64" s="1064">
        <v>31</v>
      </c>
      <c r="F64" s="1064">
        <v>31</v>
      </c>
      <c r="G64" s="1064">
        <v>135</v>
      </c>
      <c r="H64" s="1064">
        <v>108</v>
      </c>
      <c r="I64" s="1064">
        <v>55</v>
      </c>
      <c r="J64" s="1064">
        <v>70</v>
      </c>
      <c r="K64" s="1064">
        <v>32</v>
      </c>
      <c r="L64" s="1064">
        <v>45</v>
      </c>
      <c r="M64" s="1144"/>
    </row>
    <row r="65" spans="1:13" ht="15" customHeight="1">
      <c r="A65" s="1235" t="s">
        <v>800</v>
      </c>
      <c r="B65" s="1257">
        <v>443</v>
      </c>
      <c r="C65" s="1258">
        <v>2</v>
      </c>
      <c r="D65" s="1064">
        <v>1</v>
      </c>
      <c r="E65" s="1064">
        <v>16</v>
      </c>
      <c r="F65" s="1064">
        <v>32</v>
      </c>
      <c r="G65" s="1064">
        <v>131</v>
      </c>
      <c r="H65" s="1064">
        <v>101</v>
      </c>
      <c r="I65" s="1064">
        <v>51</v>
      </c>
      <c r="J65" s="1064">
        <v>38</v>
      </c>
      <c r="K65" s="1064">
        <v>31</v>
      </c>
      <c r="L65" s="1064">
        <v>40</v>
      </c>
      <c r="M65" s="1144"/>
    </row>
    <row r="66" spans="1:13" ht="15" customHeight="1">
      <c r="A66" s="1235" t="s">
        <v>1118</v>
      </c>
      <c r="B66" s="1257">
        <v>110</v>
      </c>
      <c r="C66" s="1258">
        <v>0</v>
      </c>
      <c r="D66" s="1064">
        <v>0</v>
      </c>
      <c r="E66" s="1064">
        <v>6</v>
      </c>
      <c r="F66" s="1064">
        <v>10</v>
      </c>
      <c r="G66" s="1064">
        <v>34</v>
      </c>
      <c r="H66" s="1064">
        <v>29</v>
      </c>
      <c r="I66" s="1064">
        <v>11</v>
      </c>
      <c r="J66" s="1064">
        <v>12</v>
      </c>
      <c r="K66" s="1064">
        <v>3</v>
      </c>
      <c r="L66" s="1064">
        <v>5</v>
      </c>
      <c r="M66" s="1144"/>
    </row>
    <row r="67" spans="1:13" ht="15" customHeight="1">
      <c r="A67" s="1235" t="s">
        <v>802</v>
      </c>
      <c r="B67" s="1257">
        <v>255</v>
      </c>
      <c r="C67" s="1258">
        <v>0</v>
      </c>
      <c r="D67" s="1064">
        <v>0</v>
      </c>
      <c r="E67" s="1064">
        <v>18</v>
      </c>
      <c r="F67" s="1064">
        <v>26</v>
      </c>
      <c r="G67" s="1064">
        <v>94</v>
      </c>
      <c r="H67" s="1064">
        <v>52</v>
      </c>
      <c r="I67" s="1064">
        <v>30</v>
      </c>
      <c r="J67" s="1064">
        <v>20</v>
      </c>
      <c r="K67" s="1064">
        <v>8</v>
      </c>
      <c r="L67" s="1064">
        <v>7</v>
      </c>
      <c r="M67" s="1144"/>
    </row>
    <row r="68" spans="1:13" ht="15" customHeight="1">
      <c r="A68" s="1235" t="s">
        <v>841</v>
      </c>
      <c r="B68" s="1257">
        <v>363</v>
      </c>
      <c r="C68" s="1258">
        <v>2</v>
      </c>
      <c r="D68" s="1064">
        <v>2</v>
      </c>
      <c r="E68" s="1064">
        <v>40</v>
      </c>
      <c r="F68" s="1064">
        <v>30</v>
      </c>
      <c r="G68" s="1064">
        <v>117</v>
      </c>
      <c r="H68" s="1064">
        <v>85</v>
      </c>
      <c r="I68" s="1064">
        <v>14</v>
      </c>
      <c r="J68" s="1064">
        <v>18</v>
      </c>
      <c r="K68" s="1064">
        <v>21</v>
      </c>
      <c r="L68" s="1064">
        <v>34</v>
      </c>
      <c r="M68" s="1144"/>
    </row>
    <row r="69" spans="1:13" ht="15" customHeight="1">
      <c r="A69" s="1235" t="s">
        <v>804</v>
      </c>
      <c r="B69" s="1257">
        <v>345</v>
      </c>
      <c r="C69" s="1258">
        <v>2</v>
      </c>
      <c r="D69" s="1064">
        <v>3</v>
      </c>
      <c r="E69" s="1064">
        <v>28</v>
      </c>
      <c r="F69" s="1064">
        <v>29</v>
      </c>
      <c r="G69" s="1064">
        <v>64</v>
      </c>
      <c r="H69" s="1064">
        <v>96</v>
      </c>
      <c r="I69" s="1064">
        <v>28</v>
      </c>
      <c r="J69" s="1064">
        <v>27</v>
      </c>
      <c r="K69" s="1064">
        <v>16</v>
      </c>
      <c r="L69" s="1064">
        <v>52</v>
      </c>
      <c r="M69" s="1144"/>
    </row>
    <row r="70" spans="1:13" ht="15" customHeight="1">
      <c r="A70" s="1235" t="s">
        <v>805</v>
      </c>
      <c r="B70" s="1257">
        <v>288</v>
      </c>
      <c r="C70" s="1258">
        <v>0</v>
      </c>
      <c r="D70" s="1064">
        <v>1</v>
      </c>
      <c r="E70" s="1064">
        <v>17</v>
      </c>
      <c r="F70" s="1064">
        <v>20</v>
      </c>
      <c r="G70" s="1064">
        <v>95</v>
      </c>
      <c r="H70" s="1064">
        <v>67</v>
      </c>
      <c r="I70" s="1064">
        <v>28</v>
      </c>
      <c r="J70" s="1064">
        <v>32</v>
      </c>
      <c r="K70" s="1064">
        <v>6</v>
      </c>
      <c r="L70" s="1064">
        <v>22</v>
      </c>
      <c r="M70" s="1144"/>
    </row>
    <row r="71" spans="1:13" ht="15" customHeight="1">
      <c r="A71" s="1235" t="s">
        <v>806</v>
      </c>
      <c r="B71" s="1257">
        <v>765</v>
      </c>
      <c r="C71" s="1258">
        <v>11</v>
      </c>
      <c r="D71" s="1064">
        <v>3</v>
      </c>
      <c r="E71" s="1064">
        <v>84</v>
      </c>
      <c r="F71" s="1064">
        <v>63</v>
      </c>
      <c r="G71" s="1064">
        <v>233</v>
      </c>
      <c r="H71" s="1064">
        <v>184</v>
      </c>
      <c r="I71" s="1064">
        <v>72</v>
      </c>
      <c r="J71" s="1064">
        <v>69</v>
      </c>
      <c r="K71" s="1064">
        <v>23</v>
      </c>
      <c r="L71" s="1064">
        <v>23</v>
      </c>
      <c r="M71" s="1144"/>
    </row>
    <row r="72" spans="1:13" ht="15" customHeight="1">
      <c r="A72" s="1235" t="s">
        <v>807</v>
      </c>
      <c r="B72" s="1257">
        <v>643</v>
      </c>
      <c r="C72" s="1258">
        <v>1</v>
      </c>
      <c r="D72" s="1064">
        <v>2</v>
      </c>
      <c r="E72" s="1064">
        <v>42</v>
      </c>
      <c r="F72" s="1064">
        <v>40</v>
      </c>
      <c r="G72" s="1064">
        <v>195</v>
      </c>
      <c r="H72" s="1064">
        <v>194</v>
      </c>
      <c r="I72" s="1064">
        <v>44</v>
      </c>
      <c r="J72" s="1064">
        <v>71</v>
      </c>
      <c r="K72" s="1064">
        <v>14</v>
      </c>
      <c r="L72" s="1064">
        <v>40</v>
      </c>
      <c r="M72" s="1144"/>
    </row>
    <row r="73" spans="1:13" ht="15" customHeight="1">
      <c r="A73" s="955" t="s">
        <v>21</v>
      </c>
      <c r="B73" s="1257">
        <v>52101</v>
      </c>
      <c r="C73" s="1258">
        <v>142</v>
      </c>
      <c r="D73" s="1064">
        <v>147</v>
      </c>
      <c r="E73" s="1064">
        <v>4016</v>
      </c>
      <c r="F73" s="1064">
        <v>3504</v>
      </c>
      <c r="G73" s="1064">
        <v>16169</v>
      </c>
      <c r="H73" s="1064">
        <v>13313</v>
      </c>
      <c r="I73" s="1064">
        <v>4682</v>
      </c>
      <c r="J73" s="1064">
        <v>4847</v>
      </c>
      <c r="K73" s="1064">
        <v>1688</v>
      </c>
      <c r="L73" s="1064">
        <v>3593</v>
      </c>
      <c r="M73" s="1144"/>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Ｐ明朝,標準"（平成26年6月1ヶ月間）</oddFooter>
  </headerFooter>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31" customWidth="1"/>
    <col min="2" max="12" width="9.44140625" style="931" customWidth="1"/>
    <col min="13" max="13" width="10.44140625" style="931" customWidth="1"/>
    <col min="14" max="16384" width="9" style="931"/>
  </cols>
  <sheetData>
    <row r="1" spans="1:19" s="1051" customFormat="1" ht="18" customHeight="1">
      <c r="A1" s="930" t="s">
        <v>1145</v>
      </c>
      <c r="B1" s="930"/>
      <c r="C1" s="930"/>
      <c r="D1" s="930"/>
      <c r="E1" s="930"/>
      <c r="F1" s="930"/>
      <c r="G1" s="930"/>
      <c r="H1" s="930"/>
      <c r="I1" s="930"/>
      <c r="J1" s="930"/>
      <c r="K1" s="930"/>
      <c r="L1" s="930"/>
      <c r="M1" s="1259"/>
      <c r="N1" s="1259"/>
      <c r="O1" s="1260"/>
      <c r="P1" s="1260"/>
      <c r="Q1" s="1260"/>
      <c r="R1" s="1260"/>
      <c r="S1" s="1260"/>
    </row>
    <row r="2" spans="1:19" s="1051" customFormat="1" ht="18" customHeight="1">
      <c r="A2" s="1261" t="s">
        <v>1151</v>
      </c>
      <c r="B2" s="1262"/>
      <c r="C2" s="1262"/>
      <c r="D2" s="1262"/>
      <c r="E2" s="1262"/>
      <c r="F2" s="1262"/>
      <c r="G2" s="1262"/>
      <c r="H2" s="1262"/>
      <c r="I2" s="1262"/>
      <c r="J2" s="1262"/>
      <c r="K2" s="1262"/>
      <c r="L2" s="1262"/>
      <c r="M2" s="1262"/>
      <c r="N2" s="1262"/>
    </row>
    <row r="3" spans="1:19" s="1051" customFormat="1" ht="11.25" customHeight="1">
      <c r="A3" s="930"/>
      <c r="B3" s="930"/>
      <c r="C3" s="930"/>
      <c r="D3" s="930"/>
      <c r="E3" s="930"/>
      <c r="F3" s="930"/>
      <c r="G3" s="930"/>
      <c r="H3" s="930"/>
      <c r="I3" s="930"/>
      <c r="J3" s="930"/>
      <c r="K3" s="930"/>
      <c r="L3" s="930"/>
      <c r="M3" s="1259"/>
      <c r="N3" s="1259"/>
      <c r="O3" s="1260"/>
      <c r="P3" s="1260"/>
      <c r="Q3" s="1260"/>
      <c r="R3" s="1260"/>
      <c r="S3" s="1260"/>
    </row>
    <row r="4" spans="1:19" ht="27" customHeight="1">
      <c r="A4" s="2239"/>
      <c r="B4" s="2241" t="s">
        <v>199</v>
      </c>
      <c r="C4" s="2114" t="s">
        <v>202</v>
      </c>
      <c r="D4" s="2116"/>
      <c r="E4" s="2119" t="s">
        <v>1152</v>
      </c>
      <c r="F4" s="2116"/>
      <c r="G4" s="2119" t="s">
        <v>1153</v>
      </c>
      <c r="H4" s="2116"/>
      <c r="I4" s="2119" t="s">
        <v>1154</v>
      </c>
      <c r="J4" s="2116"/>
      <c r="K4" s="2119" t="s">
        <v>1155</v>
      </c>
      <c r="L4" s="2116"/>
      <c r="M4" s="1140"/>
    </row>
    <row r="5" spans="1:19" ht="16.5" customHeight="1">
      <c r="A5" s="2240"/>
      <c r="B5" s="2242"/>
      <c r="C5" s="1240" t="s">
        <v>1156</v>
      </c>
      <c r="D5" s="1141" t="s">
        <v>1157</v>
      </c>
      <c r="E5" s="1141" t="s">
        <v>1156</v>
      </c>
      <c r="F5" s="1141" t="s">
        <v>1157</v>
      </c>
      <c r="G5" s="1141" t="s">
        <v>1156</v>
      </c>
      <c r="H5" s="1141" t="s">
        <v>1157</v>
      </c>
      <c r="I5" s="1141" t="s">
        <v>1156</v>
      </c>
      <c r="J5" s="1141" t="s">
        <v>1157</v>
      </c>
      <c r="K5" s="1141" t="s">
        <v>1156</v>
      </c>
      <c r="L5" s="1141" t="s">
        <v>1157</v>
      </c>
      <c r="M5" s="1140"/>
    </row>
    <row r="6" spans="1:19" ht="15" customHeight="1">
      <c r="A6" s="1073" t="s">
        <v>741</v>
      </c>
      <c r="B6" s="1255">
        <v>1520</v>
      </c>
      <c r="C6" s="1081">
        <v>1</v>
      </c>
      <c r="D6" s="1256">
        <v>0</v>
      </c>
      <c r="E6" s="1256">
        <v>96</v>
      </c>
      <c r="F6" s="1256">
        <v>89</v>
      </c>
      <c r="G6" s="1256">
        <v>381</v>
      </c>
      <c r="H6" s="1256">
        <v>389</v>
      </c>
      <c r="I6" s="1256">
        <v>130</v>
      </c>
      <c r="J6" s="1256">
        <v>155</v>
      </c>
      <c r="K6" s="1256">
        <v>75</v>
      </c>
      <c r="L6" s="1256">
        <v>204</v>
      </c>
      <c r="M6" s="1070"/>
    </row>
    <row r="7" spans="1:19" ht="15" customHeight="1">
      <c r="A7" s="1073" t="s">
        <v>742</v>
      </c>
      <c r="B7" s="1257">
        <v>485</v>
      </c>
      <c r="C7" s="1258">
        <v>2</v>
      </c>
      <c r="D7" s="1064">
        <v>0</v>
      </c>
      <c r="E7" s="1064">
        <v>43</v>
      </c>
      <c r="F7" s="1064">
        <v>24</v>
      </c>
      <c r="G7" s="1064">
        <v>178</v>
      </c>
      <c r="H7" s="1064">
        <v>145</v>
      </c>
      <c r="I7" s="1064">
        <v>31</v>
      </c>
      <c r="J7" s="1064">
        <v>36</v>
      </c>
      <c r="K7" s="1064">
        <v>4</v>
      </c>
      <c r="L7" s="1064">
        <v>22</v>
      </c>
      <c r="M7" s="1070"/>
    </row>
    <row r="8" spans="1:19" ht="15" customHeight="1">
      <c r="A8" s="1073" t="s">
        <v>743</v>
      </c>
      <c r="B8" s="1257">
        <v>585</v>
      </c>
      <c r="C8" s="1258">
        <v>0</v>
      </c>
      <c r="D8" s="1064">
        <v>0</v>
      </c>
      <c r="E8" s="1064">
        <v>68</v>
      </c>
      <c r="F8" s="1064">
        <v>41</v>
      </c>
      <c r="G8" s="1064">
        <v>194</v>
      </c>
      <c r="H8" s="1064">
        <v>135</v>
      </c>
      <c r="I8" s="1064">
        <v>54</v>
      </c>
      <c r="J8" s="1064">
        <v>52</v>
      </c>
      <c r="K8" s="1064">
        <v>16</v>
      </c>
      <c r="L8" s="1064">
        <v>25</v>
      </c>
      <c r="M8" s="1070"/>
    </row>
    <row r="9" spans="1:19" ht="15" customHeight="1">
      <c r="A9" s="1073" t="s">
        <v>744</v>
      </c>
      <c r="B9" s="1257">
        <v>349</v>
      </c>
      <c r="C9" s="1258">
        <v>0</v>
      </c>
      <c r="D9" s="1064">
        <v>0</v>
      </c>
      <c r="E9" s="1064">
        <v>17</v>
      </c>
      <c r="F9" s="1064">
        <v>23</v>
      </c>
      <c r="G9" s="1064">
        <v>95</v>
      </c>
      <c r="H9" s="1064">
        <v>108</v>
      </c>
      <c r="I9" s="1064">
        <v>45</v>
      </c>
      <c r="J9" s="1064">
        <v>34</v>
      </c>
      <c r="K9" s="1064">
        <v>11</v>
      </c>
      <c r="L9" s="1064">
        <v>16</v>
      </c>
      <c r="M9" s="1070"/>
    </row>
    <row r="10" spans="1:19" ht="15" customHeight="1">
      <c r="A10" s="1073" t="s">
        <v>745</v>
      </c>
      <c r="B10" s="1257">
        <v>204</v>
      </c>
      <c r="C10" s="1258">
        <v>0</v>
      </c>
      <c r="D10" s="1064">
        <v>0</v>
      </c>
      <c r="E10" s="1064">
        <v>13</v>
      </c>
      <c r="F10" s="1064">
        <v>8</v>
      </c>
      <c r="G10" s="1064">
        <v>75</v>
      </c>
      <c r="H10" s="1064">
        <v>45</v>
      </c>
      <c r="I10" s="1064">
        <v>17</v>
      </c>
      <c r="J10" s="1064">
        <v>21</v>
      </c>
      <c r="K10" s="1064">
        <v>9</v>
      </c>
      <c r="L10" s="1064">
        <v>16</v>
      </c>
      <c r="M10" s="1070"/>
    </row>
    <row r="11" spans="1:19" ht="15" customHeight="1">
      <c r="A11" s="1073" t="s">
        <v>746</v>
      </c>
      <c r="B11" s="1257">
        <v>501</v>
      </c>
      <c r="C11" s="1258">
        <v>0</v>
      </c>
      <c r="D11" s="1064">
        <v>1</v>
      </c>
      <c r="E11" s="1064">
        <v>34</v>
      </c>
      <c r="F11" s="1064">
        <v>24</v>
      </c>
      <c r="G11" s="1064">
        <v>181</v>
      </c>
      <c r="H11" s="1064">
        <v>128</v>
      </c>
      <c r="I11" s="1064">
        <v>50</v>
      </c>
      <c r="J11" s="1064">
        <v>54</v>
      </c>
      <c r="K11" s="1064">
        <v>10</v>
      </c>
      <c r="L11" s="1064">
        <v>19</v>
      </c>
      <c r="M11" s="1070"/>
    </row>
    <row r="12" spans="1:19" ht="15" customHeight="1">
      <c r="A12" s="1073" t="s">
        <v>747</v>
      </c>
      <c r="B12" s="1257">
        <v>723</v>
      </c>
      <c r="C12" s="1258">
        <v>3</v>
      </c>
      <c r="D12" s="1064">
        <v>0</v>
      </c>
      <c r="E12" s="1064">
        <v>55</v>
      </c>
      <c r="F12" s="1064">
        <v>50</v>
      </c>
      <c r="G12" s="1064">
        <v>261</v>
      </c>
      <c r="H12" s="1064">
        <v>186</v>
      </c>
      <c r="I12" s="1064">
        <v>58</v>
      </c>
      <c r="J12" s="1064">
        <v>61</v>
      </c>
      <c r="K12" s="1064">
        <v>19</v>
      </c>
      <c r="L12" s="1064">
        <v>30</v>
      </c>
      <c r="M12" s="1070"/>
    </row>
    <row r="13" spans="1:19" ht="15" customHeight="1">
      <c r="A13" s="1073" t="s">
        <v>748</v>
      </c>
      <c r="B13" s="1257">
        <v>559</v>
      </c>
      <c r="C13" s="1258">
        <v>0</v>
      </c>
      <c r="D13" s="1064">
        <v>0</v>
      </c>
      <c r="E13" s="1064">
        <v>43</v>
      </c>
      <c r="F13" s="1064">
        <v>36</v>
      </c>
      <c r="G13" s="1064">
        <v>177</v>
      </c>
      <c r="H13" s="1064">
        <v>168</v>
      </c>
      <c r="I13" s="1064">
        <v>52</v>
      </c>
      <c r="J13" s="1064">
        <v>48</v>
      </c>
      <c r="K13" s="1064">
        <v>15</v>
      </c>
      <c r="L13" s="1064">
        <v>20</v>
      </c>
      <c r="M13" s="1070"/>
    </row>
    <row r="14" spans="1:19" ht="15" customHeight="1">
      <c r="A14" s="1073" t="s">
        <v>749</v>
      </c>
      <c r="B14" s="1257">
        <v>690</v>
      </c>
      <c r="C14" s="1258">
        <v>0</v>
      </c>
      <c r="D14" s="1064">
        <v>0</v>
      </c>
      <c r="E14" s="1064">
        <v>54</v>
      </c>
      <c r="F14" s="1064">
        <v>60</v>
      </c>
      <c r="G14" s="1064">
        <v>215</v>
      </c>
      <c r="H14" s="1064">
        <v>208</v>
      </c>
      <c r="I14" s="1064">
        <v>56</v>
      </c>
      <c r="J14" s="1064">
        <v>61</v>
      </c>
      <c r="K14" s="1064">
        <v>12</v>
      </c>
      <c r="L14" s="1064">
        <v>24</v>
      </c>
      <c r="M14" s="1070"/>
    </row>
    <row r="15" spans="1:19" ht="15" customHeight="1">
      <c r="A15" s="1073" t="s">
        <v>750</v>
      </c>
      <c r="B15" s="1257">
        <v>546</v>
      </c>
      <c r="C15" s="1258">
        <v>0</v>
      </c>
      <c r="D15" s="1064">
        <v>1</v>
      </c>
      <c r="E15" s="1064">
        <v>38</v>
      </c>
      <c r="F15" s="1064">
        <v>26</v>
      </c>
      <c r="G15" s="1064">
        <v>213</v>
      </c>
      <c r="H15" s="1064">
        <v>152</v>
      </c>
      <c r="I15" s="1064">
        <v>38</v>
      </c>
      <c r="J15" s="1064">
        <v>55</v>
      </c>
      <c r="K15" s="1064">
        <v>8</v>
      </c>
      <c r="L15" s="1064">
        <v>15</v>
      </c>
      <c r="M15" s="1070"/>
    </row>
    <row r="16" spans="1:19" ht="15" customHeight="1">
      <c r="A16" s="1073" t="s">
        <v>751</v>
      </c>
      <c r="B16" s="1257">
        <v>854</v>
      </c>
      <c r="C16" s="1258">
        <v>1</v>
      </c>
      <c r="D16" s="1064">
        <v>0</v>
      </c>
      <c r="E16" s="1064">
        <v>83</v>
      </c>
      <c r="F16" s="1064">
        <v>62</v>
      </c>
      <c r="G16" s="1064">
        <v>274</v>
      </c>
      <c r="H16" s="1064">
        <v>226</v>
      </c>
      <c r="I16" s="1064">
        <v>76</v>
      </c>
      <c r="J16" s="1064">
        <v>94</v>
      </c>
      <c r="K16" s="1064">
        <v>13</v>
      </c>
      <c r="L16" s="1064">
        <v>25</v>
      </c>
      <c r="M16" s="1070"/>
    </row>
    <row r="17" spans="1:13" ht="15" customHeight="1">
      <c r="A17" s="1073" t="s">
        <v>752</v>
      </c>
      <c r="B17" s="1257">
        <v>633</v>
      </c>
      <c r="C17" s="1258">
        <v>0</v>
      </c>
      <c r="D17" s="1064">
        <v>0</v>
      </c>
      <c r="E17" s="1064">
        <v>52</v>
      </c>
      <c r="F17" s="1064">
        <v>52</v>
      </c>
      <c r="G17" s="1064">
        <v>194</v>
      </c>
      <c r="H17" s="1064">
        <v>171</v>
      </c>
      <c r="I17" s="1064">
        <v>67</v>
      </c>
      <c r="J17" s="1064">
        <v>51</v>
      </c>
      <c r="K17" s="1064">
        <v>19</v>
      </c>
      <c r="L17" s="1064">
        <v>27</v>
      </c>
      <c r="M17" s="1070"/>
    </row>
    <row r="18" spans="1:13" ht="15" customHeight="1">
      <c r="A18" s="1073" t="s">
        <v>753</v>
      </c>
      <c r="B18" s="1257">
        <v>1335</v>
      </c>
      <c r="C18" s="1258">
        <v>1</v>
      </c>
      <c r="D18" s="1064">
        <v>0</v>
      </c>
      <c r="E18" s="1064">
        <v>91</v>
      </c>
      <c r="F18" s="1064">
        <v>73</v>
      </c>
      <c r="G18" s="1064">
        <v>480</v>
      </c>
      <c r="H18" s="1064">
        <v>322</v>
      </c>
      <c r="I18" s="1064">
        <v>156</v>
      </c>
      <c r="J18" s="1064">
        <v>147</v>
      </c>
      <c r="K18" s="1064">
        <v>20</v>
      </c>
      <c r="L18" s="1064">
        <v>45</v>
      </c>
      <c r="M18" s="1070"/>
    </row>
    <row r="19" spans="1:13" ht="15" customHeight="1">
      <c r="A19" s="1073" t="s">
        <v>754</v>
      </c>
      <c r="B19" s="1257">
        <v>771</v>
      </c>
      <c r="C19" s="1258">
        <v>0</v>
      </c>
      <c r="D19" s="1064">
        <v>0</v>
      </c>
      <c r="E19" s="1064">
        <v>65</v>
      </c>
      <c r="F19" s="1064">
        <v>57</v>
      </c>
      <c r="G19" s="1064">
        <v>261</v>
      </c>
      <c r="H19" s="1064">
        <v>211</v>
      </c>
      <c r="I19" s="1064">
        <v>55</v>
      </c>
      <c r="J19" s="1064">
        <v>76</v>
      </c>
      <c r="K19" s="1064">
        <v>12</v>
      </c>
      <c r="L19" s="1064">
        <v>34</v>
      </c>
      <c r="M19" s="1070"/>
    </row>
    <row r="20" spans="1:13" ht="15" customHeight="1">
      <c r="A20" s="1073" t="s">
        <v>755</v>
      </c>
      <c r="B20" s="1257">
        <v>373</v>
      </c>
      <c r="C20" s="1258">
        <v>0</v>
      </c>
      <c r="D20" s="1064">
        <v>0</v>
      </c>
      <c r="E20" s="1064">
        <v>25</v>
      </c>
      <c r="F20" s="1064">
        <v>19</v>
      </c>
      <c r="G20" s="1064">
        <v>132</v>
      </c>
      <c r="H20" s="1064">
        <v>102</v>
      </c>
      <c r="I20" s="1064">
        <v>40</v>
      </c>
      <c r="J20" s="1064">
        <v>32</v>
      </c>
      <c r="K20" s="1064">
        <v>10</v>
      </c>
      <c r="L20" s="1064">
        <v>13</v>
      </c>
      <c r="M20" s="1070"/>
    </row>
    <row r="21" spans="1:13" ht="15" customHeight="1">
      <c r="A21" s="1073" t="s">
        <v>756</v>
      </c>
      <c r="B21" s="1257">
        <v>553</v>
      </c>
      <c r="C21" s="1258">
        <v>0</v>
      </c>
      <c r="D21" s="1064">
        <v>1</v>
      </c>
      <c r="E21" s="1064">
        <v>34</v>
      </c>
      <c r="F21" s="1064">
        <v>32</v>
      </c>
      <c r="G21" s="1064">
        <v>170</v>
      </c>
      <c r="H21" s="1064">
        <v>126</v>
      </c>
      <c r="I21" s="1064">
        <v>79</v>
      </c>
      <c r="J21" s="1064">
        <v>76</v>
      </c>
      <c r="K21" s="1064">
        <v>13</v>
      </c>
      <c r="L21" s="1064">
        <v>22</v>
      </c>
      <c r="M21" s="1070"/>
    </row>
    <row r="22" spans="1:13" ht="15" customHeight="1">
      <c r="A22" s="1073" t="s">
        <v>757</v>
      </c>
      <c r="B22" s="1257">
        <v>463</v>
      </c>
      <c r="C22" s="1258">
        <v>1</v>
      </c>
      <c r="D22" s="1064">
        <v>0</v>
      </c>
      <c r="E22" s="1064">
        <v>32</v>
      </c>
      <c r="F22" s="1064">
        <v>24</v>
      </c>
      <c r="G22" s="1064">
        <v>130</v>
      </c>
      <c r="H22" s="1064">
        <v>93</v>
      </c>
      <c r="I22" s="1064">
        <v>47</v>
      </c>
      <c r="J22" s="1064">
        <v>64</v>
      </c>
      <c r="K22" s="1064">
        <v>17</v>
      </c>
      <c r="L22" s="1064">
        <v>55</v>
      </c>
      <c r="M22" s="1070"/>
    </row>
    <row r="23" spans="1:13" ht="15" customHeight="1">
      <c r="A23" s="1073" t="s">
        <v>758</v>
      </c>
      <c r="B23" s="1257">
        <v>61</v>
      </c>
      <c r="C23" s="1258">
        <v>2</v>
      </c>
      <c r="D23" s="1064">
        <v>1</v>
      </c>
      <c r="E23" s="1064">
        <v>2</v>
      </c>
      <c r="F23" s="1064">
        <v>3</v>
      </c>
      <c r="G23" s="1064">
        <v>17</v>
      </c>
      <c r="H23" s="1064">
        <v>18</v>
      </c>
      <c r="I23" s="1064">
        <v>6</v>
      </c>
      <c r="J23" s="1064">
        <v>6</v>
      </c>
      <c r="K23" s="1064">
        <v>3</v>
      </c>
      <c r="L23" s="1064">
        <v>3</v>
      </c>
      <c r="M23" s="1070"/>
    </row>
    <row r="24" spans="1:13" ht="15" customHeight="1">
      <c r="A24" s="1073" t="s">
        <v>759</v>
      </c>
      <c r="B24" s="1257">
        <v>482</v>
      </c>
      <c r="C24" s="1258">
        <v>1</v>
      </c>
      <c r="D24" s="1064">
        <v>1</v>
      </c>
      <c r="E24" s="1064">
        <v>28</v>
      </c>
      <c r="F24" s="1064">
        <v>28</v>
      </c>
      <c r="G24" s="1064">
        <v>171</v>
      </c>
      <c r="H24" s="1064">
        <v>134</v>
      </c>
      <c r="I24" s="1064">
        <v>45</v>
      </c>
      <c r="J24" s="1064">
        <v>41</v>
      </c>
      <c r="K24" s="1064">
        <v>13</v>
      </c>
      <c r="L24" s="1064">
        <v>20</v>
      </c>
      <c r="M24" s="1070"/>
    </row>
    <row r="25" spans="1:13" ht="15" customHeight="1">
      <c r="A25" s="1073" t="s">
        <v>760</v>
      </c>
      <c r="B25" s="1257">
        <v>470</v>
      </c>
      <c r="C25" s="1258">
        <v>0</v>
      </c>
      <c r="D25" s="1064">
        <v>15</v>
      </c>
      <c r="E25" s="1064">
        <v>33</v>
      </c>
      <c r="F25" s="1064">
        <v>29</v>
      </c>
      <c r="G25" s="1064">
        <v>140</v>
      </c>
      <c r="H25" s="1064">
        <v>113</v>
      </c>
      <c r="I25" s="1064">
        <v>52</v>
      </c>
      <c r="J25" s="1064">
        <v>42</v>
      </c>
      <c r="K25" s="1064">
        <v>15</v>
      </c>
      <c r="L25" s="1064">
        <v>31</v>
      </c>
      <c r="M25" s="1070"/>
    </row>
    <row r="26" spans="1:13" ht="15" customHeight="1">
      <c r="A26" s="1073" t="s">
        <v>761</v>
      </c>
      <c r="B26" s="1257">
        <v>388</v>
      </c>
      <c r="C26" s="1258">
        <v>1</v>
      </c>
      <c r="D26" s="1064">
        <v>0</v>
      </c>
      <c r="E26" s="1064">
        <v>24</v>
      </c>
      <c r="F26" s="1064">
        <v>30</v>
      </c>
      <c r="G26" s="1064">
        <v>140</v>
      </c>
      <c r="H26" s="1064">
        <v>90</v>
      </c>
      <c r="I26" s="1064">
        <v>44</v>
      </c>
      <c r="J26" s="1064">
        <v>35</v>
      </c>
      <c r="K26" s="1064">
        <v>9</v>
      </c>
      <c r="L26" s="1064">
        <v>15</v>
      </c>
      <c r="M26" s="1070"/>
    </row>
    <row r="27" spans="1:13" ht="15" customHeight="1">
      <c r="A27" s="1073" t="s">
        <v>762</v>
      </c>
      <c r="B27" s="1257">
        <v>371</v>
      </c>
      <c r="C27" s="1258">
        <v>0</v>
      </c>
      <c r="D27" s="1064">
        <v>0</v>
      </c>
      <c r="E27" s="1064">
        <v>30</v>
      </c>
      <c r="F27" s="1064">
        <v>27</v>
      </c>
      <c r="G27" s="1064">
        <v>118</v>
      </c>
      <c r="H27" s="1064">
        <v>96</v>
      </c>
      <c r="I27" s="1064">
        <v>38</v>
      </c>
      <c r="J27" s="1064">
        <v>42</v>
      </c>
      <c r="K27" s="1064">
        <v>7</v>
      </c>
      <c r="L27" s="1064">
        <v>13</v>
      </c>
      <c r="M27" s="1070"/>
    </row>
    <row r="28" spans="1:13" ht="15" customHeight="1">
      <c r="A28" s="1073" t="s">
        <v>763</v>
      </c>
      <c r="B28" s="1257">
        <v>1153</v>
      </c>
      <c r="C28" s="1258">
        <v>2</v>
      </c>
      <c r="D28" s="1064">
        <v>1</v>
      </c>
      <c r="E28" s="1064">
        <v>88</v>
      </c>
      <c r="F28" s="1064">
        <v>88</v>
      </c>
      <c r="G28" s="1064">
        <v>368</v>
      </c>
      <c r="H28" s="1064">
        <v>284</v>
      </c>
      <c r="I28" s="1064">
        <v>110</v>
      </c>
      <c r="J28" s="1064">
        <v>118</v>
      </c>
      <c r="K28" s="1064">
        <v>38</v>
      </c>
      <c r="L28" s="1064">
        <v>56</v>
      </c>
      <c r="M28" s="1070"/>
    </row>
    <row r="29" spans="1:13" ht="15" customHeight="1">
      <c r="A29" s="1073" t="s">
        <v>764</v>
      </c>
      <c r="B29" s="1257">
        <v>376</v>
      </c>
      <c r="C29" s="1258">
        <v>0</v>
      </c>
      <c r="D29" s="1064">
        <v>0</v>
      </c>
      <c r="E29" s="1064">
        <v>23</v>
      </c>
      <c r="F29" s="1064">
        <v>35</v>
      </c>
      <c r="G29" s="1064">
        <v>111</v>
      </c>
      <c r="H29" s="1064">
        <v>109</v>
      </c>
      <c r="I29" s="1064">
        <v>29</v>
      </c>
      <c r="J29" s="1064">
        <v>50</v>
      </c>
      <c r="K29" s="1064">
        <v>7</v>
      </c>
      <c r="L29" s="1064">
        <v>12</v>
      </c>
      <c r="M29" s="1070"/>
    </row>
    <row r="30" spans="1:13" ht="15" customHeight="1">
      <c r="A30" s="1073" t="s">
        <v>765</v>
      </c>
      <c r="B30" s="1257">
        <v>42</v>
      </c>
      <c r="C30" s="1258">
        <v>0</v>
      </c>
      <c r="D30" s="1064">
        <v>0</v>
      </c>
      <c r="E30" s="1064">
        <v>7</v>
      </c>
      <c r="F30" s="1064">
        <v>5</v>
      </c>
      <c r="G30" s="1064">
        <v>12</v>
      </c>
      <c r="H30" s="1064">
        <v>13</v>
      </c>
      <c r="I30" s="1064">
        <v>3</v>
      </c>
      <c r="J30" s="1064">
        <v>1</v>
      </c>
      <c r="K30" s="1064">
        <v>0</v>
      </c>
      <c r="L30" s="1064">
        <v>1</v>
      </c>
      <c r="M30" s="1070"/>
    </row>
    <row r="31" spans="1:13" ht="15" customHeight="1">
      <c r="A31" s="1073" t="s">
        <v>766</v>
      </c>
      <c r="B31" s="1257">
        <v>25</v>
      </c>
      <c r="C31" s="1258">
        <v>0</v>
      </c>
      <c r="D31" s="1064">
        <v>0</v>
      </c>
      <c r="E31" s="1064">
        <v>1</v>
      </c>
      <c r="F31" s="1064">
        <v>0</v>
      </c>
      <c r="G31" s="1064">
        <v>10</v>
      </c>
      <c r="H31" s="1064">
        <v>6</v>
      </c>
      <c r="I31" s="1064">
        <v>1</v>
      </c>
      <c r="J31" s="1064">
        <v>3</v>
      </c>
      <c r="K31" s="1064">
        <v>1</v>
      </c>
      <c r="L31" s="1064">
        <v>3</v>
      </c>
      <c r="M31" s="1070"/>
    </row>
    <row r="32" spans="1:13" ht="15" customHeight="1">
      <c r="A32" s="1073" t="s">
        <v>767</v>
      </c>
      <c r="B32" s="1257">
        <v>618</v>
      </c>
      <c r="C32" s="1258">
        <v>1</v>
      </c>
      <c r="D32" s="1064">
        <v>1</v>
      </c>
      <c r="E32" s="1064">
        <v>36</v>
      </c>
      <c r="F32" s="1064">
        <v>40</v>
      </c>
      <c r="G32" s="1064">
        <v>208</v>
      </c>
      <c r="H32" s="1064">
        <v>152</v>
      </c>
      <c r="I32" s="1064">
        <v>64</v>
      </c>
      <c r="J32" s="1064">
        <v>70</v>
      </c>
      <c r="K32" s="1064">
        <v>20</v>
      </c>
      <c r="L32" s="1064">
        <v>26</v>
      </c>
      <c r="M32" s="1070"/>
    </row>
    <row r="33" spans="1:13" ht="15" customHeight="1">
      <c r="A33" s="1073" t="s">
        <v>768</v>
      </c>
      <c r="B33" s="1257">
        <v>639</v>
      </c>
      <c r="C33" s="1258">
        <v>2</v>
      </c>
      <c r="D33" s="1064">
        <v>0</v>
      </c>
      <c r="E33" s="1064">
        <v>35</v>
      </c>
      <c r="F33" s="1064">
        <v>45</v>
      </c>
      <c r="G33" s="1064">
        <v>190</v>
      </c>
      <c r="H33" s="1064">
        <v>174</v>
      </c>
      <c r="I33" s="1064">
        <v>79</v>
      </c>
      <c r="J33" s="1064">
        <v>70</v>
      </c>
      <c r="K33" s="1064">
        <v>17</v>
      </c>
      <c r="L33" s="1064">
        <v>27</v>
      </c>
      <c r="M33" s="1070"/>
    </row>
    <row r="34" spans="1:13" ht="15" customHeight="1">
      <c r="A34" s="1073" t="s">
        <v>769</v>
      </c>
      <c r="B34" s="1257">
        <v>72</v>
      </c>
      <c r="C34" s="1258">
        <v>0</v>
      </c>
      <c r="D34" s="1064">
        <v>0</v>
      </c>
      <c r="E34" s="1064">
        <v>7</v>
      </c>
      <c r="F34" s="1064">
        <v>6</v>
      </c>
      <c r="G34" s="1064">
        <v>20</v>
      </c>
      <c r="H34" s="1064">
        <v>18</v>
      </c>
      <c r="I34" s="1064">
        <v>3</v>
      </c>
      <c r="J34" s="1064">
        <v>14</v>
      </c>
      <c r="K34" s="1064">
        <v>1</v>
      </c>
      <c r="L34" s="1064">
        <v>3</v>
      </c>
      <c r="M34" s="1070"/>
    </row>
    <row r="35" spans="1:13" ht="15" customHeight="1">
      <c r="A35" s="1073" t="s">
        <v>770</v>
      </c>
      <c r="B35" s="1257">
        <v>444</v>
      </c>
      <c r="C35" s="1258">
        <v>0</v>
      </c>
      <c r="D35" s="1064">
        <v>0</v>
      </c>
      <c r="E35" s="1064">
        <v>25</v>
      </c>
      <c r="F35" s="1064">
        <v>28</v>
      </c>
      <c r="G35" s="1064">
        <v>138</v>
      </c>
      <c r="H35" s="1064">
        <v>130</v>
      </c>
      <c r="I35" s="1064">
        <v>50</v>
      </c>
      <c r="J35" s="1064">
        <v>44</v>
      </c>
      <c r="K35" s="1064">
        <v>12</v>
      </c>
      <c r="L35" s="1064">
        <v>17</v>
      </c>
      <c r="M35" s="1070"/>
    </row>
    <row r="36" spans="1:13" ht="15" customHeight="1">
      <c r="A36" s="1073" t="s">
        <v>771</v>
      </c>
      <c r="B36" s="1257">
        <v>206</v>
      </c>
      <c r="C36" s="1258">
        <v>0</v>
      </c>
      <c r="D36" s="1064">
        <v>1</v>
      </c>
      <c r="E36" s="1064">
        <v>14</v>
      </c>
      <c r="F36" s="1064">
        <v>19</v>
      </c>
      <c r="G36" s="1064">
        <v>63</v>
      </c>
      <c r="H36" s="1064">
        <v>46</v>
      </c>
      <c r="I36" s="1064">
        <v>18</v>
      </c>
      <c r="J36" s="1064">
        <v>24</v>
      </c>
      <c r="K36" s="1064">
        <v>3</v>
      </c>
      <c r="L36" s="1064">
        <v>18</v>
      </c>
      <c r="M36" s="1070"/>
    </row>
    <row r="37" spans="1:13" ht="15" customHeight="1">
      <c r="A37" s="1073" t="s">
        <v>772</v>
      </c>
      <c r="B37" s="1257">
        <v>348</v>
      </c>
      <c r="C37" s="1258">
        <v>0</v>
      </c>
      <c r="D37" s="1064">
        <v>0</v>
      </c>
      <c r="E37" s="1064">
        <v>25</v>
      </c>
      <c r="F37" s="1064">
        <v>22</v>
      </c>
      <c r="G37" s="1064">
        <v>102</v>
      </c>
      <c r="H37" s="1064">
        <v>85</v>
      </c>
      <c r="I37" s="1064">
        <v>26</v>
      </c>
      <c r="J37" s="1064">
        <v>39</v>
      </c>
      <c r="K37" s="1064">
        <v>18</v>
      </c>
      <c r="L37" s="1064">
        <v>31</v>
      </c>
      <c r="M37" s="1070"/>
    </row>
    <row r="38" spans="1:13" ht="15" customHeight="1">
      <c r="A38" s="1073" t="s">
        <v>773</v>
      </c>
      <c r="B38" s="1257">
        <v>343</v>
      </c>
      <c r="C38" s="1258">
        <v>0</v>
      </c>
      <c r="D38" s="1064">
        <v>0</v>
      </c>
      <c r="E38" s="1064">
        <v>18</v>
      </c>
      <c r="F38" s="1064">
        <v>13</v>
      </c>
      <c r="G38" s="1064">
        <v>126</v>
      </c>
      <c r="H38" s="1064">
        <v>84</v>
      </c>
      <c r="I38" s="1064">
        <v>37</v>
      </c>
      <c r="J38" s="1064">
        <v>29</v>
      </c>
      <c r="K38" s="1064">
        <v>11</v>
      </c>
      <c r="L38" s="1064">
        <v>25</v>
      </c>
      <c r="M38" s="1070"/>
    </row>
    <row r="39" spans="1:13" ht="15" customHeight="1">
      <c r="A39" s="1073" t="s">
        <v>774</v>
      </c>
      <c r="B39" s="1257">
        <v>778</v>
      </c>
      <c r="C39" s="1258">
        <v>0</v>
      </c>
      <c r="D39" s="1064">
        <v>1</v>
      </c>
      <c r="E39" s="1064">
        <v>41</v>
      </c>
      <c r="F39" s="1064">
        <v>42</v>
      </c>
      <c r="G39" s="1064">
        <v>273</v>
      </c>
      <c r="H39" s="1064">
        <v>178</v>
      </c>
      <c r="I39" s="1064">
        <v>108</v>
      </c>
      <c r="J39" s="1064">
        <v>56</v>
      </c>
      <c r="K39" s="1064">
        <v>32</v>
      </c>
      <c r="L39" s="1064">
        <v>47</v>
      </c>
      <c r="M39" s="1070"/>
    </row>
    <row r="40" spans="1:13" ht="15" customHeight="1">
      <c r="A40" s="1073" t="s">
        <v>775</v>
      </c>
      <c r="B40" s="1257">
        <v>1100</v>
      </c>
      <c r="C40" s="1258">
        <v>1</v>
      </c>
      <c r="D40" s="1064">
        <v>2</v>
      </c>
      <c r="E40" s="1064">
        <v>88</v>
      </c>
      <c r="F40" s="1064">
        <v>45</v>
      </c>
      <c r="G40" s="1064">
        <v>342</v>
      </c>
      <c r="H40" s="1064">
        <v>296</v>
      </c>
      <c r="I40" s="1064">
        <v>106</v>
      </c>
      <c r="J40" s="1064">
        <v>93</v>
      </c>
      <c r="K40" s="1064">
        <v>36</v>
      </c>
      <c r="L40" s="1064">
        <v>91</v>
      </c>
      <c r="M40" s="1070"/>
    </row>
    <row r="41" spans="1:13" ht="15" customHeight="1">
      <c r="A41" s="1073" t="s">
        <v>776</v>
      </c>
      <c r="B41" s="1257">
        <v>342</v>
      </c>
      <c r="C41" s="1258">
        <v>0</v>
      </c>
      <c r="D41" s="1064">
        <v>1</v>
      </c>
      <c r="E41" s="1064">
        <v>36</v>
      </c>
      <c r="F41" s="1064">
        <v>20</v>
      </c>
      <c r="G41" s="1064">
        <v>119</v>
      </c>
      <c r="H41" s="1064">
        <v>80</v>
      </c>
      <c r="I41" s="1064">
        <v>33</v>
      </c>
      <c r="J41" s="1064">
        <v>34</v>
      </c>
      <c r="K41" s="1064">
        <v>6</v>
      </c>
      <c r="L41" s="1064">
        <v>13</v>
      </c>
      <c r="M41" s="1070"/>
    </row>
    <row r="42" spans="1:13" ht="15" customHeight="1">
      <c r="A42" s="1073" t="s">
        <v>777</v>
      </c>
      <c r="B42" s="1257">
        <v>383</v>
      </c>
      <c r="C42" s="1258">
        <v>0</v>
      </c>
      <c r="D42" s="1064">
        <v>0</v>
      </c>
      <c r="E42" s="1064">
        <v>29</v>
      </c>
      <c r="F42" s="1064">
        <v>21</v>
      </c>
      <c r="G42" s="1064">
        <v>143</v>
      </c>
      <c r="H42" s="1064">
        <v>80</v>
      </c>
      <c r="I42" s="1064">
        <v>42</v>
      </c>
      <c r="J42" s="1064">
        <v>31</v>
      </c>
      <c r="K42" s="1064">
        <v>15</v>
      </c>
      <c r="L42" s="1064">
        <v>22</v>
      </c>
      <c r="M42" s="1070"/>
    </row>
    <row r="43" spans="1:13" ht="15" customHeight="1">
      <c r="A43" s="1073" t="s">
        <v>778</v>
      </c>
      <c r="B43" s="1257">
        <v>772</v>
      </c>
      <c r="C43" s="1258">
        <v>2</v>
      </c>
      <c r="D43" s="1064">
        <v>0</v>
      </c>
      <c r="E43" s="1064">
        <v>44</v>
      </c>
      <c r="F43" s="1064">
        <v>32</v>
      </c>
      <c r="G43" s="1064">
        <v>269</v>
      </c>
      <c r="H43" s="1064">
        <v>205</v>
      </c>
      <c r="I43" s="1064">
        <v>81</v>
      </c>
      <c r="J43" s="1064">
        <v>65</v>
      </c>
      <c r="K43" s="1064">
        <v>25</v>
      </c>
      <c r="L43" s="1064">
        <v>49</v>
      </c>
      <c r="M43" s="1070"/>
    </row>
    <row r="44" spans="1:13" ht="15" customHeight="1">
      <c r="A44" s="1073" t="s">
        <v>779</v>
      </c>
      <c r="B44" s="1257">
        <v>162</v>
      </c>
      <c r="C44" s="1258">
        <v>0</v>
      </c>
      <c r="D44" s="1064">
        <v>0</v>
      </c>
      <c r="E44" s="1064">
        <v>13</v>
      </c>
      <c r="F44" s="1064">
        <v>8</v>
      </c>
      <c r="G44" s="1064">
        <v>58</v>
      </c>
      <c r="H44" s="1064">
        <v>40</v>
      </c>
      <c r="I44" s="1064">
        <v>16</v>
      </c>
      <c r="J44" s="1064">
        <v>15</v>
      </c>
      <c r="K44" s="1064">
        <v>5</v>
      </c>
      <c r="L44" s="1064">
        <v>7</v>
      </c>
      <c r="M44" s="1070"/>
    </row>
    <row r="45" spans="1:13" ht="15" customHeight="1">
      <c r="A45" s="1073" t="s">
        <v>780</v>
      </c>
      <c r="B45" s="1257">
        <v>1346</v>
      </c>
      <c r="C45" s="1258">
        <v>5</v>
      </c>
      <c r="D45" s="1064">
        <v>9</v>
      </c>
      <c r="E45" s="1064">
        <v>176</v>
      </c>
      <c r="F45" s="1064">
        <v>119</v>
      </c>
      <c r="G45" s="1064">
        <v>417</v>
      </c>
      <c r="H45" s="1064">
        <v>340</v>
      </c>
      <c r="I45" s="1064">
        <v>90</v>
      </c>
      <c r="J45" s="1064">
        <v>113</v>
      </c>
      <c r="K45" s="1064">
        <v>23</v>
      </c>
      <c r="L45" s="1064">
        <v>54</v>
      </c>
      <c r="M45" s="1070"/>
    </row>
    <row r="46" spans="1:13" ht="15" customHeight="1">
      <c r="A46" s="1073" t="s">
        <v>781</v>
      </c>
      <c r="B46" s="1257">
        <v>644</v>
      </c>
      <c r="C46" s="1258">
        <v>1</v>
      </c>
      <c r="D46" s="1064">
        <v>1</v>
      </c>
      <c r="E46" s="1064">
        <v>47</v>
      </c>
      <c r="F46" s="1064">
        <v>50</v>
      </c>
      <c r="G46" s="1064">
        <v>209</v>
      </c>
      <c r="H46" s="1064">
        <v>157</v>
      </c>
      <c r="I46" s="1064">
        <v>51</v>
      </c>
      <c r="J46" s="1064">
        <v>66</v>
      </c>
      <c r="K46" s="1064">
        <v>15</v>
      </c>
      <c r="L46" s="1064">
        <v>47</v>
      </c>
      <c r="M46" s="1070"/>
    </row>
    <row r="47" spans="1:13" ht="15" customHeight="1">
      <c r="A47" s="1073" t="s">
        <v>782</v>
      </c>
      <c r="B47" s="1257">
        <v>592</v>
      </c>
      <c r="C47" s="1258">
        <v>0</v>
      </c>
      <c r="D47" s="1064">
        <v>0</v>
      </c>
      <c r="E47" s="1064">
        <v>38</v>
      </c>
      <c r="F47" s="1064">
        <v>47</v>
      </c>
      <c r="G47" s="1064">
        <v>208</v>
      </c>
      <c r="H47" s="1064">
        <v>135</v>
      </c>
      <c r="I47" s="1064">
        <v>68</v>
      </c>
      <c r="J47" s="1064">
        <v>42</v>
      </c>
      <c r="K47" s="1064">
        <v>20</v>
      </c>
      <c r="L47" s="1064">
        <v>34</v>
      </c>
      <c r="M47" s="1070"/>
    </row>
    <row r="48" spans="1:13" ht="15" customHeight="1">
      <c r="A48" s="1073" t="s">
        <v>783</v>
      </c>
      <c r="B48" s="1257">
        <v>707</v>
      </c>
      <c r="C48" s="1258">
        <v>2</v>
      </c>
      <c r="D48" s="1064">
        <v>0</v>
      </c>
      <c r="E48" s="1064">
        <v>29</v>
      </c>
      <c r="F48" s="1064">
        <v>26</v>
      </c>
      <c r="G48" s="1064">
        <v>206</v>
      </c>
      <c r="H48" s="1064">
        <v>186</v>
      </c>
      <c r="I48" s="1064">
        <v>67</v>
      </c>
      <c r="J48" s="1064">
        <v>79</v>
      </c>
      <c r="K48" s="1064">
        <v>35</v>
      </c>
      <c r="L48" s="1064">
        <v>77</v>
      </c>
      <c r="M48" s="1070"/>
    </row>
    <row r="49" spans="1:13" ht="15" customHeight="1">
      <c r="A49" s="1073" t="s">
        <v>784</v>
      </c>
      <c r="B49" s="1257">
        <v>900</v>
      </c>
      <c r="C49" s="1258">
        <v>2</v>
      </c>
      <c r="D49" s="1064">
        <v>1</v>
      </c>
      <c r="E49" s="1064">
        <v>63</v>
      </c>
      <c r="F49" s="1064">
        <v>70</v>
      </c>
      <c r="G49" s="1064">
        <v>276</v>
      </c>
      <c r="H49" s="1064">
        <v>250</v>
      </c>
      <c r="I49" s="1064">
        <v>75</v>
      </c>
      <c r="J49" s="1064">
        <v>89</v>
      </c>
      <c r="K49" s="1064">
        <v>22</v>
      </c>
      <c r="L49" s="1064">
        <v>52</v>
      </c>
      <c r="M49" s="1070"/>
    </row>
    <row r="50" spans="1:13" ht="15" customHeight="1">
      <c r="A50" s="1073" t="s">
        <v>785</v>
      </c>
      <c r="B50" s="1257">
        <v>944</v>
      </c>
      <c r="C50" s="1258">
        <v>0</v>
      </c>
      <c r="D50" s="1064">
        <v>0</v>
      </c>
      <c r="E50" s="1064">
        <v>65</v>
      </c>
      <c r="F50" s="1064">
        <v>39</v>
      </c>
      <c r="G50" s="1064">
        <v>327</v>
      </c>
      <c r="H50" s="1064">
        <v>251</v>
      </c>
      <c r="I50" s="1064">
        <v>100</v>
      </c>
      <c r="J50" s="1064">
        <v>76</v>
      </c>
      <c r="K50" s="1064">
        <v>19</v>
      </c>
      <c r="L50" s="1064">
        <v>67</v>
      </c>
      <c r="M50" s="1070"/>
    </row>
    <row r="51" spans="1:13" ht="15" customHeight="1">
      <c r="A51" s="1073" t="s">
        <v>786</v>
      </c>
      <c r="B51" s="1257">
        <v>1762</v>
      </c>
      <c r="C51" s="1258">
        <v>1</v>
      </c>
      <c r="D51" s="1064">
        <v>5</v>
      </c>
      <c r="E51" s="1064">
        <v>128</v>
      </c>
      <c r="F51" s="1064">
        <v>107</v>
      </c>
      <c r="G51" s="1064">
        <v>532</v>
      </c>
      <c r="H51" s="1064">
        <v>468</v>
      </c>
      <c r="I51" s="1064">
        <v>136</v>
      </c>
      <c r="J51" s="1064">
        <v>159</v>
      </c>
      <c r="K51" s="1064">
        <v>68</v>
      </c>
      <c r="L51" s="1064">
        <v>158</v>
      </c>
      <c r="M51" s="1070"/>
    </row>
    <row r="52" spans="1:13" ht="15" customHeight="1">
      <c r="A52" s="1073" t="s">
        <v>787</v>
      </c>
      <c r="B52" s="1257">
        <v>1480</v>
      </c>
      <c r="C52" s="1258">
        <v>2</v>
      </c>
      <c r="D52" s="1064">
        <v>4</v>
      </c>
      <c r="E52" s="1064">
        <v>120</v>
      </c>
      <c r="F52" s="1064">
        <v>77</v>
      </c>
      <c r="G52" s="1064">
        <v>491</v>
      </c>
      <c r="H52" s="1064">
        <v>374</v>
      </c>
      <c r="I52" s="1064">
        <v>140</v>
      </c>
      <c r="J52" s="1064">
        <v>119</v>
      </c>
      <c r="K52" s="1064">
        <v>50</v>
      </c>
      <c r="L52" s="1064">
        <v>103</v>
      </c>
      <c r="M52" s="1070"/>
    </row>
    <row r="53" spans="1:13" ht="15" customHeight="1">
      <c r="A53" s="1073" t="s">
        <v>788</v>
      </c>
      <c r="B53" s="1257">
        <v>1187</v>
      </c>
      <c r="C53" s="1258">
        <v>0</v>
      </c>
      <c r="D53" s="1064">
        <v>2</v>
      </c>
      <c r="E53" s="1064">
        <v>74</v>
      </c>
      <c r="F53" s="1064">
        <v>72</v>
      </c>
      <c r="G53" s="1064">
        <v>367</v>
      </c>
      <c r="H53" s="1064">
        <v>335</v>
      </c>
      <c r="I53" s="1064">
        <v>118</v>
      </c>
      <c r="J53" s="1064">
        <v>130</v>
      </c>
      <c r="K53" s="1064">
        <v>30</v>
      </c>
      <c r="L53" s="1064">
        <v>59</v>
      </c>
      <c r="M53" s="1070"/>
    </row>
    <row r="54" spans="1:13" ht="15" customHeight="1">
      <c r="A54" s="1073" t="s">
        <v>789</v>
      </c>
      <c r="B54" s="1257">
        <v>209</v>
      </c>
      <c r="C54" s="1258">
        <v>1</v>
      </c>
      <c r="D54" s="1064">
        <v>1</v>
      </c>
      <c r="E54" s="1064">
        <v>20</v>
      </c>
      <c r="F54" s="1064">
        <v>16</v>
      </c>
      <c r="G54" s="1064">
        <v>57</v>
      </c>
      <c r="H54" s="1064">
        <v>73</v>
      </c>
      <c r="I54" s="1064">
        <v>12</v>
      </c>
      <c r="J54" s="1064">
        <v>19</v>
      </c>
      <c r="K54" s="1064">
        <v>3</v>
      </c>
      <c r="L54" s="1064">
        <v>7</v>
      </c>
      <c r="M54" s="1070"/>
    </row>
    <row r="55" spans="1:13" ht="15" customHeight="1">
      <c r="A55" s="1073" t="s">
        <v>790</v>
      </c>
      <c r="B55" s="1257">
        <v>175</v>
      </c>
      <c r="C55" s="1258">
        <v>0</v>
      </c>
      <c r="D55" s="1064">
        <v>0</v>
      </c>
      <c r="E55" s="1064">
        <v>9</v>
      </c>
      <c r="F55" s="1064">
        <v>13</v>
      </c>
      <c r="G55" s="1064">
        <v>53</v>
      </c>
      <c r="H55" s="1064">
        <v>48</v>
      </c>
      <c r="I55" s="1064">
        <v>19</v>
      </c>
      <c r="J55" s="1064">
        <v>25</v>
      </c>
      <c r="K55" s="1064">
        <v>2</v>
      </c>
      <c r="L55" s="1064">
        <v>6</v>
      </c>
      <c r="M55" s="1070"/>
    </row>
    <row r="56" spans="1:13" ht="15" customHeight="1">
      <c r="A56" s="1073" t="s">
        <v>791</v>
      </c>
      <c r="B56" s="1257">
        <v>198</v>
      </c>
      <c r="C56" s="1258">
        <v>2</v>
      </c>
      <c r="D56" s="1064">
        <v>0</v>
      </c>
      <c r="E56" s="1064">
        <v>22</v>
      </c>
      <c r="F56" s="1064">
        <v>15</v>
      </c>
      <c r="G56" s="1064">
        <v>53</v>
      </c>
      <c r="H56" s="1064">
        <v>57</v>
      </c>
      <c r="I56" s="1064">
        <v>15</v>
      </c>
      <c r="J56" s="1064">
        <v>21</v>
      </c>
      <c r="K56" s="1064">
        <v>7</v>
      </c>
      <c r="L56" s="1064">
        <v>6</v>
      </c>
      <c r="M56" s="1070"/>
    </row>
    <row r="57" spans="1:13" ht="15" customHeight="1">
      <c r="A57" s="1073" t="s">
        <v>792</v>
      </c>
      <c r="B57" s="1257">
        <v>373</v>
      </c>
      <c r="C57" s="1258">
        <v>0</v>
      </c>
      <c r="D57" s="1064">
        <v>0</v>
      </c>
      <c r="E57" s="1064">
        <v>27</v>
      </c>
      <c r="F57" s="1064">
        <v>37</v>
      </c>
      <c r="G57" s="1064">
        <v>112</v>
      </c>
      <c r="H57" s="1064">
        <v>114</v>
      </c>
      <c r="I57" s="1064">
        <v>42</v>
      </c>
      <c r="J57" s="1064">
        <v>27</v>
      </c>
      <c r="K57" s="1064">
        <v>5</v>
      </c>
      <c r="L57" s="1064">
        <v>9</v>
      </c>
      <c r="M57" s="1070"/>
    </row>
    <row r="58" spans="1:13" ht="15" customHeight="1">
      <c r="A58" s="1073" t="s">
        <v>793</v>
      </c>
      <c r="B58" s="1257">
        <v>168</v>
      </c>
      <c r="C58" s="1258">
        <v>0</v>
      </c>
      <c r="D58" s="1064">
        <v>1</v>
      </c>
      <c r="E58" s="1064">
        <v>10</v>
      </c>
      <c r="F58" s="1064">
        <v>15</v>
      </c>
      <c r="G58" s="1064">
        <v>49</v>
      </c>
      <c r="H58" s="1064">
        <v>52</v>
      </c>
      <c r="I58" s="1064">
        <v>15</v>
      </c>
      <c r="J58" s="1064">
        <v>12</v>
      </c>
      <c r="K58" s="1064">
        <v>3</v>
      </c>
      <c r="L58" s="1064">
        <v>11</v>
      </c>
      <c r="M58" s="1070"/>
    </row>
    <row r="59" spans="1:13" ht="15" customHeight="1">
      <c r="A59" s="1073" t="s">
        <v>794</v>
      </c>
      <c r="B59" s="1257">
        <v>77</v>
      </c>
      <c r="C59" s="1258">
        <v>0</v>
      </c>
      <c r="D59" s="1064">
        <v>0</v>
      </c>
      <c r="E59" s="1064">
        <v>5</v>
      </c>
      <c r="F59" s="1064">
        <v>5</v>
      </c>
      <c r="G59" s="1064">
        <v>18</v>
      </c>
      <c r="H59" s="1064">
        <v>25</v>
      </c>
      <c r="I59" s="1064">
        <v>5</v>
      </c>
      <c r="J59" s="1064">
        <v>16</v>
      </c>
      <c r="K59" s="1064">
        <v>1</v>
      </c>
      <c r="L59" s="1064">
        <v>2</v>
      </c>
      <c r="M59" s="1070"/>
    </row>
    <row r="60" spans="1:13" ht="15" customHeight="1">
      <c r="A60" s="1073" t="s">
        <v>820</v>
      </c>
      <c r="B60" s="1257">
        <v>235</v>
      </c>
      <c r="C60" s="1258">
        <v>1</v>
      </c>
      <c r="D60" s="1064">
        <v>2</v>
      </c>
      <c r="E60" s="1064">
        <v>21</v>
      </c>
      <c r="F60" s="1064">
        <v>14</v>
      </c>
      <c r="G60" s="1064">
        <v>84</v>
      </c>
      <c r="H60" s="1064">
        <v>64</v>
      </c>
      <c r="I60" s="1064">
        <v>19</v>
      </c>
      <c r="J60" s="1064">
        <v>17</v>
      </c>
      <c r="K60" s="1064">
        <v>7</v>
      </c>
      <c r="L60" s="1064">
        <v>6</v>
      </c>
      <c r="M60" s="1070"/>
    </row>
    <row r="61" spans="1:13" ht="15" customHeight="1">
      <c r="A61" s="1073" t="s">
        <v>811</v>
      </c>
      <c r="B61" s="1257">
        <v>261</v>
      </c>
      <c r="C61" s="1258">
        <v>0</v>
      </c>
      <c r="D61" s="1064">
        <v>2</v>
      </c>
      <c r="E61" s="1064">
        <v>15</v>
      </c>
      <c r="F61" s="1064">
        <v>18</v>
      </c>
      <c r="G61" s="1064">
        <v>85</v>
      </c>
      <c r="H61" s="1064">
        <v>83</v>
      </c>
      <c r="I61" s="1064">
        <v>23</v>
      </c>
      <c r="J61" s="1064">
        <v>24</v>
      </c>
      <c r="K61" s="1064">
        <v>6</v>
      </c>
      <c r="L61" s="1064">
        <v>5</v>
      </c>
      <c r="M61" s="1070"/>
    </row>
    <row r="62" spans="1:13" ht="15" customHeight="1">
      <c r="A62" s="1073" t="s">
        <v>797</v>
      </c>
      <c r="B62" s="1257">
        <v>179</v>
      </c>
      <c r="C62" s="1258">
        <v>0</v>
      </c>
      <c r="D62" s="1064">
        <v>0</v>
      </c>
      <c r="E62" s="1064">
        <v>18</v>
      </c>
      <c r="F62" s="1064">
        <v>14</v>
      </c>
      <c r="G62" s="1064">
        <v>66</v>
      </c>
      <c r="H62" s="1064">
        <v>45</v>
      </c>
      <c r="I62" s="1064">
        <v>14</v>
      </c>
      <c r="J62" s="1064">
        <v>15</v>
      </c>
      <c r="K62" s="1064">
        <v>4</v>
      </c>
      <c r="L62" s="1064">
        <v>3</v>
      </c>
      <c r="M62" s="1070"/>
    </row>
    <row r="63" spans="1:13" ht="15" customHeight="1">
      <c r="A63" s="1073" t="s">
        <v>798</v>
      </c>
      <c r="B63" s="1257">
        <v>623</v>
      </c>
      <c r="C63" s="1258">
        <v>0</v>
      </c>
      <c r="D63" s="1064">
        <v>1</v>
      </c>
      <c r="E63" s="1064">
        <v>53</v>
      </c>
      <c r="F63" s="1064">
        <v>44</v>
      </c>
      <c r="G63" s="1064">
        <v>194</v>
      </c>
      <c r="H63" s="1064">
        <v>181</v>
      </c>
      <c r="I63" s="1064">
        <v>47</v>
      </c>
      <c r="J63" s="1064">
        <v>69</v>
      </c>
      <c r="K63" s="1064">
        <v>17</v>
      </c>
      <c r="L63" s="1064">
        <v>17</v>
      </c>
      <c r="M63" s="1070"/>
    </row>
    <row r="64" spans="1:13" ht="15" customHeight="1">
      <c r="A64" s="1073" t="s">
        <v>799</v>
      </c>
      <c r="B64" s="1257">
        <v>245</v>
      </c>
      <c r="C64" s="1258">
        <v>1</v>
      </c>
      <c r="D64" s="1064">
        <v>0</v>
      </c>
      <c r="E64" s="1064">
        <v>11</v>
      </c>
      <c r="F64" s="1064">
        <v>15</v>
      </c>
      <c r="G64" s="1064">
        <v>75</v>
      </c>
      <c r="H64" s="1064">
        <v>48</v>
      </c>
      <c r="I64" s="1064">
        <v>34</v>
      </c>
      <c r="J64" s="1064">
        <v>36</v>
      </c>
      <c r="K64" s="1064">
        <v>12</v>
      </c>
      <c r="L64" s="1064">
        <v>13</v>
      </c>
      <c r="M64" s="1070"/>
    </row>
    <row r="65" spans="1:13" ht="15" customHeight="1">
      <c r="A65" s="1073" t="s">
        <v>800</v>
      </c>
      <c r="B65" s="1257">
        <v>0</v>
      </c>
      <c r="C65" s="1258">
        <v>0</v>
      </c>
      <c r="D65" s="1064">
        <v>0</v>
      </c>
      <c r="E65" s="1064">
        <v>0</v>
      </c>
      <c r="F65" s="1064">
        <v>0</v>
      </c>
      <c r="G65" s="1064">
        <v>0</v>
      </c>
      <c r="H65" s="1064">
        <v>0</v>
      </c>
      <c r="I65" s="1064">
        <v>0</v>
      </c>
      <c r="J65" s="1064">
        <v>0</v>
      </c>
      <c r="K65" s="1064">
        <v>0</v>
      </c>
      <c r="L65" s="1064">
        <v>0</v>
      </c>
      <c r="M65" s="1070"/>
    </row>
    <row r="66" spans="1:13" ht="15" customHeight="1">
      <c r="A66" s="1073" t="s">
        <v>1158</v>
      </c>
      <c r="B66" s="1257">
        <v>94</v>
      </c>
      <c r="C66" s="1258">
        <v>0</v>
      </c>
      <c r="D66" s="1064">
        <v>0</v>
      </c>
      <c r="E66" s="1064">
        <v>4</v>
      </c>
      <c r="F66" s="1064">
        <v>10</v>
      </c>
      <c r="G66" s="1064">
        <v>27</v>
      </c>
      <c r="H66" s="1064">
        <v>25</v>
      </c>
      <c r="I66" s="1064">
        <v>9</v>
      </c>
      <c r="J66" s="1064">
        <v>12</v>
      </c>
      <c r="K66" s="1064">
        <v>3</v>
      </c>
      <c r="L66" s="1064">
        <v>4</v>
      </c>
      <c r="M66" s="1070"/>
    </row>
    <row r="67" spans="1:13" ht="15" customHeight="1">
      <c r="A67" s="1073" t="s">
        <v>802</v>
      </c>
      <c r="B67" s="1257">
        <v>212</v>
      </c>
      <c r="C67" s="1258">
        <v>0</v>
      </c>
      <c r="D67" s="1064">
        <v>0</v>
      </c>
      <c r="E67" s="1064">
        <v>18</v>
      </c>
      <c r="F67" s="1064">
        <v>20</v>
      </c>
      <c r="G67" s="1064">
        <v>80</v>
      </c>
      <c r="H67" s="1064">
        <v>42</v>
      </c>
      <c r="I67" s="1064">
        <v>24</v>
      </c>
      <c r="J67" s="1064">
        <v>16</v>
      </c>
      <c r="K67" s="1064">
        <v>7</v>
      </c>
      <c r="L67" s="1064">
        <v>5</v>
      </c>
      <c r="M67" s="1070"/>
    </row>
    <row r="68" spans="1:13" ht="15" customHeight="1">
      <c r="A68" s="1073" t="s">
        <v>841</v>
      </c>
      <c r="B68" s="1257">
        <v>202</v>
      </c>
      <c r="C68" s="1258">
        <v>1</v>
      </c>
      <c r="D68" s="1064">
        <v>1</v>
      </c>
      <c r="E68" s="1064">
        <v>25</v>
      </c>
      <c r="F68" s="1064">
        <v>18</v>
      </c>
      <c r="G68" s="1064">
        <v>75</v>
      </c>
      <c r="H68" s="1064">
        <v>43</v>
      </c>
      <c r="I68" s="1064">
        <v>4</v>
      </c>
      <c r="J68" s="1064">
        <v>7</v>
      </c>
      <c r="K68" s="1064">
        <v>12</v>
      </c>
      <c r="L68" s="1064">
        <v>16</v>
      </c>
      <c r="M68" s="1070"/>
    </row>
    <row r="69" spans="1:13" ht="15" customHeight="1">
      <c r="A69" s="1073" t="s">
        <v>804</v>
      </c>
      <c r="B69" s="1257">
        <v>131</v>
      </c>
      <c r="C69" s="1258">
        <v>1</v>
      </c>
      <c r="D69" s="1064">
        <v>2</v>
      </c>
      <c r="E69" s="1064">
        <v>8</v>
      </c>
      <c r="F69" s="1064">
        <v>9</v>
      </c>
      <c r="G69" s="1064">
        <v>28</v>
      </c>
      <c r="H69" s="1064">
        <v>43</v>
      </c>
      <c r="I69" s="1064">
        <v>9</v>
      </c>
      <c r="J69" s="1064">
        <v>11</v>
      </c>
      <c r="K69" s="1064">
        <v>6</v>
      </c>
      <c r="L69" s="1064">
        <v>14</v>
      </c>
      <c r="M69" s="1070"/>
    </row>
    <row r="70" spans="1:13" ht="15" customHeight="1">
      <c r="A70" s="1073" t="s">
        <v>805</v>
      </c>
      <c r="B70" s="1257">
        <v>223</v>
      </c>
      <c r="C70" s="1258">
        <v>0</v>
      </c>
      <c r="D70" s="1064">
        <v>0</v>
      </c>
      <c r="E70" s="1064">
        <v>14</v>
      </c>
      <c r="F70" s="1064">
        <v>11</v>
      </c>
      <c r="G70" s="1064">
        <v>79</v>
      </c>
      <c r="H70" s="1064">
        <v>50</v>
      </c>
      <c r="I70" s="1064">
        <v>28</v>
      </c>
      <c r="J70" s="1064">
        <v>25</v>
      </c>
      <c r="K70" s="1064">
        <v>4</v>
      </c>
      <c r="L70" s="1064">
        <v>12</v>
      </c>
      <c r="M70" s="1070"/>
    </row>
    <row r="71" spans="1:13" ht="15" customHeight="1">
      <c r="A71" s="1073" t="s">
        <v>806</v>
      </c>
      <c r="B71" s="1257">
        <v>430</v>
      </c>
      <c r="C71" s="1258">
        <v>0</v>
      </c>
      <c r="D71" s="1064">
        <v>0</v>
      </c>
      <c r="E71" s="1064">
        <v>35</v>
      </c>
      <c r="F71" s="1064">
        <v>21</v>
      </c>
      <c r="G71" s="1064">
        <v>138</v>
      </c>
      <c r="H71" s="1064">
        <v>123</v>
      </c>
      <c r="I71" s="1064">
        <v>42</v>
      </c>
      <c r="J71" s="1064">
        <v>46</v>
      </c>
      <c r="K71" s="1064">
        <v>15</v>
      </c>
      <c r="L71" s="1064">
        <v>10</v>
      </c>
      <c r="M71" s="1070"/>
    </row>
    <row r="72" spans="1:13" ht="15" customHeight="1">
      <c r="A72" s="1073" t="s">
        <v>807</v>
      </c>
      <c r="B72" s="1257">
        <v>556</v>
      </c>
      <c r="C72" s="1258">
        <v>0</v>
      </c>
      <c r="D72" s="1064">
        <v>1</v>
      </c>
      <c r="E72" s="1064">
        <v>34</v>
      </c>
      <c r="F72" s="1064">
        <v>34</v>
      </c>
      <c r="G72" s="1064">
        <v>171</v>
      </c>
      <c r="H72" s="1064">
        <v>163</v>
      </c>
      <c r="I72" s="1064">
        <v>40</v>
      </c>
      <c r="J72" s="1064">
        <v>67</v>
      </c>
      <c r="K72" s="1064">
        <v>12</v>
      </c>
      <c r="L72" s="1064">
        <v>34</v>
      </c>
      <c r="M72" s="1070"/>
    </row>
    <row r="73" spans="1:13" ht="15" customHeight="1">
      <c r="A73" s="1022" t="s">
        <v>21</v>
      </c>
      <c r="B73" s="1257">
        <v>34872</v>
      </c>
      <c r="C73" s="1258">
        <v>41</v>
      </c>
      <c r="D73" s="1064">
        <v>60</v>
      </c>
      <c r="E73" s="1064">
        <v>2579</v>
      </c>
      <c r="F73" s="1064">
        <v>2222</v>
      </c>
      <c r="G73" s="1064">
        <v>11226</v>
      </c>
      <c r="H73" s="1064">
        <v>9121</v>
      </c>
      <c r="I73" s="1064">
        <v>3288</v>
      </c>
      <c r="J73" s="1064">
        <v>3377</v>
      </c>
      <c r="K73" s="1064">
        <v>985</v>
      </c>
      <c r="L73" s="1064">
        <v>1973</v>
      </c>
      <c r="M73" s="1070"/>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Ｐ明朝,標準"（平成26年6月1ヶ月間）</oddFooter>
  </headerFooter>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31" customWidth="1"/>
    <col min="2" max="12" width="9.44140625" style="931" customWidth="1"/>
    <col min="13" max="13" width="10.44140625" style="931" customWidth="1"/>
    <col min="14" max="16384" width="9" style="931"/>
  </cols>
  <sheetData>
    <row r="1" spans="1:19" s="1051" customFormat="1" ht="18" customHeight="1">
      <c r="A1" s="930" t="s">
        <v>1145</v>
      </c>
      <c r="B1" s="930"/>
      <c r="C1" s="930"/>
      <c r="D1" s="930"/>
      <c r="E1" s="930"/>
      <c r="F1" s="930"/>
      <c r="G1" s="930"/>
      <c r="H1" s="930"/>
      <c r="I1" s="930"/>
      <c r="J1" s="930"/>
      <c r="K1" s="930"/>
      <c r="L1" s="930"/>
      <c r="M1" s="1259"/>
      <c r="N1" s="1259"/>
      <c r="O1" s="1260"/>
      <c r="P1" s="1260"/>
      <c r="Q1" s="1260"/>
      <c r="R1" s="1260"/>
      <c r="S1" s="1260"/>
    </row>
    <row r="2" spans="1:19" s="1051" customFormat="1" ht="18" customHeight="1">
      <c r="A2" s="1261" t="s">
        <v>1159</v>
      </c>
      <c r="B2" s="1262"/>
      <c r="C2" s="1262"/>
      <c r="D2" s="1262"/>
      <c r="E2" s="1262"/>
      <c r="F2" s="1262"/>
      <c r="G2" s="1262"/>
      <c r="H2" s="1262"/>
      <c r="I2" s="1262"/>
      <c r="J2" s="1262"/>
      <c r="K2" s="1262"/>
      <c r="L2" s="1262"/>
      <c r="M2" s="1262"/>
      <c r="N2" s="1262"/>
    </row>
    <row r="3" spans="1:19" s="1051" customFormat="1" ht="11.25" customHeight="1">
      <c r="A3" s="930"/>
      <c r="B3" s="930"/>
      <c r="C3" s="930"/>
      <c r="D3" s="930"/>
      <c r="E3" s="930"/>
      <c r="F3" s="930"/>
      <c r="G3" s="930"/>
      <c r="H3" s="930"/>
      <c r="I3" s="930"/>
      <c r="J3" s="930"/>
      <c r="K3" s="930"/>
      <c r="L3" s="930"/>
      <c r="M3" s="1259"/>
      <c r="N3" s="1259"/>
      <c r="O3" s="1260"/>
      <c r="P3" s="1260"/>
      <c r="Q3" s="1260"/>
      <c r="R3" s="1260"/>
      <c r="S3" s="1260"/>
    </row>
    <row r="4" spans="1:19" ht="27" customHeight="1">
      <c r="A4" s="2239"/>
      <c r="B4" s="2241" t="s">
        <v>199</v>
      </c>
      <c r="C4" s="2114" t="s">
        <v>202</v>
      </c>
      <c r="D4" s="2116"/>
      <c r="E4" s="2119" t="s">
        <v>1160</v>
      </c>
      <c r="F4" s="2116"/>
      <c r="G4" s="2119" t="s">
        <v>1161</v>
      </c>
      <c r="H4" s="2116"/>
      <c r="I4" s="2119" t="s">
        <v>1162</v>
      </c>
      <c r="J4" s="2116"/>
      <c r="K4" s="2119" t="s">
        <v>1163</v>
      </c>
      <c r="L4" s="2116"/>
      <c r="M4" s="1140"/>
    </row>
    <row r="5" spans="1:19" ht="16.5" customHeight="1">
      <c r="A5" s="2240"/>
      <c r="B5" s="2242"/>
      <c r="C5" s="1240" t="s">
        <v>1164</v>
      </c>
      <c r="D5" s="1141" t="s">
        <v>1165</v>
      </c>
      <c r="E5" s="1141" t="s">
        <v>1164</v>
      </c>
      <c r="F5" s="1141" t="s">
        <v>1165</v>
      </c>
      <c r="G5" s="1141" t="s">
        <v>1164</v>
      </c>
      <c r="H5" s="1141" t="s">
        <v>1165</v>
      </c>
      <c r="I5" s="1141" t="s">
        <v>1164</v>
      </c>
      <c r="J5" s="1141" t="s">
        <v>1165</v>
      </c>
      <c r="K5" s="1141" t="s">
        <v>1164</v>
      </c>
      <c r="L5" s="1141" t="s">
        <v>1165</v>
      </c>
      <c r="M5" s="1140"/>
    </row>
    <row r="6" spans="1:19" ht="15" customHeight="1">
      <c r="A6" s="1073" t="s">
        <v>741</v>
      </c>
      <c r="B6" s="1255">
        <v>633</v>
      </c>
      <c r="C6" s="1081">
        <v>1</v>
      </c>
      <c r="D6" s="1256">
        <v>2</v>
      </c>
      <c r="E6" s="1256">
        <v>49</v>
      </c>
      <c r="F6" s="1256">
        <v>44</v>
      </c>
      <c r="G6" s="1256">
        <v>186</v>
      </c>
      <c r="H6" s="1256">
        <v>163</v>
      </c>
      <c r="I6" s="1256">
        <v>42</v>
      </c>
      <c r="J6" s="1256">
        <v>63</v>
      </c>
      <c r="K6" s="1256">
        <v>27</v>
      </c>
      <c r="L6" s="1256">
        <v>56</v>
      </c>
      <c r="M6" s="1070"/>
    </row>
    <row r="7" spans="1:19" ht="15" customHeight="1">
      <c r="A7" s="1073" t="s">
        <v>742</v>
      </c>
      <c r="B7" s="1257">
        <v>316</v>
      </c>
      <c r="C7" s="1258">
        <v>0</v>
      </c>
      <c r="D7" s="1064">
        <v>0</v>
      </c>
      <c r="E7" s="1064">
        <v>19</v>
      </c>
      <c r="F7" s="1064">
        <v>11</v>
      </c>
      <c r="G7" s="1064">
        <v>137</v>
      </c>
      <c r="H7" s="1064">
        <v>92</v>
      </c>
      <c r="I7" s="1064">
        <v>19</v>
      </c>
      <c r="J7" s="1064">
        <v>27</v>
      </c>
      <c r="K7" s="1064">
        <v>4</v>
      </c>
      <c r="L7" s="1064">
        <v>7</v>
      </c>
      <c r="M7" s="1070"/>
    </row>
    <row r="8" spans="1:19" ht="15" customHeight="1">
      <c r="A8" s="1073" t="s">
        <v>743</v>
      </c>
      <c r="B8" s="1257">
        <v>202</v>
      </c>
      <c r="C8" s="1258">
        <v>0</v>
      </c>
      <c r="D8" s="1064">
        <v>1</v>
      </c>
      <c r="E8" s="1064">
        <v>15</v>
      </c>
      <c r="F8" s="1064">
        <v>15</v>
      </c>
      <c r="G8" s="1064">
        <v>69</v>
      </c>
      <c r="H8" s="1064">
        <v>55</v>
      </c>
      <c r="I8" s="1064">
        <v>21</v>
      </c>
      <c r="J8" s="1064">
        <v>13</v>
      </c>
      <c r="K8" s="1064">
        <v>5</v>
      </c>
      <c r="L8" s="1064">
        <v>8</v>
      </c>
      <c r="M8" s="1070"/>
    </row>
    <row r="9" spans="1:19" ht="15" customHeight="1">
      <c r="A9" s="1073" t="s">
        <v>744</v>
      </c>
      <c r="B9" s="1257">
        <v>8</v>
      </c>
      <c r="C9" s="1258">
        <v>0</v>
      </c>
      <c r="D9" s="1064">
        <v>0</v>
      </c>
      <c r="E9" s="1064">
        <v>0</v>
      </c>
      <c r="F9" s="1064">
        <v>1</v>
      </c>
      <c r="G9" s="1064">
        <v>2</v>
      </c>
      <c r="H9" s="1064">
        <v>3</v>
      </c>
      <c r="I9" s="1064">
        <v>1</v>
      </c>
      <c r="J9" s="1064">
        <v>1</v>
      </c>
      <c r="K9" s="1064">
        <v>0</v>
      </c>
      <c r="L9" s="1064">
        <v>0</v>
      </c>
      <c r="M9" s="1070"/>
    </row>
    <row r="10" spans="1:19" ht="15" customHeight="1">
      <c r="A10" s="1073" t="s">
        <v>745</v>
      </c>
      <c r="B10" s="1257">
        <v>77</v>
      </c>
      <c r="C10" s="1258">
        <v>0</v>
      </c>
      <c r="D10" s="1064">
        <v>0</v>
      </c>
      <c r="E10" s="1064">
        <v>2</v>
      </c>
      <c r="F10" s="1064">
        <v>3</v>
      </c>
      <c r="G10" s="1064">
        <v>31</v>
      </c>
      <c r="H10" s="1064">
        <v>19</v>
      </c>
      <c r="I10" s="1064">
        <v>6</v>
      </c>
      <c r="J10" s="1064">
        <v>9</v>
      </c>
      <c r="K10" s="1064">
        <v>2</v>
      </c>
      <c r="L10" s="1064">
        <v>5</v>
      </c>
      <c r="M10" s="1070"/>
    </row>
    <row r="11" spans="1:19" ht="15" customHeight="1">
      <c r="A11" s="1073" t="s">
        <v>746</v>
      </c>
      <c r="B11" s="1257">
        <v>22</v>
      </c>
      <c r="C11" s="1258">
        <v>0</v>
      </c>
      <c r="D11" s="1064">
        <v>0</v>
      </c>
      <c r="E11" s="1064">
        <v>0</v>
      </c>
      <c r="F11" s="1064">
        <v>0</v>
      </c>
      <c r="G11" s="1064">
        <v>10</v>
      </c>
      <c r="H11" s="1064">
        <v>5</v>
      </c>
      <c r="I11" s="1064">
        <v>5</v>
      </c>
      <c r="J11" s="1064">
        <v>1</v>
      </c>
      <c r="K11" s="1064">
        <v>1</v>
      </c>
      <c r="L11" s="1064">
        <v>0</v>
      </c>
      <c r="M11" s="1070"/>
    </row>
    <row r="12" spans="1:19" ht="15" customHeight="1">
      <c r="A12" s="1073" t="s">
        <v>747</v>
      </c>
      <c r="B12" s="1257">
        <v>145</v>
      </c>
      <c r="C12" s="1258">
        <v>0</v>
      </c>
      <c r="D12" s="1064">
        <v>0</v>
      </c>
      <c r="E12" s="1064">
        <v>6</v>
      </c>
      <c r="F12" s="1064">
        <v>8</v>
      </c>
      <c r="G12" s="1064">
        <v>57</v>
      </c>
      <c r="H12" s="1064">
        <v>36</v>
      </c>
      <c r="I12" s="1064">
        <v>20</v>
      </c>
      <c r="J12" s="1064">
        <v>12</v>
      </c>
      <c r="K12" s="1064">
        <v>2</v>
      </c>
      <c r="L12" s="1064">
        <v>4</v>
      </c>
      <c r="M12" s="1070"/>
    </row>
    <row r="13" spans="1:19" ht="15" customHeight="1">
      <c r="A13" s="1073" t="s">
        <v>748</v>
      </c>
      <c r="B13" s="1257">
        <v>57</v>
      </c>
      <c r="C13" s="1258">
        <v>0</v>
      </c>
      <c r="D13" s="1064">
        <v>0</v>
      </c>
      <c r="E13" s="1064">
        <v>3</v>
      </c>
      <c r="F13" s="1064">
        <v>3</v>
      </c>
      <c r="G13" s="1064">
        <v>21</v>
      </c>
      <c r="H13" s="1064">
        <v>23</v>
      </c>
      <c r="I13" s="1064">
        <v>2</v>
      </c>
      <c r="J13" s="1064">
        <v>4</v>
      </c>
      <c r="K13" s="1064">
        <v>1</v>
      </c>
      <c r="L13" s="1064">
        <v>0</v>
      </c>
      <c r="M13" s="1070"/>
    </row>
    <row r="14" spans="1:19" ht="15" customHeight="1">
      <c r="A14" s="1073" t="s">
        <v>749</v>
      </c>
      <c r="B14" s="1257">
        <v>127</v>
      </c>
      <c r="C14" s="1258">
        <v>0</v>
      </c>
      <c r="D14" s="1064">
        <v>0</v>
      </c>
      <c r="E14" s="1064">
        <v>9</v>
      </c>
      <c r="F14" s="1064">
        <v>9</v>
      </c>
      <c r="G14" s="1064">
        <v>45</v>
      </c>
      <c r="H14" s="1064">
        <v>36</v>
      </c>
      <c r="I14" s="1064">
        <v>10</v>
      </c>
      <c r="J14" s="1064">
        <v>13</v>
      </c>
      <c r="K14" s="1064">
        <v>0</v>
      </c>
      <c r="L14" s="1064">
        <v>5</v>
      </c>
      <c r="M14" s="1070"/>
    </row>
    <row r="15" spans="1:19" ht="15" customHeight="1">
      <c r="A15" s="1073" t="s">
        <v>750</v>
      </c>
      <c r="B15" s="1257">
        <v>55</v>
      </c>
      <c r="C15" s="1258">
        <v>0</v>
      </c>
      <c r="D15" s="1064">
        <v>0</v>
      </c>
      <c r="E15" s="1064">
        <v>7</v>
      </c>
      <c r="F15" s="1064">
        <v>1</v>
      </c>
      <c r="G15" s="1064">
        <v>17</v>
      </c>
      <c r="H15" s="1064">
        <v>17</v>
      </c>
      <c r="I15" s="1064">
        <v>3</v>
      </c>
      <c r="J15" s="1064">
        <v>7</v>
      </c>
      <c r="K15" s="1064">
        <v>1</v>
      </c>
      <c r="L15" s="1064">
        <v>2</v>
      </c>
      <c r="M15" s="1070"/>
    </row>
    <row r="16" spans="1:19" ht="15" customHeight="1">
      <c r="A16" s="1073" t="s">
        <v>751</v>
      </c>
      <c r="B16" s="1257">
        <v>67</v>
      </c>
      <c r="C16" s="1258">
        <v>0</v>
      </c>
      <c r="D16" s="1064">
        <v>0</v>
      </c>
      <c r="E16" s="1064">
        <v>8</v>
      </c>
      <c r="F16" s="1064">
        <v>1</v>
      </c>
      <c r="G16" s="1064">
        <v>27</v>
      </c>
      <c r="H16" s="1064">
        <v>10</v>
      </c>
      <c r="I16" s="1064">
        <v>13</v>
      </c>
      <c r="J16" s="1064">
        <v>6</v>
      </c>
      <c r="K16" s="1064">
        <v>1</v>
      </c>
      <c r="L16" s="1064">
        <v>1</v>
      </c>
      <c r="M16" s="1070"/>
    </row>
    <row r="17" spans="1:13" ht="15" customHeight="1">
      <c r="A17" s="1073" t="s">
        <v>752</v>
      </c>
      <c r="B17" s="1257">
        <v>421</v>
      </c>
      <c r="C17" s="1258">
        <v>2</v>
      </c>
      <c r="D17" s="1064">
        <v>0</v>
      </c>
      <c r="E17" s="1064">
        <v>40</v>
      </c>
      <c r="F17" s="1064">
        <v>26</v>
      </c>
      <c r="G17" s="1064">
        <v>141</v>
      </c>
      <c r="H17" s="1064">
        <v>125</v>
      </c>
      <c r="I17" s="1064">
        <v>40</v>
      </c>
      <c r="J17" s="1064">
        <v>29</v>
      </c>
      <c r="K17" s="1064">
        <v>3</v>
      </c>
      <c r="L17" s="1064">
        <v>15</v>
      </c>
      <c r="M17" s="1070"/>
    </row>
    <row r="18" spans="1:13" ht="15" customHeight="1">
      <c r="A18" s="1073" t="s">
        <v>753</v>
      </c>
      <c r="B18" s="1257">
        <v>472</v>
      </c>
      <c r="C18" s="1258">
        <v>1</v>
      </c>
      <c r="D18" s="1064">
        <v>0</v>
      </c>
      <c r="E18" s="1064">
        <v>55</v>
      </c>
      <c r="F18" s="1064">
        <v>48</v>
      </c>
      <c r="G18" s="1064">
        <v>189</v>
      </c>
      <c r="H18" s="1064">
        <v>111</v>
      </c>
      <c r="I18" s="1064">
        <v>35</v>
      </c>
      <c r="J18" s="1064">
        <v>22</v>
      </c>
      <c r="K18" s="1064">
        <v>7</v>
      </c>
      <c r="L18" s="1064">
        <v>4</v>
      </c>
      <c r="M18" s="1070"/>
    </row>
    <row r="19" spans="1:13" ht="15" customHeight="1">
      <c r="A19" s="1073" t="s">
        <v>754</v>
      </c>
      <c r="B19" s="1257">
        <v>59</v>
      </c>
      <c r="C19" s="1258">
        <v>0</v>
      </c>
      <c r="D19" s="1064">
        <v>0</v>
      </c>
      <c r="E19" s="1064">
        <v>2</v>
      </c>
      <c r="F19" s="1064">
        <v>6</v>
      </c>
      <c r="G19" s="1064">
        <v>17</v>
      </c>
      <c r="H19" s="1064">
        <v>20</v>
      </c>
      <c r="I19" s="1064">
        <v>4</v>
      </c>
      <c r="J19" s="1064">
        <v>6</v>
      </c>
      <c r="K19" s="1064">
        <v>1</v>
      </c>
      <c r="L19" s="1064">
        <v>3</v>
      </c>
      <c r="M19" s="1070"/>
    </row>
    <row r="20" spans="1:13" ht="15" customHeight="1">
      <c r="A20" s="1073" t="s">
        <v>755</v>
      </c>
      <c r="B20" s="1257">
        <v>43</v>
      </c>
      <c r="C20" s="1258">
        <v>0</v>
      </c>
      <c r="D20" s="1064">
        <v>0</v>
      </c>
      <c r="E20" s="1064">
        <v>5</v>
      </c>
      <c r="F20" s="1064">
        <v>3</v>
      </c>
      <c r="G20" s="1064">
        <v>13</v>
      </c>
      <c r="H20" s="1064">
        <v>11</v>
      </c>
      <c r="I20" s="1064">
        <v>6</v>
      </c>
      <c r="J20" s="1064">
        <v>3</v>
      </c>
      <c r="K20" s="1064">
        <v>1</v>
      </c>
      <c r="L20" s="1064">
        <v>1</v>
      </c>
      <c r="M20" s="1070"/>
    </row>
    <row r="21" spans="1:13" ht="15" customHeight="1">
      <c r="A21" s="1073" t="s">
        <v>756</v>
      </c>
      <c r="B21" s="1257">
        <v>84</v>
      </c>
      <c r="C21" s="1258">
        <v>0</v>
      </c>
      <c r="D21" s="1064">
        <v>0</v>
      </c>
      <c r="E21" s="1064">
        <v>8</v>
      </c>
      <c r="F21" s="1064">
        <v>2</v>
      </c>
      <c r="G21" s="1064">
        <v>23</v>
      </c>
      <c r="H21" s="1064">
        <v>13</v>
      </c>
      <c r="I21" s="1064">
        <v>12</v>
      </c>
      <c r="J21" s="1064">
        <v>10</v>
      </c>
      <c r="K21" s="1064">
        <v>6</v>
      </c>
      <c r="L21" s="1064">
        <v>10</v>
      </c>
      <c r="M21" s="1070"/>
    </row>
    <row r="22" spans="1:13" ht="15" customHeight="1">
      <c r="A22" s="1073" t="s">
        <v>757</v>
      </c>
      <c r="B22" s="1257">
        <v>82</v>
      </c>
      <c r="C22" s="1258">
        <v>0</v>
      </c>
      <c r="D22" s="1064">
        <v>0</v>
      </c>
      <c r="E22" s="1064">
        <v>4</v>
      </c>
      <c r="F22" s="1064">
        <v>8</v>
      </c>
      <c r="G22" s="1064">
        <v>20</v>
      </c>
      <c r="H22" s="1064">
        <v>26</v>
      </c>
      <c r="I22" s="1064">
        <v>8</v>
      </c>
      <c r="J22" s="1064">
        <v>11</v>
      </c>
      <c r="K22" s="1064">
        <v>1</v>
      </c>
      <c r="L22" s="1064">
        <v>4</v>
      </c>
      <c r="M22" s="1070"/>
    </row>
    <row r="23" spans="1:13" ht="15" customHeight="1">
      <c r="A23" s="1073" t="s">
        <v>758</v>
      </c>
      <c r="B23" s="1257">
        <v>96</v>
      </c>
      <c r="C23" s="1258">
        <v>0</v>
      </c>
      <c r="D23" s="1064">
        <v>0</v>
      </c>
      <c r="E23" s="1064">
        <v>8</v>
      </c>
      <c r="F23" s="1064">
        <v>4</v>
      </c>
      <c r="G23" s="1064">
        <v>33</v>
      </c>
      <c r="H23" s="1064">
        <v>23</v>
      </c>
      <c r="I23" s="1064">
        <v>8</v>
      </c>
      <c r="J23" s="1064">
        <v>12</v>
      </c>
      <c r="K23" s="1064">
        <v>1</v>
      </c>
      <c r="L23" s="1064">
        <v>7</v>
      </c>
      <c r="M23" s="1070"/>
    </row>
    <row r="24" spans="1:13" ht="15" customHeight="1">
      <c r="A24" s="1073" t="s">
        <v>759</v>
      </c>
      <c r="B24" s="1257">
        <v>7</v>
      </c>
      <c r="C24" s="1258">
        <v>0</v>
      </c>
      <c r="D24" s="1064">
        <v>0</v>
      </c>
      <c r="E24" s="1064">
        <v>0</v>
      </c>
      <c r="F24" s="1064">
        <v>0</v>
      </c>
      <c r="G24" s="1064">
        <v>4</v>
      </c>
      <c r="H24" s="1064">
        <v>1</v>
      </c>
      <c r="I24" s="1064">
        <v>1</v>
      </c>
      <c r="J24" s="1064">
        <v>0</v>
      </c>
      <c r="K24" s="1064">
        <v>1</v>
      </c>
      <c r="L24" s="1064">
        <v>0</v>
      </c>
      <c r="M24" s="1070"/>
    </row>
    <row r="25" spans="1:13" ht="15" customHeight="1">
      <c r="A25" s="1073" t="s">
        <v>760</v>
      </c>
      <c r="B25" s="1257">
        <v>274</v>
      </c>
      <c r="C25" s="1258">
        <v>4</v>
      </c>
      <c r="D25" s="1064">
        <v>0</v>
      </c>
      <c r="E25" s="1064">
        <v>32</v>
      </c>
      <c r="F25" s="1064">
        <v>11</v>
      </c>
      <c r="G25" s="1064">
        <v>79</v>
      </c>
      <c r="H25" s="1064">
        <v>78</v>
      </c>
      <c r="I25" s="1064">
        <v>23</v>
      </c>
      <c r="J25" s="1064">
        <v>27</v>
      </c>
      <c r="K25" s="1064">
        <v>9</v>
      </c>
      <c r="L25" s="1064">
        <v>11</v>
      </c>
      <c r="M25" s="1070"/>
    </row>
    <row r="26" spans="1:13" ht="15" customHeight="1">
      <c r="A26" s="1073" t="s">
        <v>761</v>
      </c>
      <c r="B26" s="1257">
        <v>37</v>
      </c>
      <c r="C26" s="1258">
        <v>0</v>
      </c>
      <c r="D26" s="1064">
        <v>0</v>
      </c>
      <c r="E26" s="1064">
        <v>1</v>
      </c>
      <c r="F26" s="1064">
        <v>1</v>
      </c>
      <c r="G26" s="1064">
        <v>7</v>
      </c>
      <c r="H26" s="1064">
        <v>9</v>
      </c>
      <c r="I26" s="1064">
        <v>2</v>
      </c>
      <c r="J26" s="1064">
        <v>6</v>
      </c>
      <c r="K26" s="1064">
        <v>1</v>
      </c>
      <c r="L26" s="1064">
        <v>10</v>
      </c>
      <c r="M26" s="1070"/>
    </row>
    <row r="27" spans="1:13" ht="15" customHeight="1">
      <c r="A27" s="1073" t="s">
        <v>762</v>
      </c>
      <c r="B27" s="1257">
        <v>11</v>
      </c>
      <c r="C27" s="1258">
        <v>0</v>
      </c>
      <c r="D27" s="1064">
        <v>0</v>
      </c>
      <c r="E27" s="1064">
        <v>0</v>
      </c>
      <c r="F27" s="1064">
        <v>1</v>
      </c>
      <c r="G27" s="1064">
        <v>2</v>
      </c>
      <c r="H27" s="1064">
        <v>5</v>
      </c>
      <c r="I27" s="1064">
        <v>0</v>
      </c>
      <c r="J27" s="1064">
        <v>2</v>
      </c>
      <c r="K27" s="1064">
        <v>0</v>
      </c>
      <c r="L27" s="1064">
        <v>1</v>
      </c>
      <c r="M27" s="1070"/>
    </row>
    <row r="28" spans="1:13" ht="15" customHeight="1">
      <c r="A28" s="1073" t="s">
        <v>763</v>
      </c>
      <c r="B28" s="1257">
        <v>311</v>
      </c>
      <c r="C28" s="1258">
        <v>0</v>
      </c>
      <c r="D28" s="1064">
        <v>1</v>
      </c>
      <c r="E28" s="1064">
        <v>23</v>
      </c>
      <c r="F28" s="1064">
        <v>24</v>
      </c>
      <c r="G28" s="1064">
        <v>88</v>
      </c>
      <c r="H28" s="1064">
        <v>93</v>
      </c>
      <c r="I28" s="1064">
        <v>34</v>
      </c>
      <c r="J28" s="1064">
        <v>29</v>
      </c>
      <c r="K28" s="1064">
        <v>4</v>
      </c>
      <c r="L28" s="1064">
        <v>15</v>
      </c>
      <c r="M28" s="1070"/>
    </row>
    <row r="29" spans="1:13" ht="15" customHeight="1">
      <c r="A29" s="1073" t="s">
        <v>764</v>
      </c>
      <c r="B29" s="1257">
        <v>225</v>
      </c>
      <c r="C29" s="1258">
        <v>1</v>
      </c>
      <c r="D29" s="1064">
        <v>0</v>
      </c>
      <c r="E29" s="1064">
        <v>15</v>
      </c>
      <c r="F29" s="1064">
        <v>9</v>
      </c>
      <c r="G29" s="1064">
        <v>93</v>
      </c>
      <c r="H29" s="1064">
        <v>42</v>
      </c>
      <c r="I29" s="1064">
        <v>31</v>
      </c>
      <c r="J29" s="1064">
        <v>21</v>
      </c>
      <c r="K29" s="1064">
        <v>9</v>
      </c>
      <c r="L29" s="1064">
        <v>4</v>
      </c>
      <c r="M29" s="1070"/>
    </row>
    <row r="30" spans="1:13" ht="15" customHeight="1">
      <c r="A30" s="1073" t="s">
        <v>765</v>
      </c>
      <c r="B30" s="1257">
        <v>35</v>
      </c>
      <c r="C30" s="1258">
        <v>0</v>
      </c>
      <c r="D30" s="1064">
        <v>0</v>
      </c>
      <c r="E30" s="1064">
        <v>1</v>
      </c>
      <c r="F30" s="1064">
        <v>2</v>
      </c>
      <c r="G30" s="1064">
        <v>16</v>
      </c>
      <c r="H30" s="1064">
        <v>13</v>
      </c>
      <c r="I30" s="1064">
        <v>2</v>
      </c>
      <c r="J30" s="1064">
        <v>1</v>
      </c>
      <c r="K30" s="1064">
        <v>0</v>
      </c>
      <c r="L30" s="1064">
        <v>0</v>
      </c>
      <c r="M30" s="1070"/>
    </row>
    <row r="31" spans="1:13" ht="15" customHeight="1">
      <c r="A31" s="1073" t="s">
        <v>766</v>
      </c>
      <c r="B31" s="1257">
        <v>0</v>
      </c>
      <c r="C31" s="1258">
        <v>0</v>
      </c>
      <c r="D31" s="1064">
        <v>0</v>
      </c>
      <c r="E31" s="1064">
        <v>0</v>
      </c>
      <c r="F31" s="1064">
        <v>0</v>
      </c>
      <c r="G31" s="1064">
        <v>0</v>
      </c>
      <c r="H31" s="1064">
        <v>0</v>
      </c>
      <c r="I31" s="1064">
        <v>0</v>
      </c>
      <c r="J31" s="1064">
        <v>0</v>
      </c>
      <c r="K31" s="1064">
        <v>0</v>
      </c>
      <c r="L31" s="1064">
        <v>0</v>
      </c>
      <c r="M31" s="1070"/>
    </row>
    <row r="32" spans="1:13" ht="15" customHeight="1">
      <c r="A32" s="1073" t="s">
        <v>767</v>
      </c>
      <c r="B32" s="1257">
        <v>119</v>
      </c>
      <c r="C32" s="1258">
        <v>0</v>
      </c>
      <c r="D32" s="1064">
        <v>0</v>
      </c>
      <c r="E32" s="1064">
        <v>9</v>
      </c>
      <c r="F32" s="1064">
        <v>6</v>
      </c>
      <c r="G32" s="1064">
        <v>54</v>
      </c>
      <c r="H32" s="1064">
        <v>29</v>
      </c>
      <c r="I32" s="1064">
        <v>9</v>
      </c>
      <c r="J32" s="1064">
        <v>10</v>
      </c>
      <c r="K32" s="1064">
        <v>2</v>
      </c>
      <c r="L32" s="1064">
        <v>0</v>
      </c>
      <c r="M32" s="1070"/>
    </row>
    <row r="33" spans="1:13" ht="15" customHeight="1">
      <c r="A33" s="1073" t="s">
        <v>768</v>
      </c>
      <c r="B33" s="1257">
        <v>89</v>
      </c>
      <c r="C33" s="1258">
        <v>0</v>
      </c>
      <c r="D33" s="1064">
        <v>0</v>
      </c>
      <c r="E33" s="1064">
        <v>6</v>
      </c>
      <c r="F33" s="1064">
        <v>2</v>
      </c>
      <c r="G33" s="1064">
        <v>37</v>
      </c>
      <c r="H33" s="1064">
        <v>18</v>
      </c>
      <c r="I33" s="1064">
        <v>8</v>
      </c>
      <c r="J33" s="1064">
        <v>9</v>
      </c>
      <c r="K33" s="1064">
        <v>1</v>
      </c>
      <c r="L33" s="1064">
        <v>8</v>
      </c>
      <c r="M33" s="1070"/>
    </row>
    <row r="34" spans="1:13" ht="15" customHeight="1">
      <c r="A34" s="1073" t="s">
        <v>769</v>
      </c>
      <c r="B34" s="1257">
        <v>19</v>
      </c>
      <c r="C34" s="1258">
        <v>0</v>
      </c>
      <c r="D34" s="1064">
        <v>0</v>
      </c>
      <c r="E34" s="1064">
        <v>1</v>
      </c>
      <c r="F34" s="1064">
        <v>3</v>
      </c>
      <c r="G34" s="1064">
        <v>3</v>
      </c>
      <c r="H34" s="1064">
        <v>2</v>
      </c>
      <c r="I34" s="1064">
        <v>4</v>
      </c>
      <c r="J34" s="1064">
        <v>1</v>
      </c>
      <c r="K34" s="1064">
        <v>1</v>
      </c>
      <c r="L34" s="1064">
        <v>4</v>
      </c>
      <c r="M34" s="1070"/>
    </row>
    <row r="35" spans="1:13" ht="15" customHeight="1">
      <c r="A35" s="1073" t="s">
        <v>770</v>
      </c>
      <c r="B35" s="1257">
        <v>87</v>
      </c>
      <c r="C35" s="1258">
        <v>0</v>
      </c>
      <c r="D35" s="1064">
        <v>0</v>
      </c>
      <c r="E35" s="1064">
        <v>5</v>
      </c>
      <c r="F35" s="1064">
        <v>9</v>
      </c>
      <c r="G35" s="1064">
        <v>31</v>
      </c>
      <c r="H35" s="1064">
        <v>20</v>
      </c>
      <c r="I35" s="1064">
        <v>12</v>
      </c>
      <c r="J35" s="1064">
        <v>5</v>
      </c>
      <c r="K35" s="1064">
        <v>2</v>
      </c>
      <c r="L35" s="1064">
        <v>3</v>
      </c>
      <c r="M35" s="1070"/>
    </row>
    <row r="36" spans="1:13" ht="15" customHeight="1">
      <c r="A36" s="1073" t="s">
        <v>771</v>
      </c>
      <c r="B36" s="1257">
        <v>113</v>
      </c>
      <c r="C36" s="1258">
        <v>0</v>
      </c>
      <c r="D36" s="1064">
        <v>0</v>
      </c>
      <c r="E36" s="1064">
        <v>17</v>
      </c>
      <c r="F36" s="1064">
        <v>8</v>
      </c>
      <c r="G36" s="1064">
        <v>38</v>
      </c>
      <c r="H36" s="1064">
        <v>31</v>
      </c>
      <c r="I36" s="1064">
        <v>8</v>
      </c>
      <c r="J36" s="1064">
        <v>6</v>
      </c>
      <c r="K36" s="1064">
        <v>2</v>
      </c>
      <c r="L36" s="1064">
        <v>3</v>
      </c>
      <c r="M36" s="1070"/>
    </row>
    <row r="37" spans="1:13" ht="15" customHeight="1">
      <c r="A37" s="1073" t="s">
        <v>772</v>
      </c>
      <c r="B37" s="1257">
        <v>55</v>
      </c>
      <c r="C37" s="1258">
        <v>0</v>
      </c>
      <c r="D37" s="1064">
        <v>0</v>
      </c>
      <c r="E37" s="1064">
        <v>1</v>
      </c>
      <c r="F37" s="1064">
        <v>2</v>
      </c>
      <c r="G37" s="1064">
        <v>12</v>
      </c>
      <c r="H37" s="1064">
        <v>17</v>
      </c>
      <c r="I37" s="1064">
        <v>7</v>
      </c>
      <c r="J37" s="1064">
        <v>8</v>
      </c>
      <c r="K37" s="1064">
        <v>5</v>
      </c>
      <c r="L37" s="1064">
        <v>3</v>
      </c>
      <c r="M37" s="1070"/>
    </row>
    <row r="38" spans="1:13" ht="15" customHeight="1">
      <c r="A38" s="1073" t="s">
        <v>773</v>
      </c>
      <c r="B38" s="1257">
        <v>6</v>
      </c>
      <c r="C38" s="1258">
        <v>0</v>
      </c>
      <c r="D38" s="1064">
        <v>0</v>
      </c>
      <c r="E38" s="1064">
        <v>0</v>
      </c>
      <c r="F38" s="1064">
        <v>0</v>
      </c>
      <c r="G38" s="1064">
        <v>3</v>
      </c>
      <c r="H38" s="1064">
        <v>1</v>
      </c>
      <c r="I38" s="1064">
        <v>1</v>
      </c>
      <c r="J38" s="1064">
        <v>1</v>
      </c>
      <c r="K38" s="1064">
        <v>0</v>
      </c>
      <c r="L38" s="1064">
        <v>0</v>
      </c>
      <c r="M38" s="1070"/>
    </row>
    <row r="39" spans="1:13" ht="15" customHeight="1">
      <c r="A39" s="1073" t="s">
        <v>774</v>
      </c>
      <c r="B39" s="1257">
        <v>93</v>
      </c>
      <c r="C39" s="1258">
        <v>0</v>
      </c>
      <c r="D39" s="1064">
        <v>0</v>
      </c>
      <c r="E39" s="1064">
        <v>4</v>
      </c>
      <c r="F39" s="1064">
        <v>7</v>
      </c>
      <c r="G39" s="1064">
        <v>35</v>
      </c>
      <c r="H39" s="1064">
        <v>21</v>
      </c>
      <c r="I39" s="1064">
        <v>14</v>
      </c>
      <c r="J39" s="1064">
        <v>6</v>
      </c>
      <c r="K39" s="1064">
        <v>2</v>
      </c>
      <c r="L39" s="1064">
        <v>4</v>
      </c>
      <c r="M39" s="1070"/>
    </row>
    <row r="40" spans="1:13" ht="15" customHeight="1">
      <c r="A40" s="1073" t="s">
        <v>775</v>
      </c>
      <c r="B40" s="1257">
        <v>24</v>
      </c>
      <c r="C40" s="1258">
        <v>0</v>
      </c>
      <c r="D40" s="1064">
        <v>0</v>
      </c>
      <c r="E40" s="1064">
        <v>0</v>
      </c>
      <c r="F40" s="1064">
        <v>0</v>
      </c>
      <c r="G40" s="1064">
        <v>8</v>
      </c>
      <c r="H40" s="1064">
        <v>6</v>
      </c>
      <c r="I40" s="1064">
        <v>6</v>
      </c>
      <c r="J40" s="1064">
        <v>3</v>
      </c>
      <c r="K40" s="1064">
        <v>1</v>
      </c>
      <c r="L40" s="1064">
        <v>0</v>
      </c>
      <c r="M40" s="1070"/>
    </row>
    <row r="41" spans="1:13" ht="15" customHeight="1">
      <c r="A41" s="1073" t="s">
        <v>776</v>
      </c>
      <c r="B41" s="1257">
        <v>3</v>
      </c>
      <c r="C41" s="1258">
        <v>0</v>
      </c>
      <c r="D41" s="1064">
        <v>0</v>
      </c>
      <c r="E41" s="1064">
        <v>0</v>
      </c>
      <c r="F41" s="1064">
        <v>0</v>
      </c>
      <c r="G41" s="1064">
        <v>1</v>
      </c>
      <c r="H41" s="1064">
        <v>1</v>
      </c>
      <c r="I41" s="1064">
        <v>0</v>
      </c>
      <c r="J41" s="1064">
        <v>1</v>
      </c>
      <c r="K41" s="1064">
        <v>0</v>
      </c>
      <c r="L41" s="1064">
        <v>0</v>
      </c>
      <c r="M41" s="1070"/>
    </row>
    <row r="42" spans="1:13" ht="15" customHeight="1">
      <c r="A42" s="1073" t="s">
        <v>777</v>
      </c>
      <c r="B42" s="1257">
        <v>12</v>
      </c>
      <c r="C42" s="1258">
        <v>0</v>
      </c>
      <c r="D42" s="1064">
        <v>0</v>
      </c>
      <c r="E42" s="1064">
        <v>1</v>
      </c>
      <c r="F42" s="1064">
        <v>2</v>
      </c>
      <c r="G42" s="1064">
        <v>4</v>
      </c>
      <c r="H42" s="1064">
        <v>5</v>
      </c>
      <c r="I42" s="1064">
        <v>0</v>
      </c>
      <c r="J42" s="1064">
        <v>0</v>
      </c>
      <c r="K42" s="1064">
        <v>0</v>
      </c>
      <c r="L42" s="1064">
        <v>0</v>
      </c>
      <c r="M42" s="1070"/>
    </row>
    <row r="43" spans="1:13" ht="15" customHeight="1">
      <c r="A43" s="1073" t="s">
        <v>778</v>
      </c>
      <c r="B43" s="1257">
        <v>131</v>
      </c>
      <c r="C43" s="1258">
        <v>1</v>
      </c>
      <c r="D43" s="1064">
        <v>1</v>
      </c>
      <c r="E43" s="1064">
        <v>10</v>
      </c>
      <c r="F43" s="1064">
        <v>9</v>
      </c>
      <c r="G43" s="1064">
        <v>45</v>
      </c>
      <c r="H43" s="1064">
        <v>36</v>
      </c>
      <c r="I43" s="1064">
        <v>11</v>
      </c>
      <c r="J43" s="1064">
        <v>15</v>
      </c>
      <c r="K43" s="1064">
        <v>1</v>
      </c>
      <c r="L43" s="1064">
        <v>2</v>
      </c>
      <c r="M43" s="1070"/>
    </row>
    <row r="44" spans="1:13" ht="15" customHeight="1">
      <c r="A44" s="1073" t="s">
        <v>779</v>
      </c>
      <c r="B44" s="1257">
        <v>196</v>
      </c>
      <c r="C44" s="1258">
        <v>0</v>
      </c>
      <c r="D44" s="1064">
        <v>0</v>
      </c>
      <c r="E44" s="1064">
        <v>8</v>
      </c>
      <c r="F44" s="1064">
        <v>6</v>
      </c>
      <c r="G44" s="1064">
        <v>72</v>
      </c>
      <c r="H44" s="1064">
        <v>40</v>
      </c>
      <c r="I44" s="1064">
        <v>36</v>
      </c>
      <c r="J44" s="1064">
        <v>19</v>
      </c>
      <c r="K44" s="1064">
        <v>5</v>
      </c>
      <c r="L44" s="1064">
        <v>10</v>
      </c>
      <c r="M44" s="1070"/>
    </row>
    <row r="45" spans="1:13" ht="15" customHeight="1">
      <c r="A45" s="1073" t="s">
        <v>780</v>
      </c>
      <c r="B45" s="1257">
        <v>350</v>
      </c>
      <c r="C45" s="1258">
        <v>0</v>
      </c>
      <c r="D45" s="1064">
        <v>0</v>
      </c>
      <c r="E45" s="1064">
        <v>22</v>
      </c>
      <c r="F45" s="1064">
        <v>23</v>
      </c>
      <c r="G45" s="1064">
        <v>128</v>
      </c>
      <c r="H45" s="1064">
        <v>76</v>
      </c>
      <c r="I45" s="1064">
        <v>42</v>
      </c>
      <c r="J45" s="1064">
        <v>41</v>
      </c>
      <c r="K45" s="1064">
        <v>7</v>
      </c>
      <c r="L45" s="1064">
        <v>11</v>
      </c>
      <c r="M45" s="1070"/>
    </row>
    <row r="46" spans="1:13" ht="15" customHeight="1">
      <c r="A46" s="1073" t="s">
        <v>781</v>
      </c>
      <c r="B46" s="1257">
        <v>228</v>
      </c>
      <c r="C46" s="1258">
        <v>0</v>
      </c>
      <c r="D46" s="1064">
        <v>0</v>
      </c>
      <c r="E46" s="1064">
        <v>29</v>
      </c>
      <c r="F46" s="1064">
        <v>22</v>
      </c>
      <c r="G46" s="1064">
        <v>78</v>
      </c>
      <c r="H46" s="1064">
        <v>51</v>
      </c>
      <c r="I46" s="1064">
        <v>22</v>
      </c>
      <c r="J46" s="1064">
        <v>18</v>
      </c>
      <c r="K46" s="1064">
        <v>2</v>
      </c>
      <c r="L46" s="1064">
        <v>6</v>
      </c>
      <c r="M46" s="1070"/>
    </row>
    <row r="47" spans="1:13" ht="15" customHeight="1">
      <c r="A47" s="1073" t="s">
        <v>782</v>
      </c>
      <c r="B47" s="1257">
        <v>90</v>
      </c>
      <c r="C47" s="1258">
        <v>0</v>
      </c>
      <c r="D47" s="1064">
        <v>0</v>
      </c>
      <c r="E47" s="1064">
        <v>10</v>
      </c>
      <c r="F47" s="1064">
        <v>6</v>
      </c>
      <c r="G47" s="1064">
        <v>31</v>
      </c>
      <c r="H47" s="1064">
        <v>22</v>
      </c>
      <c r="I47" s="1064">
        <v>8</v>
      </c>
      <c r="J47" s="1064">
        <v>7</v>
      </c>
      <c r="K47" s="1064">
        <v>3</v>
      </c>
      <c r="L47" s="1064">
        <v>3</v>
      </c>
      <c r="M47" s="1070"/>
    </row>
    <row r="48" spans="1:13" ht="15" customHeight="1">
      <c r="A48" s="1073" t="s">
        <v>783</v>
      </c>
      <c r="B48" s="1257">
        <v>121</v>
      </c>
      <c r="C48" s="1258">
        <v>0</v>
      </c>
      <c r="D48" s="1064">
        <v>1</v>
      </c>
      <c r="E48" s="1064">
        <v>6</v>
      </c>
      <c r="F48" s="1064">
        <v>8</v>
      </c>
      <c r="G48" s="1064">
        <v>47</v>
      </c>
      <c r="H48" s="1064">
        <v>29</v>
      </c>
      <c r="I48" s="1064">
        <v>10</v>
      </c>
      <c r="J48" s="1064">
        <v>7</v>
      </c>
      <c r="K48" s="1064">
        <v>6</v>
      </c>
      <c r="L48" s="1064">
        <v>7</v>
      </c>
      <c r="M48" s="1070"/>
    </row>
    <row r="49" spans="1:13" ht="15" customHeight="1">
      <c r="A49" s="1073" t="s">
        <v>784</v>
      </c>
      <c r="B49" s="1257">
        <v>0</v>
      </c>
      <c r="C49" s="1258">
        <v>0</v>
      </c>
      <c r="D49" s="1064">
        <v>0</v>
      </c>
      <c r="E49" s="1064">
        <v>0</v>
      </c>
      <c r="F49" s="1064">
        <v>0</v>
      </c>
      <c r="G49" s="1064">
        <v>0</v>
      </c>
      <c r="H49" s="1064">
        <v>0</v>
      </c>
      <c r="I49" s="1064">
        <v>0</v>
      </c>
      <c r="J49" s="1064">
        <v>0</v>
      </c>
      <c r="K49" s="1064">
        <v>0</v>
      </c>
      <c r="L49" s="1064">
        <v>0</v>
      </c>
      <c r="M49" s="1070"/>
    </row>
    <row r="50" spans="1:13" ht="15" customHeight="1">
      <c r="A50" s="1073" t="s">
        <v>785</v>
      </c>
      <c r="B50" s="1257">
        <v>248</v>
      </c>
      <c r="C50" s="1258">
        <v>0</v>
      </c>
      <c r="D50" s="1064">
        <v>1</v>
      </c>
      <c r="E50" s="1064">
        <v>11</v>
      </c>
      <c r="F50" s="1064">
        <v>10</v>
      </c>
      <c r="G50" s="1064">
        <v>68</v>
      </c>
      <c r="H50" s="1064">
        <v>56</v>
      </c>
      <c r="I50" s="1064">
        <v>20</v>
      </c>
      <c r="J50" s="1064">
        <v>27</v>
      </c>
      <c r="K50" s="1064">
        <v>17</v>
      </c>
      <c r="L50" s="1064">
        <v>38</v>
      </c>
      <c r="M50" s="1070"/>
    </row>
    <row r="51" spans="1:13" ht="15" customHeight="1">
      <c r="A51" s="1073" t="s">
        <v>786</v>
      </c>
      <c r="B51" s="1257">
        <v>237</v>
      </c>
      <c r="C51" s="1258">
        <v>0</v>
      </c>
      <c r="D51" s="1064">
        <v>0</v>
      </c>
      <c r="E51" s="1064">
        <v>5</v>
      </c>
      <c r="F51" s="1064">
        <v>8</v>
      </c>
      <c r="G51" s="1064">
        <v>92</v>
      </c>
      <c r="H51" s="1064">
        <v>39</v>
      </c>
      <c r="I51" s="1064">
        <v>25</v>
      </c>
      <c r="J51" s="1064">
        <v>28</v>
      </c>
      <c r="K51" s="1064">
        <v>15</v>
      </c>
      <c r="L51" s="1064">
        <v>25</v>
      </c>
      <c r="M51" s="1070"/>
    </row>
    <row r="52" spans="1:13" ht="15" customHeight="1">
      <c r="A52" s="1073" t="s">
        <v>787</v>
      </c>
      <c r="B52" s="1257">
        <v>764</v>
      </c>
      <c r="C52" s="1258">
        <v>2</v>
      </c>
      <c r="D52" s="1064">
        <v>2</v>
      </c>
      <c r="E52" s="1064">
        <v>50</v>
      </c>
      <c r="F52" s="1064">
        <v>61</v>
      </c>
      <c r="G52" s="1064">
        <v>286</v>
      </c>
      <c r="H52" s="1064">
        <v>202</v>
      </c>
      <c r="I52" s="1064">
        <v>53</v>
      </c>
      <c r="J52" s="1064">
        <v>61</v>
      </c>
      <c r="K52" s="1064">
        <v>23</v>
      </c>
      <c r="L52" s="1064">
        <v>24</v>
      </c>
      <c r="M52" s="1070"/>
    </row>
    <row r="53" spans="1:13" ht="15" customHeight="1">
      <c r="A53" s="1073" t="s">
        <v>788</v>
      </c>
      <c r="B53" s="1257">
        <v>282</v>
      </c>
      <c r="C53" s="1258">
        <v>0</v>
      </c>
      <c r="D53" s="1064">
        <v>0</v>
      </c>
      <c r="E53" s="1064">
        <v>24</v>
      </c>
      <c r="F53" s="1064">
        <v>24</v>
      </c>
      <c r="G53" s="1064">
        <v>85</v>
      </c>
      <c r="H53" s="1064">
        <v>85</v>
      </c>
      <c r="I53" s="1064">
        <v>25</v>
      </c>
      <c r="J53" s="1064">
        <v>25</v>
      </c>
      <c r="K53" s="1064">
        <v>3</v>
      </c>
      <c r="L53" s="1064">
        <v>11</v>
      </c>
      <c r="M53" s="1070"/>
    </row>
    <row r="54" spans="1:13" ht="15" customHeight="1">
      <c r="A54" s="1073" t="s">
        <v>789</v>
      </c>
      <c r="B54" s="1257">
        <v>15</v>
      </c>
      <c r="C54" s="1258">
        <v>0</v>
      </c>
      <c r="D54" s="1064">
        <v>0</v>
      </c>
      <c r="E54" s="1064">
        <v>1</v>
      </c>
      <c r="F54" s="1064">
        <v>1</v>
      </c>
      <c r="G54" s="1064">
        <v>9</v>
      </c>
      <c r="H54" s="1064">
        <v>1</v>
      </c>
      <c r="I54" s="1064">
        <v>2</v>
      </c>
      <c r="J54" s="1064">
        <v>0</v>
      </c>
      <c r="K54" s="1064">
        <v>1</v>
      </c>
      <c r="L54" s="1064">
        <v>0</v>
      </c>
      <c r="M54" s="1070"/>
    </row>
    <row r="55" spans="1:13" ht="15" customHeight="1">
      <c r="A55" s="1073" t="s">
        <v>790</v>
      </c>
      <c r="B55" s="1257">
        <v>62</v>
      </c>
      <c r="C55" s="1258">
        <v>3</v>
      </c>
      <c r="D55" s="1064">
        <v>3</v>
      </c>
      <c r="E55" s="1064">
        <v>15</v>
      </c>
      <c r="F55" s="1064">
        <v>17</v>
      </c>
      <c r="G55" s="1064">
        <v>10</v>
      </c>
      <c r="H55" s="1064">
        <v>8</v>
      </c>
      <c r="I55" s="1064">
        <v>1</v>
      </c>
      <c r="J55" s="1064">
        <v>4</v>
      </c>
      <c r="K55" s="1064">
        <v>1</v>
      </c>
      <c r="L55" s="1064">
        <v>0</v>
      </c>
      <c r="M55" s="1070"/>
    </row>
    <row r="56" spans="1:13" ht="15" customHeight="1">
      <c r="A56" s="1073" t="s">
        <v>791</v>
      </c>
      <c r="B56" s="1257">
        <v>14</v>
      </c>
      <c r="C56" s="1258">
        <v>0</v>
      </c>
      <c r="D56" s="1064">
        <v>1</v>
      </c>
      <c r="E56" s="1064">
        <v>0</v>
      </c>
      <c r="F56" s="1064">
        <v>1</v>
      </c>
      <c r="G56" s="1064">
        <v>6</v>
      </c>
      <c r="H56" s="1064">
        <v>3</v>
      </c>
      <c r="I56" s="1064">
        <v>1</v>
      </c>
      <c r="J56" s="1064">
        <v>2</v>
      </c>
      <c r="K56" s="1064">
        <v>0</v>
      </c>
      <c r="L56" s="1064">
        <v>0</v>
      </c>
      <c r="M56" s="1070"/>
    </row>
    <row r="57" spans="1:13" ht="15" customHeight="1">
      <c r="A57" s="1073" t="s">
        <v>792</v>
      </c>
      <c r="B57" s="1257">
        <v>0</v>
      </c>
      <c r="C57" s="1258">
        <v>0</v>
      </c>
      <c r="D57" s="1064">
        <v>0</v>
      </c>
      <c r="E57" s="1064">
        <v>0</v>
      </c>
      <c r="F57" s="1064">
        <v>0</v>
      </c>
      <c r="G57" s="1064">
        <v>0</v>
      </c>
      <c r="H57" s="1064">
        <v>0</v>
      </c>
      <c r="I57" s="1064">
        <v>0</v>
      </c>
      <c r="J57" s="1064">
        <v>0</v>
      </c>
      <c r="K57" s="1064">
        <v>0</v>
      </c>
      <c r="L57" s="1064">
        <v>0</v>
      </c>
      <c r="M57" s="1070"/>
    </row>
    <row r="58" spans="1:13" ht="15" customHeight="1">
      <c r="A58" s="1073" t="s">
        <v>793</v>
      </c>
      <c r="B58" s="1257">
        <v>0</v>
      </c>
      <c r="C58" s="1258">
        <v>0</v>
      </c>
      <c r="D58" s="1064">
        <v>0</v>
      </c>
      <c r="E58" s="1064">
        <v>0</v>
      </c>
      <c r="F58" s="1064">
        <v>0</v>
      </c>
      <c r="G58" s="1064">
        <v>0</v>
      </c>
      <c r="H58" s="1064">
        <v>0</v>
      </c>
      <c r="I58" s="1064">
        <v>0</v>
      </c>
      <c r="J58" s="1064">
        <v>0</v>
      </c>
      <c r="K58" s="1064">
        <v>0</v>
      </c>
      <c r="L58" s="1064">
        <v>0</v>
      </c>
      <c r="M58" s="1070"/>
    </row>
    <row r="59" spans="1:13" ht="15" customHeight="1">
      <c r="A59" s="1073" t="s">
        <v>794</v>
      </c>
      <c r="B59" s="1257">
        <v>4</v>
      </c>
      <c r="C59" s="1258">
        <v>0</v>
      </c>
      <c r="D59" s="1064">
        <v>0</v>
      </c>
      <c r="E59" s="1064">
        <v>1</v>
      </c>
      <c r="F59" s="1064">
        <v>0</v>
      </c>
      <c r="G59" s="1064">
        <v>0</v>
      </c>
      <c r="H59" s="1064">
        <v>1</v>
      </c>
      <c r="I59" s="1064">
        <v>1</v>
      </c>
      <c r="J59" s="1064">
        <v>0</v>
      </c>
      <c r="K59" s="1064">
        <v>0</v>
      </c>
      <c r="L59" s="1064">
        <v>1</v>
      </c>
      <c r="M59" s="1070"/>
    </row>
    <row r="60" spans="1:13" ht="15" customHeight="1">
      <c r="A60" s="1073" t="s">
        <v>820</v>
      </c>
      <c r="B60" s="1257">
        <v>1</v>
      </c>
      <c r="C60" s="1258">
        <v>0</v>
      </c>
      <c r="D60" s="1064">
        <v>0</v>
      </c>
      <c r="E60" s="1064">
        <v>0</v>
      </c>
      <c r="F60" s="1064">
        <v>0</v>
      </c>
      <c r="G60" s="1064">
        <v>0</v>
      </c>
      <c r="H60" s="1064">
        <v>0</v>
      </c>
      <c r="I60" s="1064">
        <v>1</v>
      </c>
      <c r="J60" s="1064">
        <v>0</v>
      </c>
      <c r="K60" s="1064">
        <v>0</v>
      </c>
      <c r="L60" s="1064">
        <v>0</v>
      </c>
      <c r="M60" s="1070"/>
    </row>
    <row r="61" spans="1:13" ht="15" customHeight="1">
      <c r="A61" s="1073" t="s">
        <v>811</v>
      </c>
      <c r="B61" s="1257">
        <v>0</v>
      </c>
      <c r="C61" s="1258">
        <v>0</v>
      </c>
      <c r="D61" s="1064">
        <v>0</v>
      </c>
      <c r="E61" s="1064">
        <v>0</v>
      </c>
      <c r="F61" s="1064">
        <v>0</v>
      </c>
      <c r="G61" s="1064">
        <v>0</v>
      </c>
      <c r="H61" s="1064">
        <v>0</v>
      </c>
      <c r="I61" s="1064">
        <v>0</v>
      </c>
      <c r="J61" s="1064">
        <v>0</v>
      </c>
      <c r="K61" s="1064">
        <v>0</v>
      </c>
      <c r="L61" s="1064">
        <v>0</v>
      </c>
      <c r="M61" s="1070"/>
    </row>
    <row r="62" spans="1:13" ht="15" customHeight="1">
      <c r="A62" s="1073" t="s">
        <v>797</v>
      </c>
      <c r="B62" s="1257">
        <v>0</v>
      </c>
      <c r="C62" s="1258">
        <v>0</v>
      </c>
      <c r="D62" s="1064">
        <v>0</v>
      </c>
      <c r="E62" s="1064">
        <v>0</v>
      </c>
      <c r="F62" s="1064">
        <v>0</v>
      </c>
      <c r="G62" s="1064">
        <v>0</v>
      </c>
      <c r="H62" s="1064">
        <v>0</v>
      </c>
      <c r="I62" s="1064">
        <v>0</v>
      </c>
      <c r="J62" s="1064">
        <v>0</v>
      </c>
      <c r="K62" s="1064">
        <v>0</v>
      </c>
      <c r="L62" s="1064">
        <v>0</v>
      </c>
      <c r="M62" s="1070"/>
    </row>
    <row r="63" spans="1:13" ht="15" customHeight="1">
      <c r="A63" s="1073" t="s">
        <v>798</v>
      </c>
      <c r="B63" s="1257">
        <v>2</v>
      </c>
      <c r="C63" s="1258">
        <v>0</v>
      </c>
      <c r="D63" s="1064">
        <v>0</v>
      </c>
      <c r="E63" s="1064">
        <v>0</v>
      </c>
      <c r="F63" s="1064">
        <v>0</v>
      </c>
      <c r="G63" s="1064">
        <v>2</v>
      </c>
      <c r="H63" s="1064">
        <v>0</v>
      </c>
      <c r="I63" s="1064">
        <v>0</v>
      </c>
      <c r="J63" s="1064">
        <v>0</v>
      </c>
      <c r="K63" s="1064">
        <v>0</v>
      </c>
      <c r="L63" s="1064">
        <v>0</v>
      </c>
      <c r="M63" s="1070"/>
    </row>
    <row r="64" spans="1:13" ht="15" customHeight="1">
      <c r="A64" s="1073" t="s">
        <v>799</v>
      </c>
      <c r="B64" s="1257">
        <v>0</v>
      </c>
      <c r="C64" s="1258">
        <v>0</v>
      </c>
      <c r="D64" s="1064">
        <v>0</v>
      </c>
      <c r="E64" s="1064">
        <v>0</v>
      </c>
      <c r="F64" s="1064">
        <v>0</v>
      </c>
      <c r="G64" s="1064">
        <v>0</v>
      </c>
      <c r="H64" s="1064">
        <v>0</v>
      </c>
      <c r="I64" s="1064">
        <v>0</v>
      </c>
      <c r="J64" s="1064">
        <v>0</v>
      </c>
      <c r="K64" s="1064">
        <v>0</v>
      </c>
      <c r="L64" s="1064">
        <v>0</v>
      </c>
      <c r="M64" s="1070"/>
    </row>
    <row r="65" spans="1:13" ht="15" customHeight="1">
      <c r="A65" s="1073" t="s">
        <v>800</v>
      </c>
      <c r="B65" s="1257">
        <v>0</v>
      </c>
      <c r="C65" s="1258">
        <v>0</v>
      </c>
      <c r="D65" s="1064">
        <v>0</v>
      </c>
      <c r="E65" s="1064">
        <v>0</v>
      </c>
      <c r="F65" s="1064">
        <v>0</v>
      </c>
      <c r="G65" s="1064">
        <v>0</v>
      </c>
      <c r="H65" s="1064">
        <v>0</v>
      </c>
      <c r="I65" s="1064">
        <v>0</v>
      </c>
      <c r="J65" s="1064">
        <v>0</v>
      </c>
      <c r="K65" s="1064">
        <v>0</v>
      </c>
      <c r="L65" s="1064">
        <v>0</v>
      </c>
      <c r="M65" s="1070"/>
    </row>
    <row r="66" spans="1:13" ht="15" customHeight="1">
      <c r="A66" s="1073" t="s">
        <v>1001</v>
      </c>
      <c r="B66" s="1257">
        <v>0</v>
      </c>
      <c r="C66" s="1258">
        <v>0</v>
      </c>
      <c r="D66" s="1064">
        <v>0</v>
      </c>
      <c r="E66" s="1064">
        <v>0</v>
      </c>
      <c r="F66" s="1064">
        <v>0</v>
      </c>
      <c r="G66" s="1064">
        <v>0</v>
      </c>
      <c r="H66" s="1064">
        <v>0</v>
      </c>
      <c r="I66" s="1064">
        <v>0</v>
      </c>
      <c r="J66" s="1064">
        <v>0</v>
      </c>
      <c r="K66" s="1064">
        <v>0</v>
      </c>
      <c r="L66" s="1064">
        <v>0</v>
      </c>
      <c r="M66" s="1070"/>
    </row>
    <row r="67" spans="1:13" ht="15" customHeight="1">
      <c r="A67" s="1073" t="s">
        <v>802</v>
      </c>
      <c r="B67" s="1257">
        <v>0</v>
      </c>
      <c r="C67" s="1258">
        <v>0</v>
      </c>
      <c r="D67" s="1064">
        <v>0</v>
      </c>
      <c r="E67" s="1064">
        <v>0</v>
      </c>
      <c r="F67" s="1064">
        <v>0</v>
      </c>
      <c r="G67" s="1064">
        <v>0</v>
      </c>
      <c r="H67" s="1064">
        <v>0</v>
      </c>
      <c r="I67" s="1064">
        <v>0</v>
      </c>
      <c r="J67" s="1064">
        <v>0</v>
      </c>
      <c r="K67" s="1064">
        <v>0</v>
      </c>
      <c r="L67" s="1064">
        <v>0</v>
      </c>
      <c r="M67" s="1070"/>
    </row>
    <row r="68" spans="1:13" ht="15" customHeight="1">
      <c r="A68" s="1073" t="s">
        <v>841</v>
      </c>
      <c r="B68" s="1257">
        <v>13</v>
      </c>
      <c r="C68" s="1258">
        <v>0</v>
      </c>
      <c r="D68" s="1064">
        <v>0</v>
      </c>
      <c r="E68" s="1064">
        <v>0</v>
      </c>
      <c r="F68" s="1064">
        <v>2</v>
      </c>
      <c r="G68" s="1064">
        <v>2</v>
      </c>
      <c r="H68" s="1064">
        <v>4</v>
      </c>
      <c r="I68" s="1064">
        <v>0</v>
      </c>
      <c r="J68" s="1064">
        <v>2</v>
      </c>
      <c r="K68" s="1064">
        <v>1</v>
      </c>
      <c r="L68" s="1064">
        <v>2</v>
      </c>
      <c r="M68" s="1070"/>
    </row>
    <row r="69" spans="1:13" ht="15" customHeight="1">
      <c r="A69" s="1073" t="s">
        <v>804</v>
      </c>
      <c r="B69" s="1257">
        <v>0</v>
      </c>
      <c r="C69" s="1258">
        <v>0</v>
      </c>
      <c r="D69" s="1064">
        <v>0</v>
      </c>
      <c r="E69" s="1064">
        <v>0</v>
      </c>
      <c r="F69" s="1064">
        <v>0</v>
      </c>
      <c r="G69" s="1064">
        <v>0</v>
      </c>
      <c r="H69" s="1064">
        <v>0</v>
      </c>
      <c r="I69" s="1064">
        <v>0</v>
      </c>
      <c r="J69" s="1064">
        <v>0</v>
      </c>
      <c r="K69" s="1064">
        <v>0</v>
      </c>
      <c r="L69" s="1064">
        <v>0</v>
      </c>
      <c r="M69" s="1070"/>
    </row>
    <row r="70" spans="1:13" ht="15" customHeight="1">
      <c r="A70" s="1073" t="s">
        <v>805</v>
      </c>
      <c r="B70" s="1257">
        <v>0</v>
      </c>
      <c r="C70" s="1258">
        <v>0</v>
      </c>
      <c r="D70" s="1064">
        <v>0</v>
      </c>
      <c r="E70" s="1064">
        <v>0</v>
      </c>
      <c r="F70" s="1064">
        <v>0</v>
      </c>
      <c r="G70" s="1064">
        <v>0</v>
      </c>
      <c r="H70" s="1064">
        <v>0</v>
      </c>
      <c r="I70" s="1064">
        <v>0</v>
      </c>
      <c r="J70" s="1064">
        <v>0</v>
      </c>
      <c r="K70" s="1064">
        <v>0</v>
      </c>
      <c r="L70" s="1064">
        <v>0</v>
      </c>
      <c r="M70" s="1070"/>
    </row>
    <row r="71" spans="1:13" ht="15" customHeight="1">
      <c r="A71" s="1073" t="s">
        <v>806</v>
      </c>
      <c r="B71" s="1257">
        <v>231</v>
      </c>
      <c r="C71" s="1258">
        <v>1</v>
      </c>
      <c r="D71" s="1064">
        <v>0</v>
      </c>
      <c r="E71" s="1064">
        <v>26</v>
      </c>
      <c r="F71" s="1064">
        <v>17</v>
      </c>
      <c r="G71" s="1064">
        <v>82</v>
      </c>
      <c r="H71" s="1064">
        <v>45</v>
      </c>
      <c r="I71" s="1064">
        <v>27</v>
      </c>
      <c r="J71" s="1064">
        <v>18</v>
      </c>
      <c r="K71" s="1064">
        <v>5</v>
      </c>
      <c r="L71" s="1064">
        <v>10</v>
      </c>
      <c r="M71" s="1070"/>
    </row>
    <row r="72" spans="1:13" ht="15" customHeight="1">
      <c r="A72" s="1073" t="s">
        <v>807</v>
      </c>
      <c r="B72" s="1257">
        <v>77</v>
      </c>
      <c r="C72" s="1258">
        <v>0</v>
      </c>
      <c r="D72" s="1064">
        <v>0</v>
      </c>
      <c r="E72" s="1064">
        <v>7</v>
      </c>
      <c r="F72" s="1064">
        <v>3</v>
      </c>
      <c r="G72" s="1064">
        <v>24</v>
      </c>
      <c r="H72" s="1064">
        <v>27</v>
      </c>
      <c r="I72" s="1064">
        <v>4</v>
      </c>
      <c r="J72" s="1064">
        <v>4</v>
      </c>
      <c r="K72" s="1064">
        <v>2</v>
      </c>
      <c r="L72" s="1064">
        <v>6</v>
      </c>
      <c r="M72" s="1070"/>
    </row>
    <row r="73" spans="1:13" ht="15" customHeight="1">
      <c r="A73" s="1022" t="s">
        <v>21</v>
      </c>
      <c r="B73" s="1257">
        <v>7552</v>
      </c>
      <c r="C73" s="1258">
        <v>16</v>
      </c>
      <c r="D73" s="1064">
        <v>13</v>
      </c>
      <c r="E73" s="1064">
        <v>581</v>
      </c>
      <c r="F73" s="1064">
        <v>498</v>
      </c>
      <c r="G73" s="1064">
        <v>2620</v>
      </c>
      <c r="H73" s="1064">
        <v>1905</v>
      </c>
      <c r="I73" s="1064">
        <v>706</v>
      </c>
      <c r="J73" s="1064">
        <v>663</v>
      </c>
      <c r="K73" s="1064">
        <v>196</v>
      </c>
      <c r="L73" s="1064">
        <v>354</v>
      </c>
      <c r="M73" s="1070"/>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Ｐ明朝,標準"（平成26年6月1ヶ月間）</oddFoot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2" width="9.44140625" style="948" customWidth="1"/>
    <col min="13" max="13" width="10.44140625" style="948" customWidth="1"/>
    <col min="14" max="16384" width="9" style="948"/>
  </cols>
  <sheetData>
    <row r="1" spans="1:19" s="992" customFormat="1" ht="18" customHeight="1">
      <c r="A1" s="945" t="s">
        <v>1145</v>
      </c>
      <c r="B1" s="945"/>
      <c r="C1" s="945"/>
      <c r="D1" s="945"/>
      <c r="E1" s="945"/>
      <c r="F1" s="945"/>
      <c r="G1" s="945"/>
      <c r="H1" s="945"/>
      <c r="I1" s="945"/>
      <c r="J1" s="945"/>
      <c r="K1" s="945"/>
      <c r="L1" s="945"/>
      <c r="M1" s="1139"/>
      <c r="N1" s="1139"/>
      <c r="O1" s="1105"/>
      <c r="P1" s="1105"/>
      <c r="Q1" s="1105"/>
      <c r="R1" s="1105"/>
      <c r="S1" s="1105"/>
    </row>
    <row r="2" spans="1:19" s="992" customFormat="1" ht="18" customHeight="1">
      <c r="A2" s="1263" t="s">
        <v>1166</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944</v>
      </c>
      <c r="F4" s="2116"/>
      <c r="G4" s="2119" t="s">
        <v>945</v>
      </c>
      <c r="H4" s="2116"/>
      <c r="I4" s="2119" t="s">
        <v>946</v>
      </c>
      <c r="J4" s="2116"/>
      <c r="K4" s="2119" t="s">
        <v>947</v>
      </c>
      <c r="L4" s="2116"/>
      <c r="M4" s="1140"/>
    </row>
    <row r="5" spans="1:19" ht="16.5" customHeight="1">
      <c r="A5" s="2110"/>
      <c r="B5" s="2233"/>
      <c r="C5" s="1240" t="s">
        <v>1116</v>
      </c>
      <c r="D5" s="1141" t="s">
        <v>1117</v>
      </c>
      <c r="E5" s="1141" t="s">
        <v>1116</v>
      </c>
      <c r="F5" s="1141" t="s">
        <v>1117</v>
      </c>
      <c r="G5" s="1141" t="s">
        <v>1116</v>
      </c>
      <c r="H5" s="1141" t="s">
        <v>1117</v>
      </c>
      <c r="I5" s="1141" t="s">
        <v>1116</v>
      </c>
      <c r="J5" s="1141" t="s">
        <v>1117</v>
      </c>
      <c r="K5" s="1141" t="s">
        <v>1116</v>
      </c>
      <c r="L5" s="1141" t="s">
        <v>1117</v>
      </c>
      <c r="M5" s="1140"/>
    </row>
    <row r="6" spans="1:19" ht="15" customHeight="1">
      <c r="A6" s="1142" t="s">
        <v>741</v>
      </c>
      <c r="B6" s="1236">
        <v>938</v>
      </c>
      <c r="C6" s="1237">
        <v>2</v>
      </c>
      <c r="D6" s="1143">
        <v>2</v>
      </c>
      <c r="E6" s="1143">
        <v>59</v>
      </c>
      <c r="F6" s="1143">
        <v>73</v>
      </c>
      <c r="G6" s="1143">
        <v>231</v>
      </c>
      <c r="H6" s="1143">
        <v>263</v>
      </c>
      <c r="I6" s="1143">
        <v>68</v>
      </c>
      <c r="J6" s="1143">
        <v>83</v>
      </c>
      <c r="K6" s="1143">
        <v>51</v>
      </c>
      <c r="L6" s="1143">
        <v>106</v>
      </c>
      <c r="M6" s="1144"/>
    </row>
    <row r="7" spans="1:19" ht="15" customHeight="1">
      <c r="A7" s="1142" t="s">
        <v>742</v>
      </c>
      <c r="B7" s="1238">
        <v>32</v>
      </c>
      <c r="C7" s="1239">
        <v>0</v>
      </c>
      <c r="D7" s="1038">
        <v>0</v>
      </c>
      <c r="E7" s="1038">
        <v>0</v>
      </c>
      <c r="F7" s="1038">
        <v>2</v>
      </c>
      <c r="G7" s="1038">
        <v>11</v>
      </c>
      <c r="H7" s="1038">
        <v>7</v>
      </c>
      <c r="I7" s="1038">
        <v>4</v>
      </c>
      <c r="J7" s="1038">
        <v>7</v>
      </c>
      <c r="K7" s="1038">
        <v>0</v>
      </c>
      <c r="L7" s="1038">
        <v>1</v>
      </c>
      <c r="M7" s="1144"/>
    </row>
    <row r="8" spans="1:19" ht="15" customHeight="1">
      <c r="A8" s="1142" t="s">
        <v>743</v>
      </c>
      <c r="B8" s="1238">
        <v>31</v>
      </c>
      <c r="C8" s="1239">
        <v>0</v>
      </c>
      <c r="D8" s="1038">
        <v>0</v>
      </c>
      <c r="E8" s="1038">
        <v>2</v>
      </c>
      <c r="F8" s="1038">
        <v>8</v>
      </c>
      <c r="G8" s="1038">
        <v>7</v>
      </c>
      <c r="H8" s="1038">
        <v>10</v>
      </c>
      <c r="I8" s="1038">
        <v>1</v>
      </c>
      <c r="J8" s="1038">
        <v>3</v>
      </c>
      <c r="K8" s="1038">
        <v>0</v>
      </c>
      <c r="L8" s="1038">
        <v>0</v>
      </c>
      <c r="M8" s="1144"/>
    </row>
    <row r="9" spans="1:19" ht="15" customHeight="1">
      <c r="A9" s="1142" t="s">
        <v>744</v>
      </c>
      <c r="B9" s="1238">
        <v>34</v>
      </c>
      <c r="C9" s="1239">
        <v>0</v>
      </c>
      <c r="D9" s="1038">
        <v>0</v>
      </c>
      <c r="E9" s="1038">
        <v>5</v>
      </c>
      <c r="F9" s="1038">
        <v>2</v>
      </c>
      <c r="G9" s="1038">
        <v>12</v>
      </c>
      <c r="H9" s="1038">
        <v>10</v>
      </c>
      <c r="I9" s="1038">
        <v>2</v>
      </c>
      <c r="J9" s="1038">
        <v>2</v>
      </c>
      <c r="K9" s="1038">
        <v>0</v>
      </c>
      <c r="L9" s="1038">
        <v>1</v>
      </c>
      <c r="M9" s="1144"/>
    </row>
    <row r="10" spans="1:19" ht="15" customHeight="1">
      <c r="A10" s="1142" t="s">
        <v>745</v>
      </c>
      <c r="B10" s="1238">
        <v>47</v>
      </c>
      <c r="C10" s="1239">
        <v>0</v>
      </c>
      <c r="D10" s="1038">
        <v>0</v>
      </c>
      <c r="E10" s="1038">
        <v>8</v>
      </c>
      <c r="F10" s="1038">
        <v>1</v>
      </c>
      <c r="G10" s="1038">
        <v>8</v>
      </c>
      <c r="H10" s="1038">
        <v>13</v>
      </c>
      <c r="I10" s="1038">
        <v>10</v>
      </c>
      <c r="J10" s="1038">
        <v>5</v>
      </c>
      <c r="K10" s="1038">
        <v>1</v>
      </c>
      <c r="L10" s="1038">
        <v>1</v>
      </c>
      <c r="M10" s="1144"/>
    </row>
    <row r="11" spans="1:19" ht="15" customHeight="1">
      <c r="A11" s="1142" t="s">
        <v>746</v>
      </c>
      <c r="B11" s="1238">
        <v>157</v>
      </c>
      <c r="C11" s="1239">
        <v>1</v>
      </c>
      <c r="D11" s="1038">
        <v>0</v>
      </c>
      <c r="E11" s="1038">
        <v>2</v>
      </c>
      <c r="F11" s="1038">
        <v>2</v>
      </c>
      <c r="G11" s="1038">
        <v>34</v>
      </c>
      <c r="H11" s="1038">
        <v>22</v>
      </c>
      <c r="I11" s="1038">
        <v>13</v>
      </c>
      <c r="J11" s="1038">
        <v>12</v>
      </c>
      <c r="K11" s="1038">
        <v>23</v>
      </c>
      <c r="L11" s="1038">
        <v>48</v>
      </c>
      <c r="M11" s="1144"/>
    </row>
    <row r="12" spans="1:19" ht="15" customHeight="1">
      <c r="A12" s="1142" t="s">
        <v>747</v>
      </c>
      <c r="B12" s="1238">
        <v>106</v>
      </c>
      <c r="C12" s="1239">
        <v>1</v>
      </c>
      <c r="D12" s="1038">
        <v>1</v>
      </c>
      <c r="E12" s="1038">
        <v>14</v>
      </c>
      <c r="F12" s="1038">
        <v>18</v>
      </c>
      <c r="G12" s="1038">
        <v>18</v>
      </c>
      <c r="H12" s="1038">
        <v>35</v>
      </c>
      <c r="I12" s="1038">
        <v>4</v>
      </c>
      <c r="J12" s="1038">
        <v>7</v>
      </c>
      <c r="K12" s="1038">
        <v>2</v>
      </c>
      <c r="L12" s="1038">
        <v>6</v>
      </c>
      <c r="M12" s="1144"/>
    </row>
    <row r="13" spans="1:19" ht="15" customHeight="1">
      <c r="A13" s="1142" t="s">
        <v>748</v>
      </c>
      <c r="B13" s="1238">
        <v>105</v>
      </c>
      <c r="C13" s="1239">
        <v>3</v>
      </c>
      <c r="D13" s="1038">
        <v>0</v>
      </c>
      <c r="E13" s="1038">
        <v>14</v>
      </c>
      <c r="F13" s="1038">
        <v>12</v>
      </c>
      <c r="G13" s="1038">
        <v>17</v>
      </c>
      <c r="H13" s="1038">
        <v>14</v>
      </c>
      <c r="I13" s="1038">
        <v>4</v>
      </c>
      <c r="J13" s="1038">
        <v>6</v>
      </c>
      <c r="K13" s="1038">
        <v>8</v>
      </c>
      <c r="L13" s="1038">
        <v>27</v>
      </c>
      <c r="M13" s="1144"/>
    </row>
    <row r="14" spans="1:19" ht="15" customHeight="1">
      <c r="A14" s="1142" t="s">
        <v>749</v>
      </c>
      <c r="B14" s="1238">
        <v>33</v>
      </c>
      <c r="C14" s="1239">
        <v>1</v>
      </c>
      <c r="D14" s="1038">
        <v>1</v>
      </c>
      <c r="E14" s="1038">
        <v>7</v>
      </c>
      <c r="F14" s="1038">
        <v>5</v>
      </c>
      <c r="G14" s="1038">
        <v>5</v>
      </c>
      <c r="H14" s="1038">
        <v>10</v>
      </c>
      <c r="I14" s="1038">
        <v>2</v>
      </c>
      <c r="J14" s="1038">
        <v>1</v>
      </c>
      <c r="K14" s="1038">
        <v>0</v>
      </c>
      <c r="L14" s="1038">
        <v>1</v>
      </c>
      <c r="M14" s="1144"/>
    </row>
    <row r="15" spans="1:19" ht="15" customHeight="1">
      <c r="A15" s="1142" t="s">
        <v>750</v>
      </c>
      <c r="B15" s="1238">
        <v>81</v>
      </c>
      <c r="C15" s="1239">
        <v>1</v>
      </c>
      <c r="D15" s="1038">
        <v>0</v>
      </c>
      <c r="E15" s="1038">
        <v>13</v>
      </c>
      <c r="F15" s="1038">
        <v>7</v>
      </c>
      <c r="G15" s="1038">
        <v>25</v>
      </c>
      <c r="H15" s="1038">
        <v>23</v>
      </c>
      <c r="I15" s="1038">
        <v>4</v>
      </c>
      <c r="J15" s="1038">
        <v>6</v>
      </c>
      <c r="K15" s="1038">
        <v>0</v>
      </c>
      <c r="L15" s="1038">
        <v>2</v>
      </c>
      <c r="M15" s="1144"/>
    </row>
    <row r="16" spans="1:19" ht="15" customHeight="1">
      <c r="A16" s="1142" t="s">
        <v>751</v>
      </c>
      <c r="B16" s="1238">
        <v>93</v>
      </c>
      <c r="C16" s="1239">
        <v>0</v>
      </c>
      <c r="D16" s="1038">
        <v>1</v>
      </c>
      <c r="E16" s="1038">
        <v>11</v>
      </c>
      <c r="F16" s="1038">
        <v>8</v>
      </c>
      <c r="G16" s="1038">
        <v>18</v>
      </c>
      <c r="H16" s="1038">
        <v>31</v>
      </c>
      <c r="I16" s="1038">
        <v>8</v>
      </c>
      <c r="J16" s="1038">
        <v>10</v>
      </c>
      <c r="K16" s="1038">
        <v>0</v>
      </c>
      <c r="L16" s="1038">
        <v>6</v>
      </c>
      <c r="M16" s="1144"/>
    </row>
    <row r="17" spans="1:13" ht="15" customHeight="1">
      <c r="A17" s="1142" t="s">
        <v>752</v>
      </c>
      <c r="B17" s="1238">
        <v>66</v>
      </c>
      <c r="C17" s="1239">
        <v>0</v>
      </c>
      <c r="D17" s="1038">
        <v>0</v>
      </c>
      <c r="E17" s="1038">
        <v>5</v>
      </c>
      <c r="F17" s="1038">
        <v>9</v>
      </c>
      <c r="G17" s="1038">
        <v>17</v>
      </c>
      <c r="H17" s="1038">
        <v>14</v>
      </c>
      <c r="I17" s="1038">
        <v>7</v>
      </c>
      <c r="J17" s="1038">
        <v>6</v>
      </c>
      <c r="K17" s="1038">
        <v>3</v>
      </c>
      <c r="L17" s="1038">
        <v>5</v>
      </c>
      <c r="M17" s="1144"/>
    </row>
    <row r="18" spans="1:13" ht="15" customHeight="1">
      <c r="A18" s="1142" t="s">
        <v>753</v>
      </c>
      <c r="B18" s="1238">
        <v>752</v>
      </c>
      <c r="C18" s="1239">
        <v>5</v>
      </c>
      <c r="D18" s="1038">
        <v>2</v>
      </c>
      <c r="E18" s="1038">
        <v>64</v>
      </c>
      <c r="F18" s="1038">
        <v>62</v>
      </c>
      <c r="G18" s="1038">
        <v>148</v>
      </c>
      <c r="H18" s="1038">
        <v>102</v>
      </c>
      <c r="I18" s="1038">
        <v>55</v>
      </c>
      <c r="J18" s="1038">
        <v>54</v>
      </c>
      <c r="K18" s="1038">
        <v>91</v>
      </c>
      <c r="L18" s="1038">
        <v>169</v>
      </c>
      <c r="M18" s="1144"/>
    </row>
    <row r="19" spans="1:13" ht="15" customHeight="1">
      <c r="A19" s="1142" t="s">
        <v>754</v>
      </c>
      <c r="B19" s="1238">
        <v>177</v>
      </c>
      <c r="C19" s="1239">
        <v>0</v>
      </c>
      <c r="D19" s="1038">
        <v>1</v>
      </c>
      <c r="E19" s="1038">
        <v>3</v>
      </c>
      <c r="F19" s="1038">
        <v>8</v>
      </c>
      <c r="G19" s="1038">
        <v>33</v>
      </c>
      <c r="H19" s="1038">
        <v>21</v>
      </c>
      <c r="I19" s="1038">
        <v>28</v>
      </c>
      <c r="J19" s="1038">
        <v>16</v>
      </c>
      <c r="K19" s="1038">
        <v>25</v>
      </c>
      <c r="L19" s="1038">
        <v>42</v>
      </c>
      <c r="M19" s="1144"/>
    </row>
    <row r="20" spans="1:13" ht="15" customHeight="1">
      <c r="A20" s="1142" t="s">
        <v>755</v>
      </c>
      <c r="B20" s="1238">
        <v>12</v>
      </c>
      <c r="C20" s="1239">
        <v>0</v>
      </c>
      <c r="D20" s="1038">
        <v>1</v>
      </c>
      <c r="E20" s="1038">
        <v>1</v>
      </c>
      <c r="F20" s="1038">
        <v>2</v>
      </c>
      <c r="G20" s="1038">
        <v>3</v>
      </c>
      <c r="H20" s="1038">
        <v>4</v>
      </c>
      <c r="I20" s="1038">
        <v>0</v>
      </c>
      <c r="J20" s="1038">
        <v>0</v>
      </c>
      <c r="K20" s="1038">
        <v>1</v>
      </c>
      <c r="L20" s="1038">
        <v>0</v>
      </c>
      <c r="M20" s="1144"/>
    </row>
    <row r="21" spans="1:13" ht="15" customHeight="1">
      <c r="A21" s="1142" t="s">
        <v>756</v>
      </c>
      <c r="B21" s="1238">
        <v>163</v>
      </c>
      <c r="C21" s="1239">
        <v>0</v>
      </c>
      <c r="D21" s="1038">
        <v>0</v>
      </c>
      <c r="E21" s="1038">
        <v>6</v>
      </c>
      <c r="F21" s="1038">
        <v>6</v>
      </c>
      <c r="G21" s="1038">
        <v>56</v>
      </c>
      <c r="H21" s="1038">
        <v>43</v>
      </c>
      <c r="I21" s="1038">
        <v>19</v>
      </c>
      <c r="J21" s="1038">
        <v>13</v>
      </c>
      <c r="K21" s="1038">
        <v>7</v>
      </c>
      <c r="L21" s="1038">
        <v>13</v>
      </c>
      <c r="M21" s="1144"/>
    </row>
    <row r="22" spans="1:13" ht="15" customHeight="1">
      <c r="A22" s="1142" t="s">
        <v>757</v>
      </c>
      <c r="B22" s="1238">
        <v>42</v>
      </c>
      <c r="C22" s="1239">
        <v>0</v>
      </c>
      <c r="D22" s="1038">
        <v>0</v>
      </c>
      <c r="E22" s="1038">
        <v>1</v>
      </c>
      <c r="F22" s="1038">
        <v>1</v>
      </c>
      <c r="G22" s="1038">
        <v>19</v>
      </c>
      <c r="H22" s="1038">
        <v>7</v>
      </c>
      <c r="I22" s="1038">
        <v>6</v>
      </c>
      <c r="J22" s="1038">
        <v>3</v>
      </c>
      <c r="K22" s="1038">
        <v>4</v>
      </c>
      <c r="L22" s="1038">
        <v>1</v>
      </c>
      <c r="M22" s="1144"/>
    </row>
    <row r="23" spans="1:13" ht="15" customHeight="1">
      <c r="A23" s="1142" t="s">
        <v>758</v>
      </c>
      <c r="B23" s="1238">
        <v>16</v>
      </c>
      <c r="C23" s="1239">
        <v>0</v>
      </c>
      <c r="D23" s="1038">
        <v>0</v>
      </c>
      <c r="E23" s="1038">
        <v>1</v>
      </c>
      <c r="F23" s="1038">
        <v>5</v>
      </c>
      <c r="G23" s="1038">
        <v>1</v>
      </c>
      <c r="H23" s="1038">
        <v>4</v>
      </c>
      <c r="I23" s="1038">
        <v>1</v>
      </c>
      <c r="J23" s="1038">
        <v>1</v>
      </c>
      <c r="K23" s="1038">
        <v>1</v>
      </c>
      <c r="L23" s="1038">
        <v>2</v>
      </c>
      <c r="M23" s="1144"/>
    </row>
    <row r="24" spans="1:13" ht="15" customHeight="1">
      <c r="A24" s="1142" t="s">
        <v>759</v>
      </c>
      <c r="B24" s="1238">
        <v>14</v>
      </c>
      <c r="C24" s="1239">
        <v>0</v>
      </c>
      <c r="D24" s="1038">
        <v>0</v>
      </c>
      <c r="E24" s="1038">
        <v>3</v>
      </c>
      <c r="F24" s="1038">
        <v>2</v>
      </c>
      <c r="G24" s="1038">
        <v>3</v>
      </c>
      <c r="H24" s="1038">
        <v>4</v>
      </c>
      <c r="I24" s="1038">
        <v>1</v>
      </c>
      <c r="J24" s="1038">
        <v>1</v>
      </c>
      <c r="K24" s="1038">
        <v>0</v>
      </c>
      <c r="L24" s="1038">
        <v>0</v>
      </c>
      <c r="M24" s="1144"/>
    </row>
    <row r="25" spans="1:13" ht="15" customHeight="1">
      <c r="A25" s="1142" t="s">
        <v>760</v>
      </c>
      <c r="B25" s="1238">
        <v>59</v>
      </c>
      <c r="C25" s="1239">
        <v>0</v>
      </c>
      <c r="D25" s="1038">
        <v>0</v>
      </c>
      <c r="E25" s="1038">
        <v>3</v>
      </c>
      <c r="F25" s="1038">
        <v>5</v>
      </c>
      <c r="G25" s="1038">
        <v>7</v>
      </c>
      <c r="H25" s="1038">
        <v>6</v>
      </c>
      <c r="I25" s="1038">
        <v>1</v>
      </c>
      <c r="J25" s="1038">
        <v>2</v>
      </c>
      <c r="K25" s="1038">
        <v>8</v>
      </c>
      <c r="L25" s="1038">
        <v>27</v>
      </c>
      <c r="M25" s="1144"/>
    </row>
    <row r="26" spans="1:13" ht="15" customHeight="1">
      <c r="A26" s="1142" t="s">
        <v>761</v>
      </c>
      <c r="B26" s="1238">
        <v>80</v>
      </c>
      <c r="C26" s="1239">
        <v>1</v>
      </c>
      <c r="D26" s="1038">
        <v>0</v>
      </c>
      <c r="E26" s="1038">
        <v>11</v>
      </c>
      <c r="F26" s="1038">
        <v>12</v>
      </c>
      <c r="G26" s="1038">
        <v>23</v>
      </c>
      <c r="H26" s="1038">
        <v>19</v>
      </c>
      <c r="I26" s="1038">
        <v>8</v>
      </c>
      <c r="J26" s="1038">
        <v>1</v>
      </c>
      <c r="K26" s="1038">
        <v>0</v>
      </c>
      <c r="L26" s="1038">
        <v>5</v>
      </c>
      <c r="M26" s="1144"/>
    </row>
    <row r="27" spans="1:13" ht="15" customHeight="1">
      <c r="A27" s="1142" t="s">
        <v>762</v>
      </c>
      <c r="B27" s="1238">
        <v>87</v>
      </c>
      <c r="C27" s="1239">
        <v>0</v>
      </c>
      <c r="D27" s="1038">
        <v>1</v>
      </c>
      <c r="E27" s="1038">
        <v>7</v>
      </c>
      <c r="F27" s="1038">
        <v>3</v>
      </c>
      <c r="G27" s="1038">
        <v>14</v>
      </c>
      <c r="H27" s="1038">
        <v>17</v>
      </c>
      <c r="I27" s="1038">
        <v>7</v>
      </c>
      <c r="J27" s="1038">
        <v>9</v>
      </c>
      <c r="K27" s="1038">
        <v>6</v>
      </c>
      <c r="L27" s="1038">
        <v>23</v>
      </c>
      <c r="M27" s="1144"/>
    </row>
    <row r="28" spans="1:13" ht="15" customHeight="1">
      <c r="A28" s="1142" t="s">
        <v>763</v>
      </c>
      <c r="B28" s="1238">
        <v>526</v>
      </c>
      <c r="C28" s="1239">
        <v>28</v>
      </c>
      <c r="D28" s="1038">
        <v>31</v>
      </c>
      <c r="E28" s="1038">
        <v>94</v>
      </c>
      <c r="F28" s="1038">
        <v>52</v>
      </c>
      <c r="G28" s="1038">
        <v>91</v>
      </c>
      <c r="H28" s="1038">
        <v>172</v>
      </c>
      <c r="I28" s="1038">
        <v>14</v>
      </c>
      <c r="J28" s="1038">
        <v>33</v>
      </c>
      <c r="K28" s="1038">
        <v>3</v>
      </c>
      <c r="L28" s="1038">
        <v>8</v>
      </c>
      <c r="M28" s="1144"/>
    </row>
    <row r="29" spans="1:13" ht="15" customHeight="1">
      <c r="A29" s="1142" t="s">
        <v>764</v>
      </c>
      <c r="B29" s="1238">
        <v>79</v>
      </c>
      <c r="C29" s="1239">
        <v>0</v>
      </c>
      <c r="D29" s="1038">
        <v>1</v>
      </c>
      <c r="E29" s="1038">
        <v>4</v>
      </c>
      <c r="F29" s="1038">
        <v>6</v>
      </c>
      <c r="G29" s="1038">
        <v>32</v>
      </c>
      <c r="H29" s="1038">
        <v>18</v>
      </c>
      <c r="I29" s="1038">
        <v>8</v>
      </c>
      <c r="J29" s="1038">
        <v>6</v>
      </c>
      <c r="K29" s="1038">
        <v>2</v>
      </c>
      <c r="L29" s="1038">
        <v>2</v>
      </c>
      <c r="M29" s="1144"/>
    </row>
    <row r="30" spans="1:13" ht="15" customHeight="1">
      <c r="A30" s="1142" t="s">
        <v>765</v>
      </c>
      <c r="B30" s="1238">
        <v>58</v>
      </c>
      <c r="C30" s="1239">
        <v>2</v>
      </c>
      <c r="D30" s="1038">
        <v>0</v>
      </c>
      <c r="E30" s="1038">
        <v>6</v>
      </c>
      <c r="F30" s="1038">
        <v>4</v>
      </c>
      <c r="G30" s="1038">
        <v>10</v>
      </c>
      <c r="H30" s="1038">
        <v>14</v>
      </c>
      <c r="I30" s="1038">
        <v>3</v>
      </c>
      <c r="J30" s="1038">
        <v>7</v>
      </c>
      <c r="K30" s="1038">
        <v>3</v>
      </c>
      <c r="L30" s="1038">
        <v>9</v>
      </c>
      <c r="M30" s="1144"/>
    </row>
    <row r="31" spans="1:13" ht="15" customHeight="1">
      <c r="A31" s="1142" t="s">
        <v>766</v>
      </c>
      <c r="B31" s="1238">
        <v>50</v>
      </c>
      <c r="C31" s="1239">
        <v>0</v>
      </c>
      <c r="D31" s="1038">
        <v>0</v>
      </c>
      <c r="E31" s="1038">
        <v>3</v>
      </c>
      <c r="F31" s="1038">
        <v>4</v>
      </c>
      <c r="G31" s="1038">
        <v>10</v>
      </c>
      <c r="H31" s="1038">
        <v>13</v>
      </c>
      <c r="I31" s="1038">
        <v>8</v>
      </c>
      <c r="J31" s="1038">
        <v>6</v>
      </c>
      <c r="K31" s="1038">
        <v>1</v>
      </c>
      <c r="L31" s="1038">
        <v>5</v>
      </c>
      <c r="M31" s="1144"/>
    </row>
    <row r="32" spans="1:13" ht="15" customHeight="1">
      <c r="A32" s="1142" t="s">
        <v>767</v>
      </c>
      <c r="B32" s="1238">
        <v>767</v>
      </c>
      <c r="C32" s="1239">
        <v>2</v>
      </c>
      <c r="D32" s="1038">
        <v>4</v>
      </c>
      <c r="E32" s="1038">
        <v>55</v>
      </c>
      <c r="F32" s="1038">
        <v>52</v>
      </c>
      <c r="G32" s="1038">
        <v>130</v>
      </c>
      <c r="H32" s="1038">
        <v>135</v>
      </c>
      <c r="I32" s="1038">
        <v>46</v>
      </c>
      <c r="J32" s="1038">
        <v>85</v>
      </c>
      <c r="K32" s="1038">
        <v>63</v>
      </c>
      <c r="L32" s="1038">
        <v>195</v>
      </c>
      <c r="M32" s="1144"/>
    </row>
    <row r="33" spans="1:13" ht="15" customHeight="1">
      <c r="A33" s="1142" t="s">
        <v>768</v>
      </c>
      <c r="B33" s="1238">
        <v>187</v>
      </c>
      <c r="C33" s="1239">
        <v>0</v>
      </c>
      <c r="D33" s="1038">
        <v>1</v>
      </c>
      <c r="E33" s="1038">
        <v>19</v>
      </c>
      <c r="F33" s="1038">
        <v>11</v>
      </c>
      <c r="G33" s="1038">
        <v>52</v>
      </c>
      <c r="H33" s="1038">
        <v>51</v>
      </c>
      <c r="I33" s="1038">
        <v>19</v>
      </c>
      <c r="J33" s="1038">
        <v>19</v>
      </c>
      <c r="K33" s="1038">
        <v>2</v>
      </c>
      <c r="L33" s="1038">
        <v>13</v>
      </c>
      <c r="M33" s="1144"/>
    </row>
    <row r="34" spans="1:13" ht="15" customHeight="1">
      <c r="A34" s="1142" t="s">
        <v>769</v>
      </c>
      <c r="B34" s="1238">
        <v>51</v>
      </c>
      <c r="C34" s="1239">
        <v>0</v>
      </c>
      <c r="D34" s="1038">
        <v>0</v>
      </c>
      <c r="E34" s="1038">
        <v>4</v>
      </c>
      <c r="F34" s="1038">
        <v>5</v>
      </c>
      <c r="G34" s="1038">
        <v>12</v>
      </c>
      <c r="H34" s="1038">
        <v>19</v>
      </c>
      <c r="I34" s="1038">
        <v>4</v>
      </c>
      <c r="J34" s="1038">
        <v>4</v>
      </c>
      <c r="K34" s="1038">
        <v>0</v>
      </c>
      <c r="L34" s="1038">
        <v>3</v>
      </c>
      <c r="M34" s="1144"/>
    </row>
    <row r="35" spans="1:13" ht="15" customHeight="1">
      <c r="A35" s="1142" t="s">
        <v>770</v>
      </c>
      <c r="B35" s="1238">
        <v>155</v>
      </c>
      <c r="C35" s="1239">
        <v>0</v>
      </c>
      <c r="D35" s="1038">
        <v>0</v>
      </c>
      <c r="E35" s="1038">
        <v>14</v>
      </c>
      <c r="F35" s="1038">
        <v>8</v>
      </c>
      <c r="G35" s="1038">
        <v>51</v>
      </c>
      <c r="H35" s="1038">
        <v>55</v>
      </c>
      <c r="I35" s="1038">
        <v>10</v>
      </c>
      <c r="J35" s="1038">
        <v>12</v>
      </c>
      <c r="K35" s="1038">
        <v>2</v>
      </c>
      <c r="L35" s="1038">
        <v>3</v>
      </c>
      <c r="M35" s="1144"/>
    </row>
    <row r="36" spans="1:13" ht="15" customHeight="1">
      <c r="A36" s="1142" t="s">
        <v>771</v>
      </c>
      <c r="B36" s="1238">
        <v>1</v>
      </c>
      <c r="C36" s="1239">
        <v>0</v>
      </c>
      <c r="D36" s="1038">
        <v>0</v>
      </c>
      <c r="E36" s="1038">
        <v>0</v>
      </c>
      <c r="F36" s="1038">
        <v>0</v>
      </c>
      <c r="G36" s="1038">
        <v>0</v>
      </c>
      <c r="H36" s="1038">
        <v>0</v>
      </c>
      <c r="I36" s="1038">
        <v>0</v>
      </c>
      <c r="J36" s="1038">
        <v>1</v>
      </c>
      <c r="K36" s="1038">
        <v>0</v>
      </c>
      <c r="L36" s="1038">
        <v>0</v>
      </c>
      <c r="M36" s="1144"/>
    </row>
    <row r="37" spans="1:13" ht="15" customHeight="1">
      <c r="A37" s="1142" t="s">
        <v>772</v>
      </c>
      <c r="B37" s="1238">
        <v>95</v>
      </c>
      <c r="C37" s="1239">
        <v>0</v>
      </c>
      <c r="D37" s="1038">
        <v>0</v>
      </c>
      <c r="E37" s="1038">
        <v>7</v>
      </c>
      <c r="F37" s="1038">
        <v>7</v>
      </c>
      <c r="G37" s="1038">
        <v>31</v>
      </c>
      <c r="H37" s="1038">
        <v>28</v>
      </c>
      <c r="I37" s="1038">
        <v>6</v>
      </c>
      <c r="J37" s="1038">
        <v>9</v>
      </c>
      <c r="K37" s="1038">
        <v>1</v>
      </c>
      <c r="L37" s="1038">
        <v>6</v>
      </c>
      <c r="M37" s="1144"/>
    </row>
    <row r="38" spans="1:13" ht="15" customHeight="1">
      <c r="A38" s="1142" t="s">
        <v>773</v>
      </c>
      <c r="B38" s="1238">
        <v>71</v>
      </c>
      <c r="C38" s="1239">
        <v>5</v>
      </c>
      <c r="D38" s="1038">
        <v>1</v>
      </c>
      <c r="E38" s="1038">
        <v>2</v>
      </c>
      <c r="F38" s="1038">
        <v>5</v>
      </c>
      <c r="G38" s="1038">
        <v>16</v>
      </c>
      <c r="H38" s="1038">
        <v>25</v>
      </c>
      <c r="I38" s="1038">
        <v>2</v>
      </c>
      <c r="J38" s="1038">
        <v>7</v>
      </c>
      <c r="K38" s="1038">
        <v>2</v>
      </c>
      <c r="L38" s="1038">
        <v>6</v>
      </c>
      <c r="M38" s="1144"/>
    </row>
    <row r="39" spans="1:13" ht="15" customHeight="1">
      <c r="A39" s="1142" t="s">
        <v>774</v>
      </c>
      <c r="B39" s="1238">
        <v>321</v>
      </c>
      <c r="C39" s="1239">
        <v>0</v>
      </c>
      <c r="D39" s="1038">
        <v>0</v>
      </c>
      <c r="E39" s="1038">
        <v>7</v>
      </c>
      <c r="F39" s="1038">
        <v>7</v>
      </c>
      <c r="G39" s="1038">
        <v>96</v>
      </c>
      <c r="H39" s="1038">
        <v>73</v>
      </c>
      <c r="I39" s="1038">
        <v>38</v>
      </c>
      <c r="J39" s="1038">
        <v>37</v>
      </c>
      <c r="K39" s="1038">
        <v>10</v>
      </c>
      <c r="L39" s="1038">
        <v>53</v>
      </c>
      <c r="M39" s="1144"/>
    </row>
    <row r="40" spans="1:13" ht="15" customHeight="1">
      <c r="A40" s="1142" t="s">
        <v>775</v>
      </c>
      <c r="B40" s="1238">
        <v>217</v>
      </c>
      <c r="C40" s="1239">
        <v>0</v>
      </c>
      <c r="D40" s="1038">
        <v>0</v>
      </c>
      <c r="E40" s="1038">
        <v>25</v>
      </c>
      <c r="F40" s="1038">
        <v>20</v>
      </c>
      <c r="G40" s="1038">
        <v>73</v>
      </c>
      <c r="H40" s="1038">
        <v>55</v>
      </c>
      <c r="I40" s="1038">
        <v>17</v>
      </c>
      <c r="J40" s="1038">
        <v>12</v>
      </c>
      <c r="K40" s="1038">
        <v>3</v>
      </c>
      <c r="L40" s="1038">
        <v>12</v>
      </c>
      <c r="M40" s="1144"/>
    </row>
    <row r="41" spans="1:13" ht="15" customHeight="1">
      <c r="A41" s="1142" t="s">
        <v>776</v>
      </c>
      <c r="B41" s="1238">
        <v>105</v>
      </c>
      <c r="C41" s="1239">
        <v>0</v>
      </c>
      <c r="D41" s="1038">
        <v>0</v>
      </c>
      <c r="E41" s="1038">
        <v>5</v>
      </c>
      <c r="F41" s="1038">
        <v>8</v>
      </c>
      <c r="G41" s="1038">
        <v>38</v>
      </c>
      <c r="H41" s="1038">
        <v>38</v>
      </c>
      <c r="I41" s="1038">
        <v>6</v>
      </c>
      <c r="J41" s="1038">
        <v>6</v>
      </c>
      <c r="K41" s="1038">
        <v>2</v>
      </c>
      <c r="L41" s="1038">
        <v>2</v>
      </c>
      <c r="M41" s="1144"/>
    </row>
    <row r="42" spans="1:13" ht="15" customHeight="1">
      <c r="A42" s="1142" t="s">
        <v>777</v>
      </c>
      <c r="B42" s="1238">
        <v>6</v>
      </c>
      <c r="C42" s="1239">
        <v>0</v>
      </c>
      <c r="D42" s="1038">
        <v>0</v>
      </c>
      <c r="E42" s="1038">
        <v>0</v>
      </c>
      <c r="F42" s="1038">
        <v>0</v>
      </c>
      <c r="G42" s="1038">
        <v>3</v>
      </c>
      <c r="H42" s="1038">
        <v>2</v>
      </c>
      <c r="I42" s="1038">
        <v>0</v>
      </c>
      <c r="J42" s="1038">
        <v>0</v>
      </c>
      <c r="K42" s="1038">
        <v>0</v>
      </c>
      <c r="L42" s="1038">
        <v>1</v>
      </c>
      <c r="M42" s="1144"/>
    </row>
    <row r="43" spans="1:13" ht="15" customHeight="1">
      <c r="A43" s="1142" t="s">
        <v>778</v>
      </c>
      <c r="B43" s="1238">
        <v>275</v>
      </c>
      <c r="C43" s="1239">
        <v>5</v>
      </c>
      <c r="D43" s="1038">
        <v>12</v>
      </c>
      <c r="E43" s="1038">
        <v>20</v>
      </c>
      <c r="F43" s="1038">
        <v>24</v>
      </c>
      <c r="G43" s="1038">
        <v>55</v>
      </c>
      <c r="H43" s="1038">
        <v>77</v>
      </c>
      <c r="I43" s="1038">
        <v>17</v>
      </c>
      <c r="J43" s="1038">
        <v>19</v>
      </c>
      <c r="K43" s="1038">
        <v>8</v>
      </c>
      <c r="L43" s="1038">
        <v>38</v>
      </c>
      <c r="M43" s="1144"/>
    </row>
    <row r="44" spans="1:13" ht="15" customHeight="1">
      <c r="A44" s="1142" t="s">
        <v>779</v>
      </c>
      <c r="B44" s="1238">
        <v>2</v>
      </c>
      <c r="C44" s="1239">
        <v>0</v>
      </c>
      <c r="D44" s="1038">
        <v>0</v>
      </c>
      <c r="E44" s="1038">
        <v>0</v>
      </c>
      <c r="F44" s="1038">
        <v>0</v>
      </c>
      <c r="G44" s="1038">
        <v>0</v>
      </c>
      <c r="H44" s="1038">
        <v>2</v>
      </c>
      <c r="I44" s="1038">
        <v>0</v>
      </c>
      <c r="J44" s="1038">
        <v>0</v>
      </c>
      <c r="K44" s="1038">
        <v>0</v>
      </c>
      <c r="L44" s="1038">
        <v>0</v>
      </c>
      <c r="M44" s="1144"/>
    </row>
    <row r="45" spans="1:13" ht="15" customHeight="1">
      <c r="A45" s="1142" t="s">
        <v>780</v>
      </c>
      <c r="B45" s="1238">
        <v>60</v>
      </c>
      <c r="C45" s="1239">
        <v>0</v>
      </c>
      <c r="D45" s="1038">
        <v>0</v>
      </c>
      <c r="E45" s="1038">
        <v>7</v>
      </c>
      <c r="F45" s="1038">
        <v>6</v>
      </c>
      <c r="G45" s="1038">
        <v>10</v>
      </c>
      <c r="H45" s="1038">
        <v>25</v>
      </c>
      <c r="I45" s="1038">
        <v>3</v>
      </c>
      <c r="J45" s="1038">
        <v>6</v>
      </c>
      <c r="K45" s="1038">
        <v>1</v>
      </c>
      <c r="L45" s="1038">
        <v>2</v>
      </c>
      <c r="M45" s="1144"/>
    </row>
    <row r="46" spans="1:13" ht="15" customHeight="1">
      <c r="A46" s="1142" t="s">
        <v>781</v>
      </c>
      <c r="B46" s="1238">
        <v>161</v>
      </c>
      <c r="C46" s="1239">
        <v>0</v>
      </c>
      <c r="D46" s="1038">
        <v>0</v>
      </c>
      <c r="E46" s="1038">
        <v>11</v>
      </c>
      <c r="F46" s="1038">
        <v>11</v>
      </c>
      <c r="G46" s="1038">
        <v>62</v>
      </c>
      <c r="H46" s="1038">
        <v>46</v>
      </c>
      <c r="I46" s="1038">
        <v>12</v>
      </c>
      <c r="J46" s="1038">
        <v>14</v>
      </c>
      <c r="K46" s="1038">
        <v>2</v>
      </c>
      <c r="L46" s="1038">
        <v>3</v>
      </c>
      <c r="M46" s="1144"/>
    </row>
    <row r="47" spans="1:13" ht="15" customHeight="1">
      <c r="A47" s="1142" t="s">
        <v>782</v>
      </c>
      <c r="B47" s="1238">
        <v>186</v>
      </c>
      <c r="C47" s="1239">
        <v>0</v>
      </c>
      <c r="D47" s="1038">
        <v>0</v>
      </c>
      <c r="E47" s="1038">
        <v>12</v>
      </c>
      <c r="F47" s="1038">
        <v>11</v>
      </c>
      <c r="G47" s="1038">
        <v>54</v>
      </c>
      <c r="H47" s="1038">
        <v>41</v>
      </c>
      <c r="I47" s="1038">
        <v>8</v>
      </c>
      <c r="J47" s="1038">
        <v>14</v>
      </c>
      <c r="K47" s="1038">
        <v>10</v>
      </c>
      <c r="L47" s="1038">
        <v>36</v>
      </c>
      <c r="M47" s="1144"/>
    </row>
    <row r="48" spans="1:13" ht="15" customHeight="1">
      <c r="A48" s="1142" t="s">
        <v>783</v>
      </c>
      <c r="B48" s="1238">
        <v>6</v>
      </c>
      <c r="C48" s="1239">
        <v>0</v>
      </c>
      <c r="D48" s="1038">
        <v>0</v>
      </c>
      <c r="E48" s="1038">
        <v>0</v>
      </c>
      <c r="F48" s="1038">
        <v>0</v>
      </c>
      <c r="G48" s="1038">
        <v>1</v>
      </c>
      <c r="H48" s="1038">
        <v>3</v>
      </c>
      <c r="I48" s="1038">
        <v>1</v>
      </c>
      <c r="J48" s="1038">
        <v>0</v>
      </c>
      <c r="K48" s="1038">
        <v>0</v>
      </c>
      <c r="L48" s="1038">
        <v>1</v>
      </c>
      <c r="M48" s="1144"/>
    </row>
    <row r="49" spans="1:13" ht="15" customHeight="1">
      <c r="A49" s="1142" t="s">
        <v>784</v>
      </c>
      <c r="B49" s="1238">
        <v>61</v>
      </c>
      <c r="C49" s="1239">
        <v>0</v>
      </c>
      <c r="D49" s="1038">
        <v>1</v>
      </c>
      <c r="E49" s="1038">
        <v>12</v>
      </c>
      <c r="F49" s="1038">
        <v>8</v>
      </c>
      <c r="G49" s="1038">
        <v>18</v>
      </c>
      <c r="H49" s="1038">
        <v>17</v>
      </c>
      <c r="I49" s="1038">
        <v>2</v>
      </c>
      <c r="J49" s="1038">
        <v>3</v>
      </c>
      <c r="K49" s="1038">
        <v>0</v>
      </c>
      <c r="L49" s="1038">
        <v>0</v>
      </c>
      <c r="M49" s="1144"/>
    </row>
    <row r="50" spans="1:13" ht="15" customHeight="1">
      <c r="A50" s="1142" t="s">
        <v>785</v>
      </c>
      <c r="B50" s="1238">
        <v>117</v>
      </c>
      <c r="C50" s="1239">
        <v>4</v>
      </c>
      <c r="D50" s="1038">
        <v>0</v>
      </c>
      <c r="E50" s="1038">
        <v>7</v>
      </c>
      <c r="F50" s="1038">
        <v>1</v>
      </c>
      <c r="G50" s="1038">
        <v>39</v>
      </c>
      <c r="H50" s="1038">
        <v>11</v>
      </c>
      <c r="I50" s="1038">
        <v>9</v>
      </c>
      <c r="J50" s="1038">
        <v>9</v>
      </c>
      <c r="K50" s="1038">
        <v>9</v>
      </c>
      <c r="L50" s="1038">
        <v>28</v>
      </c>
      <c r="M50" s="1144"/>
    </row>
    <row r="51" spans="1:13" ht="15" customHeight="1">
      <c r="A51" s="1142" t="s">
        <v>786</v>
      </c>
      <c r="B51" s="1238">
        <v>165</v>
      </c>
      <c r="C51" s="1239">
        <v>0</v>
      </c>
      <c r="D51" s="1038">
        <v>2</v>
      </c>
      <c r="E51" s="1038">
        <v>11</v>
      </c>
      <c r="F51" s="1038">
        <v>24</v>
      </c>
      <c r="G51" s="1038">
        <v>29</v>
      </c>
      <c r="H51" s="1038">
        <v>51</v>
      </c>
      <c r="I51" s="1038">
        <v>3</v>
      </c>
      <c r="J51" s="1038">
        <v>16</v>
      </c>
      <c r="K51" s="1038">
        <v>6</v>
      </c>
      <c r="L51" s="1038">
        <v>23</v>
      </c>
      <c r="M51" s="1144"/>
    </row>
    <row r="52" spans="1:13" ht="15" customHeight="1">
      <c r="A52" s="1142" t="s">
        <v>787</v>
      </c>
      <c r="B52" s="1238">
        <v>172</v>
      </c>
      <c r="C52" s="1239">
        <v>0</v>
      </c>
      <c r="D52" s="1038">
        <v>0</v>
      </c>
      <c r="E52" s="1038">
        <v>12</v>
      </c>
      <c r="F52" s="1038">
        <v>11</v>
      </c>
      <c r="G52" s="1038">
        <v>53</v>
      </c>
      <c r="H52" s="1038">
        <v>51</v>
      </c>
      <c r="I52" s="1038">
        <v>12</v>
      </c>
      <c r="J52" s="1038">
        <v>13</v>
      </c>
      <c r="K52" s="1038">
        <v>10</v>
      </c>
      <c r="L52" s="1038">
        <v>10</v>
      </c>
      <c r="M52" s="1144"/>
    </row>
    <row r="53" spans="1:13" ht="15" customHeight="1">
      <c r="A53" s="1142" t="s">
        <v>788</v>
      </c>
      <c r="B53" s="1238">
        <v>206</v>
      </c>
      <c r="C53" s="1239">
        <v>4</v>
      </c>
      <c r="D53" s="1038">
        <v>1</v>
      </c>
      <c r="E53" s="1038">
        <v>50</v>
      </c>
      <c r="F53" s="1038">
        <v>24</v>
      </c>
      <c r="G53" s="1038">
        <v>57</v>
      </c>
      <c r="H53" s="1038">
        <v>46</v>
      </c>
      <c r="I53" s="1038">
        <v>6</v>
      </c>
      <c r="J53" s="1038">
        <v>6</v>
      </c>
      <c r="K53" s="1038">
        <v>4</v>
      </c>
      <c r="L53" s="1038">
        <v>8</v>
      </c>
      <c r="M53" s="1144"/>
    </row>
    <row r="54" spans="1:13" ht="15" customHeight="1">
      <c r="A54" s="1142" t="s">
        <v>789</v>
      </c>
      <c r="B54" s="1238">
        <v>63</v>
      </c>
      <c r="C54" s="1239">
        <v>0</v>
      </c>
      <c r="D54" s="1038">
        <v>0</v>
      </c>
      <c r="E54" s="1038">
        <v>11</v>
      </c>
      <c r="F54" s="1038">
        <v>7</v>
      </c>
      <c r="G54" s="1038">
        <v>14</v>
      </c>
      <c r="H54" s="1038">
        <v>11</v>
      </c>
      <c r="I54" s="1038">
        <v>7</v>
      </c>
      <c r="J54" s="1038">
        <v>9</v>
      </c>
      <c r="K54" s="1038">
        <v>0</v>
      </c>
      <c r="L54" s="1038">
        <v>4</v>
      </c>
      <c r="M54" s="1144"/>
    </row>
    <row r="55" spans="1:13" ht="15" customHeight="1">
      <c r="A55" s="1142" t="s">
        <v>790</v>
      </c>
      <c r="B55" s="1238">
        <v>28</v>
      </c>
      <c r="C55" s="1239">
        <v>3</v>
      </c>
      <c r="D55" s="1038">
        <v>0</v>
      </c>
      <c r="E55" s="1038">
        <v>1</v>
      </c>
      <c r="F55" s="1038">
        <v>1</v>
      </c>
      <c r="G55" s="1038">
        <v>5</v>
      </c>
      <c r="H55" s="1038">
        <v>10</v>
      </c>
      <c r="I55" s="1038">
        <v>2</v>
      </c>
      <c r="J55" s="1038">
        <v>2</v>
      </c>
      <c r="K55" s="1038">
        <v>1</v>
      </c>
      <c r="L55" s="1038">
        <v>3</v>
      </c>
      <c r="M55" s="1144"/>
    </row>
    <row r="56" spans="1:13" ht="15" customHeight="1">
      <c r="A56" s="1142" t="s">
        <v>791</v>
      </c>
      <c r="B56" s="1238">
        <v>11</v>
      </c>
      <c r="C56" s="1239">
        <v>0</v>
      </c>
      <c r="D56" s="1038">
        <v>0</v>
      </c>
      <c r="E56" s="1038">
        <v>0</v>
      </c>
      <c r="F56" s="1038">
        <v>0</v>
      </c>
      <c r="G56" s="1038">
        <v>1</v>
      </c>
      <c r="H56" s="1038">
        <v>4</v>
      </c>
      <c r="I56" s="1038">
        <v>2</v>
      </c>
      <c r="J56" s="1038">
        <v>2</v>
      </c>
      <c r="K56" s="1038">
        <v>0</v>
      </c>
      <c r="L56" s="1038">
        <v>2</v>
      </c>
      <c r="M56" s="1144"/>
    </row>
    <row r="57" spans="1:13" ht="15" customHeight="1">
      <c r="A57" s="1142" t="s">
        <v>792</v>
      </c>
      <c r="B57" s="1238">
        <v>150</v>
      </c>
      <c r="C57" s="1239">
        <v>1</v>
      </c>
      <c r="D57" s="1038">
        <v>1</v>
      </c>
      <c r="E57" s="1038">
        <v>10</v>
      </c>
      <c r="F57" s="1038">
        <v>10</v>
      </c>
      <c r="G57" s="1038">
        <v>32</v>
      </c>
      <c r="H57" s="1038">
        <v>33</v>
      </c>
      <c r="I57" s="1038">
        <v>12</v>
      </c>
      <c r="J57" s="1038">
        <v>7</v>
      </c>
      <c r="K57" s="1038">
        <v>13</v>
      </c>
      <c r="L57" s="1038">
        <v>31</v>
      </c>
      <c r="M57" s="1144"/>
    </row>
    <row r="58" spans="1:13" ht="15" customHeight="1">
      <c r="A58" s="1142" t="s">
        <v>793</v>
      </c>
      <c r="B58" s="1238">
        <v>341</v>
      </c>
      <c r="C58" s="1239">
        <v>1</v>
      </c>
      <c r="D58" s="1038">
        <v>0</v>
      </c>
      <c r="E58" s="1038">
        <v>13</v>
      </c>
      <c r="F58" s="1038">
        <v>21</v>
      </c>
      <c r="G58" s="1038">
        <v>62</v>
      </c>
      <c r="H58" s="1038">
        <v>51</v>
      </c>
      <c r="I58" s="1038">
        <v>22</v>
      </c>
      <c r="J58" s="1038">
        <v>46</v>
      </c>
      <c r="K58" s="1038">
        <v>31</v>
      </c>
      <c r="L58" s="1038">
        <v>94</v>
      </c>
      <c r="M58" s="1144"/>
    </row>
    <row r="59" spans="1:13" ht="15" customHeight="1">
      <c r="A59" s="1142" t="s">
        <v>794</v>
      </c>
      <c r="B59" s="1238">
        <v>5</v>
      </c>
      <c r="C59" s="1239">
        <v>0</v>
      </c>
      <c r="D59" s="1038">
        <v>1</v>
      </c>
      <c r="E59" s="1038">
        <v>2</v>
      </c>
      <c r="F59" s="1038">
        <v>0</v>
      </c>
      <c r="G59" s="1038">
        <v>1</v>
      </c>
      <c r="H59" s="1038">
        <v>1</v>
      </c>
      <c r="I59" s="1038">
        <v>0</v>
      </c>
      <c r="J59" s="1038">
        <v>0</v>
      </c>
      <c r="K59" s="1038">
        <v>0</v>
      </c>
      <c r="L59" s="1038">
        <v>0</v>
      </c>
      <c r="M59" s="1144"/>
    </row>
    <row r="60" spans="1:13" ht="15" customHeight="1">
      <c r="A60" s="1142" t="s">
        <v>820</v>
      </c>
      <c r="B60" s="1238">
        <v>14</v>
      </c>
      <c r="C60" s="1239">
        <v>0</v>
      </c>
      <c r="D60" s="1038">
        <v>0</v>
      </c>
      <c r="E60" s="1038">
        <v>1</v>
      </c>
      <c r="F60" s="1038">
        <v>5</v>
      </c>
      <c r="G60" s="1038">
        <v>2</v>
      </c>
      <c r="H60" s="1038">
        <v>4</v>
      </c>
      <c r="I60" s="1038">
        <v>0</v>
      </c>
      <c r="J60" s="1038">
        <v>0</v>
      </c>
      <c r="K60" s="1038">
        <v>0</v>
      </c>
      <c r="L60" s="1038">
        <v>2</v>
      </c>
      <c r="M60" s="1144"/>
    </row>
    <row r="61" spans="1:13" ht="15" customHeight="1">
      <c r="A61" s="1142" t="s">
        <v>811</v>
      </c>
      <c r="B61" s="1238">
        <v>23</v>
      </c>
      <c r="C61" s="1239">
        <v>0</v>
      </c>
      <c r="D61" s="1038">
        <v>0</v>
      </c>
      <c r="E61" s="1038">
        <v>6</v>
      </c>
      <c r="F61" s="1038">
        <v>0</v>
      </c>
      <c r="G61" s="1038">
        <v>15</v>
      </c>
      <c r="H61" s="1038">
        <v>1</v>
      </c>
      <c r="I61" s="1038">
        <v>1</v>
      </c>
      <c r="J61" s="1038">
        <v>0</v>
      </c>
      <c r="K61" s="1038">
        <v>0</v>
      </c>
      <c r="L61" s="1038">
        <v>0</v>
      </c>
      <c r="M61" s="1144"/>
    </row>
    <row r="62" spans="1:13" ht="15" customHeight="1">
      <c r="A62" s="1142" t="s">
        <v>797</v>
      </c>
      <c r="B62" s="1238">
        <v>125</v>
      </c>
      <c r="C62" s="1239">
        <v>0</v>
      </c>
      <c r="D62" s="1038">
        <v>0</v>
      </c>
      <c r="E62" s="1038">
        <v>26</v>
      </c>
      <c r="F62" s="1038">
        <v>16</v>
      </c>
      <c r="G62" s="1038">
        <v>38</v>
      </c>
      <c r="H62" s="1038">
        <v>31</v>
      </c>
      <c r="I62" s="1038">
        <v>4</v>
      </c>
      <c r="J62" s="1038">
        <v>8</v>
      </c>
      <c r="K62" s="1038">
        <v>0</v>
      </c>
      <c r="L62" s="1038">
        <v>2</v>
      </c>
      <c r="M62" s="1144"/>
    </row>
    <row r="63" spans="1:13" ht="15" customHeight="1">
      <c r="A63" s="1142" t="s">
        <v>798</v>
      </c>
      <c r="B63" s="1238">
        <v>78</v>
      </c>
      <c r="C63" s="1239">
        <v>0</v>
      </c>
      <c r="D63" s="1038">
        <v>0</v>
      </c>
      <c r="E63" s="1038">
        <v>13</v>
      </c>
      <c r="F63" s="1038">
        <v>5</v>
      </c>
      <c r="G63" s="1038">
        <v>27</v>
      </c>
      <c r="H63" s="1038">
        <v>24</v>
      </c>
      <c r="I63" s="1038">
        <v>2</v>
      </c>
      <c r="J63" s="1038">
        <v>2</v>
      </c>
      <c r="K63" s="1038">
        <v>1</v>
      </c>
      <c r="L63" s="1038">
        <v>4</v>
      </c>
      <c r="M63" s="1144"/>
    </row>
    <row r="64" spans="1:13" ht="15" customHeight="1">
      <c r="A64" s="1142" t="s">
        <v>799</v>
      </c>
      <c r="B64" s="1238">
        <v>263</v>
      </c>
      <c r="C64" s="1239">
        <v>0</v>
      </c>
      <c r="D64" s="1038">
        <v>0</v>
      </c>
      <c r="E64" s="1038">
        <v>20</v>
      </c>
      <c r="F64" s="1038">
        <v>16</v>
      </c>
      <c r="G64" s="1038">
        <v>60</v>
      </c>
      <c r="H64" s="1038">
        <v>60</v>
      </c>
      <c r="I64" s="1038">
        <v>21</v>
      </c>
      <c r="J64" s="1038">
        <v>34</v>
      </c>
      <c r="K64" s="1038">
        <v>20</v>
      </c>
      <c r="L64" s="1038">
        <v>32</v>
      </c>
      <c r="M64" s="1144"/>
    </row>
    <row r="65" spans="1:13" ht="15" customHeight="1">
      <c r="A65" s="1142" t="s">
        <v>800</v>
      </c>
      <c r="B65" s="1238">
        <v>369</v>
      </c>
      <c r="C65" s="1239">
        <v>2</v>
      </c>
      <c r="D65" s="1038">
        <v>1</v>
      </c>
      <c r="E65" s="1038">
        <v>13</v>
      </c>
      <c r="F65" s="1038">
        <v>29</v>
      </c>
      <c r="G65" s="1038">
        <v>106</v>
      </c>
      <c r="H65" s="1038">
        <v>88</v>
      </c>
      <c r="I65" s="1038">
        <v>46</v>
      </c>
      <c r="J65" s="1038">
        <v>26</v>
      </c>
      <c r="K65" s="1038">
        <v>27</v>
      </c>
      <c r="L65" s="1038">
        <v>31</v>
      </c>
      <c r="M65" s="1144"/>
    </row>
    <row r="66" spans="1:13" ht="15" customHeight="1">
      <c r="A66" s="1142" t="s">
        <v>1118</v>
      </c>
      <c r="B66" s="1238">
        <v>16</v>
      </c>
      <c r="C66" s="1239">
        <v>0</v>
      </c>
      <c r="D66" s="1038">
        <v>0</v>
      </c>
      <c r="E66" s="1038">
        <v>2</v>
      </c>
      <c r="F66" s="1038">
        <v>0</v>
      </c>
      <c r="G66" s="1038">
        <v>7</v>
      </c>
      <c r="H66" s="1038">
        <v>4</v>
      </c>
      <c r="I66" s="1038">
        <v>2</v>
      </c>
      <c r="J66" s="1038">
        <v>0</v>
      </c>
      <c r="K66" s="1038">
        <v>0</v>
      </c>
      <c r="L66" s="1038">
        <v>1</v>
      </c>
      <c r="M66" s="1144"/>
    </row>
    <row r="67" spans="1:13" ht="15" customHeight="1">
      <c r="A67" s="1142" t="s">
        <v>802</v>
      </c>
      <c r="B67" s="1238">
        <v>43</v>
      </c>
      <c r="C67" s="1239">
        <v>0</v>
      </c>
      <c r="D67" s="1038">
        <v>0</v>
      </c>
      <c r="E67" s="1038">
        <v>0</v>
      </c>
      <c r="F67" s="1038">
        <v>6</v>
      </c>
      <c r="G67" s="1038">
        <v>14</v>
      </c>
      <c r="H67" s="1038">
        <v>10</v>
      </c>
      <c r="I67" s="1038">
        <v>6</v>
      </c>
      <c r="J67" s="1038">
        <v>4</v>
      </c>
      <c r="K67" s="1038">
        <v>1</v>
      </c>
      <c r="L67" s="1038">
        <v>2</v>
      </c>
      <c r="M67" s="1144"/>
    </row>
    <row r="68" spans="1:13" ht="15" customHeight="1">
      <c r="A68" s="1142" t="s">
        <v>841</v>
      </c>
      <c r="B68" s="1238">
        <v>131</v>
      </c>
      <c r="C68" s="1239">
        <v>1</v>
      </c>
      <c r="D68" s="1038">
        <v>1</v>
      </c>
      <c r="E68" s="1038">
        <v>14</v>
      </c>
      <c r="F68" s="1038">
        <v>9</v>
      </c>
      <c r="G68" s="1038">
        <v>34</v>
      </c>
      <c r="H68" s="1038">
        <v>34</v>
      </c>
      <c r="I68" s="1038">
        <v>8</v>
      </c>
      <c r="J68" s="1038">
        <v>6</v>
      </c>
      <c r="K68" s="1038">
        <v>8</v>
      </c>
      <c r="L68" s="1038">
        <v>16</v>
      </c>
      <c r="M68" s="1144"/>
    </row>
    <row r="69" spans="1:13" ht="15" customHeight="1">
      <c r="A69" s="1142" t="s">
        <v>804</v>
      </c>
      <c r="B69" s="1238">
        <v>214</v>
      </c>
      <c r="C69" s="1239">
        <v>1</v>
      </c>
      <c r="D69" s="1038">
        <v>1</v>
      </c>
      <c r="E69" s="1038">
        <v>20</v>
      </c>
      <c r="F69" s="1038">
        <v>20</v>
      </c>
      <c r="G69" s="1038">
        <v>36</v>
      </c>
      <c r="H69" s="1038">
        <v>53</v>
      </c>
      <c r="I69" s="1038">
        <v>19</v>
      </c>
      <c r="J69" s="1038">
        <v>16</v>
      </c>
      <c r="K69" s="1038">
        <v>10</v>
      </c>
      <c r="L69" s="1038">
        <v>38</v>
      </c>
      <c r="M69" s="1144"/>
    </row>
    <row r="70" spans="1:13" ht="15" customHeight="1">
      <c r="A70" s="1142" t="s">
        <v>805</v>
      </c>
      <c r="B70" s="1238">
        <v>65</v>
      </c>
      <c r="C70" s="1239">
        <v>0</v>
      </c>
      <c r="D70" s="1038">
        <v>1</v>
      </c>
      <c r="E70" s="1038">
        <v>3</v>
      </c>
      <c r="F70" s="1038">
        <v>9</v>
      </c>
      <c r="G70" s="1038">
        <v>16</v>
      </c>
      <c r="H70" s="1038">
        <v>17</v>
      </c>
      <c r="I70" s="1038">
        <v>0</v>
      </c>
      <c r="J70" s="1038">
        <v>7</v>
      </c>
      <c r="K70" s="1038">
        <v>2</v>
      </c>
      <c r="L70" s="1038">
        <v>10</v>
      </c>
      <c r="M70" s="1144"/>
    </row>
    <row r="71" spans="1:13" ht="15" customHeight="1">
      <c r="A71" s="1142" t="s">
        <v>806</v>
      </c>
      <c r="B71" s="1238">
        <v>104</v>
      </c>
      <c r="C71" s="1239">
        <v>10</v>
      </c>
      <c r="D71" s="1038">
        <v>3</v>
      </c>
      <c r="E71" s="1038">
        <v>23</v>
      </c>
      <c r="F71" s="1038">
        <v>25</v>
      </c>
      <c r="G71" s="1038">
        <v>13</v>
      </c>
      <c r="H71" s="1038">
        <v>16</v>
      </c>
      <c r="I71" s="1038">
        <v>3</v>
      </c>
      <c r="J71" s="1038">
        <v>5</v>
      </c>
      <c r="K71" s="1038">
        <v>3</v>
      </c>
      <c r="L71" s="1038">
        <v>3</v>
      </c>
      <c r="M71" s="1144"/>
    </row>
    <row r="72" spans="1:13" ht="15" customHeight="1">
      <c r="A72" s="1142" t="s">
        <v>807</v>
      </c>
      <c r="B72" s="1238">
        <v>10</v>
      </c>
      <c r="C72" s="1239">
        <v>1</v>
      </c>
      <c r="D72" s="1038">
        <v>1</v>
      </c>
      <c r="E72" s="1038">
        <v>1</v>
      </c>
      <c r="F72" s="1038">
        <v>3</v>
      </c>
      <c r="G72" s="1038">
        <v>0</v>
      </c>
      <c r="H72" s="1038">
        <v>4</v>
      </c>
      <c r="I72" s="1038">
        <v>0</v>
      </c>
      <c r="J72" s="1038">
        <v>0</v>
      </c>
      <c r="K72" s="1038">
        <v>0</v>
      </c>
      <c r="L72" s="1038">
        <v>0</v>
      </c>
      <c r="M72" s="1144"/>
    </row>
    <row r="73" spans="1:13" ht="15" customHeight="1">
      <c r="A73" s="1145" t="s">
        <v>21</v>
      </c>
      <c r="B73" s="1238">
        <v>9278</v>
      </c>
      <c r="C73" s="1239">
        <v>85</v>
      </c>
      <c r="D73" s="1038">
        <v>74</v>
      </c>
      <c r="E73" s="1038">
        <v>806</v>
      </c>
      <c r="F73" s="1038">
        <v>744</v>
      </c>
      <c r="G73" s="1038">
        <v>2216</v>
      </c>
      <c r="H73" s="1038">
        <v>2203</v>
      </c>
      <c r="I73" s="1038">
        <v>664</v>
      </c>
      <c r="J73" s="1038">
        <v>766</v>
      </c>
      <c r="K73" s="1038">
        <v>492</v>
      </c>
      <c r="L73" s="1038">
        <v>1228</v>
      </c>
      <c r="M73" s="1144"/>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Ｐ明朝,標準"（平成26年6月1ヶ月間）</oddFooter>
  </headerFooter>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2" width="9.44140625" style="948" customWidth="1"/>
    <col min="13" max="13" width="10.44140625" style="948" customWidth="1"/>
    <col min="14" max="16384" width="9" style="948"/>
  </cols>
  <sheetData>
    <row r="1" spans="1:19" s="992" customFormat="1" ht="18" customHeight="1">
      <c r="A1" s="945" t="s">
        <v>1145</v>
      </c>
      <c r="B1" s="945"/>
      <c r="C1" s="945"/>
      <c r="D1" s="945"/>
      <c r="E1" s="945"/>
      <c r="F1" s="945"/>
      <c r="G1" s="945"/>
      <c r="H1" s="945"/>
      <c r="I1" s="945"/>
      <c r="J1" s="945"/>
      <c r="K1" s="945"/>
      <c r="L1" s="945"/>
      <c r="M1" s="1139"/>
      <c r="N1" s="1139"/>
      <c r="O1" s="1105"/>
      <c r="P1" s="1105"/>
      <c r="Q1" s="1105"/>
      <c r="R1" s="1105"/>
      <c r="S1" s="1105"/>
    </row>
    <row r="2" spans="1:19" s="992" customFormat="1" ht="18" customHeight="1">
      <c r="A2" s="1009" t="s">
        <v>1167</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1168</v>
      </c>
      <c r="F4" s="2116"/>
      <c r="G4" s="2119" t="s">
        <v>1169</v>
      </c>
      <c r="H4" s="2116"/>
      <c r="I4" s="2119" t="s">
        <v>1170</v>
      </c>
      <c r="J4" s="2116"/>
      <c r="K4" s="2119" t="s">
        <v>1171</v>
      </c>
      <c r="L4" s="2116"/>
      <c r="M4" s="1140"/>
    </row>
    <row r="5" spans="1:19" ht="16.5" customHeight="1">
      <c r="A5" s="2110"/>
      <c r="B5" s="2233"/>
      <c r="C5" s="1240" t="s">
        <v>1172</v>
      </c>
      <c r="D5" s="1141" t="s">
        <v>1173</v>
      </c>
      <c r="E5" s="1141" t="s">
        <v>1172</v>
      </c>
      <c r="F5" s="1141" t="s">
        <v>1173</v>
      </c>
      <c r="G5" s="1141" t="s">
        <v>1172</v>
      </c>
      <c r="H5" s="1141" t="s">
        <v>1173</v>
      </c>
      <c r="I5" s="1141" t="s">
        <v>1172</v>
      </c>
      <c r="J5" s="1141" t="s">
        <v>1173</v>
      </c>
      <c r="K5" s="1141" t="s">
        <v>1172</v>
      </c>
      <c r="L5" s="1141" t="s">
        <v>1173</v>
      </c>
      <c r="M5" s="1140"/>
    </row>
    <row r="6" spans="1:19" ht="15" customHeight="1">
      <c r="A6" s="1142" t="s">
        <v>741</v>
      </c>
      <c r="B6" s="1236">
        <v>30</v>
      </c>
      <c r="C6" s="1237">
        <v>0</v>
      </c>
      <c r="D6" s="1143">
        <v>0</v>
      </c>
      <c r="E6" s="1143">
        <v>0</v>
      </c>
      <c r="F6" s="1143">
        <v>0</v>
      </c>
      <c r="G6" s="1143">
        <v>3</v>
      </c>
      <c r="H6" s="1143">
        <v>8</v>
      </c>
      <c r="I6" s="1143">
        <v>2</v>
      </c>
      <c r="J6" s="1143">
        <v>5</v>
      </c>
      <c r="K6" s="1143">
        <v>6</v>
      </c>
      <c r="L6" s="1143">
        <v>6</v>
      </c>
      <c r="M6" s="1144"/>
    </row>
    <row r="7" spans="1:19" ht="15" customHeight="1">
      <c r="A7" s="1142" t="s">
        <v>742</v>
      </c>
      <c r="B7" s="1238">
        <v>0</v>
      </c>
      <c r="C7" s="1239">
        <v>0</v>
      </c>
      <c r="D7" s="1038">
        <v>0</v>
      </c>
      <c r="E7" s="1038">
        <v>0</v>
      </c>
      <c r="F7" s="1038">
        <v>0</v>
      </c>
      <c r="G7" s="1038">
        <v>0</v>
      </c>
      <c r="H7" s="1038">
        <v>0</v>
      </c>
      <c r="I7" s="1038">
        <v>0</v>
      </c>
      <c r="J7" s="1038">
        <v>0</v>
      </c>
      <c r="K7" s="1038">
        <v>0</v>
      </c>
      <c r="L7" s="1038">
        <v>0</v>
      </c>
      <c r="M7" s="1144"/>
    </row>
    <row r="8" spans="1:19" ht="15" customHeight="1">
      <c r="A8" s="1142" t="s">
        <v>743</v>
      </c>
      <c r="B8" s="1238">
        <v>6</v>
      </c>
      <c r="C8" s="1239">
        <v>0</v>
      </c>
      <c r="D8" s="1038">
        <v>0</v>
      </c>
      <c r="E8" s="1038">
        <v>0</v>
      </c>
      <c r="F8" s="1038">
        <v>0</v>
      </c>
      <c r="G8" s="1038">
        <v>2</v>
      </c>
      <c r="H8" s="1038">
        <v>2</v>
      </c>
      <c r="I8" s="1038">
        <v>1</v>
      </c>
      <c r="J8" s="1038">
        <v>0</v>
      </c>
      <c r="K8" s="1038">
        <v>0</v>
      </c>
      <c r="L8" s="1038">
        <v>1</v>
      </c>
      <c r="M8" s="1144"/>
    </row>
    <row r="9" spans="1:19" ht="15" customHeight="1">
      <c r="A9" s="1142" t="s">
        <v>744</v>
      </c>
      <c r="B9" s="1238">
        <v>7</v>
      </c>
      <c r="C9" s="1239">
        <v>0</v>
      </c>
      <c r="D9" s="1038">
        <v>0</v>
      </c>
      <c r="E9" s="1038">
        <v>0</v>
      </c>
      <c r="F9" s="1038">
        <v>1</v>
      </c>
      <c r="G9" s="1038">
        <v>1</v>
      </c>
      <c r="H9" s="1038">
        <v>2</v>
      </c>
      <c r="I9" s="1038">
        <v>0</v>
      </c>
      <c r="J9" s="1038">
        <v>1</v>
      </c>
      <c r="K9" s="1038">
        <v>1</v>
      </c>
      <c r="L9" s="1038">
        <v>1</v>
      </c>
      <c r="M9" s="1144"/>
    </row>
    <row r="10" spans="1:19" ht="15" customHeight="1">
      <c r="A10" s="1142" t="s">
        <v>745</v>
      </c>
      <c r="B10" s="1238">
        <v>21</v>
      </c>
      <c r="C10" s="1239">
        <v>0</v>
      </c>
      <c r="D10" s="1038">
        <v>0</v>
      </c>
      <c r="E10" s="1038">
        <v>1</v>
      </c>
      <c r="F10" s="1038">
        <v>0</v>
      </c>
      <c r="G10" s="1038">
        <v>12</v>
      </c>
      <c r="H10" s="1038">
        <v>5</v>
      </c>
      <c r="I10" s="1038">
        <v>1</v>
      </c>
      <c r="J10" s="1038">
        <v>0</v>
      </c>
      <c r="K10" s="1038">
        <v>0</v>
      </c>
      <c r="L10" s="1038">
        <v>2</v>
      </c>
      <c r="M10" s="1144"/>
    </row>
    <row r="11" spans="1:19" ht="15" customHeight="1">
      <c r="A11" s="1142" t="s">
        <v>746</v>
      </c>
      <c r="B11" s="1238">
        <v>0</v>
      </c>
      <c r="C11" s="1239">
        <v>0</v>
      </c>
      <c r="D11" s="1038">
        <v>0</v>
      </c>
      <c r="E11" s="1038">
        <v>0</v>
      </c>
      <c r="F11" s="1038">
        <v>0</v>
      </c>
      <c r="G11" s="1038">
        <v>0</v>
      </c>
      <c r="H11" s="1038">
        <v>0</v>
      </c>
      <c r="I11" s="1038">
        <v>0</v>
      </c>
      <c r="J11" s="1038">
        <v>0</v>
      </c>
      <c r="K11" s="1038">
        <v>0</v>
      </c>
      <c r="L11" s="1038">
        <v>0</v>
      </c>
      <c r="M11" s="1144"/>
    </row>
    <row r="12" spans="1:19" ht="15" customHeight="1">
      <c r="A12" s="1142" t="s">
        <v>747</v>
      </c>
      <c r="B12" s="1238">
        <v>0</v>
      </c>
      <c r="C12" s="1239">
        <v>0</v>
      </c>
      <c r="D12" s="1038">
        <v>0</v>
      </c>
      <c r="E12" s="1038">
        <v>0</v>
      </c>
      <c r="F12" s="1038">
        <v>0</v>
      </c>
      <c r="G12" s="1038">
        <v>0</v>
      </c>
      <c r="H12" s="1038">
        <v>0</v>
      </c>
      <c r="I12" s="1038">
        <v>0</v>
      </c>
      <c r="J12" s="1038">
        <v>0</v>
      </c>
      <c r="K12" s="1038">
        <v>0</v>
      </c>
      <c r="L12" s="1038">
        <v>0</v>
      </c>
      <c r="M12" s="1144"/>
    </row>
    <row r="13" spans="1:19" ht="15" customHeight="1">
      <c r="A13" s="1142" t="s">
        <v>748</v>
      </c>
      <c r="B13" s="1238">
        <v>0</v>
      </c>
      <c r="C13" s="1239">
        <v>0</v>
      </c>
      <c r="D13" s="1038">
        <v>0</v>
      </c>
      <c r="E13" s="1038">
        <v>0</v>
      </c>
      <c r="F13" s="1038">
        <v>0</v>
      </c>
      <c r="G13" s="1038">
        <v>0</v>
      </c>
      <c r="H13" s="1038">
        <v>0</v>
      </c>
      <c r="I13" s="1038">
        <v>0</v>
      </c>
      <c r="J13" s="1038">
        <v>0</v>
      </c>
      <c r="K13" s="1038">
        <v>0</v>
      </c>
      <c r="L13" s="1038">
        <v>0</v>
      </c>
      <c r="M13" s="1144"/>
    </row>
    <row r="14" spans="1:19" ht="15" customHeight="1">
      <c r="A14" s="1142" t="s">
        <v>749</v>
      </c>
      <c r="B14" s="1238">
        <v>0</v>
      </c>
      <c r="C14" s="1239">
        <v>0</v>
      </c>
      <c r="D14" s="1038">
        <v>0</v>
      </c>
      <c r="E14" s="1038">
        <v>0</v>
      </c>
      <c r="F14" s="1038">
        <v>0</v>
      </c>
      <c r="G14" s="1038">
        <v>0</v>
      </c>
      <c r="H14" s="1038">
        <v>0</v>
      </c>
      <c r="I14" s="1038">
        <v>0</v>
      </c>
      <c r="J14" s="1038">
        <v>0</v>
      </c>
      <c r="K14" s="1038">
        <v>0</v>
      </c>
      <c r="L14" s="1038">
        <v>0</v>
      </c>
      <c r="M14" s="1144"/>
    </row>
    <row r="15" spans="1:19" ht="15" customHeight="1">
      <c r="A15" s="1142" t="s">
        <v>750</v>
      </c>
      <c r="B15" s="1238">
        <v>26</v>
      </c>
      <c r="C15" s="1239">
        <v>0</v>
      </c>
      <c r="D15" s="1038">
        <v>0</v>
      </c>
      <c r="E15" s="1038">
        <v>2</v>
      </c>
      <c r="F15" s="1038">
        <v>1</v>
      </c>
      <c r="G15" s="1038">
        <v>4</v>
      </c>
      <c r="H15" s="1038">
        <v>6</v>
      </c>
      <c r="I15" s="1038">
        <v>4</v>
      </c>
      <c r="J15" s="1038">
        <v>6</v>
      </c>
      <c r="K15" s="1038">
        <v>1</v>
      </c>
      <c r="L15" s="1038">
        <v>2</v>
      </c>
      <c r="M15" s="1144"/>
    </row>
    <row r="16" spans="1:19" ht="15" customHeight="1">
      <c r="A16" s="1142" t="s">
        <v>751</v>
      </c>
      <c r="B16" s="1238">
        <v>0</v>
      </c>
      <c r="C16" s="1239">
        <v>0</v>
      </c>
      <c r="D16" s="1038">
        <v>0</v>
      </c>
      <c r="E16" s="1038">
        <v>0</v>
      </c>
      <c r="F16" s="1038">
        <v>0</v>
      </c>
      <c r="G16" s="1038">
        <v>0</v>
      </c>
      <c r="H16" s="1038">
        <v>0</v>
      </c>
      <c r="I16" s="1038">
        <v>0</v>
      </c>
      <c r="J16" s="1038">
        <v>0</v>
      </c>
      <c r="K16" s="1038">
        <v>0</v>
      </c>
      <c r="L16" s="1038">
        <v>0</v>
      </c>
      <c r="M16" s="1144"/>
    </row>
    <row r="17" spans="1:13" ht="15" customHeight="1">
      <c r="A17" s="1142" t="s">
        <v>752</v>
      </c>
      <c r="B17" s="1238">
        <v>0</v>
      </c>
      <c r="C17" s="1239">
        <v>0</v>
      </c>
      <c r="D17" s="1038">
        <v>0</v>
      </c>
      <c r="E17" s="1038">
        <v>0</v>
      </c>
      <c r="F17" s="1038">
        <v>0</v>
      </c>
      <c r="G17" s="1038">
        <v>0</v>
      </c>
      <c r="H17" s="1038">
        <v>0</v>
      </c>
      <c r="I17" s="1038">
        <v>0</v>
      </c>
      <c r="J17" s="1038">
        <v>0</v>
      </c>
      <c r="K17" s="1038">
        <v>0</v>
      </c>
      <c r="L17" s="1038">
        <v>0</v>
      </c>
      <c r="M17" s="1144"/>
    </row>
    <row r="18" spans="1:13" ht="15" customHeight="1">
      <c r="A18" s="1142" t="s">
        <v>753</v>
      </c>
      <c r="B18" s="1238">
        <v>93</v>
      </c>
      <c r="C18" s="1239">
        <v>0</v>
      </c>
      <c r="D18" s="1038">
        <v>0</v>
      </c>
      <c r="E18" s="1038">
        <v>36</v>
      </c>
      <c r="F18" s="1038">
        <v>27</v>
      </c>
      <c r="G18" s="1038">
        <v>15</v>
      </c>
      <c r="H18" s="1038">
        <v>15</v>
      </c>
      <c r="I18" s="1038">
        <v>0</v>
      </c>
      <c r="J18" s="1038">
        <v>0</v>
      </c>
      <c r="K18" s="1038">
        <v>0</v>
      </c>
      <c r="L18" s="1038">
        <v>0</v>
      </c>
      <c r="M18" s="1144"/>
    </row>
    <row r="19" spans="1:13" ht="15" customHeight="1">
      <c r="A19" s="1142" t="s">
        <v>754</v>
      </c>
      <c r="B19" s="1238">
        <v>0</v>
      </c>
      <c r="C19" s="1239">
        <v>0</v>
      </c>
      <c r="D19" s="1038">
        <v>0</v>
      </c>
      <c r="E19" s="1038">
        <v>0</v>
      </c>
      <c r="F19" s="1038">
        <v>0</v>
      </c>
      <c r="G19" s="1038">
        <v>0</v>
      </c>
      <c r="H19" s="1038">
        <v>0</v>
      </c>
      <c r="I19" s="1038">
        <v>0</v>
      </c>
      <c r="J19" s="1038">
        <v>0</v>
      </c>
      <c r="K19" s="1038">
        <v>0</v>
      </c>
      <c r="L19" s="1038">
        <v>0</v>
      </c>
      <c r="M19" s="1144"/>
    </row>
    <row r="20" spans="1:13" ht="15" customHeight="1">
      <c r="A20" s="1142" t="s">
        <v>755</v>
      </c>
      <c r="B20" s="1238">
        <v>0</v>
      </c>
      <c r="C20" s="1239">
        <v>0</v>
      </c>
      <c r="D20" s="1038">
        <v>0</v>
      </c>
      <c r="E20" s="1038">
        <v>0</v>
      </c>
      <c r="F20" s="1038">
        <v>0</v>
      </c>
      <c r="G20" s="1038">
        <v>0</v>
      </c>
      <c r="H20" s="1038">
        <v>0</v>
      </c>
      <c r="I20" s="1038">
        <v>0</v>
      </c>
      <c r="J20" s="1038">
        <v>0</v>
      </c>
      <c r="K20" s="1038">
        <v>0</v>
      </c>
      <c r="L20" s="1038">
        <v>0</v>
      </c>
      <c r="M20" s="1144"/>
    </row>
    <row r="21" spans="1:13" ht="15" customHeight="1">
      <c r="A21" s="1142" t="s">
        <v>756</v>
      </c>
      <c r="B21" s="1238">
        <v>12</v>
      </c>
      <c r="C21" s="1239">
        <v>0</v>
      </c>
      <c r="D21" s="1038">
        <v>0</v>
      </c>
      <c r="E21" s="1038">
        <v>0</v>
      </c>
      <c r="F21" s="1038">
        <v>1</v>
      </c>
      <c r="G21" s="1038">
        <v>1</v>
      </c>
      <c r="H21" s="1038">
        <v>3</v>
      </c>
      <c r="I21" s="1038">
        <v>0</v>
      </c>
      <c r="J21" s="1038">
        <v>4</v>
      </c>
      <c r="K21" s="1038">
        <v>0</v>
      </c>
      <c r="L21" s="1038">
        <v>3</v>
      </c>
      <c r="M21" s="1144"/>
    </row>
    <row r="22" spans="1:13" ht="15" customHeight="1">
      <c r="A22" s="1142" t="s">
        <v>757</v>
      </c>
      <c r="B22" s="1238">
        <v>0</v>
      </c>
      <c r="C22" s="1239">
        <v>0</v>
      </c>
      <c r="D22" s="1038">
        <v>0</v>
      </c>
      <c r="E22" s="1038">
        <v>0</v>
      </c>
      <c r="F22" s="1038">
        <v>0</v>
      </c>
      <c r="G22" s="1038">
        <v>0</v>
      </c>
      <c r="H22" s="1038">
        <v>0</v>
      </c>
      <c r="I22" s="1038">
        <v>0</v>
      </c>
      <c r="J22" s="1038">
        <v>0</v>
      </c>
      <c r="K22" s="1038">
        <v>0</v>
      </c>
      <c r="L22" s="1038">
        <v>0</v>
      </c>
      <c r="M22" s="1144"/>
    </row>
    <row r="23" spans="1:13" ht="15" customHeight="1">
      <c r="A23" s="1142" t="s">
        <v>758</v>
      </c>
      <c r="B23" s="1238">
        <v>0</v>
      </c>
      <c r="C23" s="1239">
        <v>0</v>
      </c>
      <c r="D23" s="1038">
        <v>0</v>
      </c>
      <c r="E23" s="1038">
        <v>0</v>
      </c>
      <c r="F23" s="1038">
        <v>0</v>
      </c>
      <c r="G23" s="1038">
        <v>0</v>
      </c>
      <c r="H23" s="1038">
        <v>0</v>
      </c>
      <c r="I23" s="1038">
        <v>0</v>
      </c>
      <c r="J23" s="1038">
        <v>0</v>
      </c>
      <c r="K23" s="1038">
        <v>0</v>
      </c>
      <c r="L23" s="1038">
        <v>0</v>
      </c>
      <c r="M23" s="1144"/>
    </row>
    <row r="24" spans="1:13" ht="15" customHeight="1">
      <c r="A24" s="1142" t="s">
        <v>759</v>
      </c>
      <c r="B24" s="1238">
        <v>0</v>
      </c>
      <c r="C24" s="1239">
        <v>0</v>
      </c>
      <c r="D24" s="1038">
        <v>0</v>
      </c>
      <c r="E24" s="1038">
        <v>0</v>
      </c>
      <c r="F24" s="1038">
        <v>0</v>
      </c>
      <c r="G24" s="1038">
        <v>0</v>
      </c>
      <c r="H24" s="1038">
        <v>0</v>
      </c>
      <c r="I24" s="1038">
        <v>0</v>
      </c>
      <c r="J24" s="1038">
        <v>0</v>
      </c>
      <c r="K24" s="1038">
        <v>0</v>
      </c>
      <c r="L24" s="1038">
        <v>0</v>
      </c>
      <c r="M24" s="1144"/>
    </row>
    <row r="25" spans="1:13" ht="15" customHeight="1">
      <c r="A25" s="1142" t="s">
        <v>760</v>
      </c>
      <c r="B25" s="1238">
        <v>7</v>
      </c>
      <c r="C25" s="1239">
        <v>0</v>
      </c>
      <c r="D25" s="1038">
        <v>0</v>
      </c>
      <c r="E25" s="1038">
        <v>0</v>
      </c>
      <c r="F25" s="1038">
        <v>0</v>
      </c>
      <c r="G25" s="1038">
        <v>1</v>
      </c>
      <c r="H25" s="1038">
        <v>0</v>
      </c>
      <c r="I25" s="1038">
        <v>1</v>
      </c>
      <c r="J25" s="1038">
        <v>0</v>
      </c>
      <c r="K25" s="1038">
        <v>0</v>
      </c>
      <c r="L25" s="1038">
        <v>5</v>
      </c>
      <c r="M25" s="1144"/>
    </row>
    <row r="26" spans="1:13" ht="15" customHeight="1">
      <c r="A26" s="1142" t="s">
        <v>761</v>
      </c>
      <c r="B26" s="1238">
        <v>0</v>
      </c>
      <c r="C26" s="1239">
        <v>0</v>
      </c>
      <c r="D26" s="1038">
        <v>0</v>
      </c>
      <c r="E26" s="1038">
        <v>0</v>
      </c>
      <c r="F26" s="1038">
        <v>0</v>
      </c>
      <c r="G26" s="1038">
        <v>0</v>
      </c>
      <c r="H26" s="1038">
        <v>0</v>
      </c>
      <c r="I26" s="1038">
        <v>0</v>
      </c>
      <c r="J26" s="1038">
        <v>0</v>
      </c>
      <c r="K26" s="1038">
        <v>0</v>
      </c>
      <c r="L26" s="1038">
        <v>0</v>
      </c>
      <c r="M26" s="1144"/>
    </row>
    <row r="27" spans="1:13" ht="15" customHeight="1">
      <c r="A27" s="1142" t="s">
        <v>762</v>
      </c>
      <c r="B27" s="1238">
        <v>0</v>
      </c>
      <c r="C27" s="1239">
        <v>0</v>
      </c>
      <c r="D27" s="1038">
        <v>0</v>
      </c>
      <c r="E27" s="1038">
        <v>0</v>
      </c>
      <c r="F27" s="1038">
        <v>0</v>
      </c>
      <c r="G27" s="1038">
        <v>0</v>
      </c>
      <c r="H27" s="1038">
        <v>0</v>
      </c>
      <c r="I27" s="1038">
        <v>0</v>
      </c>
      <c r="J27" s="1038">
        <v>0</v>
      </c>
      <c r="K27" s="1038">
        <v>0</v>
      </c>
      <c r="L27" s="1038">
        <v>0</v>
      </c>
      <c r="M27" s="1144"/>
    </row>
    <row r="28" spans="1:13" ht="15" customHeight="1">
      <c r="A28" s="1142" t="s">
        <v>763</v>
      </c>
      <c r="B28" s="1238">
        <v>0</v>
      </c>
      <c r="C28" s="1239">
        <v>0</v>
      </c>
      <c r="D28" s="1038">
        <v>0</v>
      </c>
      <c r="E28" s="1038">
        <v>0</v>
      </c>
      <c r="F28" s="1038">
        <v>0</v>
      </c>
      <c r="G28" s="1038">
        <v>0</v>
      </c>
      <c r="H28" s="1038">
        <v>0</v>
      </c>
      <c r="I28" s="1038">
        <v>0</v>
      </c>
      <c r="J28" s="1038">
        <v>0</v>
      </c>
      <c r="K28" s="1038">
        <v>0</v>
      </c>
      <c r="L28" s="1038">
        <v>0</v>
      </c>
      <c r="M28" s="1144"/>
    </row>
    <row r="29" spans="1:13" ht="15" customHeight="1">
      <c r="A29" s="1142" t="s">
        <v>764</v>
      </c>
      <c r="B29" s="1238">
        <v>0</v>
      </c>
      <c r="C29" s="1239">
        <v>0</v>
      </c>
      <c r="D29" s="1038">
        <v>0</v>
      </c>
      <c r="E29" s="1038">
        <v>0</v>
      </c>
      <c r="F29" s="1038">
        <v>0</v>
      </c>
      <c r="G29" s="1038">
        <v>0</v>
      </c>
      <c r="H29" s="1038">
        <v>0</v>
      </c>
      <c r="I29" s="1038">
        <v>0</v>
      </c>
      <c r="J29" s="1038">
        <v>0</v>
      </c>
      <c r="K29" s="1038">
        <v>0</v>
      </c>
      <c r="L29" s="1038">
        <v>0</v>
      </c>
      <c r="M29" s="1144"/>
    </row>
    <row r="30" spans="1:13" ht="15" customHeight="1">
      <c r="A30" s="1142" t="s">
        <v>765</v>
      </c>
      <c r="B30" s="1238">
        <v>0</v>
      </c>
      <c r="C30" s="1239">
        <v>0</v>
      </c>
      <c r="D30" s="1038">
        <v>0</v>
      </c>
      <c r="E30" s="1038">
        <v>0</v>
      </c>
      <c r="F30" s="1038">
        <v>0</v>
      </c>
      <c r="G30" s="1038">
        <v>0</v>
      </c>
      <c r="H30" s="1038">
        <v>0</v>
      </c>
      <c r="I30" s="1038">
        <v>0</v>
      </c>
      <c r="J30" s="1038">
        <v>0</v>
      </c>
      <c r="K30" s="1038">
        <v>0</v>
      </c>
      <c r="L30" s="1038">
        <v>0</v>
      </c>
      <c r="M30" s="1144"/>
    </row>
    <row r="31" spans="1:13" ht="15" customHeight="1">
      <c r="A31" s="1142" t="s">
        <v>766</v>
      </c>
      <c r="B31" s="1238">
        <v>0</v>
      </c>
      <c r="C31" s="1239">
        <v>0</v>
      </c>
      <c r="D31" s="1038">
        <v>0</v>
      </c>
      <c r="E31" s="1038">
        <v>0</v>
      </c>
      <c r="F31" s="1038">
        <v>0</v>
      </c>
      <c r="G31" s="1038">
        <v>0</v>
      </c>
      <c r="H31" s="1038">
        <v>0</v>
      </c>
      <c r="I31" s="1038">
        <v>0</v>
      </c>
      <c r="J31" s="1038">
        <v>0</v>
      </c>
      <c r="K31" s="1038">
        <v>0</v>
      </c>
      <c r="L31" s="1038">
        <v>0</v>
      </c>
      <c r="M31" s="1144"/>
    </row>
    <row r="32" spans="1:13" ht="15" customHeight="1">
      <c r="A32" s="1142" t="s">
        <v>767</v>
      </c>
      <c r="B32" s="1238">
        <v>4</v>
      </c>
      <c r="C32" s="1239">
        <v>0</v>
      </c>
      <c r="D32" s="1038">
        <v>0</v>
      </c>
      <c r="E32" s="1038">
        <v>0</v>
      </c>
      <c r="F32" s="1038">
        <v>0</v>
      </c>
      <c r="G32" s="1038">
        <v>3</v>
      </c>
      <c r="H32" s="1038">
        <v>0</v>
      </c>
      <c r="I32" s="1038">
        <v>0</v>
      </c>
      <c r="J32" s="1038">
        <v>0</v>
      </c>
      <c r="K32" s="1038">
        <v>0</v>
      </c>
      <c r="L32" s="1038">
        <v>1</v>
      </c>
      <c r="M32" s="1144"/>
    </row>
    <row r="33" spans="1:13" ht="15" customHeight="1">
      <c r="A33" s="1142" t="s">
        <v>768</v>
      </c>
      <c r="B33" s="1238">
        <v>2</v>
      </c>
      <c r="C33" s="1239">
        <v>0</v>
      </c>
      <c r="D33" s="1038">
        <v>0</v>
      </c>
      <c r="E33" s="1038">
        <v>0</v>
      </c>
      <c r="F33" s="1038">
        <v>0</v>
      </c>
      <c r="G33" s="1038">
        <v>2</v>
      </c>
      <c r="H33" s="1038">
        <v>0</v>
      </c>
      <c r="I33" s="1038">
        <v>0</v>
      </c>
      <c r="J33" s="1038">
        <v>0</v>
      </c>
      <c r="K33" s="1038">
        <v>0</v>
      </c>
      <c r="L33" s="1038">
        <v>0</v>
      </c>
      <c r="M33" s="1144"/>
    </row>
    <row r="34" spans="1:13" ht="15" customHeight="1">
      <c r="A34" s="1142" t="s">
        <v>769</v>
      </c>
      <c r="B34" s="1238">
        <v>0</v>
      </c>
      <c r="C34" s="1239">
        <v>0</v>
      </c>
      <c r="D34" s="1038">
        <v>0</v>
      </c>
      <c r="E34" s="1038">
        <v>0</v>
      </c>
      <c r="F34" s="1038">
        <v>0</v>
      </c>
      <c r="G34" s="1038">
        <v>0</v>
      </c>
      <c r="H34" s="1038">
        <v>0</v>
      </c>
      <c r="I34" s="1038">
        <v>0</v>
      </c>
      <c r="J34" s="1038">
        <v>0</v>
      </c>
      <c r="K34" s="1038">
        <v>0</v>
      </c>
      <c r="L34" s="1038">
        <v>0</v>
      </c>
      <c r="M34" s="1144"/>
    </row>
    <row r="35" spans="1:13" ht="15" customHeight="1">
      <c r="A35" s="1142" t="s">
        <v>770</v>
      </c>
      <c r="B35" s="1238">
        <v>0</v>
      </c>
      <c r="C35" s="1239">
        <v>0</v>
      </c>
      <c r="D35" s="1038">
        <v>0</v>
      </c>
      <c r="E35" s="1038">
        <v>0</v>
      </c>
      <c r="F35" s="1038">
        <v>0</v>
      </c>
      <c r="G35" s="1038">
        <v>0</v>
      </c>
      <c r="H35" s="1038">
        <v>0</v>
      </c>
      <c r="I35" s="1038">
        <v>0</v>
      </c>
      <c r="J35" s="1038">
        <v>0</v>
      </c>
      <c r="K35" s="1038">
        <v>0</v>
      </c>
      <c r="L35" s="1038">
        <v>0</v>
      </c>
      <c r="M35" s="1144"/>
    </row>
    <row r="36" spans="1:13" ht="15" customHeight="1">
      <c r="A36" s="1142" t="s">
        <v>771</v>
      </c>
      <c r="B36" s="1238">
        <v>11</v>
      </c>
      <c r="C36" s="1239">
        <v>0</v>
      </c>
      <c r="D36" s="1038">
        <v>0</v>
      </c>
      <c r="E36" s="1038">
        <v>0</v>
      </c>
      <c r="F36" s="1038">
        <v>0</v>
      </c>
      <c r="G36" s="1038">
        <v>4</v>
      </c>
      <c r="H36" s="1038">
        <v>2</v>
      </c>
      <c r="I36" s="1038">
        <v>1</v>
      </c>
      <c r="J36" s="1038">
        <v>0</v>
      </c>
      <c r="K36" s="1038">
        <v>1</v>
      </c>
      <c r="L36" s="1038">
        <v>3</v>
      </c>
      <c r="M36" s="1144"/>
    </row>
    <row r="37" spans="1:13" ht="15" customHeight="1">
      <c r="A37" s="1142" t="s">
        <v>772</v>
      </c>
      <c r="B37" s="1238">
        <v>0</v>
      </c>
      <c r="C37" s="1239">
        <v>0</v>
      </c>
      <c r="D37" s="1038">
        <v>0</v>
      </c>
      <c r="E37" s="1038">
        <v>0</v>
      </c>
      <c r="F37" s="1038">
        <v>0</v>
      </c>
      <c r="G37" s="1038">
        <v>0</v>
      </c>
      <c r="H37" s="1038">
        <v>0</v>
      </c>
      <c r="I37" s="1038">
        <v>0</v>
      </c>
      <c r="J37" s="1038">
        <v>0</v>
      </c>
      <c r="K37" s="1038">
        <v>0</v>
      </c>
      <c r="L37" s="1038">
        <v>0</v>
      </c>
      <c r="M37" s="1144"/>
    </row>
    <row r="38" spans="1:13" ht="15" customHeight="1">
      <c r="A38" s="1142" t="s">
        <v>773</v>
      </c>
      <c r="B38" s="1238">
        <v>5</v>
      </c>
      <c r="C38" s="1239">
        <v>0</v>
      </c>
      <c r="D38" s="1038">
        <v>0</v>
      </c>
      <c r="E38" s="1038">
        <v>0</v>
      </c>
      <c r="F38" s="1038">
        <v>0</v>
      </c>
      <c r="G38" s="1038">
        <v>3</v>
      </c>
      <c r="H38" s="1038">
        <v>0</v>
      </c>
      <c r="I38" s="1038">
        <v>1</v>
      </c>
      <c r="J38" s="1038">
        <v>0</v>
      </c>
      <c r="K38" s="1038">
        <v>0</v>
      </c>
      <c r="L38" s="1038">
        <v>1</v>
      </c>
      <c r="M38" s="1144"/>
    </row>
    <row r="39" spans="1:13" ht="15" customHeight="1">
      <c r="A39" s="1142" t="s">
        <v>774</v>
      </c>
      <c r="B39" s="1238">
        <v>3</v>
      </c>
      <c r="C39" s="1239">
        <v>0</v>
      </c>
      <c r="D39" s="1038">
        <v>0</v>
      </c>
      <c r="E39" s="1038">
        <v>0</v>
      </c>
      <c r="F39" s="1038">
        <v>0</v>
      </c>
      <c r="G39" s="1038">
        <v>0</v>
      </c>
      <c r="H39" s="1038">
        <v>0</v>
      </c>
      <c r="I39" s="1038">
        <v>0</v>
      </c>
      <c r="J39" s="1038">
        <v>1</v>
      </c>
      <c r="K39" s="1038">
        <v>1</v>
      </c>
      <c r="L39" s="1038">
        <v>1</v>
      </c>
      <c r="M39" s="1144"/>
    </row>
    <row r="40" spans="1:13" ht="15" customHeight="1">
      <c r="A40" s="1142" t="s">
        <v>775</v>
      </c>
      <c r="B40" s="1238">
        <v>12</v>
      </c>
      <c r="C40" s="1239">
        <v>0</v>
      </c>
      <c r="D40" s="1038">
        <v>0</v>
      </c>
      <c r="E40" s="1038">
        <v>1</v>
      </c>
      <c r="F40" s="1038">
        <v>0</v>
      </c>
      <c r="G40" s="1038">
        <v>6</v>
      </c>
      <c r="H40" s="1038">
        <v>2</v>
      </c>
      <c r="I40" s="1038">
        <v>3</v>
      </c>
      <c r="J40" s="1038">
        <v>0</v>
      </c>
      <c r="K40" s="1038">
        <v>0</v>
      </c>
      <c r="L40" s="1038">
        <v>0</v>
      </c>
      <c r="M40" s="1144"/>
    </row>
    <row r="41" spans="1:13" ht="15" customHeight="1">
      <c r="A41" s="1142" t="s">
        <v>776</v>
      </c>
      <c r="B41" s="1238">
        <v>0</v>
      </c>
      <c r="C41" s="1239">
        <v>0</v>
      </c>
      <c r="D41" s="1038">
        <v>0</v>
      </c>
      <c r="E41" s="1038">
        <v>0</v>
      </c>
      <c r="F41" s="1038">
        <v>0</v>
      </c>
      <c r="G41" s="1038">
        <v>0</v>
      </c>
      <c r="H41" s="1038">
        <v>0</v>
      </c>
      <c r="I41" s="1038">
        <v>0</v>
      </c>
      <c r="J41" s="1038">
        <v>0</v>
      </c>
      <c r="K41" s="1038">
        <v>0</v>
      </c>
      <c r="L41" s="1038">
        <v>0</v>
      </c>
      <c r="M41" s="1144"/>
    </row>
    <row r="42" spans="1:13" ht="15" customHeight="1">
      <c r="A42" s="1142" t="s">
        <v>777</v>
      </c>
      <c r="B42" s="1238">
        <v>17</v>
      </c>
      <c r="C42" s="1239">
        <v>0</v>
      </c>
      <c r="D42" s="1038">
        <v>0</v>
      </c>
      <c r="E42" s="1038">
        <v>0</v>
      </c>
      <c r="F42" s="1038">
        <v>0</v>
      </c>
      <c r="G42" s="1038">
        <v>4</v>
      </c>
      <c r="H42" s="1038">
        <v>7</v>
      </c>
      <c r="I42" s="1038">
        <v>0</v>
      </c>
      <c r="J42" s="1038">
        <v>3</v>
      </c>
      <c r="K42" s="1038">
        <v>1</v>
      </c>
      <c r="L42" s="1038">
        <v>2</v>
      </c>
      <c r="M42" s="1144"/>
    </row>
    <row r="43" spans="1:13" ht="15" customHeight="1">
      <c r="A43" s="1142" t="s">
        <v>778</v>
      </c>
      <c r="B43" s="1238">
        <v>42</v>
      </c>
      <c r="C43" s="1239">
        <v>0</v>
      </c>
      <c r="D43" s="1038">
        <v>0</v>
      </c>
      <c r="E43" s="1038">
        <v>6</v>
      </c>
      <c r="F43" s="1038">
        <v>6</v>
      </c>
      <c r="G43" s="1038">
        <v>13</v>
      </c>
      <c r="H43" s="1038">
        <v>9</v>
      </c>
      <c r="I43" s="1038">
        <v>2</v>
      </c>
      <c r="J43" s="1038">
        <v>5</v>
      </c>
      <c r="K43" s="1038">
        <v>0</v>
      </c>
      <c r="L43" s="1038">
        <v>1</v>
      </c>
      <c r="M43" s="1144"/>
    </row>
    <row r="44" spans="1:13" ht="15" customHeight="1">
      <c r="A44" s="1142" t="s">
        <v>779</v>
      </c>
      <c r="B44" s="1238">
        <v>0</v>
      </c>
      <c r="C44" s="1239">
        <v>0</v>
      </c>
      <c r="D44" s="1038">
        <v>0</v>
      </c>
      <c r="E44" s="1038">
        <v>0</v>
      </c>
      <c r="F44" s="1038">
        <v>0</v>
      </c>
      <c r="G44" s="1038">
        <v>0</v>
      </c>
      <c r="H44" s="1038">
        <v>0</v>
      </c>
      <c r="I44" s="1038">
        <v>0</v>
      </c>
      <c r="J44" s="1038">
        <v>0</v>
      </c>
      <c r="K44" s="1038">
        <v>0</v>
      </c>
      <c r="L44" s="1038">
        <v>0</v>
      </c>
      <c r="M44" s="1144"/>
    </row>
    <row r="45" spans="1:13" ht="15" customHeight="1">
      <c r="A45" s="1142" t="s">
        <v>780</v>
      </c>
      <c r="B45" s="1238">
        <v>0</v>
      </c>
      <c r="C45" s="1239">
        <v>0</v>
      </c>
      <c r="D45" s="1038">
        <v>0</v>
      </c>
      <c r="E45" s="1038">
        <v>0</v>
      </c>
      <c r="F45" s="1038">
        <v>0</v>
      </c>
      <c r="G45" s="1038">
        <v>0</v>
      </c>
      <c r="H45" s="1038">
        <v>0</v>
      </c>
      <c r="I45" s="1038">
        <v>0</v>
      </c>
      <c r="J45" s="1038">
        <v>0</v>
      </c>
      <c r="K45" s="1038">
        <v>0</v>
      </c>
      <c r="L45" s="1038">
        <v>0</v>
      </c>
      <c r="M45" s="1144"/>
    </row>
    <row r="46" spans="1:13" ht="15" customHeight="1">
      <c r="A46" s="1142" t="s">
        <v>781</v>
      </c>
      <c r="B46" s="1238">
        <v>0</v>
      </c>
      <c r="C46" s="1239">
        <v>0</v>
      </c>
      <c r="D46" s="1038">
        <v>0</v>
      </c>
      <c r="E46" s="1038">
        <v>0</v>
      </c>
      <c r="F46" s="1038">
        <v>0</v>
      </c>
      <c r="G46" s="1038">
        <v>0</v>
      </c>
      <c r="H46" s="1038">
        <v>0</v>
      </c>
      <c r="I46" s="1038">
        <v>0</v>
      </c>
      <c r="J46" s="1038">
        <v>0</v>
      </c>
      <c r="K46" s="1038">
        <v>0</v>
      </c>
      <c r="L46" s="1038">
        <v>0</v>
      </c>
      <c r="M46" s="1144"/>
    </row>
    <row r="47" spans="1:13" ht="15" customHeight="1">
      <c r="A47" s="1142" t="s">
        <v>782</v>
      </c>
      <c r="B47" s="1238">
        <v>4</v>
      </c>
      <c r="C47" s="1239">
        <v>0</v>
      </c>
      <c r="D47" s="1038">
        <v>0</v>
      </c>
      <c r="E47" s="1038">
        <v>0</v>
      </c>
      <c r="F47" s="1038">
        <v>0</v>
      </c>
      <c r="G47" s="1038">
        <v>2</v>
      </c>
      <c r="H47" s="1038">
        <v>2</v>
      </c>
      <c r="I47" s="1038">
        <v>0</v>
      </c>
      <c r="J47" s="1038">
        <v>0</v>
      </c>
      <c r="K47" s="1038">
        <v>0</v>
      </c>
      <c r="L47" s="1038">
        <v>0</v>
      </c>
      <c r="M47" s="1144"/>
    </row>
    <row r="48" spans="1:13" ht="15" customHeight="1">
      <c r="A48" s="1142" t="s">
        <v>783</v>
      </c>
      <c r="B48" s="1238">
        <v>0</v>
      </c>
      <c r="C48" s="1239">
        <v>0</v>
      </c>
      <c r="D48" s="1038">
        <v>0</v>
      </c>
      <c r="E48" s="1038">
        <v>0</v>
      </c>
      <c r="F48" s="1038">
        <v>0</v>
      </c>
      <c r="G48" s="1038">
        <v>0</v>
      </c>
      <c r="H48" s="1038">
        <v>0</v>
      </c>
      <c r="I48" s="1038">
        <v>0</v>
      </c>
      <c r="J48" s="1038">
        <v>0</v>
      </c>
      <c r="K48" s="1038">
        <v>0</v>
      </c>
      <c r="L48" s="1038">
        <v>0</v>
      </c>
      <c r="M48" s="1144"/>
    </row>
    <row r="49" spans="1:13" ht="15" customHeight="1">
      <c r="A49" s="1142" t="s">
        <v>784</v>
      </c>
      <c r="B49" s="1238">
        <v>0</v>
      </c>
      <c r="C49" s="1239">
        <v>0</v>
      </c>
      <c r="D49" s="1038">
        <v>0</v>
      </c>
      <c r="E49" s="1038">
        <v>0</v>
      </c>
      <c r="F49" s="1038">
        <v>0</v>
      </c>
      <c r="G49" s="1038">
        <v>0</v>
      </c>
      <c r="H49" s="1038">
        <v>0</v>
      </c>
      <c r="I49" s="1038">
        <v>0</v>
      </c>
      <c r="J49" s="1038">
        <v>0</v>
      </c>
      <c r="K49" s="1038">
        <v>0</v>
      </c>
      <c r="L49" s="1038">
        <v>0</v>
      </c>
      <c r="M49" s="1144"/>
    </row>
    <row r="50" spans="1:13" ht="15" customHeight="1">
      <c r="A50" s="1142" t="s">
        <v>785</v>
      </c>
      <c r="B50" s="1238">
        <v>3</v>
      </c>
      <c r="C50" s="1239">
        <v>0</v>
      </c>
      <c r="D50" s="1038">
        <v>0</v>
      </c>
      <c r="E50" s="1038">
        <v>0</v>
      </c>
      <c r="F50" s="1038">
        <v>0</v>
      </c>
      <c r="G50" s="1038">
        <v>0</v>
      </c>
      <c r="H50" s="1038">
        <v>3</v>
      </c>
      <c r="I50" s="1038">
        <v>0</v>
      </c>
      <c r="J50" s="1038">
        <v>0</v>
      </c>
      <c r="K50" s="1038">
        <v>0</v>
      </c>
      <c r="L50" s="1038">
        <v>0</v>
      </c>
      <c r="M50" s="1144"/>
    </row>
    <row r="51" spans="1:13" ht="15" customHeight="1">
      <c r="A51" s="1142" t="s">
        <v>786</v>
      </c>
      <c r="B51" s="1238">
        <v>0</v>
      </c>
      <c r="C51" s="1239">
        <v>0</v>
      </c>
      <c r="D51" s="1038">
        <v>0</v>
      </c>
      <c r="E51" s="1038">
        <v>0</v>
      </c>
      <c r="F51" s="1038">
        <v>0</v>
      </c>
      <c r="G51" s="1038">
        <v>0</v>
      </c>
      <c r="H51" s="1038">
        <v>0</v>
      </c>
      <c r="I51" s="1038">
        <v>0</v>
      </c>
      <c r="J51" s="1038">
        <v>0</v>
      </c>
      <c r="K51" s="1038">
        <v>0</v>
      </c>
      <c r="L51" s="1038">
        <v>0</v>
      </c>
      <c r="M51" s="1144"/>
    </row>
    <row r="52" spans="1:13" ht="15" customHeight="1">
      <c r="A52" s="1142" t="s">
        <v>787</v>
      </c>
      <c r="B52" s="1238">
        <v>0</v>
      </c>
      <c r="C52" s="1239">
        <v>0</v>
      </c>
      <c r="D52" s="1038">
        <v>0</v>
      </c>
      <c r="E52" s="1038">
        <v>0</v>
      </c>
      <c r="F52" s="1038">
        <v>0</v>
      </c>
      <c r="G52" s="1038">
        <v>0</v>
      </c>
      <c r="H52" s="1038">
        <v>0</v>
      </c>
      <c r="I52" s="1038">
        <v>0</v>
      </c>
      <c r="J52" s="1038">
        <v>0</v>
      </c>
      <c r="K52" s="1038">
        <v>0</v>
      </c>
      <c r="L52" s="1038">
        <v>0</v>
      </c>
      <c r="M52" s="1144"/>
    </row>
    <row r="53" spans="1:13" ht="15" customHeight="1">
      <c r="A53" s="1142" t="s">
        <v>788</v>
      </c>
      <c r="B53" s="1238">
        <v>3</v>
      </c>
      <c r="C53" s="1239">
        <v>0</v>
      </c>
      <c r="D53" s="1038">
        <v>0</v>
      </c>
      <c r="E53" s="1038">
        <v>0</v>
      </c>
      <c r="F53" s="1038">
        <v>0</v>
      </c>
      <c r="G53" s="1038">
        <v>0</v>
      </c>
      <c r="H53" s="1038">
        <v>1</v>
      </c>
      <c r="I53" s="1038">
        <v>1</v>
      </c>
      <c r="J53" s="1038">
        <v>1</v>
      </c>
      <c r="K53" s="1038">
        <v>0</v>
      </c>
      <c r="L53" s="1038">
        <v>0</v>
      </c>
      <c r="M53" s="1144"/>
    </row>
    <row r="54" spans="1:13" ht="15" customHeight="1">
      <c r="A54" s="1142" t="s">
        <v>789</v>
      </c>
      <c r="B54" s="1238">
        <v>0</v>
      </c>
      <c r="C54" s="1239">
        <v>0</v>
      </c>
      <c r="D54" s="1038">
        <v>0</v>
      </c>
      <c r="E54" s="1038">
        <v>0</v>
      </c>
      <c r="F54" s="1038">
        <v>0</v>
      </c>
      <c r="G54" s="1038">
        <v>0</v>
      </c>
      <c r="H54" s="1038">
        <v>0</v>
      </c>
      <c r="I54" s="1038">
        <v>0</v>
      </c>
      <c r="J54" s="1038">
        <v>0</v>
      </c>
      <c r="K54" s="1038">
        <v>0</v>
      </c>
      <c r="L54" s="1038">
        <v>0</v>
      </c>
      <c r="M54" s="1144"/>
    </row>
    <row r="55" spans="1:13" ht="15" customHeight="1">
      <c r="A55" s="1142" t="s">
        <v>790</v>
      </c>
      <c r="B55" s="1238">
        <v>0</v>
      </c>
      <c r="C55" s="1239">
        <v>0</v>
      </c>
      <c r="D55" s="1038">
        <v>0</v>
      </c>
      <c r="E55" s="1038">
        <v>0</v>
      </c>
      <c r="F55" s="1038">
        <v>0</v>
      </c>
      <c r="G55" s="1038">
        <v>0</v>
      </c>
      <c r="H55" s="1038">
        <v>0</v>
      </c>
      <c r="I55" s="1038">
        <v>0</v>
      </c>
      <c r="J55" s="1038">
        <v>0</v>
      </c>
      <c r="K55" s="1038">
        <v>0</v>
      </c>
      <c r="L55" s="1038">
        <v>0</v>
      </c>
      <c r="M55" s="1144"/>
    </row>
    <row r="56" spans="1:13" ht="15" customHeight="1">
      <c r="A56" s="1142" t="s">
        <v>791</v>
      </c>
      <c r="B56" s="1238">
        <v>0</v>
      </c>
      <c r="C56" s="1239">
        <v>0</v>
      </c>
      <c r="D56" s="1038">
        <v>0</v>
      </c>
      <c r="E56" s="1038">
        <v>0</v>
      </c>
      <c r="F56" s="1038">
        <v>0</v>
      </c>
      <c r="G56" s="1038">
        <v>0</v>
      </c>
      <c r="H56" s="1038">
        <v>0</v>
      </c>
      <c r="I56" s="1038">
        <v>0</v>
      </c>
      <c r="J56" s="1038">
        <v>0</v>
      </c>
      <c r="K56" s="1038">
        <v>0</v>
      </c>
      <c r="L56" s="1038">
        <v>0</v>
      </c>
      <c r="M56" s="1144"/>
    </row>
    <row r="57" spans="1:13" ht="15" customHeight="1">
      <c r="A57" s="1142" t="s">
        <v>792</v>
      </c>
      <c r="B57" s="1238">
        <v>0</v>
      </c>
      <c r="C57" s="1239">
        <v>0</v>
      </c>
      <c r="D57" s="1038">
        <v>0</v>
      </c>
      <c r="E57" s="1038">
        <v>0</v>
      </c>
      <c r="F57" s="1038">
        <v>0</v>
      </c>
      <c r="G57" s="1038">
        <v>0</v>
      </c>
      <c r="H57" s="1038">
        <v>0</v>
      </c>
      <c r="I57" s="1038">
        <v>0</v>
      </c>
      <c r="J57" s="1038">
        <v>0</v>
      </c>
      <c r="K57" s="1038">
        <v>0</v>
      </c>
      <c r="L57" s="1038">
        <v>0</v>
      </c>
      <c r="M57" s="1144"/>
    </row>
    <row r="58" spans="1:13" ht="15" customHeight="1">
      <c r="A58" s="1142" t="s">
        <v>793</v>
      </c>
      <c r="B58" s="1238">
        <v>0</v>
      </c>
      <c r="C58" s="1239">
        <v>0</v>
      </c>
      <c r="D58" s="1038">
        <v>0</v>
      </c>
      <c r="E58" s="1038">
        <v>0</v>
      </c>
      <c r="F58" s="1038">
        <v>0</v>
      </c>
      <c r="G58" s="1038">
        <v>0</v>
      </c>
      <c r="H58" s="1038">
        <v>0</v>
      </c>
      <c r="I58" s="1038">
        <v>0</v>
      </c>
      <c r="J58" s="1038">
        <v>0</v>
      </c>
      <c r="K58" s="1038">
        <v>0</v>
      </c>
      <c r="L58" s="1038">
        <v>0</v>
      </c>
      <c r="M58" s="1144"/>
    </row>
    <row r="59" spans="1:13" ht="15" customHeight="1">
      <c r="A59" s="1142" t="s">
        <v>794</v>
      </c>
      <c r="B59" s="1238">
        <v>0</v>
      </c>
      <c r="C59" s="1239">
        <v>0</v>
      </c>
      <c r="D59" s="1038">
        <v>0</v>
      </c>
      <c r="E59" s="1038">
        <v>0</v>
      </c>
      <c r="F59" s="1038">
        <v>0</v>
      </c>
      <c r="G59" s="1038">
        <v>0</v>
      </c>
      <c r="H59" s="1038">
        <v>0</v>
      </c>
      <c r="I59" s="1038">
        <v>0</v>
      </c>
      <c r="J59" s="1038">
        <v>0</v>
      </c>
      <c r="K59" s="1038">
        <v>0</v>
      </c>
      <c r="L59" s="1038">
        <v>0</v>
      </c>
      <c r="M59" s="1144"/>
    </row>
    <row r="60" spans="1:13" ht="15" customHeight="1">
      <c r="A60" s="1142" t="s">
        <v>820</v>
      </c>
      <c r="B60" s="1238">
        <v>0</v>
      </c>
      <c r="C60" s="1239">
        <v>0</v>
      </c>
      <c r="D60" s="1038">
        <v>0</v>
      </c>
      <c r="E60" s="1038">
        <v>0</v>
      </c>
      <c r="F60" s="1038">
        <v>0</v>
      </c>
      <c r="G60" s="1038">
        <v>0</v>
      </c>
      <c r="H60" s="1038">
        <v>0</v>
      </c>
      <c r="I60" s="1038">
        <v>0</v>
      </c>
      <c r="J60" s="1038">
        <v>0</v>
      </c>
      <c r="K60" s="1038">
        <v>0</v>
      </c>
      <c r="L60" s="1038">
        <v>0</v>
      </c>
      <c r="M60" s="1144"/>
    </row>
    <row r="61" spans="1:13" ht="15" customHeight="1">
      <c r="A61" s="1142" t="s">
        <v>811</v>
      </c>
      <c r="B61" s="1238">
        <v>0</v>
      </c>
      <c r="C61" s="1239">
        <v>0</v>
      </c>
      <c r="D61" s="1038">
        <v>0</v>
      </c>
      <c r="E61" s="1038">
        <v>0</v>
      </c>
      <c r="F61" s="1038">
        <v>0</v>
      </c>
      <c r="G61" s="1038">
        <v>0</v>
      </c>
      <c r="H61" s="1038">
        <v>0</v>
      </c>
      <c r="I61" s="1038">
        <v>0</v>
      </c>
      <c r="J61" s="1038">
        <v>0</v>
      </c>
      <c r="K61" s="1038">
        <v>0</v>
      </c>
      <c r="L61" s="1038">
        <v>0</v>
      </c>
      <c r="M61" s="1144"/>
    </row>
    <row r="62" spans="1:13" ht="15" customHeight="1">
      <c r="A62" s="1142" t="s">
        <v>797</v>
      </c>
      <c r="B62" s="1238">
        <v>0</v>
      </c>
      <c r="C62" s="1239">
        <v>0</v>
      </c>
      <c r="D62" s="1038">
        <v>0</v>
      </c>
      <c r="E62" s="1038">
        <v>0</v>
      </c>
      <c r="F62" s="1038">
        <v>0</v>
      </c>
      <c r="G62" s="1038">
        <v>0</v>
      </c>
      <c r="H62" s="1038">
        <v>0</v>
      </c>
      <c r="I62" s="1038">
        <v>0</v>
      </c>
      <c r="J62" s="1038">
        <v>0</v>
      </c>
      <c r="K62" s="1038">
        <v>0</v>
      </c>
      <c r="L62" s="1038">
        <v>0</v>
      </c>
      <c r="M62" s="1144"/>
    </row>
    <row r="63" spans="1:13" ht="15" customHeight="1">
      <c r="A63" s="1142" t="s">
        <v>798</v>
      </c>
      <c r="B63" s="1238">
        <v>0</v>
      </c>
      <c r="C63" s="1239">
        <v>0</v>
      </c>
      <c r="D63" s="1038">
        <v>0</v>
      </c>
      <c r="E63" s="1038">
        <v>0</v>
      </c>
      <c r="F63" s="1038">
        <v>0</v>
      </c>
      <c r="G63" s="1038">
        <v>0</v>
      </c>
      <c r="H63" s="1038">
        <v>0</v>
      </c>
      <c r="I63" s="1038">
        <v>0</v>
      </c>
      <c r="J63" s="1038">
        <v>0</v>
      </c>
      <c r="K63" s="1038">
        <v>0</v>
      </c>
      <c r="L63" s="1038">
        <v>0</v>
      </c>
      <c r="M63" s="1144"/>
    </row>
    <row r="64" spans="1:13" ht="15" customHeight="1">
      <c r="A64" s="1142" t="s">
        <v>799</v>
      </c>
      <c r="B64" s="1238">
        <v>0</v>
      </c>
      <c r="C64" s="1239">
        <v>0</v>
      </c>
      <c r="D64" s="1038">
        <v>0</v>
      </c>
      <c r="E64" s="1038">
        <v>0</v>
      </c>
      <c r="F64" s="1038">
        <v>0</v>
      </c>
      <c r="G64" s="1038">
        <v>0</v>
      </c>
      <c r="H64" s="1038">
        <v>0</v>
      </c>
      <c r="I64" s="1038">
        <v>0</v>
      </c>
      <c r="J64" s="1038">
        <v>0</v>
      </c>
      <c r="K64" s="1038">
        <v>0</v>
      </c>
      <c r="L64" s="1038">
        <v>0</v>
      </c>
      <c r="M64" s="1144"/>
    </row>
    <row r="65" spans="1:13" ht="15" customHeight="1">
      <c r="A65" s="1142" t="s">
        <v>800</v>
      </c>
      <c r="B65" s="1238">
        <v>74</v>
      </c>
      <c r="C65" s="1239">
        <v>0</v>
      </c>
      <c r="D65" s="1038">
        <v>0</v>
      </c>
      <c r="E65" s="1038">
        <v>3</v>
      </c>
      <c r="F65" s="1038">
        <v>3</v>
      </c>
      <c r="G65" s="1038">
        <v>25</v>
      </c>
      <c r="H65" s="1038">
        <v>13</v>
      </c>
      <c r="I65" s="1038">
        <v>5</v>
      </c>
      <c r="J65" s="1038">
        <v>12</v>
      </c>
      <c r="K65" s="1038">
        <v>4</v>
      </c>
      <c r="L65" s="1038">
        <v>9</v>
      </c>
      <c r="M65" s="1144"/>
    </row>
    <row r="66" spans="1:13" ht="15" customHeight="1">
      <c r="A66" s="1142" t="s">
        <v>1174</v>
      </c>
      <c r="B66" s="1238">
        <v>0</v>
      </c>
      <c r="C66" s="1239">
        <v>0</v>
      </c>
      <c r="D66" s="1038">
        <v>0</v>
      </c>
      <c r="E66" s="1038">
        <v>0</v>
      </c>
      <c r="F66" s="1038">
        <v>0</v>
      </c>
      <c r="G66" s="1038">
        <v>0</v>
      </c>
      <c r="H66" s="1038">
        <v>0</v>
      </c>
      <c r="I66" s="1038">
        <v>0</v>
      </c>
      <c r="J66" s="1038">
        <v>0</v>
      </c>
      <c r="K66" s="1038">
        <v>0</v>
      </c>
      <c r="L66" s="1038">
        <v>0</v>
      </c>
      <c r="M66" s="1144"/>
    </row>
    <row r="67" spans="1:13" ht="15" customHeight="1">
      <c r="A67" s="1142" t="s">
        <v>802</v>
      </c>
      <c r="B67" s="1238">
        <v>0</v>
      </c>
      <c r="C67" s="1239">
        <v>0</v>
      </c>
      <c r="D67" s="1038">
        <v>0</v>
      </c>
      <c r="E67" s="1038">
        <v>0</v>
      </c>
      <c r="F67" s="1038">
        <v>0</v>
      </c>
      <c r="G67" s="1038">
        <v>0</v>
      </c>
      <c r="H67" s="1038">
        <v>0</v>
      </c>
      <c r="I67" s="1038">
        <v>0</v>
      </c>
      <c r="J67" s="1038">
        <v>0</v>
      </c>
      <c r="K67" s="1038">
        <v>0</v>
      </c>
      <c r="L67" s="1038">
        <v>0</v>
      </c>
      <c r="M67" s="1144"/>
    </row>
    <row r="68" spans="1:13" ht="15" customHeight="1">
      <c r="A68" s="1142" t="s">
        <v>841</v>
      </c>
      <c r="B68" s="1238">
        <v>0</v>
      </c>
      <c r="C68" s="1239">
        <v>0</v>
      </c>
      <c r="D68" s="1038">
        <v>0</v>
      </c>
      <c r="E68" s="1038">
        <v>0</v>
      </c>
      <c r="F68" s="1038">
        <v>0</v>
      </c>
      <c r="G68" s="1038">
        <v>0</v>
      </c>
      <c r="H68" s="1038">
        <v>0</v>
      </c>
      <c r="I68" s="1038">
        <v>0</v>
      </c>
      <c r="J68" s="1038">
        <v>0</v>
      </c>
      <c r="K68" s="1038">
        <v>0</v>
      </c>
      <c r="L68" s="1038">
        <v>0</v>
      </c>
      <c r="M68" s="1144"/>
    </row>
    <row r="69" spans="1:13" ht="15" customHeight="1">
      <c r="A69" s="1142" t="s">
        <v>804</v>
      </c>
      <c r="B69" s="1238">
        <v>0</v>
      </c>
      <c r="C69" s="1239">
        <v>0</v>
      </c>
      <c r="D69" s="1038">
        <v>0</v>
      </c>
      <c r="E69" s="1038">
        <v>0</v>
      </c>
      <c r="F69" s="1038">
        <v>0</v>
      </c>
      <c r="G69" s="1038">
        <v>0</v>
      </c>
      <c r="H69" s="1038">
        <v>0</v>
      </c>
      <c r="I69" s="1038">
        <v>0</v>
      </c>
      <c r="J69" s="1038">
        <v>0</v>
      </c>
      <c r="K69" s="1038">
        <v>0</v>
      </c>
      <c r="L69" s="1038">
        <v>0</v>
      </c>
      <c r="M69" s="1144"/>
    </row>
    <row r="70" spans="1:13" ht="15" customHeight="1">
      <c r="A70" s="1142" t="s">
        <v>805</v>
      </c>
      <c r="B70" s="1238">
        <v>0</v>
      </c>
      <c r="C70" s="1239">
        <v>0</v>
      </c>
      <c r="D70" s="1038">
        <v>0</v>
      </c>
      <c r="E70" s="1038">
        <v>0</v>
      </c>
      <c r="F70" s="1038">
        <v>0</v>
      </c>
      <c r="G70" s="1038">
        <v>0</v>
      </c>
      <c r="H70" s="1038">
        <v>0</v>
      </c>
      <c r="I70" s="1038">
        <v>0</v>
      </c>
      <c r="J70" s="1038">
        <v>0</v>
      </c>
      <c r="K70" s="1038">
        <v>0</v>
      </c>
      <c r="L70" s="1038">
        <v>0</v>
      </c>
      <c r="M70" s="1144"/>
    </row>
    <row r="71" spans="1:13" ht="15" customHeight="1">
      <c r="A71" s="1142" t="s">
        <v>806</v>
      </c>
      <c r="B71" s="1238">
        <v>0</v>
      </c>
      <c r="C71" s="1239">
        <v>0</v>
      </c>
      <c r="D71" s="1038">
        <v>0</v>
      </c>
      <c r="E71" s="1038">
        <v>0</v>
      </c>
      <c r="F71" s="1038">
        <v>0</v>
      </c>
      <c r="G71" s="1038">
        <v>0</v>
      </c>
      <c r="H71" s="1038">
        <v>0</v>
      </c>
      <c r="I71" s="1038">
        <v>0</v>
      </c>
      <c r="J71" s="1038">
        <v>0</v>
      </c>
      <c r="K71" s="1038">
        <v>0</v>
      </c>
      <c r="L71" s="1038">
        <v>0</v>
      </c>
      <c r="M71" s="1144"/>
    </row>
    <row r="72" spans="1:13" ht="15" customHeight="1">
      <c r="A72" s="1142" t="s">
        <v>807</v>
      </c>
      <c r="B72" s="1238">
        <v>0</v>
      </c>
      <c r="C72" s="1239">
        <v>0</v>
      </c>
      <c r="D72" s="1038">
        <v>0</v>
      </c>
      <c r="E72" s="1038">
        <v>0</v>
      </c>
      <c r="F72" s="1038">
        <v>0</v>
      </c>
      <c r="G72" s="1038">
        <v>0</v>
      </c>
      <c r="H72" s="1038">
        <v>0</v>
      </c>
      <c r="I72" s="1038">
        <v>0</v>
      </c>
      <c r="J72" s="1038">
        <v>0</v>
      </c>
      <c r="K72" s="1038">
        <v>0</v>
      </c>
      <c r="L72" s="1038">
        <v>0</v>
      </c>
      <c r="M72" s="1144"/>
    </row>
    <row r="73" spans="1:13" ht="15" customHeight="1">
      <c r="A73" s="1145" t="s">
        <v>21</v>
      </c>
      <c r="B73" s="1238">
        <v>382</v>
      </c>
      <c r="C73" s="1239">
        <v>0</v>
      </c>
      <c r="D73" s="1038">
        <v>0</v>
      </c>
      <c r="E73" s="1038">
        <v>49</v>
      </c>
      <c r="F73" s="1038">
        <v>39</v>
      </c>
      <c r="G73" s="1038">
        <v>101</v>
      </c>
      <c r="H73" s="1038">
        <v>80</v>
      </c>
      <c r="I73" s="1038">
        <v>22</v>
      </c>
      <c r="J73" s="1038">
        <v>38</v>
      </c>
      <c r="K73" s="1038">
        <v>15</v>
      </c>
      <c r="L73" s="1038">
        <v>38</v>
      </c>
      <c r="M73" s="1144"/>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Ｐ明朝,標準"（平成26年6月1ヶ月間）</oddFooter>
  </headerFooter>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948" customWidth="1"/>
    <col min="2" max="12" width="9.44140625" style="948" customWidth="1"/>
    <col min="13" max="13" width="10.44140625" style="948" customWidth="1"/>
    <col min="14" max="16384" width="9" style="948"/>
  </cols>
  <sheetData>
    <row r="1" spans="1:19" s="992" customFormat="1" ht="18" customHeight="1">
      <c r="A1" s="945" t="s">
        <v>1145</v>
      </c>
      <c r="B1" s="945"/>
      <c r="C1" s="945"/>
      <c r="D1" s="945"/>
      <c r="E1" s="945"/>
      <c r="F1" s="945"/>
      <c r="G1" s="945"/>
      <c r="H1" s="945"/>
      <c r="I1" s="945"/>
      <c r="J1" s="945"/>
      <c r="K1" s="945"/>
      <c r="L1" s="945"/>
      <c r="M1" s="1139"/>
      <c r="N1" s="1139"/>
      <c r="O1" s="1105"/>
      <c r="P1" s="1105"/>
      <c r="Q1" s="1105"/>
      <c r="R1" s="1105"/>
      <c r="S1" s="1105"/>
    </row>
    <row r="2" spans="1:19" s="992" customFormat="1" ht="18" customHeight="1">
      <c r="A2" s="1009" t="s">
        <v>1175</v>
      </c>
      <c r="B2" s="991"/>
      <c r="C2" s="991"/>
      <c r="D2" s="991"/>
      <c r="E2" s="991"/>
      <c r="F2" s="991"/>
      <c r="G2" s="991"/>
      <c r="H2" s="991"/>
      <c r="I2" s="991"/>
      <c r="J2" s="991"/>
      <c r="K2" s="991"/>
      <c r="L2" s="991"/>
      <c r="M2" s="991"/>
      <c r="N2" s="991"/>
    </row>
    <row r="3" spans="1:19" s="992" customFormat="1" ht="11.25" customHeight="1">
      <c r="A3" s="945"/>
      <c r="B3" s="945"/>
      <c r="C3" s="945"/>
      <c r="D3" s="945"/>
      <c r="E3" s="945"/>
      <c r="F3" s="945"/>
      <c r="G3" s="945"/>
      <c r="H3" s="945"/>
      <c r="I3" s="945"/>
      <c r="J3" s="945"/>
      <c r="K3" s="945"/>
      <c r="L3" s="945"/>
      <c r="M3" s="1139"/>
      <c r="N3" s="1139"/>
      <c r="O3" s="1105"/>
      <c r="P3" s="1105"/>
      <c r="Q3" s="1105"/>
      <c r="R3" s="1105"/>
      <c r="S3" s="1105"/>
    </row>
    <row r="4" spans="1:19" ht="27" customHeight="1">
      <c r="A4" s="2109"/>
      <c r="B4" s="2232" t="s">
        <v>199</v>
      </c>
      <c r="C4" s="2114" t="s">
        <v>202</v>
      </c>
      <c r="D4" s="2116"/>
      <c r="E4" s="2119" t="s">
        <v>1176</v>
      </c>
      <c r="F4" s="2116"/>
      <c r="G4" s="2119" t="s">
        <v>1177</v>
      </c>
      <c r="H4" s="2116"/>
      <c r="I4" s="2119" t="s">
        <v>1178</v>
      </c>
      <c r="J4" s="2116"/>
      <c r="K4" s="2119" t="s">
        <v>1179</v>
      </c>
      <c r="L4" s="2116"/>
      <c r="M4" s="1140"/>
    </row>
    <row r="5" spans="1:19" ht="16.5" customHeight="1">
      <c r="A5" s="2110"/>
      <c r="B5" s="2233"/>
      <c r="C5" s="1240" t="s">
        <v>1180</v>
      </c>
      <c r="D5" s="1141" t="s">
        <v>1181</v>
      </c>
      <c r="E5" s="1141" t="s">
        <v>1180</v>
      </c>
      <c r="F5" s="1141" t="s">
        <v>1181</v>
      </c>
      <c r="G5" s="1141" t="s">
        <v>1180</v>
      </c>
      <c r="H5" s="1141" t="s">
        <v>1181</v>
      </c>
      <c r="I5" s="1141" t="s">
        <v>1180</v>
      </c>
      <c r="J5" s="1141" t="s">
        <v>1181</v>
      </c>
      <c r="K5" s="1141" t="s">
        <v>1180</v>
      </c>
      <c r="L5" s="1141" t="s">
        <v>1181</v>
      </c>
      <c r="M5" s="1140"/>
    </row>
    <row r="6" spans="1:19" ht="15" customHeight="1">
      <c r="A6" s="1142" t="s">
        <v>741</v>
      </c>
      <c r="B6" s="1236">
        <v>0</v>
      </c>
      <c r="C6" s="1237">
        <v>0</v>
      </c>
      <c r="D6" s="1143">
        <v>0</v>
      </c>
      <c r="E6" s="1143">
        <v>0</v>
      </c>
      <c r="F6" s="1143">
        <v>0</v>
      </c>
      <c r="G6" s="1143">
        <v>0</v>
      </c>
      <c r="H6" s="1143">
        <v>0</v>
      </c>
      <c r="I6" s="1143">
        <v>0</v>
      </c>
      <c r="J6" s="1143">
        <v>0</v>
      </c>
      <c r="K6" s="1143">
        <v>0</v>
      </c>
      <c r="L6" s="1143">
        <v>0</v>
      </c>
      <c r="M6" s="1144"/>
    </row>
    <row r="7" spans="1:19" ht="15" customHeight="1">
      <c r="A7" s="1142" t="s">
        <v>742</v>
      </c>
      <c r="B7" s="1238">
        <v>0</v>
      </c>
      <c r="C7" s="1239">
        <v>0</v>
      </c>
      <c r="D7" s="1038">
        <v>0</v>
      </c>
      <c r="E7" s="1038">
        <v>0</v>
      </c>
      <c r="F7" s="1038">
        <v>0</v>
      </c>
      <c r="G7" s="1038">
        <v>0</v>
      </c>
      <c r="H7" s="1038">
        <v>0</v>
      </c>
      <c r="I7" s="1038">
        <v>0</v>
      </c>
      <c r="J7" s="1038">
        <v>0</v>
      </c>
      <c r="K7" s="1038">
        <v>0</v>
      </c>
      <c r="L7" s="1038">
        <v>0</v>
      </c>
      <c r="M7" s="1144"/>
    </row>
    <row r="8" spans="1:19" ht="15" customHeight="1">
      <c r="A8" s="1142" t="s">
        <v>743</v>
      </c>
      <c r="B8" s="1238">
        <v>0</v>
      </c>
      <c r="C8" s="1239">
        <v>0</v>
      </c>
      <c r="D8" s="1038">
        <v>0</v>
      </c>
      <c r="E8" s="1038">
        <v>0</v>
      </c>
      <c r="F8" s="1038">
        <v>0</v>
      </c>
      <c r="G8" s="1038">
        <v>0</v>
      </c>
      <c r="H8" s="1038">
        <v>0</v>
      </c>
      <c r="I8" s="1038">
        <v>0</v>
      </c>
      <c r="J8" s="1038">
        <v>0</v>
      </c>
      <c r="K8" s="1038">
        <v>0</v>
      </c>
      <c r="L8" s="1038">
        <v>0</v>
      </c>
      <c r="M8" s="1144"/>
    </row>
    <row r="9" spans="1:19" ht="15" customHeight="1">
      <c r="A9" s="1142" t="s">
        <v>744</v>
      </c>
      <c r="B9" s="1238">
        <v>0</v>
      </c>
      <c r="C9" s="1239">
        <v>0</v>
      </c>
      <c r="D9" s="1038">
        <v>0</v>
      </c>
      <c r="E9" s="1038">
        <v>0</v>
      </c>
      <c r="F9" s="1038">
        <v>0</v>
      </c>
      <c r="G9" s="1038">
        <v>0</v>
      </c>
      <c r="H9" s="1038">
        <v>0</v>
      </c>
      <c r="I9" s="1038">
        <v>0</v>
      </c>
      <c r="J9" s="1038">
        <v>0</v>
      </c>
      <c r="K9" s="1038">
        <v>0</v>
      </c>
      <c r="L9" s="1038">
        <v>0</v>
      </c>
      <c r="M9" s="1144"/>
    </row>
    <row r="10" spans="1:19" ht="15" customHeight="1">
      <c r="A10" s="1142" t="s">
        <v>745</v>
      </c>
      <c r="B10" s="1238">
        <v>0</v>
      </c>
      <c r="C10" s="1239">
        <v>0</v>
      </c>
      <c r="D10" s="1038">
        <v>0</v>
      </c>
      <c r="E10" s="1038">
        <v>0</v>
      </c>
      <c r="F10" s="1038">
        <v>0</v>
      </c>
      <c r="G10" s="1038">
        <v>0</v>
      </c>
      <c r="H10" s="1038">
        <v>0</v>
      </c>
      <c r="I10" s="1038">
        <v>0</v>
      </c>
      <c r="J10" s="1038">
        <v>0</v>
      </c>
      <c r="K10" s="1038">
        <v>0</v>
      </c>
      <c r="L10" s="1038">
        <v>0</v>
      </c>
      <c r="M10" s="1144"/>
    </row>
    <row r="11" spans="1:19" ht="15" customHeight="1">
      <c r="A11" s="1142" t="s">
        <v>746</v>
      </c>
      <c r="B11" s="1238">
        <v>0</v>
      </c>
      <c r="C11" s="1239">
        <v>0</v>
      </c>
      <c r="D11" s="1038">
        <v>0</v>
      </c>
      <c r="E11" s="1038">
        <v>0</v>
      </c>
      <c r="F11" s="1038">
        <v>0</v>
      </c>
      <c r="G11" s="1038">
        <v>0</v>
      </c>
      <c r="H11" s="1038">
        <v>0</v>
      </c>
      <c r="I11" s="1038">
        <v>0</v>
      </c>
      <c r="J11" s="1038">
        <v>0</v>
      </c>
      <c r="K11" s="1038">
        <v>0</v>
      </c>
      <c r="L11" s="1038">
        <v>0</v>
      </c>
      <c r="M11" s="1144"/>
    </row>
    <row r="12" spans="1:19" ht="15" customHeight="1">
      <c r="A12" s="1142" t="s">
        <v>747</v>
      </c>
      <c r="B12" s="1238">
        <v>0</v>
      </c>
      <c r="C12" s="1239">
        <v>0</v>
      </c>
      <c r="D12" s="1038">
        <v>0</v>
      </c>
      <c r="E12" s="1038">
        <v>0</v>
      </c>
      <c r="F12" s="1038">
        <v>0</v>
      </c>
      <c r="G12" s="1038">
        <v>0</v>
      </c>
      <c r="H12" s="1038">
        <v>0</v>
      </c>
      <c r="I12" s="1038">
        <v>0</v>
      </c>
      <c r="J12" s="1038">
        <v>0</v>
      </c>
      <c r="K12" s="1038">
        <v>0</v>
      </c>
      <c r="L12" s="1038">
        <v>0</v>
      </c>
      <c r="M12" s="1144"/>
    </row>
    <row r="13" spans="1:19" ht="15" customHeight="1">
      <c r="A13" s="1142" t="s">
        <v>748</v>
      </c>
      <c r="B13" s="1238">
        <v>0</v>
      </c>
      <c r="C13" s="1239">
        <v>0</v>
      </c>
      <c r="D13" s="1038">
        <v>0</v>
      </c>
      <c r="E13" s="1038">
        <v>0</v>
      </c>
      <c r="F13" s="1038">
        <v>0</v>
      </c>
      <c r="G13" s="1038">
        <v>0</v>
      </c>
      <c r="H13" s="1038">
        <v>0</v>
      </c>
      <c r="I13" s="1038">
        <v>0</v>
      </c>
      <c r="J13" s="1038">
        <v>0</v>
      </c>
      <c r="K13" s="1038">
        <v>0</v>
      </c>
      <c r="L13" s="1038">
        <v>0</v>
      </c>
      <c r="M13" s="1144"/>
    </row>
    <row r="14" spans="1:19" ht="15" customHeight="1">
      <c r="A14" s="1142" t="s">
        <v>749</v>
      </c>
      <c r="B14" s="1238">
        <v>0</v>
      </c>
      <c r="C14" s="1239">
        <v>0</v>
      </c>
      <c r="D14" s="1038">
        <v>0</v>
      </c>
      <c r="E14" s="1038">
        <v>0</v>
      </c>
      <c r="F14" s="1038">
        <v>0</v>
      </c>
      <c r="G14" s="1038">
        <v>0</v>
      </c>
      <c r="H14" s="1038">
        <v>0</v>
      </c>
      <c r="I14" s="1038">
        <v>0</v>
      </c>
      <c r="J14" s="1038">
        <v>0</v>
      </c>
      <c r="K14" s="1038">
        <v>0</v>
      </c>
      <c r="L14" s="1038">
        <v>0</v>
      </c>
      <c r="M14" s="1144"/>
    </row>
    <row r="15" spans="1:19" ht="15" customHeight="1">
      <c r="A15" s="1142" t="s">
        <v>750</v>
      </c>
      <c r="B15" s="1238">
        <v>0</v>
      </c>
      <c r="C15" s="1239">
        <v>0</v>
      </c>
      <c r="D15" s="1038">
        <v>0</v>
      </c>
      <c r="E15" s="1038">
        <v>0</v>
      </c>
      <c r="F15" s="1038">
        <v>0</v>
      </c>
      <c r="G15" s="1038">
        <v>0</v>
      </c>
      <c r="H15" s="1038">
        <v>0</v>
      </c>
      <c r="I15" s="1038">
        <v>0</v>
      </c>
      <c r="J15" s="1038">
        <v>0</v>
      </c>
      <c r="K15" s="1038">
        <v>0</v>
      </c>
      <c r="L15" s="1038">
        <v>0</v>
      </c>
      <c r="M15" s="1144"/>
    </row>
    <row r="16" spans="1:19" ht="15" customHeight="1">
      <c r="A16" s="1142" t="s">
        <v>751</v>
      </c>
      <c r="B16" s="1238">
        <v>0</v>
      </c>
      <c r="C16" s="1239">
        <v>0</v>
      </c>
      <c r="D16" s="1038">
        <v>0</v>
      </c>
      <c r="E16" s="1038">
        <v>0</v>
      </c>
      <c r="F16" s="1038">
        <v>0</v>
      </c>
      <c r="G16" s="1038">
        <v>0</v>
      </c>
      <c r="H16" s="1038">
        <v>0</v>
      </c>
      <c r="I16" s="1038">
        <v>0</v>
      </c>
      <c r="J16" s="1038">
        <v>0</v>
      </c>
      <c r="K16" s="1038">
        <v>0</v>
      </c>
      <c r="L16" s="1038">
        <v>0</v>
      </c>
      <c r="M16" s="1144"/>
    </row>
    <row r="17" spans="1:13" ht="15" customHeight="1">
      <c r="A17" s="1142" t="s">
        <v>752</v>
      </c>
      <c r="B17" s="1238">
        <v>0</v>
      </c>
      <c r="C17" s="1239">
        <v>0</v>
      </c>
      <c r="D17" s="1038">
        <v>0</v>
      </c>
      <c r="E17" s="1038">
        <v>0</v>
      </c>
      <c r="F17" s="1038">
        <v>0</v>
      </c>
      <c r="G17" s="1038">
        <v>0</v>
      </c>
      <c r="H17" s="1038">
        <v>0</v>
      </c>
      <c r="I17" s="1038">
        <v>0</v>
      </c>
      <c r="J17" s="1038">
        <v>0</v>
      </c>
      <c r="K17" s="1038">
        <v>0</v>
      </c>
      <c r="L17" s="1038">
        <v>0</v>
      </c>
      <c r="M17" s="1144"/>
    </row>
    <row r="18" spans="1:13" ht="15" customHeight="1">
      <c r="A18" s="1142" t="s">
        <v>753</v>
      </c>
      <c r="B18" s="1238">
        <v>0</v>
      </c>
      <c r="C18" s="1239">
        <v>0</v>
      </c>
      <c r="D18" s="1038">
        <v>0</v>
      </c>
      <c r="E18" s="1038">
        <v>0</v>
      </c>
      <c r="F18" s="1038">
        <v>0</v>
      </c>
      <c r="G18" s="1038">
        <v>0</v>
      </c>
      <c r="H18" s="1038">
        <v>0</v>
      </c>
      <c r="I18" s="1038">
        <v>0</v>
      </c>
      <c r="J18" s="1038">
        <v>0</v>
      </c>
      <c r="K18" s="1038">
        <v>0</v>
      </c>
      <c r="L18" s="1038">
        <v>0</v>
      </c>
      <c r="M18" s="1144"/>
    </row>
    <row r="19" spans="1:13" ht="15" customHeight="1">
      <c r="A19" s="1142" t="s">
        <v>754</v>
      </c>
      <c r="B19" s="1238">
        <v>0</v>
      </c>
      <c r="C19" s="1239">
        <v>0</v>
      </c>
      <c r="D19" s="1038">
        <v>0</v>
      </c>
      <c r="E19" s="1038">
        <v>0</v>
      </c>
      <c r="F19" s="1038">
        <v>0</v>
      </c>
      <c r="G19" s="1038">
        <v>0</v>
      </c>
      <c r="H19" s="1038">
        <v>0</v>
      </c>
      <c r="I19" s="1038">
        <v>0</v>
      </c>
      <c r="J19" s="1038">
        <v>0</v>
      </c>
      <c r="K19" s="1038">
        <v>0</v>
      </c>
      <c r="L19" s="1038">
        <v>0</v>
      </c>
      <c r="M19" s="1144"/>
    </row>
    <row r="20" spans="1:13" ht="15" customHeight="1">
      <c r="A20" s="1142" t="s">
        <v>755</v>
      </c>
      <c r="B20" s="1238">
        <v>0</v>
      </c>
      <c r="C20" s="1239">
        <v>0</v>
      </c>
      <c r="D20" s="1038">
        <v>0</v>
      </c>
      <c r="E20" s="1038">
        <v>0</v>
      </c>
      <c r="F20" s="1038">
        <v>0</v>
      </c>
      <c r="G20" s="1038">
        <v>0</v>
      </c>
      <c r="H20" s="1038">
        <v>0</v>
      </c>
      <c r="I20" s="1038">
        <v>0</v>
      </c>
      <c r="J20" s="1038">
        <v>0</v>
      </c>
      <c r="K20" s="1038">
        <v>0</v>
      </c>
      <c r="L20" s="1038">
        <v>0</v>
      </c>
      <c r="M20" s="1144"/>
    </row>
    <row r="21" spans="1:13" ht="15" customHeight="1">
      <c r="A21" s="1142" t="s">
        <v>756</v>
      </c>
      <c r="B21" s="1238">
        <v>0</v>
      </c>
      <c r="C21" s="1239">
        <v>0</v>
      </c>
      <c r="D21" s="1038">
        <v>0</v>
      </c>
      <c r="E21" s="1038">
        <v>0</v>
      </c>
      <c r="F21" s="1038">
        <v>0</v>
      </c>
      <c r="G21" s="1038">
        <v>0</v>
      </c>
      <c r="H21" s="1038">
        <v>0</v>
      </c>
      <c r="I21" s="1038">
        <v>0</v>
      </c>
      <c r="J21" s="1038">
        <v>0</v>
      </c>
      <c r="K21" s="1038">
        <v>0</v>
      </c>
      <c r="L21" s="1038">
        <v>0</v>
      </c>
      <c r="M21" s="1144"/>
    </row>
    <row r="22" spans="1:13" ht="15" customHeight="1">
      <c r="A22" s="1142" t="s">
        <v>757</v>
      </c>
      <c r="B22" s="1238">
        <v>0</v>
      </c>
      <c r="C22" s="1239">
        <v>0</v>
      </c>
      <c r="D22" s="1038">
        <v>0</v>
      </c>
      <c r="E22" s="1038">
        <v>0</v>
      </c>
      <c r="F22" s="1038">
        <v>0</v>
      </c>
      <c r="G22" s="1038">
        <v>0</v>
      </c>
      <c r="H22" s="1038">
        <v>0</v>
      </c>
      <c r="I22" s="1038">
        <v>0</v>
      </c>
      <c r="J22" s="1038">
        <v>0</v>
      </c>
      <c r="K22" s="1038">
        <v>0</v>
      </c>
      <c r="L22" s="1038">
        <v>0</v>
      </c>
      <c r="M22" s="1144"/>
    </row>
    <row r="23" spans="1:13" ht="15" customHeight="1">
      <c r="A23" s="1142" t="s">
        <v>758</v>
      </c>
      <c r="B23" s="1238">
        <v>0</v>
      </c>
      <c r="C23" s="1239">
        <v>0</v>
      </c>
      <c r="D23" s="1038">
        <v>0</v>
      </c>
      <c r="E23" s="1038">
        <v>0</v>
      </c>
      <c r="F23" s="1038">
        <v>0</v>
      </c>
      <c r="G23" s="1038">
        <v>0</v>
      </c>
      <c r="H23" s="1038">
        <v>0</v>
      </c>
      <c r="I23" s="1038">
        <v>0</v>
      </c>
      <c r="J23" s="1038">
        <v>0</v>
      </c>
      <c r="K23" s="1038">
        <v>0</v>
      </c>
      <c r="L23" s="1038">
        <v>0</v>
      </c>
      <c r="M23" s="1144"/>
    </row>
    <row r="24" spans="1:13" ht="15" customHeight="1">
      <c r="A24" s="1142" t="s">
        <v>759</v>
      </c>
      <c r="B24" s="1238">
        <v>0</v>
      </c>
      <c r="C24" s="1239">
        <v>0</v>
      </c>
      <c r="D24" s="1038">
        <v>0</v>
      </c>
      <c r="E24" s="1038">
        <v>0</v>
      </c>
      <c r="F24" s="1038">
        <v>0</v>
      </c>
      <c r="G24" s="1038">
        <v>0</v>
      </c>
      <c r="H24" s="1038">
        <v>0</v>
      </c>
      <c r="I24" s="1038">
        <v>0</v>
      </c>
      <c r="J24" s="1038">
        <v>0</v>
      </c>
      <c r="K24" s="1038">
        <v>0</v>
      </c>
      <c r="L24" s="1038">
        <v>0</v>
      </c>
      <c r="M24" s="1144"/>
    </row>
    <row r="25" spans="1:13" ht="15" customHeight="1">
      <c r="A25" s="1142" t="s">
        <v>760</v>
      </c>
      <c r="B25" s="1238">
        <v>0</v>
      </c>
      <c r="C25" s="1239">
        <v>0</v>
      </c>
      <c r="D25" s="1038">
        <v>0</v>
      </c>
      <c r="E25" s="1038">
        <v>0</v>
      </c>
      <c r="F25" s="1038">
        <v>0</v>
      </c>
      <c r="G25" s="1038">
        <v>0</v>
      </c>
      <c r="H25" s="1038">
        <v>0</v>
      </c>
      <c r="I25" s="1038">
        <v>0</v>
      </c>
      <c r="J25" s="1038">
        <v>0</v>
      </c>
      <c r="K25" s="1038">
        <v>0</v>
      </c>
      <c r="L25" s="1038">
        <v>0</v>
      </c>
      <c r="M25" s="1144"/>
    </row>
    <row r="26" spans="1:13" ht="15" customHeight="1">
      <c r="A26" s="1142" t="s">
        <v>761</v>
      </c>
      <c r="B26" s="1238">
        <v>0</v>
      </c>
      <c r="C26" s="1239">
        <v>0</v>
      </c>
      <c r="D26" s="1038">
        <v>0</v>
      </c>
      <c r="E26" s="1038">
        <v>0</v>
      </c>
      <c r="F26" s="1038">
        <v>0</v>
      </c>
      <c r="G26" s="1038">
        <v>0</v>
      </c>
      <c r="H26" s="1038">
        <v>0</v>
      </c>
      <c r="I26" s="1038">
        <v>0</v>
      </c>
      <c r="J26" s="1038">
        <v>0</v>
      </c>
      <c r="K26" s="1038">
        <v>0</v>
      </c>
      <c r="L26" s="1038">
        <v>0</v>
      </c>
      <c r="M26" s="1144"/>
    </row>
    <row r="27" spans="1:13" ht="15" customHeight="1">
      <c r="A27" s="1142" t="s">
        <v>762</v>
      </c>
      <c r="B27" s="1238">
        <v>0</v>
      </c>
      <c r="C27" s="1239">
        <v>0</v>
      </c>
      <c r="D27" s="1038">
        <v>0</v>
      </c>
      <c r="E27" s="1038">
        <v>0</v>
      </c>
      <c r="F27" s="1038">
        <v>0</v>
      </c>
      <c r="G27" s="1038">
        <v>0</v>
      </c>
      <c r="H27" s="1038">
        <v>0</v>
      </c>
      <c r="I27" s="1038">
        <v>0</v>
      </c>
      <c r="J27" s="1038">
        <v>0</v>
      </c>
      <c r="K27" s="1038">
        <v>0</v>
      </c>
      <c r="L27" s="1038">
        <v>0</v>
      </c>
      <c r="M27" s="1144"/>
    </row>
    <row r="28" spans="1:13" ht="15" customHeight="1">
      <c r="A28" s="1142" t="s">
        <v>763</v>
      </c>
      <c r="B28" s="1238">
        <v>0</v>
      </c>
      <c r="C28" s="1239">
        <v>0</v>
      </c>
      <c r="D28" s="1038">
        <v>0</v>
      </c>
      <c r="E28" s="1038">
        <v>0</v>
      </c>
      <c r="F28" s="1038">
        <v>0</v>
      </c>
      <c r="G28" s="1038">
        <v>0</v>
      </c>
      <c r="H28" s="1038">
        <v>0</v>
      </c>
      <c r="I28" s="1038">
        <v>0</v>
      </c>
      <c r="J28" s="1038">
        <v>0</v>
      </c>
      <c r="K28" s="1038">
        <v>0</v>
      </c>
      <c r="L28" s="1038">
        <v>0</v>
      </c>
      <c r="M28" s="1144"/>
    </row>
    <row r="29" spans="1:13" ht="15" customHeight="1">
      <c r="A29" s="1142" t="s">
        <v>764</v>
      </c>
      <c r="B29" s="1238">
        <v>0</v>
      </c>
      <c r="C29" s="1239">
        <v>0</v>
      </c>
      <c r="D29" s="1038">
        <v>0</v>
      </c>
      <c r="E29" s="1038">
        <v>0</v>
      </c>
      <c r="F29" s="1038">
        <v>0</v>
      </c>
      <c r="G29" s="1038">
        <v>0</v>
      </c>
      <c r="H29" s="1038">
        <v>0</v>
      </c>
      <c r="I29" s="1038">
        <v>0</v>
      </c>
      <c r="J29" s="1038">
        <v>0</v>
      </c>
      <c r="K29" s="1038">
        <v>0</v>
      </c>
      <c r="L29" s="1038">
        <v>0</v>
      </c>
      <c r="M29" s="1144"/>
    </row>
    <row r="30" spans="1:13" ht="15" customHeight="1">
      <c r="A30" s="1142" t="s">
        <v>765</v>
      </c>
      <c r="B30" s="1238">
        <v>0</v>
      </c>
      <c r="C30" s="1239">
        <v>0</v>
      </c>
      <c r="D30" s="1038">
        <v>0</v>
      </c>
      <c r="E30" s="1038">
        <v>0</v>
      </c>
      <c r="F30" s="1038">
        <v>0</v>
      </c>
      <c r="G30" s="1038">
        <v>0</v>
      </c>
      <c r="H30" s="1038">
        <v>0</v>
      </c>
      <c r="I30" s="1038">
        <v>0</v>
      </c>
      <c r="J30" s="1038">
        <v>0</v>
      </c>
      <c r="K30" s="1038">
        <v>0</v>
      </c>
      <c r="L30" s="1038">
        <v>0</v>
      </c>
      <c r="M30" s="1144"/>
    </row>
    <row r="31" spans="1:13" ht="15" customHeight="1">
      <c r="A31" s="1142" t="s">
        <v>766</v>
      </c>
      <c r="B31" s="1238">
        <v>0</v>
      </c>
      <c r="C31" s="1239">
        <v>0</v>
      </c>
      <c r="D31" s="1038">
        <v>0</v>
      </c>
      <c r="E31" s="1038">
        <v>0</v>
      </c>
      <c r="F31" s="1038">
        <v>0</v>
      </c>
      <c r="G31" s="1038">
        <v>0</v>
      </c>
      <c r="H31" s="1038">
        <v>0</v>
      </c>
      <c r="I31" s="1038">
        <v>0</v>
      </c>
      <c r="J31" s="1038">
        <v>0</v>
      </c>
      <c r="K31" s="1038">
        <v>0</v>
      </c>
      <c r="L31" s="1038">
        <v>0</v>
      </c>
      <c r="M31" s="1144"/>
    </row>
    <row r="32" spans="1:13" ht="15" customHeight="1">
      <c r="A32" s="1142" t="s">
        <v>767</v>
      </c>
      <c r="B32" s="1238">
        <v>0</v>
      </c>
      <c r="C32" s="1239">
        <v>0</v>
      </c>
      <c r="D32" s="1038">
        <v>0</v>
      </c>
      <c r="E32" s="1038">
        <v>0</v>
      </c>
      <c r="F32" s="1038">
        <v>0</v>
      </c>
      <c r="G32" s="1038">
        <v>0</v>
      </c>
      <c r="H32" s="1038">
        <v>0</v>
      </c>
      <c r="I32" s="1038">
        <v>0</v>
      </c>
      <c r="J32" s="1038">
        <v>0</v>
      </c>
      <c r="K32" s="1038">
        <v>0</v>
      </c>
      <c r="L32" s="1038">
        <v>0</v>
      </c>
      <c r="M32" s="1144"/>
    </row>
    <row r="33" spans="1:13" ht="15" customHeight="1">
      <c r="A33" s="1142" t="s">
        <v>768</v>
      </c>
      <c r="B33" s="1238">
        <v>0</v>
      </c>
      <c r="C33" s="1239">
        <v>0</v>
      </c>
      <c r="D33" s="1038">
        <v>0</v>
      </c>
      <c r="E33" s="1038">
        <v>0</v>
      </c>
      <c r="F33" s="1038">
        <v>0</v>
      </c>
      <c r="G33" s="1038">
        <v>0</v>
      </c>
      <c r="H33" s="1038">
        <v>0</v>
      </c>
      <c r="I33" s="1038">
        <v>0</v>
      </c>
      <c r="J33" s="1038">
        <v>0</v>
      </c>
      <c r="K33" s="1038">
        <v>0</v>
      </c>
      <c r="L33" s="1038">
        <v>0</v>
      </c>
      <c r="M33" s="1144"/>
    </row>
    <row r="34" spans="1:13" ht="15" customHeight="1">
      <c r="A34" s="1142" t="s">
        <v>769</v>
      </c>
      <c r="B34" s="1238">
        <v>0</v>
      </c>
      <c r="C34" s="1239">
        <v>0</v>
      </c>
      <c r="D34" s="1038">
        <v>0</v>
      </c>
      <c r="E34" s="1038">
        <v>0</v>
      </c>
      <c r="F34" s="1038">
        <v>0</v>
      </c>
      <c r="G34" s="1038">
        <v>0</v>
      </c>
      <c r="H34" s="1038">
        <v>0</v>
      </c>
      <c r="I34" s="1038">
        <v>0</v>
      </c>
      <c r="J34" s="1038">
        <v>0</v>
      </c>
      <c r="K34" s="1038">
        <v>0</v>
      </c>
      <c r="L34" s="1038">
        <v>0</v>
      </c>
      <c r="M34" s="1144"/>
    </row>
    <row r="35" spans="1:13" ht="15" customHeight="1">
      <c r="A35" s="1142" t="s">
        <v>770</v>
      </c>
      <c r="B35" s="1238">
        <v>0</v>
      </c>
      <c r="C35" s="1239">
        <v>0</v>
      </c>
      <c r="D35" s="1038">
        <v>0</v>
      </c>
      <c r="E35" s="1038">
        <v>0</v>
      </c>
      <c r="F35" s="1038">
        <v>0</v>
      </c>
      <c r="G35" s="1038">
        <v>0</v>
      </c>
      <c r="H35" s="1038">
        <v>0</v>
      </c>
      <c r="I35" s="1038">
        <v>0</v>
      </c>
      <c r="J35" s="1038">
        <v>0</v>
      </c>
      <c r="K35" s="1038">
        <v>0</v>
      </c>
      <c r="L35" s="1038">
        <v>0</v>
      </c>
      <c r="M35" s="1144"/>
    </row>
    <row r="36" spans="1:13" ht="15" customHeight="1">
      <c r="A36" s="1142" t="s">
        <v>771</v>
      </c>
      <c r="B36" s="1238">
        <v>0</v>
      </c>
      <c r="C36" s="1239">
        <v>0</v>
      </c>
      <c r="D36" s="1038">
        <v>0</v>
      </c>
      <c r="E36" s="1038">
        <v>0</v>
      </c>
      <c r="F36" s="1038">
        <v>0</v>
      </c>
      <c r="G36" s="1038">
        <v>0</v>
      </c>
      <c r="H36" s="1038">
        <v>0</v>
      </c>
      <c r="I36" s="1038">
        <v>0</v>
      </c>
      <c r="J36" s="1038">
        <v>0</v>
      </c>
      <c r="K36" s="1038">
        <v>0</v>
      </c>
      <c r="L36" s="1038">
        <v>0</v>
      </c>
      <c r="M36" s="1144"/>
    </row>
    <row r="37" spans="1:13" ht="15" customHeight="1">
      <c r="A37" s="1142" t="s">
        <v>772</v>
      </c>
      <c r="B37" s="1238">
        <v>0</v>
      </c>
      <c r="C37" s="1239">
        <v>0</v>
      </c>
      <c r="D37" s="1038">
        <v>0</v>
      </c>
      <c r="E37" s="1038">
        <v>0</v>
      </c>
      <c r="F37" s="1038">
        <v>0</v>
      </c>
      <c r="G37" s="1038">
        <v>0</v>
      </c>
      <c r="H37" s="1038">
        <v>0</v>
      </c>
      <c r="I37" s="1038">
        <v>0</v>
      </c>
      <c r="J37" s="1038">
        <v>0</v>
      </c>
      <c r="K37" s="1038">
        <v>0</v>
      </c>
      <c r="L37" s="1038">
        <v>0</v>
      </c>
      <c r="M37" s="1144"/>
    </row>
    <row r="38" spans="1:13" ht="15" customHeight="1">
      <c r="A38" s="1142" t="s">
        <v>773</v>
      </c>
      <c r="B38" s="1238">
        <v>0</v>
      </c>
      <c r="C38" s="1239">
        <v>0</v>
      </c>
      <c r="D38" s="1038">
        <v>0</v>
      </c>
      <c r="E38" s="1038">
        <v>0</v>
      </c>
      <c r="F38" s="1038">
        <v>0</v>
      </c>
      <c r="G38" s="1038">
        <v>0</v>
      </c>
      <c r="H38" s="1038">
        <v>0</v>
      </c>
      <c r="I38" s="1038">
        <v>0</v>
      </c>
      <c r="J38" s="1038">
        <v>0</v>
      </c>
      <c r="K38" s="1038">
        <v>0</v>
      </c>
      <c r="L38" s="1038">
        <v>0</v>
      </c>
      <c r="M38" s="1144"/>
    </row>
    <row r="39" spans="1:13" ht="15" customHeight="1">
      <c r="A39" s="1142" t="s">
        <v>774</v>
      </c>
      <c r="B39" s="1238">
        <v>0</v>
      </c>
      <c r="C39" s="1239">
        <v>0</v>
      </c>
      <c r="D39" s="1038">
        <v>0</v>
      </c>
      <c r="E39" s="1038">
        <v>0</v>
      </c>
      <c r="F39" s="1038">
        <v>0</v>
      </c>
      <c r="G39" s="1038">
        <v>0</v>
      </c>
      <c r="H39" s="1038">
        <v>0</v>
      </c>
      <c r="I39" s="1038">
        <v>0</v>
      </c>
      <c r="J39" s="1038">
        <v>0</v>
      </c>
      <c r="K39" s="1038">
        <v>0</v>
      </c>
      <c r="L39" s="1038">
        <v>0</v>
      </c>
      <c r="M39" s="1144"/>
    </row>
    <row r="40" spans="1:13" ht="15" customHeight="1">
      <c r="A40" s="1142" t="s">
        <v>775</v>
      </c>
      <c r="B40" s="1238">
        <v>0</v>
      </c>
      <c r="C40" s="1239">
        <v>0</v>
      </c>
      <c r="D40" s="1038">
        <v>0</v>
      </c>
      <c r="E40" s="1038">
        <v>0</v>
      </c>
      <c r="F40" s="1038">
        <v>0</v>
      </c>
      <c r="G40" s="1038">
        <v>0</v>
      </c>
      <c r="H40" s="1038">
        <v>0</v>
      </c>
      <c r="I40" s="1038">
        <v>0</v>
      </c>
      <c r="J40" s="1038">
        <v>0</v>
      </c>
      <c r="K40" s="1038">
        <v>0</v>
      </c>
      <c r="L40" s="1038">
        <v>0</v>
      </c>
      <c r="M40" s="1144"/>
    </row>
    <row r="41" spans="1:13" ht="15" customHeight="1">
      <c r="A41" s="1142" t="s">
        <v>776</v>
      </c>
      <c r="B41" s="1238">
        <v>0</v>
      </c>
      <c r="C41" s="1239">
        <v>0</v>
      </c>
      <c r="D41" s="1038">
        <v>0</v>
      </c>
      <c r="E41" s="1038">
        <v>0</v>
      </c>
      <c r="F41" s="1038">
        <v>0</v>
      </c>
      <c r="G41" s="1038">
        <v>0</v>
      </c>
      <c r="H41" s="1038">
        <v>0</v>
      </c>
      <c r="I41" s="1038">
        <v>0</v>
      </c>
      <c r="J41" s="1038">
        <v>0</v>
      </c>
      <c r="K41" s="1038">
        <v>0</v>
      </c>
      <c r="L41" s="1038">
        <v>0</v>
      </c>
      <c r="M41" s="1144"/>
    </row>
    <row r="42" spans="1:13" ht="15" customHeight="1">
      <c r="A42" s="1142" t="s">
        <v>777</v>
      </c>
      <c r="B42" s="1238">
        <v>0</v>
      </c>
      <c r="C42" s="1239">
        <v>0</v>
      </c>
      <c r="D42" s="1038">
        <v>0</v>
      </c>
      <c r="E42" s="1038">
        <v>0</v>
      </c>
      <c r="F42" s="1038">
        <v>0</v>
      </c>
      <c r="G42" s="1038">
        <v>0</v>
      </c>
      <c r="H42" s="1038">
        <v>0</v>
      </c>
      <c r="I42" s="1038">
        <v>0</v>
      </c>
      <c r="J42" s="1038">
        <v>0</v>
      </c>
      <c r="K42" s="1038">
        <v>0</v>
      </c>
      <c r="L42" s="1038">
        <v>0</v>
      </c>
      <c r="M42" s="1144"/>
    </row>
    <row r="43" spans="1:13" ht="15" customHeight="1">
      <c r="A43" s="1142" t="s">
        <v>778</v>
      </c>
      <c r="B43" s="1238">
        <v>0</v>
      </c>
      <c r="C43" s="1239">
        <v>0</v>
      </c>
      <c r="D43" s="1038">
        <v>0</v>
      </c>
      <c r="E43" s="1038">
        <v>0</v>
      </c>
      <c r="F43" s="1038">
        <v>0</v>
      </c>
      <c r="G43" s="1038">
        <v>0</v>
      </c>
      <c r="H43" s="1038">
        <v>0</v>
      </c>
      <c r="I43" s="1038">
        <v>0</v>
      </c>
      <c r="J43" s="1038">
        <v>0</v>
      </c>
      <c r="K43" s="1038">
        <v>0</v>
      </c>
      <c r="L43" s="1038">
        <v>0</v>
      </c>
      <c r="M43" s="1144"/>
    </row>
    <row r="44" spans="1:13" ht="15" customHeight="1">
      <c r="A44" s="1142" t="s">
        <v>779</v>
      </c>
      <c r="B44" s="1238">
        <v>0</v>
      </c>
      <c r="C44" s="1239">
        <v>0</v>
      </c>
      <c r="D44" s="1038">
        <v>0</v>
      </c>
      <c r="E44" s="1038">
        <v>0</v>
      </c>
      <c r="F44" s="1038">
        <v>0</v>
      </c>
      <c r="G44" s="1038">
        <v>0</v>
      </c>
      <c r="H44" s="1038">
        <v>0</v>
      </c>
      <c r="I44" s="1038">
        <v>0</v>
      </c>
      <c r="J44" s="1038">
        <v>0</v>
      </c>
      <c r="K44" s="1038">
        <v>0</v>
      </c>
      <c r="L44" s="1038">
        <v>0</v>
      </c>
      <c r="M44" s="1144"/>
    </row>
    <row r="45" spans="1:13" ht="15" customHeight="1">
      <c r="A45" s="1142" t="s">
        <v>780</v>
      </c>
      <c r="B45" s="1238">
        <v>0</v>
      </c>
      <c r="C45" s="1239">
        <v>0</v>
      </c>
      <c r="D45" s="1038">
        <v>0</v>
      </c>
      <c r="E45" s="1038">
        <v>0</v>
      </c>
      <c r="F45" s="1038">
        <v>0</v>
      </c>
      <c r="G45" s="1038">
        <v>0</v>
      </c>
      <c r="H45" s="1038">
        <v>0</v>
      </c>
      <c r="I45" s="1038">
        <v>0</v>
      </c>
      <c r="J45" s="1038">
        <v>0</v>
      </c>
      <c r="K45" s="1038">
        <v>0</v>
      </c>
      <c r="L45" s="1038">
        <v>0</v>
      </c>
      <c r="M45" s="1144"/>
    </row>
    <row r="46" spans="1:13" ht="15" customHeight="1">
      <c r="A46" s="1142" t="s">
        <v>781</v>
      </c>
      <c r="B46" s="1238">
        <v>0</v>
      </c>
      <c r="C46" s="1239">
        <v>0</v>
      </c>
      <c r="D46" s="1038">
        <v>0</v>
      </c>
      <c r="E46" s="1038">
        <v>0</v>
      </c>
      <c r="F46" s="1038">
        <v>0</v>
      </c>
      <c r="G46" s="1038">
        <v>0</v>
      </c>
      <c r="H46" s="1038">
        <v>0</v>
      </c>
      <c r="I46" s="1038">
        <v>0</v>
      </c>
      <c r="J46" s="1038">
        <v>0</v>
      </c>
      <c r="K46" s="1038">
        <v>0</v>
      </c>
      <c r="L46" s="1038">
        <v>0</v>
      </c>
      <c r="M46" s="1144"/>
    </row>
    <row r="47" spans="1:13" ht="15" customHeight="1">
      <c r="A47" s="1142" t="s">
        <v>782</v>
      </c>
      <c r="B47" s="1238">
        <v>0</v>
      </c>
      <c r="C47" s="1239">
        <v>0</v>
      </c>
      <c r="D47" s="1038">
        <v>0</v>
      </c>
      <c r="E47" s="1038">
        <v>0</v>
      </c>
      <c r="F47" s="1038">
        <v>0</v>
      </c>
      <c r="G47" s="1038">
        <v>0</v>
      </c>
      <c r="H47" s="1038">
        <v>0</v>
      </c>
      <c r="I47" s="1038">
        <v>0</v>
      </c>
      <c r="J47" s="1038">
        <v>0</v>
      </c>
      <c r="K47" s="1038">
        <v>0</v>
      </c>
      <c r="L47" s="1038">
        <v>0</v>
      </c>
      <c r="M47" s="1144"/>
    </row>
    <row r="48" spans="1:13" ht="15" customHeight="1">
      <c r="A48" s="1142" t="s">
        <v>783</v>
      </c>
      <c r="B48" s="1238">
        <v>0</v>
      </c>
      <c r="C48" s="1239">
        <v>0</v>
      </c>
      <c r="D48" s="1038">
        <v>0</v>
      </c>
      <c r="E48" s="1038">
        <v>0</v>
      </c>
      <c r="F48" s="1038">
        <v>0</v>
      </c>
      <c r="G48" s="1038">
        <v>0</v>
      </c>
      <c r="H48" s="1038">
        <v>0</v>
      </c>
      <c r="I48" s="1038">
        <v>0</v>
      </c>
      <c r="J48" s="1038">
        <v>0</v>
      </c>
      <c r="K48" s="1038">
        <v>0</v>
      </c>
      <c r="L48" s="1038">
        <v>0</v>
      </c>
      <c r="M48" s="1144"/>
    </row>
    <row r="49" spans="1:13" ht="15" customHeight="1">
      <c r="A49" s="1142" t="s">
        <v>784</v>
      </c>
      <c r="B49" s="1238">
        <v>0</v>
      </c>
      <c r="C49" s="1239">
        <v>0</v>
      </c>
      <c r="D49" s="1038">
        <v>0</v>
      </c>
      <c r="E49" s="1038">
        <v>0</v>
      </c>
      <c r="F49" s="1038">
        <v>0</v>
      </c>
      <c r="G49" s="1038">
        <v>0</v>
      </c>
      <c r="H49" s="1038">
        <v>0</v>
      </c>
      <c r="I49" s="1038">
        <v>0</v>
      </c>
      <c r="J49" s="1038">
        <v>0</v>
      </c>
      <c r="K49" s="1038">
        <v>0</v>
      </c>
      <c r="L49" s="1038">
        <v>0</v>
      </c>
      <c r="M49" s="1144"/>
    </row>
    <row r="50" spans="1:13" ht="15" customHeight="1">
      <c r="A50" s="1142" t="s">
        <v>785</v>
      </c>
      <c r="B50" s="1238">
        <v>0</v>
      </c>
      <c r="C50" s="1239">
        <v>0</v>
      </c>
      <c r="D50" s="1038">
        <v>0</v>
      </c>
      <c r="E50" s="1038">
        <v>0</v>
      </c>
      <c r="F50" s="1038">
        <v>0</v>
      </c>
      <c r="G50" s="1038">
        <v>0</v>
      </c>
      <c r="H50" s="1038">
        <v>0</v>
      </c>
      <c r="I50" s="1038">
        <v>0</v>
      </c>
      <c r="J50" s="1038">
        <v>0</v>
      </c>
      <c r="K50" s="1038">
        <v>0</v>
      </c>
      <c r="L50" s="1038">
        <v>0</v>
      </c>
      <c r="M50" s="1144"/>
    </row>
    <row r="51" spans="1:13" ht="15" customHeight="1">
      <c r="A51" s="1142" t="s">
        <v>786</v>
      </c>
      <c r="B51" s="1238">
        <v>0</v>
      </c>
      <c r="C51" s="1239">
        <v>0</v>
      </c>
      <c r="D51" s="1038">
        <v>0</v>
      </c>
      <c r="E51" s="1038">
        <v>0</v>
      </c>
      <c r="F51" s="1038">
        <v>0</v>
      </c>
      <c r="G51" s="1038">
        <v>0</v>
      </c>
      <c r="H51" s="1038">
        <v>0</v>
      </c>
      <c r="I51" s="1038">
        <v>0</v>
      </c>
      <c r="J51" s="1038">
        <v>0</v>
      </c>
      <c r="K51" s="1038">
        <v>0</v>
      </c>
      <c r="L51" s="1038">
        <v>0</v>
      </c>
      <c r="M51" s="1144"/>
    </row>
    <row r="52" spans="1:13" ht="15" customHeight="1">
      <c r="A52" s="1142" t="s">
        <v>787</v>
      </c>
      <c r="B52" s="1238">
        <v>0</v>
      </c>
      <c r="C52" s="1239">
        <v>0</v>
      </c>
      <c r="D52" s="1038">
        <v>0</v>
      </c>
      <c r="E52" s="1038">
        <v>0</v>
      </c>
      <c r="F52" s="1038">
        <v>0</v>
      </c>
      <c r="G52" s="1038">
        <v>0</v>
      </c>
      <c r="H52" s="1038">
        <v>0</v>
      </c>
      <c r="I52" s="1038">
        <v>0</v>
      </c>
      <c r="J52" s="1038">
        <v>0</v>
      </c>
      <c r="K52" s="1038">
        <v>0</v>
      </c>
      <c r="L52" s="1038">
        <v>0</v>
      </c>
      <c r="M52" s="1144"/>
    </row>
    <row r="53" spans="1:13" ht="15" customHeight="1">
      <c r="A53" s="1142" t="s">
        <v>788</v>
      </c>
      <c r="B53" s="1238">
        <v>0</v>
      </c>
      <c r="C53" s="1239">
        <v>0</v>
      </c>
      <c r="D53" s="1038">
        <v>0</v>
      </c>
      <c r="E53" s="1038">
        <v>0</v>
      </c>
      <c r="F53" s="1038">
        <v>0</v>
      </c>
      <c r="G53" s="1038">
        <v>0</v>
      </c>
      <c r="H53" s="1038">
        <v>0</v>
      </c>
      <c r="I53" s="1038">
        <v>0</v>
      </c>
      <c r="J53" s="1038">
        <v>0</v>
      </c>
      <c r="K53" s="1038">
        <v>0</v>
      </c>
      <c r="L53" s="1038">
        <v>0</v>
      </c>
      <c r="M53" s="1144"/>
    </row>
    <row r="54" spans="1:13" ht="15" customHeight="1">
      <c r="A54" s="1142" t="s">
        <v>789</v>
      </c>
      <c r="B54" s="1238">
        <v>0</v>
      </c>
      <c r="C54" s="1239">
        <v>0</v>
      </c>
      <c r="D54" s="1038">
        <v>0</v>
      </c>
      <c r="E54" s="1038">
        <v>0</v>
      </c>
      <c r="F54" s="1038">
        <v>0</v>
      </c>
      <c r="G54" s="1038">
        <v>0</v>
      </c>
      <c r="H54" s="1038">
        <v>0</v>
      </c>
      <c r="I54" s="1038">
        <v>0</v>
      </c>
      <c r="J54" s="1038">
        <v>0</v>
      </c>
      <c r="K54" s="1038">
        <v>0</v>
      </c>
      <c r="L54" s="1038">
        <v>0</v>
      </c>
      <c r="M54" s="1144"/>
    </row>
    <row r="55" spans="1:13" ht="15" customHeight="1">
      <c r="A55" s="1142" t="s">
        <v>790</v>
      </c>
      <c r="B55" s="1238">
        <v>0</v>
      </c>
      <c r="C55" s="1239">
        <v>0</v>
      </c>
      <c r="D55" s="1038">
        <v>0</v>
      </c>
      <c r="E55" s="1038">
        <v>0</v>
      </c>
      <c r="F55" s="1038">
        <v>0</v>
      </c>
      <c r="G55" s="1038">
        <v>0</v>
      </c>
      <c r="H55" s="1038">
        <v>0</v>
      </c>
      <c r="I55" s="1038">
        <v>0</v>
      </c>
      <c r="J55" s="1038">
        <v>0</v>
      </c>
      <c r="K55" s="1038">
        <v>0</v>
      </c>
      <c r="L55" s="1038">
        <v>0</v>
      </c>
      <c r="M55" s="1144"/>
    </row>
    <row r="56" spans="1:13" ht="15" customHeight="1">
      <c r="A56" s="1142" t="s">
        <v>791</v>
      </c>
      <c r="B56" s="1238">
        <v>0</v>
      </c>
      <c r="C56" s="1239">
        <v>0</v>
      </c>
      <c r="D56" s="1038">
        <v>0</v>
      </c>
      <c r="E56" s="1038">
        <v>0</v>
      </c>
      <c r="F56" s="1038">
        <v>0</v>
      </c>
      <c r="G56" s="1038">
        <v>0</v>
      </c>
      <c r="H56" s="1038">
        <v>0</v>
      </c>
      <c r="I56" s="1038">
        <v>0</v>
      </c>
      <c r="J56" s="1038">
        <v>0</v>
      </c>
      <c r="K56" s="1038">
        <v>0</v>
      </c>
      <c r="L56" s="1038">
        <v>0</v>
      </c>
      <c r="M56" s="1144"/>
    </row>
    <row r="57" spans="1:13" ht="15" customHeight="1">
      <c r="A57" s="1142" t="s">
        <v>792</v>
      </c>
      <c r="B57" s="1238">
        <v>0</v>
      </c>
      <c r="C57" s="1239">
        <v>0</v>
      </c>
      <c r="D57" s="1038">
        <v>0</v>
      </c>
      <c r="E57" s="1038">
        <v>0</v>
      </c>
      <c r="F57" s="1038">
        <v>0</v>
      </c>
      <c r="G57" s="1038">
        <v>0</v>
      </c>
      <c r="H57" s="1038">
        <v>0</v>
      </c>
      <c r="I57" s="1038">
        <v>0</v>
      </c>
      <c r="J57" s="1038">
        <v>0</v>
      </c>
      <c r="K57" s="1038">
        <v>0</v>
      </c>
      <c r="L57" s="1038">
        <v>0</v>
      </c>
      <c r="M57" s="1144"/>
    </row>
    <row r="58" spans="1:13" ht="15" customHeight="1">
      <c r="A58" s="1142" t="s">
        <v>793</v>
      </c>
      <c r="B58" s="1238">
        <v>0</v>
      </c>
      <c r="C58" s="1239">
        <v>0</v>
      </c>
      <c r="D58" s="1038">
        <v>0</v>
      </c>
      <c r="E58" s="1038">
        <v>0</v>
      </c>
      <c r="F58" s="1038">
        <v>0</v>
      </c>
      <c r="G58" s="1038">
        <v>0</v>
      </c>
      <c r="H58" s="1038">
        <v>0</v>
      </c>
      <c r="I58" s="1038">
        <v>0</v>
      </c>
      <c r="J58" s="1038">
        <v>0</v>
      </c>
      <c r="K58" s="1038">
        <v>0</v>
      </c>
      <c r="L58" s="1038">
        <v>0</v>
      </c>
      <c r="M58" s="1144"/>
    </row>
    <row r="59" spans="1:13" ht="15" customHeight="1">
      <c r="A59" s="1142" t="s">
        <v>794</v>
      </c>
      <c r="B59" s="1238">
        <v>0</v>
      </c>
      <c r="C59" s="1239">
        <v>0</v>
      </c>
      <c r="D59" s="1038">
        <v>0</v>
      </c>
      <c r="E59" s="1038">
        <v>0</v>
      </c>
      <c r="F59" s="1038">
        <v>0</v>
      </c>
      <c r="G59" s="1038">
        <v>0</v>
      </c>
      <c r="H59" s="1038">
        <v>0</v>
      </c>
      <c r="I59" s="1038">
        <v>0</v>
      </c>
      <c r="J59" s="1038">
        <v>0</v>
      </c>
      <c r="K59" s="1038">
        <v>0</v>
      </c>
      <c r="L59" s="1038">
        <v>0</v>
      </c>
      <c r="M59" s="1144"/>
    </row>
    <row r="60" spans="1:13" ht="15" customHeight="1">
      <c r="A60" s="1142" t="s">
        <v>820</v>
      </c>
      <c r="B60" s="1238">
        <v>0</v>
      </c>
      <c r="C60" s="1239">
        <v>0</v>
      </c>
      <c r="D60" s="1038">
        <v>0</v>
      </c>
      <c r="E60" s="1038">
        <v>0</v>
      </c>
      <c r="F60" s="1038">
        <v>0</v>
      </c>
      <c r="G60" s="1038">
        <v>0</v>
      </c>
      <c r="H60" s="1038">
        <v>0</v>
      </c>
      <c r="I60" s="1038">
        <v>0</v>
      </c>
      <c r="J60" s="1038">
        <v>0</v>
      </c>
      <c r="K60" s="1038">
        <v>0</v>
      </c>
      <c r="L60" s="1038">
        <v>0</v>
      </c>
      <c r="M60" s="1144"/>
    </row>
    <row r="61" spans="1:13" ht="15" customHeight="1">
      <c r="A61" s="1142" t="s">
        <v>811</v>
      </c>
      <c r="B61" s="1238">
        <v>0</v>
      </c>
      <c r="C61" s="1239">
        <v>0</v>
      </c>
      <c r="D61" s="1038">
        <v>0</v>
      </c>
      <c r="E61" s="1038">
        <v>0</v>
      </c>
      <c r="F61" s="1038">
        <v>0</v>
      </c>
      <c r="G61" s="1038">
        <v>0</v>
      </c>
      <c r="H61" s="1038">
        <v>0</v>
      </c>
      <c r="I61" s="1038">
        <v>0</v>
      </c>
      <c r="J61" s="1038">
        <v>0</v>
      </c>
      <c r="K61" s="1038">
        <v>0</v>
      </c>
      <c r="L61" s="1038">
        <v>0</v>
      </c>
      <c r="M61" s="1144"/>
    </row>
    <row r="62" spans="1:13" ht="15" customHeight="1">
      <c r="A62" s="1142" t="s">
        <v>797</v>
      </c>
      <c r="B62" s="1238">
        <v>0</v>
      </c>
      <c r="C62" s="1239">
        <v>0</v>
      </c>
      <c r="D62" s="1038">
        <v>0</v>
      </c>
      <c r="E62" s="1038">
        <v>0</v>
      </c>
      <c r="F62" s="1038">
        <v>0</v>
      </c>
      <c r="G62" s="1038">
        <v>0</v>
      </c>
      <c r="H62" s="1038">
        <v>0</v>
      </c>
      <c r="I62" s="1038">
        <v>0</v>
      </c>
      <c r="J62" s="1038">
        <v>0</v>
      </c>
      <c r="K62" s="1038">
        <v>0</v>
      </c>
      <c r="L62" s="1038">
        <v>0</v>
      </c>
      <c r="M62" s="1144"/>
    </row>
    <row r="63" spans="1:13" ht="15" customHeight="1">
      <c r="A63" s="1142" t="s">
        <v>798</v>
      </c>
      <c r="B63" s="1238">
        <v>0</v>
      </c>
      <c r="C63" s="1239">
        <v>0</v>
      </c>
      <c r="D63" s="1038">
        <v>0</v>
      </c>
      <c r="E63" s="1038">
        <v>0</v>
      </c>
      <c r="F63" s="1038">
        <v>0</v>
      </c>
      <c r="G63" s="1038">
        <v>0</v>
      </c>
      <c r="H63" s="1038">
        <v>0</v>
      </c>
      <c r="I63" s="1038">
        <v>0</v>
      </c>
      <c r="J63" s="1038">
        <v>0</v>
      </c>
      <c r="K63" s="1038">
        <v>0</v>
      </c>
      <c r="L63" s="1038">
        <v>0</v>
      </c>
      <c r="M63" s="1144"/>
    </row>
    <row r="64" spans="1:13" ht="15" customHeight="1">
      <c r="A64" s="1142" t="s">
        <v>799</v>
      </c>
      <c r="B64" s="1238">
        <v>0</v>
      </c>
      <c r="C64" s="1239">
        <v>0</v>
      </c>
      <c r="D64" s="1038">
        <v>0</v>
      </c>
      <c r="E64" s="1038">
        <v>0</v>
      </c>
      <c r="F64" s="1038">
        <v>0</v>
      </c>
      <c r="G64" s="1038">
        <v>0</v>
      </c>
      <c r="H64" s="1038">
        <v>0</v>
      </c>
      <c r="I64" s="1038">
        <v>0</v>
      </c>
      <c r="J64" s="1038">
        <v>0</v>
      </c>
      <c r="K64" s="1038">
        <v>0</v>
      </c>
      <c r="L64" s="1038">
        <v>0</v>
      </c>
      <c r="M64" s="1144"/>
    </row>
    <row r="65" spans="1:13" ht="15" customHeight="1">
      <c r="A65" s="1142" t="s">
        <v>800</v>
      </c>
      <c r="B65" s="1238">
        <v>0</v>
      </c>
      <c r="C65" s="1239">
        <v>0</v>
      </c>
      <c r="D65" s="1038">
        <v>0</v>
      </c>
      <c r="E65" s="1038">
        <v>0</v>
      </c>
      <c r="F65" s="1038">
        <v>0</v>
      </c>
      <c r="G65" s="1038">
        <v>0</v>
      </c>
      <c r="H65" s="1038">
        <v>0</v>
      </c>
      <c r="I65" s="1038">
        <v>0</v>
      </c>
      <c r="J65" s="1038">
        <v>0</v>
      </c>
      <c r="K65" s="1038">
        <v>0</v>
      </c>
      <c r="L65" s="1038">
        <v>0</v>
      </c>
      <c r="M65" s="1144"/>
    </row>
    <row r="66" spans="1:13" ht="15" customHeight="1">
      <c r="A66" s="1142" t="s">
        <v>1009</v>
      </c>
      <c r="B66" s="1238">
        <v>0</v>
      </c>
      <c r="C66" s="1239">
        <v>0</v>
      </c>
      <c r="D66" s="1038">
        <v>0</v>
      </c>
      <c r="E66" s="1038">
        <v>0</v>
      </c>
      <c r="F66" s="1038">
        <v>0</v>
      </c>
      <c r="G66" s="1038">
        <v>0</v>
      </c>
      <c r="H66" s="1038">
        <v>0</v>
      </c>
      <c r="I66" s="1038">
        <v>0</v>
      </c>
      <c r="J66" s="1038">
        <v>0</v>
      </c>
      <c r="K66" s="1038">
        <v>0</v>
      </c>
      <c r="L66" s="1038">
        <v>0</v>
      </c>
      <c r="M66" s="1144"/>
    </row>
    <row r="67" spans="1:13" ht="15" customHeight="1">
      <c r="A67" s="1142" t="s">
        <v>802</v>
      </c>
      <c r="B67" s="1238">
        <v>0</v>
      </c>
      <c r="C67" s="1239">
        <v>0</v>
      </c>
      <c r="D67" s="1038">
        <v>0</v>
      </c>
      <c r="E67" s="1038">
        <v>0</v>
      </c>
      <c r="F67" s="1038">
        <v>0</v>
      </c>
      <c r="G67" s="1038">
        <v>0</v>
      </c>
      <c r="H67" s="1038">
        <v>0</v>
      </c>
      <c r="I67" s="1038">
        <v>0</v>
      </c>
      <c r="J67" s="1038">
        <v>0</v>
      </c>
      <c r="K67" s="1038">
        <v>0</v>
      </c>
      <c r="L67" s="1038">
        <v>0</v>
      </c>
      <c r="M67" s="1144"/>
    </row>
    <row r="68" spans="1:13" ht="15" customHeight="1">
      <c r="A68" s="1142" t="s">
        <v>841</v>
      </c>
      <c r="B68" s="1238">
        <v>17</v>
      </c>
      <c r="C68" s="1239">
        <v>0</v>
      </c>
      <c r="D68" s="1038">
        <v>0</v>
      </c>
      <c r="E68" s="1038">
        <v>1</v>
      </c>
      <c r="F68" s="1038">
        <v>1</v>
      </c>
      <c r="G68" s="1038">
        <v>6</v>
      </c>
      <c r="H68" s="1038">
        <v>4</v>
      </c>
      <c r="I68" s="1038">
        <v>2</v>
      </c>
      <c r="J68" s="1038">
        <v>3</v>
      </c>
      <c r="K68" s="1038">
        <v>0</v>
      </c>
      <c r="L68" s="1038">
        <v>0</v>
      </c>
      <c r="M68" s="1144"/>
    </row>
    <row r="69" spans="1:13" ht="15" customHeight="1">
      <c r="A69" s="1142" t="s">
        <v>804</v>
      </c>
      <c r="B69" s="1238">
        <v>0</v>
      </c>
      <c r="C69" s="1239">
        <v>0</v>
      </c>
      <c r="D69" s="1038">
        <v>0</v>
      </c>
      <c r="E69" s="1038">
        <v>0</v>
      </c>
      <c r="F69" s="1038">
        <v>0</v>
      </c>
      <c r="G69" s="1038">
        <v>0</v>
      </c>
      <c r="H69" s="1038">
        <v>0</v>
      </c>
      <c r="I69" s="1038">
        <v>0</v>
      </c>
      <c r="J69" s="1038">
        <v>0</v>
      </c>
      <c r="K69" s="1038">
        <v>0</v>
      </c>
      <c r="L69" s="1038">
        <v>0</v>
      </c>
      <c r="M69" s="1144"/>
    </row>
    <row r="70" spans="1:13" ht="15" customHeight="1">
      <c r="A70" s="1142" t="s">
        <v>805</v>
      </c>
      <c r="B70" s="1238">
        <v>0</v>
      </c>
      <c r="C70" s="1239">
        <v>0</v>
      </c>
      <c r="D70" s="1038">
        <v>0</v>
      </c>
      <c r="E70" s="1038">
        <v>0</v>
      </c>
      <c r="F70" s="1038">
        <v>0</v>
      </c>
      <c r="G70" s="1038">
        <v>0</v>
      </c>
      <c r="H70" s="1038">
        <v>0</v>
      </c>
      <c r="I70" s="1038">
        <v>0</v>
      </c>
      <c r="J70" s="1038">
        <v>0</v>
      </c>
      <c r="K70" s="1038">
        <v>0</v>
      </c>
      <c r="L70" s="1038">
        <v>0</v>
      </c>
      <c r="M70" s="1144"/>
    </row>
    <row r="71" spans="1:13" ht="15" customHeight="1">
      <c r="A71" s="1142" t="s">
        <v>806</v>
      </c>
      <c r="B71" s="1238">
        <v>0</v>
      </c>
      <c r="C71" s="1239">
        <v>0</v>
      </c>
      <c r="D71" s="1038">
        <v>0</v>
      </c>
      <c r="E71" s="1038">
        <v>0</v>
      </c>
      <c r="F71" s="1038">
        <v>0</v>
      </c>
      <c r="G71" s="1038">
        <v>0</v>
      </c>
      <c r="H71" s="1038">
        <v>0</v>
      </c>
      <c r="I71" s="1038">
        <v>0</v>
      </c>
      <c r="J71" s="1038">
        <v>0</v>
      </c>
      <c r="K71" s="1038">
        <v>0</v>
      </c>
      <c r="L71" s="1038">
        <v>0</v>
      </c>
      <c r="M71" s="1144"/>
    </row>
    <row r="72" spans="1:13" ht="15" customHeight="1">
      <c r="A72" s="1142" t="s">
        <v>807</v>
      </c>
      <c r="B72" s="1238">
        <v>0</v>
      </c>
      <c r="C72" s="1239">
        <v>0</v>
      </c>
      <c r="D72" s="1038">
        <v>0</v>
      </c>
      <c r="E72" s="1038">
        <v>0</v>
      </c>
      <c r="F72" s="1038">
        <v>0</v>
      </c>
      <c r="G72" s="1038">
        <v>0</v>
      </c>
      <c r="H72" s="1038">
        <v>0</v>
      </c>
      <c r="I72" s="1038">
        <v>0</v>
      </c>
      <c r="J72" s="1038">
        <v>0</v>
      </c>
      <c r="K72" s="1038">
        <v>0</v>
      </c>
      <c r="L72" s="1038">
        <v>0</v>
      </c>
      <c r="M72" s="1144"/>
    </row>
    <row r="73" spans="1:13" ht="15" customHeight="1">
      <c r="A73" s="1145" t="s">
        <v>21</v>
      </c>
      <c r="B73" s="1238">
        <v>17</v>
      </c>
      <c r="C73" s="1239">
        <v>0</v>
      </c>
      <c r="D73" s="1038">
        <v>0</v>
      </c>
      <c r="E73" s="1038">
        <v>1</v>
      </c>
      <c r="F73" s="1038">
        <v>1</v>
      </c>
      <c r="G73" s="1038">
        <v>6</v>
      </c>
      <c r="H73" s="1038">
        <v>4</v>
      </c>
      <c r="I73" s="1038">
        <v>2</v>
      </c>
      <c r="J73" s="1038">
        <v>3</v>
      </c>
      <c r="K73" s="1038">
        <v>0</v>
      </c>
      <c r="L73" s="1038">
        <v>0</v>
      </c>
      <c r="M73" s="1144"/>
    </row>
  </sheetData>
  <mergeCells count="7">
    <mergeCell ref="K4:L4"/>
    <mergeCell ref="A4:A5"/>
    <mergeCell ref="B4:B5"/>
    <mergeCell ref="C4:D4"/>
    <mergeCell ref="E4:F4"/>
    <mergeCell ref="G4:H4"/>
    <mergeCell ref="I4:J4"/>
  </mergeCells>
  <phoneticPr fontId="1"/>
  <pageMargins left="0.78740157480314965" right="0.59055118110236227" top="0.39370078740157483" bottom="0.59055118110236227" header="0.19685039370078741" footer="0.39370078740157483"/>
  <pageSetup paperSize="9" scale="74" orientation="portrait" r:id="rId1"/>
  <headerFooter>
    <oddFooter>&amp;L&amp;"ＭＳ Ｐ明朝,標準"（平成26年6月1ヶ月間）</oddFooter>
  </headerFooter>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992" customFormat="1" ht="18" customHeight="1">
      <c r="A1" s="945" t="s">
        <v>1145</v>
      </c>
      <c r="B1" s="991"/>
      <c r="C1" s="991"/>
      <c r="D1" s="991"/>
      <c r="E1" s="991"/>
      <c r="F1" s="991"/>
      <c r="G1" s="991"/>
      <c r="H1" s="991"/>
      <c r="I1" s="991"/>
      <c r="J1" s="991"/>
      <c r="K1" s="991"/>
      <c r="L1" s="991"/>
      <c r="M1" s="991"/>
    </row>
    <row r="2" spans="1:20" ht="18" customHeight="1">
      <c r="A2" s="947" t="s">
        <v>1713</v>
      </c>
    </row>
    <row r="3" spans="1:20" ht="11.25" customHeight="1">
      <c r="A3" s="1134"/>
    </row>
    <row r="4" spans="1:20" s="946" customFormat="1" ht="16.5" customHeight="1">
      <c r="A4" s="994"/>
      <c r="B4" s="2041" t="s">
        <v>212</v>
      </c>
      <c r="C4" s="2042"/>
      <c r="D4" s="2042"/>
      <c r="E4" s="2043"/>
      <c r="F4" s="2041" t="s">
        <v>218</v>
      </c>
      <c r="G4" s="2042"/>
      <c r="H4" s="2042"/>
      <c r="I4" s="2043"/>
      <c r="J4" s="2039" t="s">
        <v>223</v>
      </c>
      <c r="K4" s="2039" t="s">
        <v>225</v>
      </c>
      <c r="L4" s="2039" t="s">
        <v>227</v>
      </c>
      <c r="M4" s="2039" t="s">
        <v>229</v>
      </c>
      <c r="N4" s="2039" t="s">
        <v>231</v>
      </c>
      <c r="O4" s="2039" t="s">
        <v>233</v>
      </c>
      <c r="P4" s="2039" t="s">
        <v>235</v>
      </c>
      <c r="Q4" s="2039" t="s">
        <v>237</v>
      </c>
      <c r="R4" s="2039" t="s">
        <v>1182</v>
      </c>
      <c r="S4" s="2039" t="s">
        <v>137</v>
      </c>
      <c r="T4" s="2039" t="s">
        <v>600</v>
      </c>
    </row>
    <row r="5" spans="1:20" s="946" customFormat="1" ht="45" customHeight="1">
      <c r="A5" s="995"/>
      <c r="B5" s="996" t="s">
        <v>496</v>
      </c>
      <c r="C5" s="997" t="s">
        <v>871</v>
      </c>
      <c r="D5" s="997" t="s">
        <v>602</v>
      </c>
      <c r="E5" s="998" t="s">
        <v>603</v>
      </c>
      <c r="F5" s="996" t="s">
        <v>496</v>
      </c>
      <c r="G5" s="997" t="s">
        <v>604</v>
      </c>
      <c r="H5" s="997" t="s">
        <v>872</v>
      </c>
      <c r="I5" s="998" t="s">
        <v>873</v>
      </c>
      <c r="J5" s="2040"/>
      <c r="K5" s="2040"/>
      <c r="L5" s="2040"/>
      <c r="M5" s="2040"/>
      <c r="N5" s="2040"/>
      <c r="O5" s="2040"/>
      <c r="P5" s="2040"/>
      <c r="Q5" s="2040"/>
      <c r="R5" s="2040"/>
      <c r="S5" s="2040"/>
      <c r="T5" s="2040"/>
    </row>
    <row r="6" spans="1:20" ht="16.5" customHeight="1">
      <c r="A6" s="999" t="s">
        <v>741</v>
      </c>
      <c r="B6" s="936">
        <v>315</v>
      </c>
      <c r="C6" s="935">
        <v>219</v>
      </c>
      <c r="D6" s="935">
        <v>45</v>
      </c>
      <c r="E6" s="935">
        <v>51</v>
      </c>
      <c r="F6" s="935">
        <v>163</v>
      </c>
      <c r="G6" s="935">
        <v>151</v>
      </c>
      <c r="H6" s="935">
        <v>7</v>
      </c>
      <c r="I6" s="935">
        <v>5</v>
      </c>
      <c r="J6" s="935">
        <v>1774</v>
      </c>
      <c r="K6" s="935">
        <v>562</v>
      </c>
      <c r="L6" s="935">
        <v>127</v>
      </c>
      <c r="M6" s="935">
        <v>8</v>
      </c>
      <c r="N6" s="935">
        <v>26</v>
      </c>
      <c r="O6" s="935">
        <v>73</v>
      </c>
      <c r="P6" s="935">
        <v>29</v>
      </c>
      <c r="Q6" s="935">
        <v>5</v>
      </c>
      <c r="R6" s="935">
        <v>29</v>
      </c>
      <c r="S6" s="935">
        <v>10</v>
      </c>
      <c r="T6" s="935">
        <v>3121</v>
      </c>
    </row>
    <row r="7" spans="1:20" ht="16.5" customHeight="1">
      <c r="A7" s="1002" t="s">
        <v>742</v>
      </c>
      <c r="B7" s="936">
        <v>24</v>
      </c>
      <c r="C7" s="935">
        <v>12</v>
      </c>
      <c r="D7" s="935">
        <v>4</v>
      </c>
      <c r="E7" s="935">
        <v>8</v>
      </c>
      <c r="F7" s="935">
        <v>30</v>
      </c>
      <c r="G7" s="935">
        <v>30</v>
      </c>
      <c r="H7" s="935">
        <v>0</v>
      </c>
      <c r="I7" s="935">
        <v>0</v>
      </c>
      <c r="J7" s="935">
        <v>639</v>
      </c>
      <c r="K7" s="935">
        <v>91</v>
      </c>
      <c r="L7" s="935">
        <v>12</v>
      </c>
      <c r="M7" s="935">
        <v>2</v>
      </c>
      <c r="N7" s="935">
        <v>4</v>
      </c>
      <c r="O7" s="935">
        <v>15</v>
      </c>
      <c r="P7" s="935">
        <v>5</v>
      </c>
      <c r="Q7" s="935">
        <v>2</v>
      </c>
      <c r="R7" s="935">
        <v>8</v>
      </c>
      <c r="S7" s="935">
        <v>1</v>
      </c>
      <c r="T7" s="935">
        <v>833</v>
      </c>
    </row>
    <row r="8" spans="1:20" ht="16.5" customHeight="1">
      <c r="A8" s="1002" t="s">
        <v>743</v>
      </c>
      <c r="B8" s="936">
        <v>24</v>
      </c>
      <c r="C8" s="935">
        <v>8</v>
      </c>
      <c r="D8" s="935">
        <v>3</v>
      </c>
      <c r="E8" s="935">
        <v>13</v>
      </c>
      <c r="F8" s="935">
        <v>38</v>
      </c>
      <c r="G8" s="935">
        <v>38</v>
      </c>
      <c r="H8" s="935">
        <v>0</v>
      </c>
      <c r="I8" s="935">
        <v>0</v>
      </c>
      <c r="J8" s="935">
        <v>632</v>
      </c>
      <c r="K8" s="935">
        <v>87</v>
      </c>
      <c r="L8" s="935">
        <v>13</v>
      </c>
      <c r="M8" s="935">
        <v>1</v>
      </c>
      <c r="N8" s="935">
        <v>5</v>
      </c>
      <c r="O8" s="935">
        <v>14</v>
      </c>
      <c r="P8" s="935">
        <v>3</v>
      </c>
      <c r="Q8" s="935">
        <v>1</v>
      </c>
      <c r="R8" s="935">
        <v>4</v>
      </c>
      <c r="S8" s="935">
        <v>2</v>
      </c>
      <c r="T8" s="935">
        <v>824</v>
      </c>
    </row>
    <row r="9" spans="1:20" ht="16.5" customHeight="1">
      <c r="A9" s="1002" t="s">
        <v>744</v>
      </c>
      <c r="B9" s="936">
        <v>28</v>
      </c>
      <c r="C9" s="935">
        <v>16</v>
      </c>
      <c r="D9" s="935">
        <v>2</v>
      </c>
      <c r="E9" s="935">
        <v>10</v>
      </c>
      <c r="F9" s="935">
        <v>6</v>
      </c>
      <c r="G9" s="935">
        <v>5</v>
      </c>
      <c r="H9" s="935">
        <v>0</v>
      </c>
      <c r="I9" s="935">
        <v>1</v>
      </c>
      <c r="J9" s="935">
        <v>268</v>
      </c>
      <c r="K9" s="935">
        <v>70</v>
      </c>
      <c r="L9" s="935">
        <v>7</v>
      </c>
      <c r="M9" s="935">
        <v>0</v>
      </c>
      <c r="N9" s="935">
        <v>4</v>
      </c>
      <c r="O9" s="935">
        <v>7</v>
      </c>
      <c r="P9" s="935">
        <v>0</v>
      </c>
      <c r="Q9" s="935">
        <v>1</v>
      </c>
      <c r="R9" s="935">
        <v>6</v>
      </c>
      <c r="S9" s="935">
        <v>1</v>
      </c>
      <c r="T9" s="935">
        <v>398</v>
      </c>
    </row>
    <row r="10" spans="1:20" ht="16.5" customHeight="1">
      <c r="A10" s="1002" t="s">
        <v>745</v>
      </c>
      <c r="B10" s="936">
        <v>19</v>
      </c>
      <c r="C10" s="935">
        <v>15</v>
      </c>
      <c r="D10" s="935">
        <v>2</v>
      </c>
      <c r="E10" s="935">
        <v>2</v>
      </c>
      <c r="F10" s="935">
        <v>33</v>
      </c>
      <c r="G10" s="935">
        <v>22</v>
      </c>
      <c r="H10" s="935">
        <v>0</v>
      </c>
      <c r="I10" s="935">
        <v>11</v>
      </c>
      <c r="J10" s="935">
        <v>228</v>
      </c>
      <c r="K10" s="935">
        <v>39</v>
      </c>
      <c r="L10" s="935">
        <v>10</v>
      </c>
      <c r="M10" s="935">
        <v>0</v>
      </c>
      <c r="N10" s="935">
        <v>6</v>
      </c>
      <c r="O10" s="935">
        <v>7</v>
      </c>
      <c r="P10" s="935">
        <v>2</v>
      </c>
      <c r="Q10" s="935">
        <v>0</v>
      </c>
      <c r="R10" s="935">
        <v>5</v>
      </c>
      <c r="S10" s="935">
        <v>0</v>
      </c>
      <c r="T10" s="935">
        <v>349</v>
      </c>
    </row>
    <row r="11" spans="1:20" ht="16.5" customHeight="1">
      <c r="A11" s="1002" t="s">
        <v>746</v>
      </c>
      <c r="B11" s="936">
        <v>77</v>
      </c>
      <c r="C11" s="935">
        <v>60</v>
      </c>
      <c r="D11" s="935">
        <v>7</v>
      </c>
      <c r="E11" s="935">
        <v>10</v>
      </c>
      <c r="F11" s="935">
        <v>17</v>
      </c>
      <c r="G11" s="935">
        <v>14</v>
      </c>
      <c r="H11" s="935">
        <v>0</v>
      </c>
      <c r="I11" s="935">
        <v>3</v>
      </c>
      <c r="J11" s="935">
        <v>455</v>
      </c>
      <c r="K11" s="935">
        <v>92</v>
      </c>
      <c r="L11" s="935">
        <v>15</v>
      </c>
      <c r="M11" s="935">
        <v>1</v>
      </c>
      <c r="N11" s="935">
        <v>2</v>
      </c>
      <c r="O11" s="935">
        <v>8</v>
      </c>
      <c r="P11" s="935">
        <v>4</v>
      </c>
      <c r="Q11" s="935">
        <v>0</v>
      </c>
      <c r="R11" s="935">
        <v>7</v>
      </c>
      <c r="S11" s="935">
        <v>2</v>
      </c>
      <c r="T11" s="935">
        <v>680</v>
      </c>
    </row>
    <row r="12" spans="1:20" ht="16.5" customHeight="1">
      <c r="A12" s="1002" t="s">
        <v>747</v>
      </c>
      <c r="B12" s="936">
        <v>40</v>
      </c>
      <c r="C12" s="935">
        <v>14</v>
      </c>
      <c r="D12" s="935">
        <v>5</v>
      </c>
      <c r="E12" s="935">
        <v>21</v>
      </c>
      <c r="F12" s="935">
        <v>37</v>
      </c>
      <c r="G12" s="935">
        <v>32</v>
      </c>
      <c r="H12" s="935">
        <v>1</v>
      </c>
      <c r="I12" s="935">
        <v>4</v>
      </c>
      <c r="J12" s="935">
        <v>699</v>
      </c>
      <c r="K12" s="935">
        <v>104</v>
      </c>
      <c r="L12" s="935">
        <v>36</v>
      </c>
      <c r="M12" s="935">
        <v>0</v>
      </c>
      <c r="N12" s="935">
        <v>8</v>
      </c>
      <c r="O12" s="935">
        <v>20</v>
      </c>
      <c r="P12" s="935">
        <v>9</v>
      </c>
      <c r="Q12" s="935">
        <v>3</v>
      </c>
      <c r="R12" s="935">
        <v>12</v>
      </c>
      <c r="S12" s="935">
        <v>6</v>
      </c>
      <c r="T12" s="935">
        <v>974</v>
      </c>
    </row>
    <row r="13" spans="1:20" ht="16.5" customHeight="1">
      <c r="A13" s="1002" t="s">
        <v>748</v>
      </c>
      <c r="B13" s="936">
        <v>44</v>
      </c>
      <c r="C13" s="935">
        <v>25</v>
      </c>
      <c r="D13" s="935">
        <v>10</v>
      </c>
      <c r="E13" s="935">
        <v>9</v>
      </c>
      <c r="F13" s="935">
        <v>12</v>
      </c>
      <c r="G13" s="935">
        <v>5</v>
      </c>
      <c r="H13" s="935">
        <v>5</v>
      </c>
      <c r="I13" s="935">
        <v>2</v>
      </c>
      <c r="J13" s="935">
        <v>563</v>
      </c>
      <c r="K13" s="935">
        <v>57</v>
      </c>
      <c r="L13" s="935">
        <v>21</v>
      </c>
      <c r="M13" s="935">
        <v>1</v>
      </c>
      <c r="N13" s="935">
        <v>1</v>
      </c>
      <c r="O13" s="935">
        <v>9</v>
      </c>
      <c r="P13" s="935">
        <v>7</v>
      </c>
      <c r="Q13" s="935">
        <v>0</v>
      </c>
      <c r="R13" s="935">
        <v>5</v>
      </c>
      <c r="S13" s="935">
        <v>1</v>
      </c>
      <c r="T13" s="935">
        <v>721</v>
      </c>
    </row>
    <row r="14" spans="1:20" ht="16.5" customHeight="1">
      <c r="A14" s="1002" t="s">
        <v>749</v>
      </c>
      <c r="B14" s="936">
        <v>10</v>
      </c>
      <c r="C14" s="935">
        <v>10</v>
      </c>
      <c r="D14" s="935">
        <v>0</v>
      </c>
      <c r="E14" s="935">
        <v>0</v>
      </c>
      <c r="F14" s="935">
        <v>19</v>
      </c>
      <c r="G14" s="935">
        <v>16</v>
      </c>
      <c r="H14" s="935">
        <v>1</v>
      </c>
      <c r="I14" s="935">
        <v>2</v>
      </c>
      <c r="J14" s="935">
        <v>689</v>
      </c>
      <c r="K14" s="935">
        <v>88</v>
      </c>
      <c r="L14" s="935">
        <v>15</v>
      </c>
      <c r="M14" s="935">
        <v>1</v>
      </c>
      <c r="N14" s="935">
        <v>3</v>
      </c>
      <c r="O14" s="935">
        <v>9</v>
      </c>
      <c r="P14" s="935">
        <v>3</v>
      </c>
      <c r="Q14" s="935">
        <v>0</v>
      </c>
      <c r="R14" s="935">
        <v>12</v>
      </c>
      <c r="S14" s="935">
        <v>1</v>
      </c>
      <c r="T14" s="935">
        <v>850</v>
      </c>
    </row>
    <row r="15" spans="1:20" ht="16.5" customHeight="1">
      <c r="A15" s="1002" t="s">
        <v>750</v>
      </c>
      <c r="B15" s="936">
        <v>13</v>
      </c>
      <c r="C15" s="935">
        <v>3</v>
      </c>
      <c r="D15" s="935">
        <v>0</v>
      </c>
      <c r="E15" s="935">
        <v>10</v>
      </c>
      <c r="F15" s="935">
        <v>18</v>
      </c>
      <c r="G15" s="935">
        <v>11</v>
      </c>
      <c r="H15" s="935">
        <v>5</v>
      </c>
      <c r="I15" s="935">
        <v>2</v>
      </c>
      <c r="J15" s="935">
        <v>560</v>
      </c>
      <c r="K15" s="935">
        <v>77</v>
      </c>
      <c r="L15" s="935">
        <v>19</v>
      </c>
      <c r="M15" s="935">
        <v>0</v>
      </c>
      <c r="N15" s="935">
        <v>2</v>
      </c>
      <c r="O15" s="935">
        <v>8</v>
      </c>
      <c r="P15" s="935">
        <v>5</v>
      </c>
      <c r="Q15" s="935">
        <v>1</v>
      </c>
      <c r="R15" s="935">
        <v>5</v>
      </c>
      <c r="S15" s="935">
        <v>0</v>
      </c>
      <c r="T15" s="935">
        <v>708</v>
      </c>
    </row>
    <row r="16" spans="1:20" ht="16.5" customHeight="1">
      <c r="A16" s="1002" t="s">
        <v>751</v>
      </c>
      <c r="B16" s="936">
        <v>38</v>
      </c>
      <c r="C16" s="935">
        <v>22</v>
      </c>
      <c r="D16" s="935">
        <v>2</v>
      </c>
      <c r="E16" s="935">
        <v>14</v>
      </c>
      <c r="F16" s="935">
        <v>19</v>
      </c>
      <c r="G16" s="935">
        <v>17</v>
      </c>
      <c r="H16" s="935">
        <v>2</v>
      </c>
      <c r="I16" s="935">
        <v>0</v>
      </c>
      <c r="J16" s="935">
        <v>748</v>
      </c>
      <c r="K16" s="935">
        <v>130</v>
      </c>
      <c r="L16" s="935">
        <v>25</v>
      </c>
      <c r="M16" s="935">
        <v>1</v>
      </c>
      <c r="N16" s="935">
        <v>3</v>
      </c>
      <c r="O16" s="935">
        <v>19</v>
      </c>
      <c r="P16" s="935">
        <v>7</v>
      </c>
      <c r="Q16" s="935">
        <v>0</v>
      </c>
      <c r="R16" s="935">
        <v>8</v>
      </c>
      <c r="S16" s="935">
        <v>16</v>
      </c>
      <c r="T16" s="935">
        <v>1014</v>
      </c>
    </row>
    <row r="17" spans="1:20" ht="16.5" customHeight="1">
      <c r="A17" s="1002" t="s">
        <v>752</v>
      </c>
      <c r="B17" s="936">
        <v>28</v>
      </c>
      <c r="C17" s="935">
        <v>9</v>
      </c>
      <c r="D17" s="935">
        <v>0</v>
      </c>
      <c r="E17" s="935">
        <v>19</v>
      </c>
      <c r="F17" s="935">
        <v>18</v>
      </c>
      <c r="G17" s="935">
        <v>15</v>
      </c>
      <c r="H17" s="935">
        <v>0</v>
      </c>
      <c r="I17" s="935">
        <v>3</v>
      </c>
      <c r="J17" s="935">
        <v>862</v>
      </c>
      <c r="K17" s="935">
        <v>147</v>
      </c>
      <c r="L17" s="935">
        <v>26</v>
      </c>
      <c r="M17" s="935">
        <v>1</v>
      </c>
      <c r="N17" s="935">
        <v>4</v>
      </c>
      <c r="O17" s="935">
        <v>17</v>
      </c>
      <c r="P17" s="935">
        <v>0</v>
      </c>
      <c r="Q17" s="935">
        <v>2</v>
      </c>
      <c r="R17" s="935">
        <v>12</v>
      </c>
      <c r="S17" s="935">
        <v>3</v>
      </c>
      <c r="T17" s="935">
        <v>1120</v>
      </c>
    </row>
    <row r="18" spans="1:20" ht="16.5" customHeight="1">
      <c r="A18" s="1002" t="s">
        <v>753</v>
      </c>
      <c r="B18" s="936">
        <v>188</v>
      </c>
      <c r="C18" s="935">
        <v>156</v>
      </c>
      <c r="D18" s="935">
        <v>3</v>
      </c>
      <c r="E18" s="935">
        <v>29</v>
      </c>
      <c r="F18" s="935">
        <v>104</v>
      </c>
      <c r="G18" s="935">
        <v>42</v>
      </c>
      <c r="H18" s="935">
        <v>47</v>
      </c>
      <c r="I18" s="935">
        <v>15</v>
      </c>
      <c r="J18" s="935">
        <v>1794</v>
      </c>
      <c r="K18" s="935">
        <v>295</v>
      </c>
      <c r="L18" s="935">
        <v>96</v>
      </c>
      <c r="M18" s="935">
        <v>4</v>
      </c>
      <c r="N18" s="935">
        <v>27</v>
      </c>
      <c r="O18" s="935">
        <v>47</v>
      </c>
      <c r="P18" s="935">
        <v>55</v>
      </c>
      <c r="Q18" s="935">
        <v>8</v>
      </c>
      <c r="R18" s="935">
        <v>13</v>
      </c>
      <c r="S18" s="935">
        <v>21</v>
      </c>
      <c r="T18" s="935">
        <v>2652</v>
      </c>
    </row>
    <row r="19" spans="1:20" ht="16.5" customHeight="1">
      <c r="A19" s="1002" t="s">
        <v>754</v>
      </c>
      <c r="B19" s="936">
        <v>26</v>
      </c>
      <c r="C19" s="935">
        <v>11</v>
      </c>
      <c r="D19" s="935">
        <v>3</v>
      </c>
      <c r="E19" s="935">
        <v>12</v>
      </c>
      <c r="F19" s="935">
        <v>31</v>
      </c>
      <c r="G19" s="935">
        <v>23</v>
      </c>
      <c r="H19" s="935">
        <v>5</v>
      </c>
      <c r="I19" s="935">
        <v>3</v>
      </c>
      <c r="J19" s="935">
        <v>771</v>
      </c>
      <c r="K19" s="935">
        <v>116</v>
      </c>
      <c r="L19" s="935">
        <v>27</v>
      </c>
      <c r="M19" s="935">
        <v>3</v>
      </c>
      <c r="N19" s="935">
        <v>5</v>
      </c>
      <c r="O19" s="935">
        <v>11</v>
      </c>
      <c r="P19" s="935">
        <v>9</v>
      </c>
      <c r="Q19" s="935">
        <v>2</v>
      </c>
      <c r="R19" s="935">
        <v>6</v>
      </c>
      <c r="S19" s="935">
        <v>0</v>
      </c>
      <c r="T19" s="935">
        <v>1007</v>
      </c>
    </row>
    <row r="20" spans="1:20" ht="16.5" customHeight="1">
      <c r="A20" s="1002" t="s">
        <v>755</v>
      </c>
      <c r="B20" s="936">
        <v>6</v>
      </c>
      <c r="C20" s="935">
        <v>3</v>
      </c>
      <c r="D20" s="935">
        <v>0</v>
      </c>
      <c r="E20" s="935">
        <v>3</v>
      </c>
      <c r="F20" s="935">
        <v>37</v>
      </c>
      <c r="G20" s="935">
        <v>37</v>
      </c>
      <c r="H20" s="935">
        <v>0</v>
      </c>
      <c r="I20" s="935">
        <v>0</v>
      </c>
      <c r="J20" s="935">
        <v>299</v>
      </c>
      <c r="K20" s="935">
        <v>51</v>
      </c>
      <c r="L20" s="935">
        <v>10</v>
      </c>
      <c r="M20" s="935">
        <v>0</v>
      </c>
      <c r="N20" s="935">
        <v>4</v>
      </c>
      <c r="O20" s="935">
        <v>3</v>
      </c>
      <c r="P20" s="935">
        <v>5</v>
      </c>
      <c r="Q20" s="935">
        <v>1</v>
      </c>
      <c r="R20" s="935">
        <v>10</v>
      </c>
      <c r="S20" s="935">
        <v>2</v>
      </c>
      <c r="T20" s="935">
        <v>428</v>
      </c>
    </row>
    <row r="21" spans="1:20" ht="16.5" customHeight="1">
      <c r="A21" s="1002" t="s">
        <v>756</v>
      </c>
      <c r="B21" s="936">
        <v>19</v>
      </c>
      <c r="C21" s="935">
        <v>8</v>
      </c>
      <c r="D21" s="935">
        <v>2</v>
      </c>
      <c r="E21" s="935">
        <v>9</v>
      </c>
      <c r="F21" s="935">
        <v>17</v>
      </c>
      <c r="G21" s="935">
        <v>17</v>
      </c>
      <c r="H21" s="935">
        <v>0</v>
      </c>
      <c r="I21" s="935">
        <v>0</v>
      </c>
      <c r="J21" s="935">
        <v>640</v>
      </c>
      <c r="K21" s="935">
        <v>86</v>
      </c>
      <c r="L21" s="935">
        <v>26</v>
      </c>
      <c r="M21" s="935">
        <v>0</v>
      </c>
      <c r="N21" s="935">
        <v>5</v>
      </c>
      <c r="O21" s="935">
        <v>5</v>
      </c>
      <c r="P21" s="935">
        <v>2</v>
      </c>
      <c r="Q21" s="935">
        <v>1</v>
      </c>
      <c r="R21" s="935">
        <v>7</v>
      </c>
      <c r="S21" s="935">
        <v>4</v>
      </c>
      <c r="T21" s="935">
        <v>812</v>
      </c>
    </row>
    <row r="22" spans="1:20" ht="16.5" customHeight="1">
      <c r="A22" s="1002" t="s">
        <v>757</v>
      </c>
      <c r="B22" s="936">
        <v>58</v>
      </c>
      <c r="C22" s="935">
        <v>38</v>
      </c>
      <c r="D22" s="935">
        <v>4</v>
      </c>
      <c r="E22" s="935">
        <v>16</v>
      </c>
      <c r="F22" s="935">
        <v>24</v>
      </c>
      <c r="G22" s="935">
        <v>18</v>
      </c>
      <c r="H22" s="935">
        <v>5</v>
      </c>
      <c r="I22" s="935">
        <v>1</v>
      </c>
      <c r="J22" s="935">
        <v>376</v>
      </c>
      <c r="K22" s="935">
        <v>88</v>
      </c>
      <c r="L22" s="935">
        <v>9</v>
      </c>
      <c r="M22" s="935">
        <v>0</v>
      </c>
      <c r="N22" s="935">
        <v>2</v>
      </c>
      <c r="O22" s="935">
        <v>6</v>
      </c>
      <c r="P22" s="935">
        <v>11</v>
      </c>
      <c r="Q22" s="935">
        <v>1</v>
      </c>
      <c r="R22" s="935">
        <v>6</v>
      </c>
      <c r="S22" s="935">
        <v>6</v>
      </c>
      <c r="T22" s="935">
        <v>587</v>
      </c>
    </row>
    <row r="23" spans="1:20" ht="16.5" customHeight="1">
      <c r="A23" s="1002" t="s">
        <v>758</v>
      </c>
      <c r="B23" s="936">
        <v>7</v>
      </c>
      <c r="C23" s="935">
        <v>1</v>
      </c>
      <c r="D23" s="935">
        <v>0</v>
      </c>
      <c r="E23" s="935">
        <v>6</v>
      </c>
      <c r="F23" s="935">
        <v>2</v>
      </c>
      <c r="G23" s="935">
        <v>2</v>
      </c>
      <c r="H23" s="935">
        <v>0</v>
      </c>
      <c r="I23" s="935">
        <v>0</v>
      </c>
      <c r="J23" s="935">
        <v>117</v>
      </c>
      <c r="K23" s="935">
        <v>31</v>
      </c>
      <c r="L23" s="935">
        <v>9</v>
      </c>
      <c r="M23" s="935">
        <v>0</v>
      </c>
      <c r="N23" s="935">
        <v>1</v>
      </c>
      <c r="O23" s="935">
        <v>2</v>
      </c>
      <c r="P23" s="935">
        <v>3</v>
      </c>
      <c r="Q23" s="935">
        <v>0</v>
      </c>
      <c r="R23" s="935">
        <v>0</v>
      </c>
      <c r="S23" s="935">
        <v>1</v>
      </c>
      <c r="T23" s="935">
        <v>173</v>
      </c>
    </row>
    <row r="24" spans="1:20" ht="16.5" customHeight="1">
      <c r="A24" s="1002" t="s">
        <v>759</v>
      </c>
      <c r="B24" s="936">
        <v>13</v>
      </c>
      <c r="C24" s="935">
        <v>3</v>
      </c>
      <c r="D24" s="935">
        <v>2</v>
      </c>
      <c r="E24" s="935">
        <v>8</v>
      </c>
      <c r="F24" s="935">
        <v>15</v>
      </c>
      <c r="G24" s="935">
        <v>10</v>
      </c>
      <c r="H24" s="935">
        <v>2</v>
      </c>
      <c r="I24" s="935">
        <v>3</v>
      </c>
      <c r="J24" s="935">
        <v>387</v>
      </c>
      <c r="K24" s="935">
        <v>55</v>
      </c>
      <c r="L24" s="935">
        <v>17</v>
      </c>
      <c r="M24" s="935">
        <v>2</v>
      </c>
      <c r="N24" s="935">
        <v>3</v>
      </c>
      <c r="O24" s="935">
        <v>3</v>
      </c>
      <c r="P24" s="935">
        <v>3</v>
      </c>
      <c r="Q24" s="935">
        <v>1</v>
      </c>
      <c r="R24" s="935">
        <v>3</v>
      </c>
      <c r="S24" s="935">
        <v>1</v>
      </c>
      <c r="T24" s="935">
        <v>503</v>
      </c>
    </row>
    <row r="25" spans="1:20" ht="16.5" customHeight="1">
      <c r="A25" s="1002" t="s">
        <v>760</v>
      </c>
      <c r="B25" s="936">
        <v>54</v>
      </c>
      <c r="C25" s="935">
        <v>24</v>
      </c>
      <c r="D25" s="935">
        <v>4</v>
      </c>
      <c r="E25" s="935">
        <v>26</v>
      </c>
      <c r="F25" s="935">
        <v>24</v>
      </c>
      <c r="G25" s="935">
        <v>21</v>
      </c>
      <c r="H25" s="935">
        <v>3</v>
      </c>
      <c r="I25" s="935">
        <v>0</v>
      </c>
      <c r="J25" s="935">
        <v>543</v>
      </c>
      <c r="K25" s="935">
        <v>114</v>
      </c>
      <c r="L25" s="935">
        <v>14</v>
      </c>
      <c r="M25" s="935">
        <v>7</v>
      </c>
      <c r="N25" s="935">
        <v>15</v>
      </c>
      <c r="O25" s="935">
        <v>7</v>
      </c>
      <c r="P25" s="935">
        <v>10</v>
      </c>
      <c r="Q25" s="935">
        <v>4</v>
      </c>
      <c r="R25" s="935">
        <v>4</v>
      </c>
      <c r="S25" s="935">
        <v>14</v>
      </c>
      <c r="T25" s="935">
        <v>810</v>
      </c>
    </row>
    <row r="26" spans="1:20" ht="16.5" customHeight="1">
      <c r="A26" s="1002" t="s">
        <v>761</v>
      </c>
      <c r="B26" s="936">
        <v>25</v>
      </c>
      <c r="C26" s="935">
        <v>12</v>
      </c>
      <c r="D26" s="935">
        <v>2</v>
      </c>
      <c r="E26" s="935">
        <v>11</v>
      </c>
      <c r="F26" s="935">
        <v>13</v>
      </c>
      <c r="G26" s="935">
        <v>11</v>
      </c>
      <c r="H26" s="935">
        <v>1</v>
      </c>
      <c r="I26" s="935">
        <v>1</v>
      </c>
      <c r="J26" s="935">
        <v>364</v>
      </c>
      <c r="K26" s="935">
        <v>35</v>
      </c>
      <c r="L26" s="935">
        <v>33</v>
      </c>
      <c r="M26" s="935">
        <v>3</v>
      </c>
      <c r="N26" s="935">
        <v>3</v>
      </c>
      <c r="O26" s="935">
        <v>11</v>
      </c>
      <c r="P26" s="935">
        <v>5</v>
      </c>
      <c r="Q26" s="935">
        <v>1</v>
      </c>
      <c r="R26" s="935">
        <v>7</v>
      </c>
      <c r="S26" s="935">
        <v>5</v>
      </c>
      <c r="T26" s="935">
        <v>505</v>
      </c>
    </row>
    <row r="27" spans="1:20" ht="16.5" customHeight="1">
      <c r="A27" s="1002" t="s">
        <v>762</v>
      </c>
      <c r="B27" s="936">
        <v>9</v>
      </c>
      <c r="C27" s="935">
        <v>3</v>
      </c>
      <c r="D27" s="935">
        <v>0</v>
      </c>
      <c r="E27" s="935">
        <v>6</v>
      </c>
      <c r="F27" s="935">
        <v>11</v>
      </c>
      <c r="G27" s="935">
        <v>9</v>
      </c>
      <c r="H27" s="935">
        <v>2</v>
      </c>
      <c r="I27" s="935">
        <v>0</v>
      </c>
      <c r="J27" s="935">
        <v>374</v>
      </c>
      <c r="K27" s="935">
        <v>59</v>
      </c>
      <c r="L27" s="935">
        <v>10</v>
      </c>
      <c r="M27" s="935">
        <v>0</v>
      </c>
      <c r="N27" s="935">
        <v>2</v>
      </c>
      <c r="O27" s="935">
        <v>1</v>
      </c>
      <c r="P27" s="935">
        <v>1</v>
      </c>
      <c r="Q27" s="935">
        <v>0</v>
      </c>
      <c r="R27" s="935">
        <v>2</v>
      </c>
      <c r="S27" s="935">
        <v>0</v>
      </c>
      <c r="T27" s="935">
        <v>469</v>
      </c>
    </row>
    <row r="28" spans="1:20" ht="16.5" customHeight="1">
      <c r="A28" s="1002" t="s">
        <v>763</v>
      </c>
      <c r="B28" s="936">
        <v>107</v>
      </c>
      <c r="C28" s="935">
        <v>40</v>
      </c>
      <c r="D28" s="935">
        <v>15</v>
      </c>
      <c r="E28" s="935">
        <v>52</v>
      </c>
      <c r="F28" s="935">
        <v>39</v>
      </c>
      <c r="G28" s="935">
        <v>35</v>
      </c>
      <c r="H28" s="935">
        <v>4</v>
      </c>
      <c r="I28" s="935">
        <v>0</v>
      </c>
      <c r="J28" s="935">
        <v>1132</v>
      </c>
      <c r="K28" s="935">
        <v>307</v>
      </c>
      <c r="L28" s="935">
        <v>304</v>
      </c>
      <c r="M28" s="935">
        <v>1</v>
      </c>
      <c r="N28" s="935">
        <v>18</v>
      </c>
      <c r="O28" s="935">
        <v>17</v>
      </c>
      <c r="P28" s="935">
        <v>7</v>
      </c>
      <c r="Q28" s="935">
        <v>43</v>
      </c>
      <c r="R28" s="935">
        <v>13</v>
      </c>
      <c r="S28" s="935">
        <v>2</v>
      </c>
      <c r="T28" s="935">
        <v>1990</v>
      </c>
    </row>
    <row r="29" spans="1:20" ht="16.5" customHeight="1">
      <c r="A29" s="1002" t="s">
        <v>764</v>
      </c>
      <c r="B29" s="936">
        <v>10</v>
      </c>
      <c r="C29" s="935">
        <v>2</v>
      </c>
      <c r="D29" s="935">
        <v>3</v>
      </c>
      <c r="E29" s="935">
        <v>5</v>
      </c>
      <c r="F29" s="935">
        <v>19</v>
      </c>
      <c r="G29" s="935">
        <v>16</v>
      </c>
      <c r="H29" s="935">
        <v>3</v>
      </c>
      <c r="I29" s="935">
        <v>0</v>
      </c>
      <c r="J29" s="935">
        <v>522</v>
      </c>
      <c r="K29" s="935">
        <v>78</v>
      </c>
      <c r="L29" s="935">
        <v>12</v>
      </c>
      <c r="M29" s="935">
        <v>1</v>
      </c>
      <c r="N29" s="935">
        <v>4</v>
      </c>
      <c r="O29" s="935">
        <v>13</v>
      </c>
      <c r="P29" s="935">
        <v>5</v>
      </c>
      <c r="Q29" s="935">
        <v>2</v>
      </c>
      <c r="R29" s="935">
        <v>7</v>
      </c>
      <c r="S29" s="935">
        <v>7</v>
      </c>
      <c r="T29" s="935">
        <v>680</v>
      </c>
    </row>
    <row r="30" spans="1:20" ht="16.5" customHeight="1">
      <c r="A30" s="1002" t="s">
        <v>765</v>
      </c>
      <c r="B30" s="936">
        <v>11</v>
      </c>
      <c r="C30" s="935">
        <v>6</v>
      </c>
      <c r="D30" s="935">
        <v>3</v>
      </c>
      <c r="E30" s="935">
        <v>2</v>
      </c>
      <c r="F30" s="935">
        <v>2</v>
      </c>
      <c r="G30" s="935">
        <v>2</v>
      </c>
      <c r="H30" s="935">
        <v>0</v>
      </c>
      <c r="I30" s="935">
        <v>0</v>
      </c>
      <c r="J30" s="935">
        <v>92</v>
      </c>
      <c r="K30" s="935">
        <v>19</v>
      </c>
      <c r="L30" s="935">
        <v>3</v>
      </c>
      <c r="M30" s="935">
        <v>3</v>
      </c>
      <c r="N30" s="935">
        <v>0</v>
      </c>
      <c r="O30" s="935">
        <v>0</v>
      </c>
      <c r="P30" s="935">
        <v>4</v>
      </c>
      <c r="Q30" s="935">
        <v>1</v>
      </c>
      <c r="R30" s="935">
        <v>0</v>
      </c>
      <c r="S30" s="935">
        <v>0</v>
      </c>
      <c r="T30" s="935">
        <v>135</v>
      </c>
    </row>
    <row r="31" spans="1:20" ht="16.5" customHeight="1">
      <c r="A31" s="1002" t="s">
        <v>766</v>
      </c>
      <c r="B31" s="936">
        <v>6</v>
      </c>
      <c r="C31" s="935">
        <v>5</v>
      </c>
      <c r="D31" s="935">
        <v>0</v>
      </c>
      <c r="E31" s="935">
        <v>1</v>
      </c>
      <c r="F31" s="935">
        <v>4</v>
      </c>
      <c r="G31" s="935">
        <v>2</v>
      </c>
      <c r="H31" s="935">
        <v>1</v>
      </c>
      <c r="I31" s="935">
        <v>1</v>
      </c>
      <c r="J31" s="935">
        <v>38</v>
      </c>
      <c r="K31" s="935">
        <v>13</v>
      </c>
      <c r="L31" s="935">
        <v>3</v>
      </c>
      <c r="M31" s="935">
        <v>5</v>
      </c>
      <c r="N31" s="935">
        <v>0</v>
      </c>
      <c r="O31" s="935">
        <v>1</v>
      </c>
      <c r="P31" s="935">
        <v>1</v>
      </c>
      <c r="Q31" s="935">
        <v>0</v>
      </c>
      <c r="R31" s="935">
        <v>3</v>
      </c>
      <c r="S31" s="935">
        <v>1</v>
      </c>
      <c r="T31" s="935">
        <v>75</v>
      </c>
    </row>
    <row r="32" spans="1:20" ht="16.5" customHeight="1">
      <c r="A32" s="1002" t="s">
        <v>767</v>
      </c>
      <c r="B32" s="936">
        <v>167</v>
      </c>
      <c r="C32" s="935">
        <v>86</v>
      </c>
      <c r="D32" s="935">
        <v>17</v>
      </c>
      <c r="E32" s="935">
        <v>64</v>
      </c>
      <c r="F32" s="935">
        <v>47</v>
      </c>
      <c r="G32" s="935">
        <v>33</v>
      </c>
      <c r="H32" s="935">
        <v>3</v>
      </c>
      <c r="I32" s="935">
        <v>11</v>
      </c>
      <c r="J32" s="935">
        <v>919</v>
      </c>
      <c r="K32" s="935">
        <v>236</v>
      </c>
      <c r="L32" s="935">
        <v>66</v>
      </c>
      <c r="M32" s="935">
        <v>6</v>
      </c>
      <c r="N32" s="935">
        <v>10</v>
      </c>
      <c r="O32" s="935">
        <v>17</v>
      </c>
      <c r="P32" s="935">
        <v>5</v>
      </c>
      <c r="Q32" s="935">
        <v>0</v>
      </c>
      <c r="R32" s="935">
        <v>12</v>
      </c>
      <c r="S32" s="935">
        <v>23</v>
      </c>
      <c r="T32" s="935">
        <v>1508</v>
      </c>
    </row>
    <row r="33" spans="1:20" ht="16.5" customHeight="1">
      <c r="A33" s="1002" t="s">
        <v>768</v>
      </c>
      <c r="B33" s="936">
        <v>47</v>
      </c>
      <c r="C33" s="935">
        <v>14</v>
      </c>
      <c r="D33" s="935">
        <v>1</v>
      </c>
      <c r="E33" s="935">
        <v>32</v>
      </c>
      <c r="F33" s="935">
        <v>27</v>
      </c>
      <c r="G33" s="935">
        <v>17</v>
      </c>
      <c r="H33" s="935">
        <v>2</v>
      </c>
      <c r="I33" s="935">
        <v>8</v>
      </c>
      <c r="J33" s="935">
        <v>605</v>
      </c>
      <c r="K33" s="935">
        <v>126</v>
      </c>
      <c r="L33" s="935">
        <v>49</v>
      </c>
      <c r="M33" s="935">
        <v>4</v>
      </c>
      <c r="N33" s="935">
        <v>3</v>
      </c>
      <c r="O33" s="935">
        <v>21</v>
      </c>
      <c r="P33" s="935">
        <v>16</v>
      </c>
      <c r="Q33" s="935">
        <v>6</v>
      </c>
      <c r="R33" s="935">
        <v>11</v>
      </c>
      <c r="S33" s="935">
        <v>2</v>
      </c>
      <c r="T33" s="935">
        <v>917</v>
      </c>
    </row>
    <row r="34" spans="1:20" ht="16.5" customHeight="1">
      <c r="A34" s="1002" t="s">
        <v>769</v>
      </c>
      <c r="B34" s="936">
        <v>10</v>
      </c>
      <c r="C34" s="935">
        <v>3</v>
      </c>
      <c r="D34" s="935">
        <v>0</v>
      </c>
      <c r="E34" s="935">
        <v>7</v>
      </c>
      <c r="F34" s="935">
        <v>1</v>
      </c>
      <c r="G34" s="935">
        <v>1</v>
      </c>
      <c r="H34" s="935">
        <v>0</v>
      </c>
      <c r="I34" s="935">
        <v>0</v>
      </c>
      <c r="J34" s="935">
        <v>89</v>
      </c>
      <c r="K34" s="935">
        <v>35</v>
      </c>
      <c r="L34" s="935">
        <v>5</v>
      </c>
      <c r="M34" s="935">
        <v>0</v>
      </c>
      <c r="N34" s="935">
        <v>1</v>
      </c>
      <c r="O34" s="935">
        <v>0</v>
      </c>
      <c r="P34" s="935">
        <v>1</v>
      </c>
      <c r="Q34" s="935">
        <v>0</v>
      </c>
      <c r="R34" s="935">
        <v>0</v>
      </c>
      <c r="S34" s="935">
        <v>0</v>
      </c>
      <c r="T34" s="935">
        <v>142</v>
      </c>
    </row>
    <row r="35" spans="1:20" ht="16.5" customHeight="1">
      <c r="A35" s="1002" t="s">
        <v>770</v>
      </c>
      <c r="B35" s="936">
        <v>16</v>
      </c>
      <c r="C35" s="935">
        <v>5</v>
      </c>
      <c r="D35" s="935">
        <v>2</v>
      </c>
      <c r="E35" s="935">
        <v>9</v>
      </c>
      <c r="F35" s="935">
        <v>11</v>
      </c>
      <c r="G35" s="935">
        <v>9</v>
      </c>
      <c r="H35" s="935">
        <v>1</v>
      </c>
      <c r="I35" s="935">
        <v>1</v>
      </c>
      <c r="J35" s="935">
        <v>536</v>
      </c>
      <c r="K35" s="935">
        <v>68</v>
      </c>
      <c r="L35" s="935">
        <v>17</v>
      </c>
      <c r="M35" s="935">
        <v>4</v>
      </c>
      <c r="N35" s="935">
        <v>13</v>
      </c>
      <c r="O35" s="935">
        <v>10</v>
      </c>
      <c r="P35" s="935">
        <v>4</v>
      </c>
      <c r="Q35" s="935">
        <v>0</v>
      </c>
      <c r="R35" s="935">
        <v>7</v>
      </c>
      <c r="S35" s="935">
        <v>0</v>
      </c>
      <c r="T35" s="935">
        <v>686</v>
      </c>
    </row>
    <row r="36" spans="1:20" ht="16.5" customHeight="1">
      <c r="A36" s="1002" t="s">
        <v>771</v>
      </c>
      <c r="B36" s="936">
        <v>17</v>
      </c>
      <c r="C36" s="935">
        <v>6</v>
      </c>
      <c r="D36" s="935">
        <v>1</v>
      </c>
      <c r="E36" s="935">
        <v>10</v>
      </c>
      <c r="F36" s="935">
        <v>11</v>
      </c>
      <c r="G36" s="935">
        <v>10</v>
      </c>
      <c r="H36" s="935">
        <v>1</v>
      </c>
      <c r="I36" s="935">
        <v>0</v>
      </c>
      <c r="J36" s="935">
        <v>222</v>
      </c>
      <c r="K36" s="935">
        <v>62</v>
      </c>
      <c r="L36" s="935">
        <v>12</v>
      </c>
      <c r="M36" s="935">
        <v>0</v>
      </c>
      <c r="N36" s="935">
        <v>3</v>
      </c>
      <c r="O36" s="935">
        <v>0</v>
      </c>
      <c r="P36" s="935">
        <v>2</v>
      </c>
      <c r="Q36" s="935">
        <v>1</v>
      </c>
      <c r="R36" s="935">
        <v>0</v>
      </c>
      <c r="S36" s="935">
        <v>1</v>
      </c>
      <c r="T36" s="935">
        <v>331</v>
      </c>
    </row>
    <row r="37" spans="1:20" ht="16.5" customHeight="1">
      <c r="A37" s="1002" t="s">
        <v>772</v>
      </c>
      <c r="B37" s="936">
        <v>52</v>
      </c>
      <c r="C37" s="935">
        <v>33</v>
      </c>
      <c r="D37" s="935">
        <v>2</v>
      </c>
      <c r="E37" s="935">
        <v>17</v>
      </c>
      <c r="F37" s="935">
        <v>16</v>
      </c>
      <c r="G37" s="935">
        <v>16</v>
      </c>
      <c r="H37" s="935">
        <v>0</v>
      </c>
      <c r="I37" s="935">
        <v>0</v>
      </c>
      <c r="J37" s="935">
        <v>304</v>
      </c>
      <c r="K37" s="935">
        <v>72</v>
      </c>
      <c r="L37" s="935">
        <v>20</v>
      </c>
      <c r="M37" s="935">
        <v>2</v>
      </c>
      <c r="N37" s="935">
        <v>2</v>
      </c>
      <c r="O37" s="935">
        <v>26</v>
      </c>
      <c r="P37" s="935">
        <v>3</v>
      </c>
      <c r="Q37" s="935">
        <v>0</v>
      </c>
      <c r="R37" s="935">
        <v>1</v>
      </c>
      <c r="S37" s="935">
        <v>0</v>
      </c>
      <c r="T37" s="935">
        <v>498</v>
      </c>
    </row>
    <row r="38" spans="1:20" ht="16.5" customHeight="1">
      <c r="A38" s="1002" t="s">
        <v>773</v>
      </c>
      <c r="B38" s="936">
        <v>16</v>
      </c>
      <c r="C38" s="935">
        <v>4</v>
      </c>
      <c r="D38" s="935">
        <v>0</v>
      </c>
      <c r="E38" s="935">
        <v>12</v>
      </c>
      <c r="F38" s="935">
        <v>13</v>
      </c>
      <c r="G38" s="935">
        <v>11</v>
      </c>
      <c r="H38" s="935">
        <v>2</v>
      </c>
      <c r="I38" s="935">
        <v>0</v>
      </c>
      <c r="J38" s="935">
        <v>307</v>
      </c>
      <c r="K38" s="935">
        <v>44</v>
      </c>
      <c r="L38" s="935">
        <v>8</v>
      </c>
      <c r="M38" s="935">
        <v>1</v>
      </c>
      <c r="N38" s="935">
        <v>4</v>
      </c>
      <c r="O38" s="935">
        <v>16</v>
      </c>
      <c r="P38" s="935">
        <v>6</v>
      </c>
      <c r="Q38" s="935">
        <v>2</v>
      </c>
      <c r="R38" s="935">
        <v>6</v>
      </c>
      <c r="S38" s="935">
        <v>2</v>
      </c>
      <c r="T38" s="935">
        <v>425</v>
      </c>
    </row>
    <row r="39" spans="1:20" ht="16.5" customHeight="1">
      <c r="A39" s="1002" t="s">
        <v>774</v>
      </c>
      <c r="B39" s="936">
        <v>51</v>
      </c>
      <c r="C39" s="935">
        <v>24</v>
      </c>
      <c r="D39" s="935">
        <v>4</v>
      </c>
      <c r="E39" s="935">
        <v>23</v>
      </c>
      <c r="F39" s="935">
        <v>156</v>
      </c>
      <c r="G39" s="935">
        <v>151</v>
      </c>
      <c r="H39" s="935">
        <v>4</v>
      </c>
      <c r="I39" s="935">
        <v>1</v>
      </c>
      <c r="J39" s="935">
        <v>737</v>
      </c>
      <c r="K39" s="935">
        <v>176</v>
      </c>
      <c r="L39" s="935">
        <v>26</v>
      </c>
      <c r="M39" s="935">
        <v>2</v>
      </c>
      <c r="N39" s="935">
        <v>12</v>
      </c>
      <c r="O39" s="935">
        <v>18</v>
      </c>
      <c r="P39" s="935">
        <v>7</v>
      </c>
      <c r="Q39" s="935">
        <v>0</v>
      </c>
      <c r="R39" s="935">
        <v>6</v>
      </c>
      <c r="S39" s="935">
        <v>4</v>
      </c>
      <c r="T39" s="935">
        <v>1195</v>
      </c>
    </row>
    <row r="40" spans="1:20" ht="16.5" customHeight="1">
      <c r="A40" s="1002" t="s">
        <v>775</v>
      </c>
      <c r="B40" s="936">
        <v>70</v>
      </c>
      <c r="C40" s="935">
        <v>50</v>
      </c>
      <c r="D40" s="935">
        <v>8</v>
      </c>
      <c r="E40" s="935">
        <v>12</v>
      </c>
      <c r="F40" s="935">
        <v>103</v>
      </c>
      <c r="G40" s="935">
        <v>98</v>
      </c>
      <c r="H40" s="935">
        <v>3</v>
      </c>
      <c r="I40" s="935">
        <v>2</v>
      </c>
      <c r="J40" s="935">
        <v>920</v>
      </c>
      <c r="K40" s="935">
        <v>163</v>
      </c>
      <c r="L40" s="935">
        <v>35</v>
      </c>
      <c r="M40" s="935">
        <v>0</v>
      </c>
      <c r="N40" s="935">
        <v>26</v>
      </c>
      <c r="O40" s="935">
        <v>11</v>
      </c>
      <c r="P40" s="935">
        <v>6</v>
      </c>
      <c r="Q40" s="935">
        <v>1</v>
      </c>
      <c r="R40" s="935">
        <v>9</v>
      </c>
      <c r="S40" s="935">
        <v>9</v>
      </c>
      <c r="T40" s="935">
        <v>1353</v>
      </c>
    </row>
    <row r="41" spans="1:20" ht="16.5" customHeight="1">
      <c r="A41" s="1002" t="s">
        <v>776</v>
      </c>
      <c r="B41" s="936">
        <v>7</v>
      </c>
      <c r="C41" s="935">
        <v>4</v>
      </c>
      <c r="D41" s="935">
        <v>1</v>
      </c>
      <c r="E41" s="935">
        <v>2</v>
      </c>
      <c r="F41" s="935">
        <v>16</v>
      </c>
      <c r="G41" s="935">
        <v>14</v>
      </c>
      <c r="H41" s="935">
        <v>1</v>
      </c>
      <c r="I41" s="935">
        <v>1</v>
      </c>
      <c r="J41" s="935">
        <v>362</v>
      </c>
      <c r="K41" s="935">
        <v>36</v>
      </c>
      <c r="L41" s="935">
        <v>6</v>
      </c>
      <c r="M41" s="935">
        <v>0</v>
      </c>
      <c r="N41" s="935">
        <v>4</v>
      </c>
      <c r="O41" s="935">
        <v>10</v>
      </c>
      <c r="P41" s="935">
        <v>1</v>
      </c>
      <c r="Q41" s="935">
        <v>1</v>
      </c>
      <c r="R41" s="935">
        <v>5</v>
      </c>
      <c r="S41" s="935">
        <v>2</v>
      </c>
      <c r="T41" s="935">
        <v>450</v>
      </c>
    </row>
    <row r="42" spans="1:20" ht="16.5" customHeight="1">
      <c r="A42" s="1002" t="s">
        <v>777</v>
      </c>
      <c r="B42" s="936">
        <v>24</v>
      </c>
      <c r="C42" s="935">
        <v>9</v>
      </c>
      <c r="D42" s="935">
        <v>3</v>
      </c>
      <c r="E42" s="935">
        <v>12</v>
      </c>
      <c r="F42" s="935">
        <v>18</v>
      </c>
      <c r="G42" s="935">
        <v>18</v>
      </c>
      <c r="H42" s="935">
        <v>0</v>
      </c>
      <c r="I42" s="935">
        <v>0</v>
      </c>
      <c r="J42" s="935">
        <v>313</v>
      </c>
      <c r="K42" s="935">
        <v>37</v>
      </c>
      <c r="L42" s="935">
        <v>8</v>
      </c>
      <c r="M42" s="935">
        <v>0</v>
      </c>
      <c r="N42" s="935">
        <v>1</v>
      </c>
      <c r="O42" s="935">
        <v>14</v>
      </c>
      <c r="P42" s="935">
        <v>0</v>
      </c>
      <c r="Q42" s="935">
        <v>0</v>
      </c>
      <c r="R42" s="935">
        <v>3</v>
      </c>
      <c r="S42" s="935">
        <v>0</v>
      </c>
      <c r="T42" s="935">
        <v>418</v>
      </c>
    </row>
    <row r="43" spans="1:20" ht="16.5" customHeight="1">
      <c r="A43" s="1002" t="s">
        <v>778</v>
      </c>
      <c r="B43" s="936">
        <v>51</v>
      </c>
      <c r="C43" s="935">
        <v>27</v>
      </c>
      <c r="D43" s="935">
        <v>5</v>
      </c>
      <c r="E43" s="935">
        <v>19</v>
      </c>
      <c r="F43" s="935">
        <v>55</v>
      </c>
      <c r="G43" s="935">
        <v>49</v>
      </c>
      <c r="H43" s="935">
        <v>4</v>
      </c>
      <c r="I43" s="935">
        <v>2</v>
      </c>
      <c r="J43" s="935">
        <v>825</v>
      </c>
      <c r="K43" s="935">
        <v>157</v>
      </c>
      <c r="L43" s="935">
        <v>83</v>
      </c>
      <c r="M43" s="935">
        <v>1</v>
      </c>
      <c r="N43" s="935">
        <v>5</v>
      </c>
      <c r="O43" s="935">
        <v>22</v>
      </c>
      <c r="P43" s="935">
        <v>12</v>
      </c>
      <c r="Q43" s="935">
        <v>2</v>
      </c>
      <c r="R43" s="935">
        <v>4</v>
      </c>
      <c r="S43" s="935">
        <v>3</v>
      </c>
      <c r="T43" s="935">
        <v>1220</v>
      </c>
    </row>
    <row r="44" spans="1:20" ht="16.5" customHeight="1">
      <c r="A44" s="1002" t="s">
        <v>779</v>
      </c>
      <c r="B44" s="936">
        <v>7</v>
      </c>
      <c r="C44" s="935">
        <v>3</v>
      </c>
      <c r="D44" s="935">
        <v>1</v>
      </c>
      <c r="E44" s="935">
        <v>3</v>
      </c>
      <c r="F44" s="935">
        <v>17</v>
      </c>
      <c r="G44" s="935">
        <v>16</v>
      </c>
      <c r="H44" s="935">
        <v>0</v>
      </c>
      <c r="I44" s="935">
        <v>1</v>
      </c>
      <c r="J44" s="935">
        <v>281</v>
      </c>
      <c r="K44" s="935">
        <v>34</v>
      </c>
      <c r="L44" s="935">
        <v>3</v>
      </c>
      <c r="M44" s="935">
        <v>0</v>
      </c>
      <c r="N44" s="935">
        <v>4</v>
      </c>
      <c r="O44" s="935">
        <v>4</v>
      </c>
      <c r="P44" s="935">
        <v>2</v>
      </c>
      <c r="Q44" s="935">
        <v>1</v>
      </c>
      <c r="R44" s="935">
        <v>4</v>
      </c>
      <c r="S44" s="935">
        <v>3</v>
      </c>
      <c r="T44" s="935">
        <v>360</v>
      </c>
    </row>
    <row r="45" spans="1:20" ht="16.5" customHeight="1">
      <c r="A45" s="1002" t="s">
        <v>780</v>
      </c>
      <c r="B45" s="936">
        <v>47</v>
      </c>
      <c r="C45" s="935">
        <v>11</v>
      </c>
      <c r="D45" s="935">
        <v>3</v>
      </c>
      <c r="E45" s="935">
        <v>33</v>
      </c>
      <c r="F45" s="935">
        <v>168</v>
      </c>
      <c r="G45" s="935">
        <v>111</v>
      </c>
      <c r="H45" s="935">
        <v>10</v>
      </c>
      <c r="I45" s="935">
        <v>47</v>
      </c>
      <c r="J45" s="935">
        <v>1041</v>
      </c>
      <c r="K45" s="935">
        <v>304</v>
      </c>
      <c r="L45" s="935">
        <v>88</v>
      </c>
      <c r="M45" s="935">
        <v>4</v>
      </c>
      <c r="N45" s="935">
        <v>28</v>
      </c>
      <c r="O45" s="935">
        <v>33</v>
      </c>
      <c r="P45" s="935">
        <v>12</v>
      </c>
      <c r="Q45" s="935">
        <v>12</v>
      </c>
      <c r="R45" s="935">
        <v>16</v>
      </c>
      <c r="S45" s="935">
        <v>3</v>
      </c>
      <c r="T45" s="935">
        <v>1756</v>
      </c>
    </row>
    <row r="46" spans="1:20" ht="16.5" customHeight="1">
      <c r="A46" s="1002" t="s">
        <v>781</v>
      </c>
      <c r="B46" s="936">
        <v>37</v>
      </c>
      <c r="C46" s="935">
        <v>17</v>
      </c>
      <c r="D46" s="935">
        <v>3</v>
      </c>
      <c r="E46" s="935">
        <v>17</v>
      </c>
      <c r="F46" s="935">
        <v>31</v>
      </c>
      <c r="G46" s="935">
        <v>31</v>
      </c>
      <c r="H46" s="935">
        <v>0</v>
      </c>
      <c r="I46" s="935">
        <v>0</v>
      </c>
      <c r="J46" s="935">
        <v>732</v>
      </c>
      <c r="K46" s="935">
        <v>148</v>
      </c>
      <c r="L46" s="935">
        <v>34</v>
      </c>
      <c r="M46" s="935">
        <v>2</v>
      </c>
      <c r="N46" s="935">
        <v>11</v>
      </c>
      <c r="O46" s="935">
        <v>14</v>
      </c>
      <c r="P46" s="935">
        <v>7</v>
      </c>
      <c r="Q46" s="935">
        <v>1</v>
      </c>
      <c r="R46" s="935">
        <v>15</v>
      </c>
      <c r="S46" s="935">
        <v>1</v>
      </c>
      <c r="T46" s="935">
        <v>1033</v>
      </c>
    </row>
    <row r="47" spans="1:20" ht="16.5" customHeight="1">
      <c r="A47" s="1002" t="s">
        <v>782</v>
      </c>
      <c r="B47" s="936">
        <v>59</v>
      </c>
      <c r="C47" s="935">
        <v>40</v>
      </c>
      <c r="D47" s="935">
        <v>3</v>
      </c>
      <c r="E47" s="935">
        <v>16</v>
      </c>
      <c r="F47" s="935">
        <v>87</v>
      </c>
      <c r="G47" s="935">
        <v>85</v>
      </c>
      <c r="H47" s="935">
        <v>1</v>
      </c>
      <c r="I47" s="935">
        <v>1</v>
      </c>
      <c r="J47" s="935">
        <v>491</v>
      </c>
      <c r="K47" s="935">
        <v>149</v>
      </c>
      <c r="L47" s="935">
        <v>36</v>
      </c>
      <c r="M47" s="935">
        <v>3</v>
      </c>
      <c r="N47" s="935">
        <v>8</v>
      </c>
      <c r="O47" s="935">
        <v>16</v>
      </c>
      <c r="P47" s="935">
        <v>4</v>
      </c>
      <c r="Q47" s="935">
        <v>0</v>
      </c>
      <c r="R47" s="935">
        <v>14</v>
      </c>
      <c r="S47" s="935">
        <v>5</v>
      </c>
      <c r="T47" s="935">
        <v>872</v>
      </c>
    </row>
    <row r="48" spans="1:20" ht="16.5" customHeight="1">
      <c r="A48" s="1002" t="s">
        <v>783</v>
      </c>
      <c r="B48" s="936">
        <v>59</v>
      </c>
      <c r="C48" s="935">
        <v>28</v>
      </c>
      <c r="D48" s="935">
        <v>5</v>
      </c>
      <c r="E48" s="935">
        <v>26</v>
      </c>
      <c r="F48" s="935">
        <v>36</v>
      </c>
      <c r="G48" s="935">
        <v>34</v>
      </c>
      <c r="H48" s="935">
        <v>0</v>
      </c>
      <c r="I48" s="935">
        <v>2</v>
      </c>
      <c r="J48" s="935">
        <v>556</v>
      </c>
      <c r="K48" s="935">
        <v>111</v>
      </c>
      <c r="L48" s="935">
        <v>22</v>
      </c>
      <c r="M48" s="935">
        <v>1</v>
      </c>
      <c r="N48" s="935">
        <v>2</v>
      </c>
      <c r="O48" s="935">
        <v>15</v>
      </c>
      <c r="P48" s="935">
        <v>3</v>
      </c>
      <c r="Q48" s="935">
        <v>2</v>
      </c>
      <c r="R48" s="935">
        <v>13</v>
      </c>
      <c r="S48" s="935">
        <v>14</v>
      </c>
      <c r="T48" s="935">
        <v>834</v>
      </c>
    </row>
    <row r="49" spans="1:20" ht="16.5" customHeight="1">
      <c r="A49" s="1002" t="s">
        <v>784</v>
      </c>
      <c r="B49" s="936">
        <v>30</v>
      </c>
      <c r="C49" s="935">
        <v>9</v>
      </c>
      <c r="D49" s="935">
        <v>1</v>
      </c>
      <c r="E49" s="935">
        <v>20</v>
      </c>
      <c r="F49" s="935">
        <v>33</v>
      </c>
      <c r="G49" s="935">
        <v>28</v>
      </c>
      <c r="H49" s="935">
        <v>4</v>
      </c>
      <c r="I49" s="935">
        <v>1</v>
      </c>
      <c r="J49" s="935">
        <v>708</v>
      </c>
      <c r="K49" s="935">
        <v>139</v>
      </c>
      <c r="L49" s="935">
        <v>20</v>
      </c>
      <c r="M49" s="935">
        <v>2</v>
      </c>
      <c r="N49" s="935">
        <v>14</v>
      </c>
      <c r="O49" s="935">
        <v>6</v>
      </c>
      <c r="P49" s="935">
        <v>3</v>
      </c>
      <c r="Q49" s="935">
        <v>1</v>
      </c>
      <c r="R49" s="935">
        <v>5</v>
      </c>
      <c r="S49" s="935">
        <v>0</v>
      </c>
      <c r="T49" s="935">
        <v>961</v>
      </c>
    </row>
    <row r="50" spans="1:20" ht="16.5" customHeight="1">
      <c r="A50" s="1002" t="s">
        <v>785</v>
      </c>
      <c r="B50" s="936">
        <v>121</v>
      </c>
      <c r="C50" s="935">
        <v>79</v>
      </c>
      <c r="D50" s="935">
        <v>8</v>
      </c>
      <c r="E50" s="935">
        <v>34</v>
      </c>
      <c r="F50" s="935">
        <v>65</v>
      </c>
      <c r="G50" s="935">
        <v>59</v>
      </c>
      <c r="H50" s="935">
        <v>1</v>
      </c>
      <c r="I50" s="935">
        <v>5</v>
      </c>
      <c r="J50" s="935">
        <v>781</v>
      </c>
      <c r="K50" s="935">
        <v>188</v>
      </c>
      <c r="L50" s="935">
        <v>82</v>
      </c>
      <c r="M50" s="935">
        <v>1</v>
      </c>
      <c r="N50" s="935">
        <v>12</v>
      </c>
      <c r="O50" s="935">
        <v>22</v>
      </c>
      <c r="P50" s="935">
        <v>5</v>
      </c>
      <c r="Q50" s="935">
        <v>0</v>
      </c>
      <c r="R50" s="935">
        <v>25</v>
      </c>
      <c r="S50" s="935">
        <v>10</v>
      </c>
      <c r="T50" s="935">
        <v>1312</v>
      </c>
    </row>
    <row r="51" spans="1:20" ht="16.5" customHeight="1">
      <c r="A51" s="1002" t="s">
        <v>786</v>
      </c>
      <c r="B51" s="936">
        <v>129</v>
      </c>
      <c r="C51" s="935">
        <v>78</v>
      </c>
      <c r="D51" s="935">
        <v>3</v>
      </c>
      <c r="E51" s="935">
        <v>48</v>
      </c>
      <c r="F51" s="935">
        <v>98</v>
      </c>
      <c r="G51" s="935">
        <v>95</v>
      </c>
      <c r="H51" s="935">
        <v>2</v>
      </c>
      <c r="I51" s="935">
        <v>1</v>
      </c>
      <c r="J51" s="935">
        <v>1518</v>
      </c>
      <c r="K51" s="935">
        <v>268</v>
      </c>
      <c r="L51" s="935">
        <v>52</v>
      </c>
      <c r="M51" s="935">
        <v>0</v>
      </c>
      <c r="N51" s="935">
        <v>13</v>
      </c>
      <c r="O51" s="935">
        <v>23</v>
      </c>
      <c r="P51" s="935">
        <v>11</v>
      </c>
      <c r="Q51" s="935">
        <v>5</v>
      </c>
      <c r="R51" s="935">
        <v>29</v>
      </c>
      <c r="S51" s="935">
        <v>18</v>
      </c>
      <c r="T51" s="935">
        <v>2164</v>
      </c>
    </row>
    <row r="52" spans="1:20" ht="16.5" customHeight="1">
      <c r="A52" s="1002" t="s">
        <v>787</v>
      </c>
      <c r="B52" s="936">
        <v>115</v>
      </c>
      <c r="C52" s="935">
        <v>36</v>
      </c>
      <c r="D52" s="935">
        <v>4</v>
      </c>
      <c r="E52" s="935">
        <v>75</v>
      </c>
      <c r="F52" s="935">
        <v>110</v>
      </c>
      <c r="G52" s="935">
        <v>103</v>
      </c>
      <c r="H52" s="935">
        <v>4</v>
      </c>
      <c r="I52" s="935">
        <v>3</v>
      </c>
      <c r="J52" s="935">
        <v>1762</v>
      </c>
      <c r="K52" s="935">
        <v>266</v>
      </c>
      <c r="L52" s="935">
        <v>60</v>
      </c>
      <c r="M52" s="935">
        <v>7</v>
      </c>
      <c r="N52" s="935">
        <v>8</v>
      </c>
      <c r="O52" s="935">
        <v>25</v>
      </c>
      <c r="P52" s="935">
        <v>6</v>
      </c>
      <c r="Q52" s="935">
        <v>16</v>
      </c>
      <c r="R52" s="935">
        <v>28</v>
      </c>
      <c r="S52" s="935">
        <v>13</v>
      </c>
      <c r="T52" s="935">
        <v>2416</v>
      </c>
    </row>
    <row r="53" spans="1:20" ht="16.5" customHeight="1">
      <c r="A53" s="1002" t="s">
        <v>788</v>
      </c>
      <c r="B53" s="936">
        <v>46</v>
      </c>
      <c r="C53" s="935">
        <v>27</v>
      </c>
      <c r="D53" s="935">
        <v>7</v>
      </c>
      <c r="E53" s="935">
        <v>12</v>
      </c>
      <c r="F53" s="935">
        <v>67</v>
      </c>
      <c r="G53" s="935">
        <v>57</v>
      </c>
      <c r="H53" s="935">
        <v>5</v>
      </c>
      <c r="I53" s="935">
        <v>5</v>
      </c>
      <c r="J53" s="935">
        <v>1129</v>
      </c>
      <c r="K53" s="935">
        <v>312</v>
      </c>
      <c r="L53" s="935">
        <v>49</v>
      </c>
      <c r="M53" s="935">
        <v>3</v>
      </c>
      <c r="N53" s="935">
        <v>7</v>
      </c>
      <c r="O53" s="935">
        <v>24</v>
      </c>
      <c r="P53" s="935">
        <v>16</v>
      </c>
      <c r="Q53" s="935">
        <v>2</v>
      </c>
      <c r="R53" s="935">
        <v>16</v>
      </c>
      <c r="S53" s="935">
        <v>7</v>
      </c>
      <c r="T53" s="935">
        <v>1678</v>
      </c>
    </row>
    <row r="54" spans="1:20" ht="16.5" customHeight="1">
      <c r="A54" s="1002" t="s">
        <v>789</v>
      </c>
      <c r="B54" s="936">
        <v>6</v>
      </c>
      <c r="C54" s="935">
        <v>1</v>
      </c>
      <c r="D54" s="935">
        <v>3</v>
      </c>
      <c r="E54" s="935">
        <v>2</v>
      </c>
      <c r="F54" s="935">
        <v>4</v>
      </c>
      <c r="G54" s="935">
        <v>3</v>
      </c>
      <c r="H54" s="935">
        <v>1</v>
      </c>
      <c r="I54" s="935">
        <v>0</v>
      </c>
      <c r="J54" s="935">
        <v>215</v>
      </c>
      <c r="K54" s="935">
        <v>36</v>
      </c>
      <c r="L54" s="935">
        <v>15</v>
      </c>
      <c r="M54" s="935">
        <v>0</v>
      </c>
      <c r="N54" s="935">
        <v>2</v>
      </c>
      <c r="O54" s="935">
        <v>3</v>
      </c>
      <c r="P54" s="935">
        <v>5</v>
      </c>
      <c r="Q54" s="935">
        <v>0</v>
      </c>
      <c r="R54" s="935">
        <v>1</v>
      </c>
      <c r="S54" s="935">
        <v>0</v>
      </c>
      <c r="T54" s="935">
        <v>287</v>
      </c>
    </row>
    <row r="55" spans="1:20" ht="16.5" customHeight="1">
      <c r="A55" s="1002" t="s">
        <v>790</v>
      </c>
      <c r="B55" s="936">
        <v>46</v>
      </c>
      <c r="C55" s="935">
        <v>3</v>
      </c>
      <c r="D55" s="935">
        <v>0</v>
      </c>
      <c r="E55" s="935">
        <v>43</v>
      </c>
      <c r="F55" s="935">
        <v>4</v>
      </c>
      <c r="G55" s="935">
        <v>3</v>
      </c>
      <c r="H55" s="935">
        <v>1</v>
      </c>
      <c r="I55" s="935">
        <v>0</v>
      </c>
      <c r="J55" s="935">
        <v>181</v>
      </c>
      <c r="K55" s="935">
        <v>26</v>
      </c>
      <c r="L55" s="935">
        <v>3</v>
      </c>
      <c r="M55" s="935">
        <v>0</v>
      </c>
      <c r="N55" s="935">
        <v>0</v>
      </c>
      <c r="O55" s="935">
        <v>5</v>
      </c>
      <c r="P55" s="935">
        <v>0</v>
      </c>
      <c r="Q55" s="935">
        <v>0</v>
      </c>
      <c r="R55" s="935">
        <v>0</v>
      </c>
      <c r="S55" s="935">
        <v>0</v>
      </c>
      <c r="T55" s="935">
        <v>265</v>
      </c>
    </row>
    <row r="56" spans="1:20" ht="16.5" customHeight="1">
      <c r="A56" s="1002" t="s">
        <v>791</v>
      </c>
      <c r="B56" s="936">
        <v>2</v>
      </c>
      <c r="C56" s="935">
        <v>1</v>
      </c>
      <c r="D56" s="935">
        <v>0</v>
      </c>
      <c r="E56" s="935">
        <v>1</v>
      </c>
      <c r="F56" s="935">
        <v>7</v>
      </c>
      <c r="G56" s="935">
        <v>3</v>
      </c>
      <c r="H56" s="935">
        <v>2</v>
      </c>
      <c r="I56" s="935">
        <v>2</v>
      </c>
      <c r="J56" s="935">
        <v>189</v>
      </c>
      <c r="K56" s="935">
        <v>14</v>
      </c>
      <c r="L56" s="935">
        <v>1</v>
      </c>
      <c r="M56" s="935">
        <v>0</v>
      </c>
      <c r="N56" s="935">
        <v>2</v>
      </c>
      <c r="O56" s="935">
        <v>0</v>
      </c>
      <c r="P56" s="935">
        <v>0</v>
      </c>
      <c r="Q56" s="935">
        <v>1</v>
      </c>
      <c r="R56" s="935">
        <v>0</v>
      </c>
      <c r="S56" s="935">
        <v>7</v>
      </c>
      <c r="T56" s="935">
        <v>223</v>
      </c>
    </row>
    <row r="57" spans="1:20" ht="16.5" customHeight="1">
      <c r="A57" s="1002" t="s">
        <v>792</v>
      </c>
      <c r="B57" s="936">
        <v>21</v>
      </c>
      <c r="C57" s="935">
        <v>17</v>
      </c>
      <c r="D57" s="935">
        <v>3</v>
      </c>
      <c r="E57" s="935">
        <v>1</v>
      </c>
      <c r="F57" s="935">
        <v>26</v>
      </c>
      <c r="G57" s="935">
        <v>23</v>
      </c>
      <c r="H57" s="935">
        <v>3</v>
      </c>
      <c r="I57" s="935">
        <v>0</v>
      </c>
      <c r="J57" s="935">
        <v>376</v>
      </c>
      <c r="K57" s="935">
        <v>67</v>
      </c>
      <c r="L57" s="935">
        <v>19</v>
      </c>
      <c r="M57" s="935">
        <v>0</v>
      </c>
      <c r="N57" s="935">
        <v>5</v>
      </c>
      <c r="O57" s="935">
        <v>0</v>
      </c>
      <c r="P57" s="935">
        <v>2</v>
      </c>
      <c r="Q57" s="935">
        <v>3</v>
      </c>
      <c r="R57" s="935">
        <v>4</v>
      </c>
      <c r="S57" s="935">
        <v>0</v>
      </c>
      <c r="T57" s="935">
        <v>523</v>
      </c>
    </row>
    <row r="58" spans="1:20" ht="16.5" customHeight="1">
      <c r="A58" s="1002" t="s">
        <v>793</v>
      </c>
      <c r="B58" s="936">
        <v>20</v>
      </c>
      <c r="C58" s="935">
        <v>4</v>
      </c>
      <c r="D58" s="935">
        <v>2</v>
      </c>
      <c r="E58" s="935">
        <v>14</v>
      </c>
      <c r="F58" s="935">
        <v>14</v>
      </c>
      <c r="G58" s="935">
        <v>13</v>
      </c>
      <c r="H58" s="935">
        <v>1</v>
      </c>
      <c r="I58" s="935">
        <v>0</v>
      </c>
      <c r="J58" s="935">
        <v>278</v>
      </c>
      <c r="K58" s="935">
        <v>129</v>
      </c>
      <c r="L58" s="935">
        <v>52</v>
      </c>
      <c r="M58" s="935">
        <v>0</v>
      </c>
      <c r="N58" s="935">
        <v>2</v>
      </c>
      <c r="O58" s="935">
        <v>7</v>
      </c>
      <c r="P58" s="935">
        <v>4</v>
      </c>
      <c r="Q58" s="935">
        <v>0</v>
      </c>
      <c r="R58" s="935">
        <v>3</v>
      </c>
      <c r="S58" s="935">
        <v>0</v>
      </c>
      <c r="T58" s="935">
        <v>509</v>
      </c>
    </row>
    <row r="59" spans="1:20" ht="16.5" customHeight="1">
      <c r="A59" s="1002" t="s">
        <v>794</v>
      </c>
      <c r="B59" s="936">
        <v>0</v>
      </c>
      <c r="C59" s="935">
        <v>0</v>
      </c>
      <c r="D59" s="935">
        <v>0</v>
      </c>
      <c r="E59" s="935">
        <v>0</v>
      </c>
      <c r="F59" s="935">
        <v>2</v>
      </c>
      <c r="G59" s="935">
        <v>1</v>
      </c>
      <c r="H59" s="935">
        <v>0</v>
      </c>
      <c r="I59" s="935">
        <v>1</v>
      </c>
      <c r="J59" s="935">
        <v>72</v>
      </c>
      <c r="K59" s="935">
        <v>7</v>
      </c>
      <c r="L59" s="935">
        <v>3</v>
      </c>
      <c r="M59" s="935">
        <v>0</v>
      </c>
      <c r="N59" s="935">
        <v>0</v>
      </c>
      <c r="O59" s="935">
        <v>1</v>
      </c>
      <c r="P59" s="935">
        <v>1</v>
      </c>
      <c r="Q59" s="935">
        <v>0</v>
      </c>
      <c r="R59" s="935">
        <v>0</v>
      </c>
      <c r="S59" s="935">
        <v>0</v>
      </c>
      <c r="T59" s="935">
        <v>86</v>
      </c>
    </row>
    <row r="60" spans="1:20" ht="16.5" customHeight="1">
      <c r="A60" s="1002" t="s">
        <v>820</v>
      </c>
      <c r="B60" s="936">
        <v>2</v>
      </c>
      <c r="C60" s="935">
        <v>0</v>
      </c>
      <c r="D60" s="935">
        <v>0</v>
      </c>
      <c r="E60" s="935">
        <v>2</v>
      </c>
      <c r="F60" s="935">
        <v>2</v>
      </c>
      <c r="G60" s="935">
        <v>2</v>
      </c>
      <c r="H60" s="935">
        <v>0</v>
      </c>
      <c r="I60" s="935">
        <v>0</v>
      </c>
      <c r="J60" s="935">
        <v>182</v>
      </c>
      <c r="K60" s="935">
        <v>50</v>
      </c>
      <c r="L60" s="935">
        <v>7</v>
      </c>
      <c r="M60" s="935">
        <v>0</v>
      </c>
      <c r="N60" s="935">
        <v>2</v>
      </c>
      <c r="O60" s="935">
        <v>3</v>
      </c>
      <c r="P60" s="935">
        <v>2</v>
      </c>
      <c r="Q60" s="935">
        <v>0</v>
      </c>
      <c r="R60" s="935">
        <v>0</v>
      </c>
      <c r="S60" s="935">
        <v>0</v>
      </c>
      <c r="T60" s="935">
        <v>250</v>
      </c>
    </row>
    <row r="61" spans="1:20" ht="16.5" customHeight="1">
      <c r="A61" s="1002" t="s">
        <v>811</v>
      </c>
      <c r="B61" s="936">
        <v>4</v>
      </c>
      <c r="C61" s="935">
        <v>2</v>
      </c>
      <c r="D61" s="935">
        <v>0</v>
      </c>
      <c r="E61" s="935">
        <v>2</v>
      </c>
      <c r="F61" s="935">
        <v>26</v>
      </c>
      <c r="G61" s="935">
        <v>12</v>
      </c>
      <c r="H61" s="935">
        <v>12</v>
      </c>
      <c r="I61" s="935">
        <v>2</v>
      </c>
      <c r="J61" s="935">
        <v>216</v>
      </c>
      <c r="K61" s="935">
        <v>23</v>
      </c>
      <c r="L61" s="935">
        <v>7</v>
      </c>
      <c r="M61" s="935">
        <v>0</v>
      </c>
      <c r="N61" s="935">
        <v>0</v>
      </c>
      <c r="O61" s="935">
        <v>1</v>
      </c>
      <c r="P61" s="935">
        <v>3</v>
      </c>
      <c r="Q61" s="935">
        <v>1</v>
      </c>
      <c r="R61" s="935">
        <v>1</v>
      </c>
      <c r="S61" s="935">
        <v>2</v>
      </c>
      <c r="T61" s="935">
        <v>284</v>
      </c>
    </row>
    <row r="62" spans="1:20" ht="16.5" customHeight="1">
      <c r="A62" s="1002" t="s">
        <v>797</v>
      </c>
      <c r="B62" s="936">
        <v>2</v>
      </c>
      <c r="C62" s="935">
        <v>2</v>
      </c>
      <c r="D62" s="935">
        <v>0</v>
      </c>
      <c r="E62" s="935">
        <v>0</v>
      </c>
      <c r="F62" s="935">
        <v>0</v>
      </c>
      <c r="G62" s="935">
        <v>0</v>
      </c>
      <c r="H62" s="935">
        <v>0</v>
      </c>
      <c r="I62" s="935">
        <v>0</v>
      </c>
      <c r="J62" s="935">
        <v>246</v>
      </c>
      <c r="K62" s="935">
        <v>37</v>
      </c>
      <c r="L62" s="935">
        <v>10</v>
      </c>
      <c r="M62" s="935">
        <v>2</v>
      </c>
      <c r="N62" s="935">
        <v>0</v>
      </c>
      <c r="O62" s="935">
        <v>1</v>
      </c>
      <c r="P62" s="935">
        <v>4</v>
      </c>
      <c r="Q62" s="935">
        <v>1</v>
      </c>
      <c r="R62" s="935">
        <v>1</v>
      </c>
      <c r="S62" s="935">
        <v>0</v>
      </c>
      <c r="T62" s="935">
        <v>304</v>
      </c>
    </row>
    <row r="63" spans="1:20" ht="16.5" customHeight="1">
      <c r="A63" s="1002" t="s">
        <v>798</v>
      </c>
      <c r="B63" s="936">
        <v>16</v>
      </c>
      <c r="C63" s="935">
        <v>4</v>
      </c>
      <c r="D63" s="935">
        <v>1</v>
      </c>
      <c r="E63" s="935">
        <v>11</v>
      </c>
      <c r="F63" s="935">
        <v>8</v>
      </c>
      <c r="G63" s="935">
        <v>5</v>
      </c>
      <c r="H63" s="935">
        <v>1</v>
      </c>
      <c r="I63" s="935">
        <v>2</v>
      </c>
      <c r="J63" s="935">
        <v>533</v>
      </c>
      <c r="K63" s="935">
        <v>82</v>
      </c>
      <c r="L63" s="935">
        <v>20</v>
      </c>
      <c r="M63" s="935">
        <v>3</v>
      </c>
      <c r="N63" s="935">
        <v>8</v>
      </c>
      <c r="O63" s="935">
        <v>6</v>
      </c>
      <c r="P63" s="935">
        <v>5</v>
      </c>
      <c r="Q63" s="935">
        <v>0</v>
      </c>
      <c r="R63" s="935">
        <v>22</v>
      </c>
      <c r="S63" s="935">
        <v>0</v>
      </c>
      <c r="T63" s="935">
        <v>703</v>
      </c>
    </row>
    <row r="64" spans="1:20" ht="16.5" customHeight="1">
      <c r="A64" s="1002" t="s">
        <v>799</v>
      </c>
      <c r="B64" s="936">
        <v>19</v>
      </c>
      <c r="C64" s="935">
        <v>10</v>
      </c>
      <c r="D64" s="935">
        <v>0</v>
      </c>
      <c r="E64" s="935">
        <v>9</v>
      </c>
      <c r="F64" s="935">
        <v>18</v>
      </c>
      <c r="G64" s="935">
        <v>16</v>
      </c>
      <c r="H64" s="935">
        <v>1</v>
      </c>
      <c r="I64" s="935">
        <v>1</v>
      </c>
      <c r="J64" s="935">
        <v>326</v>
      </c>
      <c r="K64" s="935">
        <v>103</v>
      </c>
      <c r="L64" s="935">
        <v>19</v>
      </c>
      <c r="M64" s="935">
        <v>0</v>
      </c>
      <c r="N64" s="935">
        <v>4</v>
      </c>
      <c r="O64" s="935">
        <v>10</v>
      </c>
      <c r="P64" s="935">
        <v>3</v>
      </c>
      <c r="Q64" s="935">
        <v>0</v>
      </c>
      <c r="R64" s="935">
        <v>3</v>
      </c>
      <c r="S64" s="935">
        <v>3</v>
      </c>
      <c r="T64" s="935">
        <v>508</v>
      </c>
    </row>
    <row r="65" spans="1:20" ht="16.5" customHeight="1">
      <c r="A65" s="1002" t="s">
        <v>800</v>
      </c>
      <c r="B65" s="936">
        <v>33</v>
      </c>
      <c r="C65" s="935">
        <v>24</v>
      </c>
      <c r="D65" s="935">
        <v>1</v>
      </c>
      <c r="E65" s="935">
        <v>8</v>
      </c>
      <c r="F65" s="935">
        <v>26</v>
      </c>
      <c r="G65" s="935">
        <v>24</v>
      </c>
      <c r="H65" s="935">
        <v>1</v>
      </c>
      <c r="I65" s="935">
        <v>1</v>
      </c>
      <c r="J65" s="935">
        <v>225</v>
      </c>
      <c r="K65" s="935">
        <v>111</v>
      </c>
      <c r="L65" s="935">
        <v>30</v>
      </c>
      <c r="M65" s="935">
        <v>1</v>
      </c>
      <c r="N65" s="935">
        <v>1</v>
      </c>
      <c r="O65" s="935">
        <v>6</v>
      </c>
      <c r="P65" s="935">
        <v>6</v>
      </c>
      <c r="Q65" s="935">
        <v>4</v>
      </c>
      <c r="R65" s="935">
        <v>0</v>
      </c>
      <c r="S65" s="935">
        <v>0</v>
      </c>
      <c r="T65" s="935">
        <v>443</v>
      </c>
    </row>
    <row r="66" spans="1:20" ht="16.5" customHeight="1">
      <c r="A66" s="1002" t="s">
        <v>1183</v>
      </c>
      <c r="B66" s="936">
        <v>3</v>
      </c>
      <c r="C66" s="935">
        <v>0</v>
      </c>
      <c r="D66" s="935">
        <v>0</v>
      </c>
      <c r="E66" s="935">
        <v>3</v>
      </c>
      <c r="F66" s="935">
        <v>8</v>
      </c>
      <c r="G66" s="935">
        <v>6</v>
      </c>
      <c r="H66" s="935">
        <v>1</v>
      </c>
      <c r="I66" s="935">
        <v>1</v>
      </c>
      <c r="J66" s="935">
        <v>74</v>
      </c>
      <c r="K66" s="935">
        <v>15</v>
      </c>
      <c r="L66" s="935">
        <v>1</v>
      </c>
      <c r="M66" s="935">
        <v>0</v>
      </c>
      <c r="N66" s="935">
        <v>1</v>
      </c>
      <c r="O66" s="935">
        <v>7</v>
      </c>
      <c r="P66" s="935">
        <v>1</v>
      </c>
      <c r="Q66" s="935">
        <v>0</v>
      </c>
      <c r="R66" s="935">
        <v>0</v>
      </c>
      <c r="S66" s="935">
        <v>0</v>
      </c>
      <c r="T66" s="935">
        <v>110</v>
      </c>
    </row>
    <row r="67" spans="1:20" ht="16.5" customHeight="1">
      <c r="A67" s="1002" t="s">
        <v>802</v>
      </c>
      <c r="B67" s="936">
        <v>5</v>
      </c>
      <c r="C67" s="935">
        <v>2</v>
      </c>
      <c r="D67" s="935">
        <v>0</v>
      </c>
      <c r="E67" s="935">
        <v>3</v>
      </c>
      <c r="F67" s="935">
        <v>21</v>
      </c>
      <c r="G67" s="935">
        <v>15</v>
      </c>
      <c r="H67" s="935">
        <v>3</v>
      </c>
      <c r="I67" s="935">
        <v>3</v>
      </c>
      <c r="J67" s="935">
        <v>191</v>
      </c>
      <c r="K67" s="935">
        <v>18</v>
      </c>
      <c r="L67" s="935">
        <v>4</v>
      </c>
      <c r="M67" s="935">
        <v>1</v>
      </c>
      <c r="N67" s="935">
        <v>3</v>
      </c>
      <c r="O67" s="935">
        <v>9</v>
      </c>
      <c r="P67" s="935">
        <v>3</v>
      </c>
      <c r="Q67" s="935">
        <v>0</v>
      </c>
      <c r="R67" s="935">
        <v>0</v>
      </c>
      <c r="S67" s="935">
        <v>0</v>
      </c>
      <c r="T67" s="935">
        <v>255</v>
      </c>
    </row>
    <row r="68" spans="1:20" ht="16.5" customHeight="1">
      <c r="A68" s="1002" t="s">
        <v>841</v>
      </c>
      <c r="B68" s="936">
        <v>32</v>
      </c>
      <c r="C68" s="935">
        <v>20</v>
      </c>
      <c r="D68" s="935">
        <v>1</v>
      </c>
      <c r="E68" s="935">
        <v>11</v>
      </c>
      <c r="F68" s="935">
        <v>10</v>
      </c>
      <c r="G68" s="935">
        <v>9</v>
      </c>
      <c r="H68" s="935">
        <v>0</v>
      </c>
      <c r="I68" s="935">
        <v>1</v>
      </c>
      <c r="J68" s="935">
        <v>263</v>
      </c>
      <c r="K68" s="935">
        <v>39</v>
      </c>
      <c r="L68" s="935">
        <v>10</v>
      </c>
      <c r="M68" s="935">
        <v>0</v>
      </c>
      <c r="N68" s="935">
        <v>1</v>
      </c>
      <c r="O68" s="935">
        <v>0</v>
      </c>
      <c r="P68" s="935">
        <v>6</v>
      </c>
      <c r="Q68" s="935">
        <v>1</v>
      </c>
      <c r="R68" s="935">
        <v>0</v>
      </c>
      <c r="S68" s="935">
        <v>1</v>
      </c>
      <c r="T68" s="935">
        <v>363</v>
      </c>
    </row>
    <row r="69" spans="1:20" ht="16.5" customHeight="1">
      <c r="A69" s="1002" t="s">
        <v>804</v>
      </c>
      <c r="B69" s="936">
        <v>34</v>
      </c>
      <c r="C69" s="935">
        <v>21</v>
      </c>
      <c r="D69" s="935">
        <v>6</v>
      </c>
      <c r="E69" s="935">
        <v>7</v>
      </c>
      <c r="F69" s="935">
        <v>27</v>
      </c>
      <c r="G69" s="935">
        <v>20</v>
      </c>
      <c r="H69" s="935">
        <v>4</v>
      </c>
      <c r="I69" s="935">
        <v>3</v>
      </c>
      <c r="J69" s="935">
        <v>174</v>
      </c>
      <c r="K69" s="935">
        <v>65</v>
      </c>
      <c r="L69" s="935">
        <v>15</v>
      </c>
      <c r="M69" s="935">
        <v>1</v>
      </c>
      <c r="N69" s="935">
        <v>14</v>
      </c>
      <c r="O69" s="935">
        <v>3</v>
      </c>
      <c r="P69" s="935">
        <v>11</v>
      </c>
      <c r="Q69" s="935">
        <v>1</v>
      </c>
      <c r="R69" s="935">
        <v>0</v>
      </c>
      <c r="S69" s="935">
        <v>0</v>
      </c>
      <c r="T69" s="935">
        <v>345</v>
      </c>
    </row>
    <row r="70" spans="1:20" ht="16.5" customHeight="1">
      <c r="A70" s="1002" t="s">
        <v>805</v>
      </c>
      <c r="B70" s="936">
        <v>13</v>
      </c>
      <c r="C70" s="935">
        <v>11</v>
      </c>
      <c r="D70" s="935">
        <v>0</v>
      </c>
      <c r="E70" s="935">
        <v>2</v>
      </c>
      <c r="F70" s="935">
        <v>7</v>
      </c>
      <c r="G70" s="935">
        <v>7</v>
      </c>
      <c r="H70" s="935">
        <v>0</v>
      </c>
      <c r="I70" s="935">
        <v>0</v>
      </c>
      <c r="J70" s="935">
        <v>198</v>
      </c>
      <c r="K70" s="935">
        <v>34</v>
      </c>
      <c r="L70" s="935">
        <v>23</v>
      </c>
      <c r="M70" s="935">
        <v>0</v>
      </c>
      <c r="N70" s="935">
        <v>0</v>
      </c>
      <c r="O70" s="935">
        <v>12</v>
      </c>
      <c r="P70" s="935">
        <v>0</v>
      </c>
      <c r="Q70" s="935">
        <v>0</v>
      </c>
      <c r="R70" s="935">
        <v>1</v>
      </c>
      <c r="S70" s="935">
        <v>0</v>
      </c>
      <c r="T70" s="935">
        <v>288</v>
      </c>
    </row>
    <row r="71" spans="1:20" ht="16.5" customHeight="1">
      <c r="A71" s="1003" t="s">
        <v>806</v>
      </c>
      <c r="B71" s="936">
        <v>22</v>
      </c>
      <c r="C71" s="935">
        <v>12</v>
      </c>
      <c r="D71" s="935">
        <v>2</v>
      </c>
      <c r="E71" s="935">
        <v>8</v>
      </c>
      <c r="F71" s="935">
        <v>91</v>
      </c>
      <c r="G71" s="935">
        <v>88</v>
      </c>
      <c r="H71" s="935">
        <v>2</v>
      </c>
      <c r="I71" s="935">
        <v>1</v>
      </c>
      <c r="J71" s="935">
        <v>442</v>
      </c>
      <c r="K71" s="935">
        <v>117</v>
      </c>
      <c r="L71" s="935">
        <v>25</v>
      </c>
      <c r="M71" s="935">
        <v>1</v>
      </c>
      <c r="N71" s="935">
        <v>2</v>
      </c>
      <c r="O71" s="935">
        <v>12</v>
      </c>
      <c r="P71" s="935">
        <v>44</v>
      </c>
      <c r="Q71" s="935">
        <v>0</v>
      </c>
      <c r="R71" s="935">
        <v>8</v>
      </c>
      <c r="S71" s="935">
        <v>1</v>
      </c>
      <c r="T71" s="935">
        <v>765</v>
      </c>
    </row>
    <row r="72" spans="1:20" ht="16.5" customHeight="1">
      <c r="A72" s="1004" t="s">
        <v>807</v>
      </c>
      <c r="B72" s="936">
        <v>31</v>
      </c>
      <c r="C72" s="935">
        <v>10</v>
      </c>
      <c r="D72" s="935">
        <v>3</v>
      </c>
      <c r="E72" s="935">
        <v>18</v>
      </c>
      <c r="F72" s="935">
        <v>16</v>
      </c>
      <c r="G72" s="935">
        <v>12</v>
      </c>
      <c r="H72" s="935">
        <v>1</v>
      </c>
      <c r="I72" s="935">
        <v>3</v>
      </c>
      <c r="J72" s="935">
        <v>457</v>
      </c>
      <c r="K72" s="935">
        <v>100</v>
      </c>
      <c r="L72" s="935">
        <v>15</v>
      </c>
      <c r="M72" s="935">
        <v>4</v>
      </c>
      <c r="N72" s="935">
        <v>4</v>
      </c>
      <c r="O72" s="935">
        <v>5</v>
      </c>
      <c r="P72" s="935">
        <v>4</v>
      </c>
      <c r="Q72" s="935">
        <v>1</v>
      </c>
      <c r="R72" s="935">
        <v>4</v>
      </c>
      <c r="S72" s="935">
        <v>2</v>
      </c>
      <c r="T72" s="935">
        <v>643</v>
      </c>
    </row>
    <row r="73" spans="1:20" ht="16.5" customHeight="1">
      <c r="A73" s="1004" t="s">
        <v>21</v>
      </c>
      <c r="B73" s="936">
        <v>2688</v>
      </c>
      <c r="C73" s="935">
        <v>1462</v>
      </c>
      <c r="D73" s="935">
        <v>225</v>
      </c>
      <c r="E73" s="935">
        <v>1001</v>
      </c>
      <c r="F73" s="935">
        <v>2255</v>
      </c>
      <c r="G73" s="935">
        <v>1909</v>
      </c>
      <c r="H73" s="935">
        <v>176</v>
      </c>
      <c r="I73" s="935">
        <v>170</v>
      </c>
      <c r="J73" s="935">
        <v>35542</v>
      </c>
      <c r="K73" s="935">
        <v>7095</v>
      </c>
      <c r="L73" s="935">
        <v>1959</v>
      </c>
      <c r="M73" s="935">
        <v>101</v>
      </c>
      <c r="N73" s="935">
        <v>399</v>
      </c>
      <c r="O73" s="935">
        <v>771</v>
      </c>
      <c r="P73" s="935">
        <v>431</v>
      </c>
      <c r="Q73" s="935">
        <v>146</v>
      </c>
      <c r="R73" s="935">
        <v>471</v>
      </c>
      <c r="S73" s="935">
        <v>243</v>
      </c>
      <c r="T73" s="935">
        <v>52101</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1184</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31" customWidth="1"/>
    <col min="2" max="9" width="7.21875" style="931" customWidth="1"/>
    <col min="10" max="10" width="8" style="931" customWidth="1"/>
    <col min="11" max="12" width="7.21875" style="931" customWidth="1"/>
    <col min="13" max="13" width="5.77734375" style="931" customWidth="1"/>
    <col min="14" max="15" width="7.21875" style="931" customWidth="1"/>
    <col min="16" max="17" width="5.77734375" style="931" customWidth="1"/>
    <col min="18" max="19" width="7.21875" style="931" customWidth="1"/>
    <col min="20" max="20" width="8" style="931" customWidth="1"/>
    <col min="21" max="16384" width="9.33203125" style="931"/>
  </cols>
  <sheetData>
    <row r="1" spans="1:20" s="1265" customFormat="1" ht="18" customHeight="1">
      <c r="A1" s="930" t="s">
        <v>1145</v>
      </c>
      <c r="B1" s="1264"/>
      <c r="C1" s="1264"/>
      <c r="D1" s="1264"/>
      <c r="E1" s="1264"/>
      <c r="F1" s="1264"/>
      <c r="G1" s="1264"/>
      <c r="H1" s="1264"/>
      <c r="I1" s="1264"/>
      <c r="J1" s="1264"/>
      <c r="K1" s="1264"/>
      <c r="L1" s="1264"/>
      <c r="M1" s="1264"/>
      <c r="N1" s="1264"/>
      <c r="O1" s="1264"/>
      <c r="P1" s="1264"/>
      <c r="Q1" s="1264"/>
      <c r="R1" s="1264"/>
      <c r="S1" s="1264"/>
      <c r="T1" s="1264"/>
    </row>
    <row r="2" spans="1:20" s="1051" customFormat="1" ht="18" customHeight="1">
      <c r="A2" s="1261" t="s">
        <v>1185</v>
      </c>
      <c r="B2" s="1262"/>
      <c r="C2" s="1262"/>
      <c r="D2" s="1262"/>
      <c r="E2" s="1262"/>
      <c r="F2" s="1262"/>
      <c r="G2" s="1262"/>
      <c r="H2" s="1262"/>
      <c r="I2" s="1262"/>
      <c r="J2" s="1262"/>
      <c r="K2" s="1262"/>
      <c r="L2" s="1262"/>
      <c r="M2" s="1262"/>
      <c r="N2" s="1262"/>
    </row>
    <row r="3" spans="1:20" ht="11.25" customHeight="1">
      <c r="A3" s="1134"/>
    </row>
    <row r="4" spans="1:20" s="1267" customFormat="1" ht="16.5" customHeight="1">
      <c r="A4" s="1266"/>
      <c r="B4" s="2245" t="s">
        <v>212</v>
      </c>
      <c r="C4" s="2246"/>
      <c r="D4" s="2246"/>
      <c r="E4" s="2247"/>
      <c r="F4" s="2245" t="s">
        <v>218</v>
      </c>
      <c r="G4" s="2246"/>
      <c r="H4" s="2246"/>
      <c r="I4" s="2247"/>
      <c r="J4" s="2243" t="s">
        <v>223</v>
      </c>
      <c r="K4" s="2243" t="s">
        <v>225</v>
      </c>
      <c r="L4" s="2243" t="s">
        <v>227</v>
      </c>
      <c r="M4" s="2243" t="s">
        <v>229</v>
      </c>
      <c r="N4" s="2243" t="s">
        <v>231</v>
      </c>
      <c r="O4" s="2243" t="s">
        <v>233</v>
      </c>
      <c r="P4" s="2243" t="s">
        <v>235</v>
      </c>
      <c r="Q4" s="2243" t="s">
        <v>237</v>
      </c>
      <c r="R4" s="2243" t="s">
        <v>1186</v>
      </c>
      <c r="S4" s="2243" t="s">
        <v>137</v>
      </c>
      <c r="T4" s="2243" t="s">
        <v>600</v>
      </c>
    </row>
    <row r="5" spans="1:20" s="1267" customFormat="1" ht="45" customHeight="1">
      <c r="A5" s="1268"/>
      <c r="B5" s="1269" t="s">
        <v>496</v>
      </c>
      <c r="C5" s="1270" t="s">
        <v>871</v>
      </c>
      <c r="D5" s="1270" t="s">
        <v>602</v>
      </c>
      <c r="E5" s="1271" t="s">
        <v>603</v>
      </c>
      <c r="F5" s="1269" t="s">
        <v>496</v>
      </c>
      <c r="G5" s="1270" t="s">
        <v>604</v>
      </c>
      <c r="H5" s="1270" t="s">
        <v>872</v>
      </c>
      <c r="I5" s="1271" t="s">
        <v>873</v>
      </c>
      <c r="J5" s="2244"/>
      <c r="K5" s="2244"/>
      <c r="L5" s="2244"/>
      <c r="M5" s="2244"/>
      <c r="N5" s="2244"/>
      <c r="O5" s="2244"/>
      <c r="P5" s="2244"/>
      <c r="Q5" s="2244"/>
      <c r="R5" s="2244"/>
      <c r="S5" s="2244"/>
      <c r="T5" s="2244"/>
    </row>
    <row r="6" spans="1:20" ht="16.5" customHeight="1">
      <c r="A6" s="1272" t="s">
        <v>741</v>
      </c>
      <c r="B6" s="936">
        <v>175</v>
      </c>
      <c r="C6" s="935">
        <v>125</v>
      </c>
      <c r="D6" s="935">
        <v>20</v>
      </c>
      <c r="E6" s="935">
        <v>30</v>
      </c>
      <c r="F6" s="935">
        <v>101</v>
      </c>
      <c r="G6" s="935">
        <v>92</v>
      </c>
      <c r="H6" s="935">
        <v>5</v>
      </c>
      <c r="I6" s="935">
        <v>4</v>
      </c>
      <c r="J6" s="935">
        <v>927</v>
      </c>
      <c r="K6" s="935">
        <v>221</v>
      </c>
      <c r="L6" s="935">
        <v>35</v>
      </c>
      <c r="M6" s="935">
        <v>0</v>
      </c>
      <c r="N6" s="935">
        <v>13</v>
      </c>
      <c r="O6" s="935">
        <v>19</v>
      </c>
      <c r="P6" s="935">
        <v>11</v>
      </c>
      <c r="Q6" s="935">
        <v>2</v>
      </c>
      <c r="R6" s="935">
        <v>12</v>
      </c>
      <c r="S6" s="935">
        <v>4</v>
      </c>
      <c r="T6" s="935">
        <v>1520</v>
      </c>
    </row>
    <row r="7" spans="1:20" ht="16.5" customHeight="1">
      <c r="A7" s="1272" t="s">
        <v>742</v>
      </c>
      <c r="B7" s="936">
        <v>12</v>
      </c>
      <c r="C7" s="935">
        <v>8</v>
      </c>
      <c r="D7" s="935">
        <v>0</v>
      </c>
      <c r="E7" s="935">
        <v>4</v>
      </c>
      <c r="F7" s="935">
        <v>12</v>
      </c>
      <c r="G7" s="935">
        <v>12</v>
      </c>
      <c r="H7" s="935">
        <v>0</v>
      </c>
      <c r="I7" s="935">
        <v>0</v>
      </c>
      <c r="J7" s="935">
        <v>381</v>
      </c>
      <c r="K7" s="935">
        <v>59</v>
      </c>
      <c r="L7" s="935">
        <v>4</v>
      </c>
      <c r="M7" s="935">
        <v>2</v>
      </c>
      <c r="N7" s="935">
        <v>2</v>
      </c>
      <c r="O7" s="935">
        <v>6</v>
      </c>
      <c r="P7" s="935">
        <v>4</v>
      </c>
      <c r="Q7" s="935">
        <v>1</v>
      </c>
      <c r="R7" s="935">
        <v>2</v>
      </c>
      <c r="S7" s="935">
        <v>0</v>
      </c>
      <c r="T7" s="935">
        <v>485</v>
      </c>
    </row>
    <row r="8" spans="1:20" ht="16.5" customHeight="1">
      <c r="A8" s="1272" t="s">
        <v>743</v>
      </c>
      <c r="B8" s="936">
        <v>20</v>
      </c>
      <c r="C8" s="935">
        <v>5</v>
      </c>
      <c r="D8" s="935">
        <v>2</v>
      </c>
      <c r="E8" s="935">
        <v>13</v>
      </c>
      <c r="F8" s="935">
        <v>32</v>
      </c>
      <c r="G8" s="935">
        <v>32</v>
      </c>
      <c r="H8" s="935">
        <v>0</v>
      </c>
      <c r="I8" s="935">
        <v>0</v>
      </c>
      <c r="J8" s="935">
        <v>446</v>
      </c>
      <c r="K8" s="935">
        <v>57</v>
      </c>
      <c r="L8" s="935">
        <v>8</v>
      </c>
      <c r="M8" s="935">
        <v>1</v>
      </c>
      <c r="N8" s="935">
        <v>3</v>
      </c>
      <c r="O8" s="935">
        <v>11</v>
      </c>
      <c r="P8" s="935">
        <v>2</v>
      </c>
      <c r="Q8" s="935">
        <v>0</v>
      </c>
      <c r="R8" s="935">
        <v>3</v>
      </c>
      <c r="S8" s="935">
        <v>2</v>
      </c>
      <c r="T8" s="935">
        <v>585</v>
      </c>
    </row>
    <row r="9" spans="1:20" ht="16.5" customHeight="1">
      <c r="A9" s="1272" t="s">
        <v>744</v>
      </c>
      <c r="B9" s="936">
        <v>25</v>
      </c>
      <c r="C9" s="935">
        <v>13</v>
      </c>
      <c r="D9" s="935">
        <v>2</v>
      </c>
      <c r="E9" s="935">
        <v>10</v>
      </c>
      <c r="F9" s="935">
        <v>4</v>
      </c>
      <c r="G9" s="935">
        <v>3</v>
      </c>
      <c r="H9" s="935">
        <v>0</v>
      </c>
      <c r="I9" s="935">
        <v>1</v>
      </c>
      <c r="J9" s="935">
        <v>245</v>
      </c>
      <c r="K9" s="935">
        <v>55</v>
      </c>
      <c r="L9" s="935">
        <v>5</v>
      </c>
      <c r="M9" s="935">
        <v>0</v>
      </c>
      <c r="N9" s="935">
        <v>4</v>
      </c>
      <c r="O9" s="935">
        <v>3</v>
      </c>
      <c r="P9" s="935">
        <v>0</v>
      </c>
      <c r="Q9" s="935">
        <v>1</v>
      </c>
      <c r="R9" s="935">
        <v>6</v>
      </c>
      <c r="S9" s="935">
        <v>1</v>
      </c>
      <c r="T9" s="935">
        <v>349</v>
      </c>
    </row>
    <row r="10" spans="1:20" ht="16.5" customHeight="1">
      <c r="A10" s="1272" t="s">
        <v>745</v>
      </c>
      <c r="B10" s="936">
        <v>15</v>
      </c>
      <c r="C10" s="935">
        <v>13</v>
      </c>
      <c r="D10" s="935">
        <v>2</v>
      </c>
      <c r="E10" s="935">
        <v>0</v>
      </c>
      <c r="F10" s="935">
        <v>25</v>
      </c>
      <c r="G10" s="935">
        <v>14</v>
      </c>
      <c r="H10" s="935">
        <v>0</v>
      </c>
      <c r="I10" s="935">
        <v>11</v>
      </c>
      <c r="J10" s="935">
        <v>129</v>
      </c>
      <c r="K10" s="935">
        <v>19</v>
      </c>
      <c r="L10" s="935">
        <v>5</v>
      </c>
      <c r="M10" s="935">
        <v>0</v>
      </c>
      <c r="N10" s="935">
        <v>5</v>
      </c>
      <c r="O10" s="935">
        <v>3</v>
      </c>
      <c r="P10" s="935">
        <v>0</v>
      </c>
      <c r="Q10" s="935">
        <v>0</v>
      </c>
      <c r="R10" s="935">
        <v>3</v>
      </c>
      <c r="S10" s="935">
        <v>0</v>
      </c>
      <c r="T10" s="935">
        <v>204</v>
      </c>
    </row>
    <row r="11" spans="1:20" ht="16.5" customHeight="1">
      <c r="A11" s="1272" t="s">
        <v>746</v>
      </c>
      <c r="B11" s="936">
        <v>7</v>
      </c>
      <c r="C11" s="935">
        <v>3</v>
      </c>
      <c r="D11" s="935">
        <v>0</v>
      </c>
      <c r="E11" s="935">
        <v>4</v>
      </c>
      <c r="F11" s="935">
        <v>15</v>
      </c>
      <c r="G11" s="935">
        <v>12</v>
      </c>
      <c r="H11" s="935">
        <v>0</v>
      </c>
      <c r="I11" s="935">
        <v>3</v>
      </c>
      <c r="J11" s="935">
        <v>371</v>
      </c>
      <c r="K11" s="935">
        <v>78</v>
      </c>
      <c r="L11" s="935">
        <v>13</v>
      </c>
      <c r="M11" s="935">
        <v>1</v>
      </c>
      <c r="N11" s="935">
        <v>2</v>
      </c>
      <c r="O11" s="935">
        <v>3</v>
      </c>
      <c r="P11" s="935">
        <v>4</v>
      </c>
      <c r="Q11" s="935">
        <v>0</v>
      </c>
      <c r="R11" s="935">
        <v>6</v>
      </c>
      <c r="S11" s="935">
        <v>1</v>
      </c>
      <c r="T11" s="935">
        <v>501</v>
      </c>
    </row>
    <row r="12" spans="1:20" ht="16.5" customHeight="1">
      <c r="A12" s="1272" t="s">
        <v>747</v>
      </c>
      <c r="B12" s="936">
        <v>24</v>
      </c>
      <c r="C12" s="935">
        <v>7</v>
      </c>
      <c r="D12" s="935">
        <v>4</v>
      </c>
      <c r="E12" s="935">
        <v>13</v>
      </c>
      <c r="F12" s="935">
        <v>24</v>
      </c>
      <c r="G12" s="935">
        <v>22</v>
      </c>
      <c r="H12" s="935">
        <v>1</v>
      </c>
      <c r="I12" s="935">
        <v>1</v>
      </c>
      <c r="J12" s="935">
        <v>552</v>
      </c>
      <c r="K12" s="935">
        <v>59</v>
      </c>
      <c r="L12" s="935">
        <v>22</v>
      </c>
      <c r="M12" s="935">
        <v>0</v>
      </c>
      <c r="N12" s="935">
        <v>6</v>
      </c>
      <c r="O12" s="935">
        <v>18</v>
      </c>
      <c r="P12" s="935">
        <v>7</v>
      </c>
      <c r="Q12" s="935">
        <v>2</v>
      </c>
      <c r="R12" s="935">
        <v>9</v>
      </c>
      <c r="S12" s="935">
        <v>0</v>
      </c>
      <c r="T12" s="935">
        <v>723</v>
      </c>
    </row>
    <row r="13" spans="1:20" ht="16.5" customHeight="1">
      <c r="A13" s="1272" t="s">
        <v>748</v>
      </c>
      <c r="B13" s="936">
        <v>12</v>
      </c>
      <c r="C13" s="935">
        <v>3</v>
      </c>
      <c r="D13" s="935">
        <v>2</v>
      </c>
      <c r="E13" s="935">
        <v>7</v>
      </c>
      <c r="F13" s="935">
        <v>9</v>
      </c>
      <c r="G13" s="935">
        <v>3</v>
      </c>
      <c r="H13" s="935">
        <v>5</v>
      </c>
      <c r="I13" s="935">
        <v>1</v>
      </c>
      <c r="J13" s="935">
        <v>467</v>
      </c>
      <c r="K13" s="935">
        <v>45</v>
      </c>
      <c r="L13" s="935">
        <v>7</v>
      </c>
      <c r="M13" s="935">
        <v>1</v>
      </c>
      <c r="N13" s="935">
        <v>1</v>
      </c>
      <c r="O13" s="935">
        <v>8</v>
      </c>
      <c r="P13" s="935">
        <v>3</v>
      </c>
      <c r="Q13" s="935">
        <v>0</v>
      </c>
      <c r="R13" s="935">
        <v>5</v>
      </c>
      <c r="S13" s="935">
        <v>1</v>
      </c>
      <c r="T13" s="935">
        <v>559</v>
      </c>
    </row>
    <row r="14" spans="1:20" ht="16.5" customHeight="1">
      <c r="A14" s="1272" t="s">
        <v>749</v>
      </c>
      <c r="B14" s="936">
        <v>6</v>
      </c>
      <c r="C14" s="935">
        <v>6</v>
      </c>
      <c r="D14" s="935">
        <v>0</v>
      </c>
      <c r="E14" s="935">
        <v>0</v>
      </c>
      <c r="F14" s="935">
        <v>13</v>
      </c>
      <c r="G14" s="935">
        <v>10</v>
      </c>
      <c r="H14" s="935">
        <v>1</v>
      </c>
      <c r="I14" s="935">
        <v>2</v>
      </c>
      <c r="J14" s="935">
        <v>569</v>
      </c>
      <c r="K14" s="935">
        <v>71</v>
      </c>
      <c r="L14" s="935">
        <v>9</v>
      </c>
      <c r="M14" s="935">
        <v>0</v>
      </c>
      <c r="N14" s="935">
        <v>2</v>
      </c>
      <c r="O14" s="935">
        <v>9</v>
      </c>
      <c r="P14" s="935">
        <v>2</v>
      </c>
      <c r="Q14" s="935">
        <v>0</v>
      </c>
      <c r="R14" s="935">
        <v>9</v>
      </c>
      <c r="S14" s="935">
        <v>0</v>
      </c>
      <c r="T14" s="935">
        <v>690</v>
      </c>
    </row>
    <row r="15" spans="1:20" ht="16.5" customHeight="1">
      <c r="A15" s="1272" t="s">
        <v>750</v>
      </c>
      <c r="B15" s="936">
        <v>9</v>
      </c>
      <c r="C15" s="935">
        <v>1</v>
      </c>
      <c r="D15" s="935">
        <v>0</v>
      </c>
      <c r="E15" s="935">
        <v>8</v>
      </c>
      <c r="F15" s="935">
        <v>18</v>
      </c>
      <c r="G15" s="935">
        <v>11</v>
      </c>
      <c r="H15" s="935">
        <v>5</v>
      </c>
      <c r="I15" s="935">
        <v>2</v>
      </c>
      <c r="J15" s="935">
        <v>457</v>
      </c>
      <c r="K15" s="935">
        <v>44</v>
      </c>
      <c r="L15" s="935">
        <v>8</v>
      </c>
      <c r="M15" s="935">
        <v>0</v>
      </c>
      <c r="N15" s="935">
        <v>1</v>
      </c>
      <c r="O15" s="935">
        <v>6</v>
      </c>
      <c r="P15" s="935">
        <v>1</v>
      </c>
      <c r="Q15" s="935">
        <v>1</v>
      </c>
      <c r="R15" s="935">
        <v>1</v>
      </c>
      <c r="S15" s="935">
        <v>0</v>
      </c>
      <c r="T15" s="935">
        <v>546</v>
      </c>
    </row>
    <row r="16" spans="1:20" ht="16.5" customHeight="1">
      <c r="A16" s="1272" t="s">
        <v>751</v>
      </c>
      <c r="B16" s="936">
        <v>25</v>
      </c>
      <c r="C16" s="935">
        <v>11</v>
      </c>
      <c r="D16" s="935">
        <v>2</v>
      </c>
      <c r="E16" s="935">
        <v>12</v>
      </c>
      <c r="F16" s="935">
        <v>17</v>
      </c>
      <c r="G16" s="935">
        <v>15</v>
      </c>
      <c r="H16" s="935">
        <v>2</v>
      </c>
      <c r="I16" s="935">
        <v>0</v>
      </c>
      <c r="J16" s="935">
        <v>654</v>
      </c>
      <c r="K16" s="935">
        <v>97</v>
      </c>
      <c r="L16" s="935">
        <v>14</v>
      </c>
      <c r="M16" s="935">
        <v>1</v>
      </c>
      <c r="N16" s="935">
        <v>2</v>
      </c>
      <c r="O16" s="935">
        <v>16</v>
      </c>
      <c r="P16" s="935">
        <v>6</v>
      </c>
      <c r="Q16" s="935">
        <v>0</v>
      </c>
      <c r="R16" s="935">
        <v>6</v>
      </c>
      <c r="S16" s="935">
        <v>16</v>
      </c>
      <c r="T16" s="935">
        <v>854</v>
      </c>
    </row>
    <row r="17" spans="1:20" ht="16.5" customHeight="1">
      <c r="A17" s="1272" t="s">
        <v>752</v>
      </c>
      <c r="B17" s="936">
        <v>11</v>
      </c>
      <c r="C17" s="935">
        <v>4</v>
      </c>
      <c r="D17" s="935">
        <v>0</v>
      </c>
      <c r="E17" s="935">
        <v>7</v>
      </c>
      <c r="F17" s="935">
        <v>9</v>
      </c>
      <c r="G17" s="935">
        <v>8</v>
      </c>
      <c r="H17" s="935">
        <v>0</v>
      </c>
      <c r="I17" s="935">
        <v>1</v>
      </c>
      <c r="J17" s="935">
        <v>502</v>
      </c>
      <c r="K17" s="935">
        <v>78</v>
      </c>
      <c r="L17" s="935">
        <v>14</v>
      </c>
      <c r="M17" s="935">
        <v>1</v>
      </c>
      <c r="N17" s="935">
        <v>3</v>
      </c>
      <c r="O17" s="935">
        <v>6</v>
      </c>
      <c r="P17" s="935">
        <v>0</v>
      </c>
      <c r="Q17" s="935">
        <v>2</v>
      </c>
      <c r="R17" s="935">
        <v>4</v>
      </c>
      <c r="S17" s="935">
        <v>3</v>
      </c>
      <c r="T17" s="935">
        <v>633</v>
      </c>
    </row>
    <row r="18" spans="1:20" ht="16.5" customHeight="1">
      <c r="A18" s="1272" t="s">
        <v>753</v>
      </c>
      <c r="B18" s="936">
        <v>25</v>
      </c>
      <c r="C18" s="935">
        <v>15</v>
      </c>
      <c r="D18" s="935">
        <v>0</v>
      </c>
      <c r="E18" s="935">
        <v>10</v>
      </c>
      <c r="F18" s="935">
        <v>29</v>
      </c>
      <c r="G18" s="935">
        <v>22</v>
      </c>
      <c r="H18" s="935">
        <v>5</v>
      </c>
      <c r="I18" s="935">
        <v>2</v>
      </c>
      <c r="J18" s="935">
        <v>1077</v>
      </c>
      <c r="K18" s="935">
        <v>136</v>
      </c>
      <c r="L18" s="935">
        <v>16</v>
      </c>
      <c r="M18" s="935">
        <v>0</v>
      </c>
      <c r="N18" s="935">
        <v>15</v>
      </c>
      <c r="O18" s="935">
        <v>23</v>
      </c>
      <c r="P18" s="935">
        <v>6</v>
      </c>
      <c r="Q18" s="935">
        <v>3</v>
      </c>
      <c r="R18" s="935">
        <v>4</v>
      </c>
      <c r="S18" s="935">
        <v>1</v>
      </c>
      <c r="T18" s="935">
        <v>1335</v>
      </c>
    </row>
    <row r="19" spans="1:20" ht="16.5" customHeight="1">
      <c r="A19" s="1272" t="s">
        <v>754</v>
      </c>
      <c r="B19" s="936">
        <v>23</v>
      </c>
      <c r="C19" s="935">
        <v>11</v>
      </c>
      <c r="D19" s="935">
        <v>3</v>
      </c>
      <c r="E19" s="935">
        <v>9</v>
      </c>
      <c r="F19" s="935">
        <v>10</v>
      </c>
      <c r="G19" s="935">
        <v>5</v>
      </c>
      <c r="H19" s="935">
        <v>3</v>
      </c>
      <c r="I19" s="935">
        <v>2</v>
      </c>
      <c r="J19" s="935">
        <v>624</v>
      </c>
      <c r="K19" s="935">
        <v>78</v>
      </c>
      <c r="L19" s="935">
        <v>12</v>
      </c>
      <c r="M19" s="935">
        <v>2</v>
      </c>
      <c r="N19" s="935">
        <v>2</v>
      </c>
      <c r="O19" s="935">
        <v>8</v>
      </c>
      <c r="P19" s="935">
        <v>4</v>
      </c>
      <c r="Q19" s="935">
        <v>2</v>
      </c>
      <c r="R19" s="935">
        <v>6</v>
      </c>
      <c r="S19" s="935">
        <v>0</v>
      </c>
      <c r="T19" s="935">
        <v>771</v>
      </c>
    </row>
    <row r="20" spans="1:20" ht="16.5" customHeight="1">
      <c r="A20" s="1272" t="s">
        <v>755</v>
      </c>
      <c r="B20" s="936">
        <v>4</v>
      </c>
      <c r="C20" s="935">
        <v>1</v>
      </c>
      <c r="D20" s="935">
        <v>0</v>
      </c>
      <c r="E20" s="935">
        <v>3</v>
      </c>
      <c r="F20" s="935">
        <v>37</v>
      </c>
      <c r="G20" s="935">
        <v>37</v>
      </c>
      <c r="H20" s="935">
        <v>0</v>
      </c>
      <c r="I20" s="935">
        <v>0</v>
      </c>
      <c r="J20" s="935">
        <v>260</v>
      </c>
      <c r="K20" s="935">
        <v>46</v>
      </c>
      <c r="L20" s="935">
        <v>7</v>
      </c>
      <c r="M20" s="935">
        <v>0</v>
      </c>
      <c r="N20" s="935">
        <v>4</v>
      </c>
      <c r="O20" s="935">
        <v>3</v>
      </c>
      <c r="P20" s="935">
        <v>3</v>
      </c>
      <c r="Q20" s="935">
        <v>1</v>
      </c>
      <c r="R20" s="935">
        <v>7</v>
      </c>
      <c r="S20" s="935">
        <v>1</v>
      </c>
      <c r="T20" s="935">
        <v>373</v>
      </c>
    </row>
    <row r="21" spans="1:20" ht="16.5" customHeight="1">
      <c r="A21" s="1272" t="s">
        <v>756</v>
      </c>
      <c r="B21" s="936">
        <v>9</v>
      </c>
      <c r="C21" s="935">
        <v>3</v>
      </c>
      <c r="D21" s="935">
        <v>0</v>
      </c>
      <c r="E21" s="935">
        <v>6</v>
      </c>
      <c r="F21" s="935">
        <v>11</v>
      </c>
      <c r="G21" s="935">
        <v>11</v>
      </c>
      <c r="H21" s="935">
        <v>0</v>
      </c>
      <c r="I21" s="935">
        <v>0</v>
      </c>
      <c r="J21" s="935">
        <v>456</v>
      </c>
      <c r="K21" s="935">
        <v>51</v>
      </c>
      <c r="L21" s="935">
        <v>16</v>
      </c>
      <c r="M21" s="935">
        <v>0</v>
      </c>
      <c r="N21" s="935">
        <v>2</v>
      </c>
      <c r="O21" s="935">
        <v>3</v>
      </c>
      <c r="P21" s="935">
        <v>2</v>
      </c>
      <c r="Q21" s="935">
        <v>0</v>
      </c>
      <c r="R21" s="935">
        <v>3</v>
      </c>
      <c r="S21" s="935">
        <v>0</v>
      </c>
      <c r="T21" s="935">
        <v>553</v>
      </c>
    </row>
    <row r="22" spans="1:20" ht="16.5" customHeight="1">
      <c r="A22" s="1272" t="s">
        <v>757</v>
      </c>
      <c r="B22" s="936">
        <v>49</v>
      </c>
      <c r="C22" s="935">
        <v>31</v>
      </c>
      <c r="D22" s="935">
        <v>4</v>
      </c>
      <c r="E22" s="935">
        <v>14</v>
      </c>
      <c r="F22" s="935">
        <v>9</v>
      </c>
      <c r="G22" s="935">
        <v>8</v>
      </c>
      <c r="H22" s="935">
        <v>0</v>
      </c>
      <c r="I22" s="935">
        <v>1</v>
      </c>
      <c r="J22" s="935">
        <v>305</v>
      </c>
      <c r="K22" s="935">
        <v>66</v>
      </c>
      <c r="L22" s="935">
        <v>8</v>
      </c>
      <c r="M22" s="935">
        <v>0</v>
      </c>
      <c r="N22" s="935">
        <v>2</v>
      </c>
      <c r="O22" s="935">
        <v>4</v>
      </c>
      <c r="P22" s="935">
        <v>9</v>
      </c>
      <c r="Q22" s="935">
        <v>0</v>
      </c>
      <c r="R22" s="935">
        <v>5</v>
      </c>
      <c r="S22" s="935">
        <v>6</v>
      </c>
      <c r="T22" s="935">
        <v>463</v>
      </c>
    </row>
    <row r="23" spans="1:20" ht="16.5" customHeight="1">
      <c r="A23" s="1272" t="s">
        <v>758</v>
      </c>
      <c r="B23" s="936">
        <v>4</v>
      </c>
      <c r="C23" s="935">
        <v>0</v>
      </c>
      <c r="D23" s="935">
        <v>0</v>
      </c>
      <c r="E23" s="935">
        <v>4</v>
      </c>
      <c r="F23" s="935">
        <v>0</v>
      </c>
      <c r="G23" s="935">
        <v>0</v>
      </c>
      <c r="H23" s="935">
        <v>0</v>
      </c>
      <c r="I23" s="935">
        <v>0</v>
      </c>
      <c r="J23" s="935">
        <v>41</v>
      </c>
      <c r="K23" s="935">
        <v>11</v>
      </c>
      <c r="L23" s="935">
        <v>2</v>
      </c>
      <c r="M23" s="935">
        <v>0</v>
      </c>
      <c r="N23" s="935">
        <v>0</v>
      </c>
      <c r="O23" s="935">
        <v>0</v>
      </c>
      <c r="P23" s="935">
        <v>3</v>
      </c>
      <c r="Q23" s="935">
        <v>0</v>
      </c>
      <c r="R23" s="935">
        <v>0</v>
      </c>
      <c r="S23" s="935">
        <v>0</v>
      </c>
      <c r="T23" s="935">
        <v>61</v>
      </c>
    </row>
    <row r="24" spans="1:20" ht="16.5" customHeight="1">
      <c r="A24" s="1272" t="s">
        <v>759</v>
      </c>
      <c r="B24" s="936">
        <v>13</v>
      </c>
      <c r="C24" s="935">
        <v>3</v>
      </c>
      <c r="D24" s="935">
        <v>2</v>
      </c>
      <c r="E24" s="935">
        <v>8</v>
      </c>
      <c r="F24" s="935">
        <v>11</v>
      </c>
      <c r="G24" s="935">
        <v>7</v>
      </c>
      <c r="H24" s="935">
        <v>1</v>
      </c>
      <c r="I24" s="935">
        <v>3</v>
      </c>
      <c r="J24" s="935">
        <v>375</v>
      </c>
      <c r="K24" s="935">
        <v>51</v>
      </c>
      <c r="L24" s="935">
        <v>16</v>
      </c>
      <c r="M24" s="935">
        <v>2</v>
      </c>
      <c r="N24" s="935">
        <v>3</v>
      </c>
      <c r="O24" s="935">
        <v>3</v>
      </c>
      <c r="P24" s="935">
        <v>3</v>
      </c>
      <c r="Q24" s="935">
        <v>1</v>
      </c>
      <c r="R24" s="935">
        <v>3</v>
      </c>
      <c r="S24" s="935">
        <v>1</v>
      </c>
      <c r="T24" s="935">
        <v>482</v>
      </c>
    </row>
    <row r="25" spans="1:20" ht="16.5" customHeight="1">
      <c r="A25" s="1272" t="s">
        <v>760</v>
      </c>
      <c r="B25" s="936">
        <v>27</v>
      </c>
      <c r="C25" s="935">
        <v>3</v>
      </c>
      <c r="D25" s="935">
        <v>1</v>
      </c>
      <c r="E25" s="935">
        <v>23</v>
      </c>
      <c r="F25" s="935">
        <v>12</v>
      </c>
      <c r="G25" s="935">
        <v>9</v>
      </c>
      <c r="H25" s="935">
        <v>3</v>
      </c>
      <c r="I25" s="935">
        <v>0</v>
      </c>
      <c r="J25" s="935">
        <v>313</v>
      </c>
      <c r="K25" s="935">
        <v>68</v>
      </c>
      <c r="L25" s="935">
        <v>9</v>
      </c>
      <c r="M25" s="935">
        <v>3</v>
      </c>
      <c r="N25" s="935">
        <v>8</v>
      </c>
      <c r="O25" s="935">
        <v>4</v>
      </c>
      <c r="P25" s="935">
        <v>7</v>
      </c>
      <c r="Q25" s="935">
        <v>4</v>
      </c>
      <c r="R25" s="935">
        <v>1</v>
      </c>
      <c r="S25" s="935">
        <v>14</v>
      </c>
      <c r="T25" s="935">
        <v>470</v>
      </c>
    </row>
    <row r="26" spans="1:20" ht="16.5" customHeight="1">
      <c r="A26" s="1272" t="s">
        <v>761</v>
      </c>
      <c r="B26" s="936">
        <v>12</v>
      </c>
      <c r="C26" s="935">
        <v>3</v>
      </c>
      <c r="D26" s="935">
        <v>2</v>
      </c>
      <c r="E26" s="935">
        <v>7</v>
      </c>
      <c r="F26" s="935">
        <v>11</v>
      </c>
      <c r="G26" s="935">
        <v>10</v>
      </c>
      <c r="H26" s="935">
        <v>0</v>
      </c>
      <c r="I26" s="935">
        <v>1</v>
      </c>
      <c r="J26" s="935">
        <v>291</v>
      </c>
      <c r="K26" s="935">
        <v>20</v>
      </c>
      <c r="L26" s="935">
        <v>28</v>
      </c>
      <c r="M26" s="935">
        <v>3</v>
      </c>
      <c r="N26" s="935">
        <v>2</v>
      </c>
      <c r="O26" s="935">
        <v>6</v>
      </c>
      <c r="P26" s="935">
        <v>2</v>
      </c>
      <c r="Q26" s="935">
        <v>1</v>
      </c>
      <c r="R26" s="935">
        <v>7</v>
      </c>
      <c r="S26" s="935">
        <v>5</v>
      </c>
      <c r="T26" s="935">
        <v>388</v>
      </c>
    </row>
    <row r="27" spans="1:20" ht="16.5" customHeight="1">
      <c r="A27" s="1272" t="s">
        <v>762</v>
      </c>
      <c r="B27" s="936">
        <v>5</v>
      </c>
      <c r="C27" s="935">
        <v>0</v>
      </c>
      <c r="D27" s="935">
        <v>0</v>
      </c>
      <c r="E27" s="935">
        <v>5</v>
      </c>
      <c r="F27" s="935">
        <v>11</v>
      </c>
      <c r="G27" s="935">
        <v>9</v>
      </c>
      <c r="H27" s="935">
        <v>2</v>
      </c>
      <c r="I27" s="935">
        <v>0</v>
      </c>
      <c r="J27" s="935">
        <v>303</v>
      </c>
      <c r="K27" s="935">
        <v>45</v>
      </c>
      <c r="L27" s="935">
        <v>3</v>
      </c>
      <c r="M27" s="935">
        <v>0</v>
      </c>
      <c r="N27" s="935">
        <v>2</v>
      </c>
      <c r="O27" s="935">
        <v>0</v>
      </c>
      <c r="P27" s="935">
        <v>0</v>
      </c>
      <c r="Q27" s="935">
        <v>0</v>
      </c>
      <c r="R27" s="935">
        <v>2</v>
      </c>
      <c r="S27" s="935">
        <v>0</v>
      </c>
      <c r="T27" s="935">
        <v>371</v>
      </c>
    </row>
    <row r="28" spans="1:20" ht="16.5" customHeight="1">
      <c r="A28" s="1272" t="s">
        <v>763</v>
      </c>
      <c r="B28" s="936">
        <v>62</v>
      </c>
      <c r="C28" s="935">
        <v>15</v>
      </c>
      <c r="D28" s="935">
        <v>0</v>
      </c>
      <c r="E28" s="935">
        <v>47</v>
      </c>
      <c r="F28" s="935">
        <v>30</v>
      </c>
      <c r="G28" s="935">
        <v>26</v>
      </c>
      <c r="H28" s="935">
        <v>4</v>
      </c>
      <c r="I28" s="935">
        <v>0</v>
      </c>
      <c r="J28" s="935">
        <v>874</v>
      </c>
      <c r="K28" s="935">
        <v>148</v>
      </c>
      <c r="L28" s="935">
        <v>17</v>
      </c>
      <c r="M28" s="935">
        <v>0</v>
      </c>
      <c r="N28" s="935">
        <v>0</v>
      </c>
      <c r="O28" s="935">
        <v>9</v>
      </c>
      <c r="P28" s="935">
        <v>4</v>
      </c>
      <c r="Q28" s="935">
        <v>2</v>
      </c>
      <c r="R28" s="935">
        <v>6</v>
      </c>
      <c r="S28" s="935">
        <v>1</v>
      </c>
      <c r="T28" s="935">
        <v>1153</v>
      </c>
    </row>
    <row r="29" spans="1:20" ht="16.5" customHeight="1">
      <c r="A29" s="1272" t="s">
        <v>764</v>
      </c>
      <c r="B29" s="936">
        <v>5</v>
      </c>
      <c r="C29" s="935">
        <v>1</v>
      </c>
      <c r="D29" s="935">
        <v>2</v>
      </c>
      <c r="E29" s="935">
        <v>2</v>
      </c>
      <c r="F29" s="935">
        <v>13</v>
      </c>
      <c r="G29" s="935">
        <v>11</v>
      </c>
      <c r="H29" s="935">
        <v>2</v>
      </c>
      <c r="I29" s="935">
        <v>0</v>
      </c>
      <c r="J29" s="935">
        <v>274</v>
      </c>
      <c r="K29" s="935">
        <v>53</v>
      </c>
      <c r="L29" s="935">
        <v>8</v>
      </c>
      <c r="M29" s="935">
        <v>0</v>
      </c>
      <c r="N29" s="935">
        <v>1</v>
      </c>
      <c r="O29" s="935">
        <v>8</v>
      </c>
      <c r="P29" s="935">
        <v>2</v>
      </c>
      <c r="Q29" s="935">
        <v>1</v>
      </c>
      <c r="R29" s="935">
        <v>6</v>
      </c>
      <c r="S29" s="935">
        <v>5</v>
      </c>
      <c r="T29" s="935">
        <v>376</v>
      </c>
    </row>
    <row r="30" spans="1:20" ht="16.5" customHeight="1">
      <c r="A30" s="1272" t="s">
        <v>765</v>
      </c>
      <c r="B30" s="936">
        <v>0</v>
      </c>
      <c r="C30" s="935">
        <v>0</v>
      </c>
      <c r="D30" s="935">
        <v>0</v>
      </c>
      <c r="E30" s="935">
        <v>0</v>
      </c>
      <c r="F30" s="935">
        <v>1</v>
      </c>
      <c r="G30" s="935">
        <v>1</v>
      </c>
      <c r="H30" s="935">
        <v>0</v>
      </c>
      <c r="I30" s="935">
        <v>0</v>
      </c>
      <c r="J30" s="935">
        <v>30</v>
      </c>
      <c r="K30" s="935">
        <v>5</v>
      </c>
      <c r="L30" s="935">
        <v>2</v>
      </c>
      <c r="M30" s="935">
        <v>3</v>
      </c>
      <c r="N30" s="935">
        <v>0</v>
      </c>
      <c r="O30" s="935">
        <v>0</v>
      </c>
      <c r="P30" s="935">
        <v>1</v>
      </c>
      <c r="Q30" s="935">
        <v>0</v>
      </c>
      <c r="R30" s="935">
        <v>0</v>
      </c>
      <c r="S30" s="935">
        <v>0</v>
      </c>
      <c r="T30" s="935">
        <v>42</v>
      </c>
    </row>
    <row r="31" spans="1:20" ht="16.5" customHeight="1">
      <c r="A31" s="1272" t="s">
        <v>766</v>
      </c>
      <c r="B31" s="936">
        <v>3</v>
      </c>
      <c r="C31" s="935">
        <v>3</v>
      </c>
      <c r="D31" s="935">
        <v>0</v>
      </c>
      <c r="E31" s="935">
        <v>0</v>
      </c>
      <c r="F31" s="935">
        <v>2</v>
      </c>
      <c r="G31" s="935">
        <v>0</v>
      </c>
      <c r="H31" s="935">
        <v>1</v>
      </c>
      <c r="I31" s="935">
        <v>1</v>
      </c>
      <c r="J31" s="935">
        <v>15</v>
      </c>
      <c r="K31" s="935">
        <v>2</v>
      </c>
      <c r="L31" s="935">
        <v>1</v>
      </c>
      <c r="M31" s="935">
        <v>0</v>
      </c>
      <c r="N31" s="935">
        <v>0</v>
      </c>
      <c r="O31" s="935">
        <v>1</v>
      </c>
      <c r="P31" s="935">
        <v>0</v>
      </c>
      <c r="Q31" s="935">
        <v>0</v>
      </c>
      <c r="R31" s="935">
        <v>1</v>
      </c>
      <c r="S31" s="935">
        <v>0</v>
      </c>
      <c r="T31" s="935">
        <v>25</v>
      </c>
    </row>
    <row r="32" spans="1:20" ht="16.5" customHeight="1">
      <c r="A32" s="1272" t="s">
        <v>767</v>
      </c>
      <c r="B32" s="936">
        <v>19</v>
      </c>
      <c r="C32" s="935">
        <v>10</v>
      </c>
      <c r="D32" s="935">
        <v>0</v>
      </c>
      <c r="E32" s="935">
        <v>9</v>
      </c>
      <c r="F32" s="935">
        <v>26</v>
      </c>
      <c r="G32" s="935">
        <v>13</v>
      </c>
      <c r="H32" s="935">
        <v>2</v>
      </c>
      <c r="I32" s="935">
        <v>11</v>
      </c>
      <c r="J32" s="935">
        <v>472</v>
      </c>
      <c r="K32" s="935">
        <v>64</v>
      </c>
      <c r="L32" s="935">
        <v>18</v>
      </c>
      <c r="M32" s="935">
        <v>2</v>
      </c>
      <c r="N32" s="935">
        <v>4</v>
      </c>
      <c r="O32" s="935">
        <v>5</v>
      </c>
      <c r="P32" s="935">
        <v>0</v>
      </c>
      <c r="Q32" s="935">
        <v>0</v>
      </c>
      <c r="R32" s="935">
        <v>3</v>
      </c>
      <c r="S32" s="935">
        <v>5</v>
      </c>
      <c r="T32" s="935">
        <v>618</v>
      </c>
    </row>
    <row r="33" spans="1:20" ht="16.5" customHeight="1">
      <c r="A33" s="1272" t="s">
        <v>768</v>
      </c>
      <c r="B33" s="936">
        <v>31</v>
      </c>
      <c r="C33" s="935">
        <v>5</v>
      </c>
      <c r="D33" s="935">
        <v>0</v>
      </c>
      <c r="E33" s="935">
        <v>26</v>
      </c>
      <c r="F33" s="935">
        <v>22</v>
      </c>
      <c r="G33" s="935">
        <v>15</v>
      </c>
      <c r="H33" s="935">
        <v>1</v>
      </c>
      <c r="I33" s="935">
        <v>6</v>
      </c>
      <c r="J33" s="935">
        <v>435</v>
      </c>
      <c r="K33" s="935">
        <v>81</v>
      </c>
      <c r="L33" s="935">
        <v>30</v>
      </c>
      <c r="M33" s="935">
        <v>3</v>
      </c>
      <c r="N33" s="935">
        <v>3</v>
      </c>
      <c r="O33" s="935">
        <v>17</v>
      </c>
      <c r="P33" s="935">
        <v>8</v>
      </c>
      <c r="Q33" s="935">
        <v>3</v>
      </c>
      <c r="R33" s="935">
        <v>6</v>
      </c>
      <c r="S33" s="935">
        <v>0</v>
      </c>
      <c r="T33" s="935">
        <v>639</v>
      </c>
    </row>
    <row r="34" spans="1:20" ht="16.5" customHeight="1">
      <c r="A34" s="1272" t="s">
        <v>769</v>
      </c>
      <c r="B34" s="936">
        <v>5</v>
      </c>
      <c r="C34" s="935">
        <v>1</v>
      </c>
      <c r="D34" s="935">
        <v>0</v>
      </c>
      <c r="E34" s="935">
        <v>4</v>
      </c>
      <c r="F34" s="935">
        <v>1</v>
      </c>
      <c r="G34" s="935">
        <v>1</v>
      </c>
      <c r="H34" s="935">
        <v>0</v>
      </c>
      <c r="I34" s="935">
        <v>0</v>
      </c>
      <c r="J34" s="935">
        <v>40</v>
      </c>
      <c r="K34" s="935">
        <v>23</v>
      </c>
      <c r="L34" s="935">
        <v>2</v>
      </c>
      <c r="M34" s="935">
        <v>0</v>
      </c>
      <c r="N34" s="935">
        <v>0</v>
      </c>
      <c r="O34" s="935">
        <v>0</v>
      </c>
      <c r="P34" s="935">
        <v>1</v>
      </c>
      <c r="Q34" s="935">
        <v>0</v>
      </c>
      <c r="R34" s="935">
        <v>0</v>
      </c>
      <c r="S34" s="935">
        <v>0</v>
      </c>
      <c r="T34" s="935">
        <v>72</v>
      </c>
    </row>
    <row r="35" spans="1:20" ht="16.5" customHeight="1">
      <c r="A35" s="1272" t="s">
        <v>770</v>
      </c>
      <c r="B35" s="936">
        <v>8</v>
      </c>
      <c r="C35" s="935">
        <v>2</v>
      </c>
      <c r="D35" s="935">
        <v>1</v>
      </c>
      <c r="E35" s="935">
        <v>5</v>
      </c>
      <c r="F35" s="935">
        <v>8</v>
      </c>
      <c r="G35" s="935">
        <v>7</v>
      </c>
      <c r="H35" s="935">
        <v>0</v>
      </c>
      <c r="I35" s="935">
        <v>1</v>
      </c>
      <c r="J35" s="935">
        <v>376</v>
      </c>
      <c r="K35" s="935">
        <v>32</v>
      </c>
      <c r="L35" s="935">
        <v>10</v>
      </c>
      <c r="M35" s="935">
        <v>1</v>
      </c>
      <c r="N35" s="935">
        <v>1</v>
      </c>
      <c r="O35" s="935">
        <v>5</v>
      </c>
      <c r="P35" s="935">
        <v>2</v>
      </c>
      <c r="Q35" s="935">
        <v>0</v>
      </c>
      <c r="R35" s="935">
        <v>1</v>
      </c>
      <c r="S35" s="935">
        <v>0</v>
      </c>
      <c r="T35" s="935">
        <v>444</v>
      </c>
    </row>
    <row r="36" spans="1:20" ht="16.5" customHeight="1">
      <c r="A36" s="1272" t="s">
        <v>771</v>
      </c>
      <c r="B36" s="936">
        <v>11</v>
      </c>
      <c r="C36" s="935">
        <v>4</v>
      </c>
      <c r="D36" s="935">
        <v>0</v>
      </c>
      <c r="E36" s="935">
        <v>7</v>
      </c>
      <c r="F36" s="935">
        <v>5</v>
      </c>
      <c r="G36" s="935">
        <v>5</v>
      </c>
      <c r="H36" s="935">
        <v>0</v>
      </c>
      <c r="I36" s="935">
        <v>0</v>
      </c>
      <c r="J36" s="935">
        <v>129</v>
      </c>
      <c r="K36" s="935">
        <v>46</v>
      </c>
      <c r="L36" s="935">
        <v>10</v>
      </c>
      <c r="M36" s="935">
        <v>0</v>
      </c>
      <c r="N36" s="935">
        <v>3</v>
      </c>
      <c r="O36" s="935">
        <v>0</v>
      </c>
      <c r="P36" s="935">
        <v>1</v>
      </c>
      <c r="Q36" s="935">
        <v>1</v>
      </c>
      <c r="R36" s="935">
        <v>0</v>
      </c>
      <c r="S36" s="935">
        <v>0</v>
      </c>
      <c r="T36" s="935">
        <v>206</v>
      </c>
    </row>
    <row r="37" spans="1:20" ht="16.5" customHeight="1">
      <c r="A37" s="1272" t="s">
        <v>772</v>
      </c>
      <c r="B37" s="936">
        <v>40</v>
      </c>
      <c r="C37" s="935">
        <v>30</v>
      </c>
      <c r="D37" s="935">
        <v>2</v>
      </c>
      <c r="E37" s="935">
        <v>8</v>
      </c>
      <c r="F37" s="935">
        <v>11</v>
      </c>
      <c r="G37" s="935">
        <v>11</v>
      </c>
      <c r="H37" s="935">
        <v>0</v>
      </c>
      <c r="I37" s="935">
        <v>0</v>
      </c>
      <c r="J37" s="935">
        <v>214</v>
      </c>
      <c r="K37" s="935">
        <v>43</v>
      </c>
      <c r="L37" s="935">
        <v>11</v>
      </c>
      <c r="M37" s="935">
        <v>1</v>
      </c>
      <c r="N37" s="935">
        <v>0</v>
      </c>
      <c r="O37" s="935">
        <v>24</v>
      </c>
      <c r="P37" s="935">
        <v>3</v>
      </c>
      <c r="Q37" s="935">
        <v>0</v>
      </c>
      <c r="R37" s="935">
        <v>1</v>
      </c>
      <c r="S37" s="935">
        <v>0</v>
      </c>
      <c r="T37" s="935">
        <v>348</v>
      </c>
    </row>
    <row r="38" spans="1:20" ht="16.5" customHeight="1">
      <c r="A38" s="1272" t="s">
        <v>773</v>
      </c>
      <c r="B38" s="936">
        <v>12</v>
      </c>
      <c r="C38" s="935">
        <v>2</v>
      </c>
      <c r="D38" s="935">
        <v>0</v>
      </c>
      <c r="E38" s="935">
        <v>10</v>
      </c>
      <c r="F38" s="935">
        <v>10</v>
      </c>
      <c r="G38" s="935">
        <v>10</v>
      </c>
      <c r="H38" s="935">
        <v>0</v>
      </c>
      <c r="I38" s="935">
        <v>0</v>
      </c>
      <c r="J38" s="935">
        <v>251</v>
      </c>
      <c r="K38" s="935">
        <v>34</v>
      </c>
      <c r="L38" s="935">
        <v>5</v>
      </c>
      <c r="M38" s="935">
        <v>1</v>
      </c>
      <c r="N38" s="935">
        <v>4</v>
      </c>
      <c r="O38" s="935">
        <v>16</v>
      </c>
      <c r="P38" s="935">
        <v>2</v>
      </c>
      <c r="Q38" s="935">
        <v>0</v>
      </c>
      <c r="R38" s="935">
        <v>6</v>
      </c>
      <c r="S38" s="935">
        <v>2</v>
      </c>
      <c r="T38" s="935">
        <v>343</v>
      </c>
    </row>
    <row r="39" spans="1:20" ht="16.5" customHeight="1">
      <c r="A39" s="1272" t="s">
        <v>774</v>
      </c>
      <c r="B39" s="936">
        <v>38</v>
      </c>
      <c r="C39" s="935">
        <v>20</v>
      </c>
      <c r="D39" s="935">
        <v>4</v>
      </c>
      <c r="E39" s="935">
        <v>14</v>
      </c>
      <c r="F39" s="935">
        <v>140</v>
      </c>
      <c r="G39" s="935">
        <v>135</v>
      </c>
      <c r="H39" s="935">
        <v>4</v>
      </c>
      <c r="I39" s="935">
        <v>1</v>
      </c>
      <c r="J39" s="935">
        <v>448</v>
      </c>
      <c r="K39" s="935">
        <v>104</v>
      </c>
      <c r="L39" s="935">
        <v>12</v>
      </c>
      <c r="M39" s="935">
        <v>1</v>
      </c>
      <c r="N39" s="935">
        <v>8</v>
      </c>
      <c r="O39" s="935">
        <v>16</v>
      </c>
      <c r="P39" s="935">
        <v>7</v>
      </c>
      <c r="Q39" s="935">
        <v>0</v>
      </c>
      <c r="R39" s="935">
        <v>3</v>
      </c>
      <c r="S39" s="935">
        <v>1</v>
      </c>
      <c r="T39" s="935">
        <v>778</v>
      </c>
    </row>
    <row r="40" spans="1:20" ht="16.5" customHeight="1">
      <c r="A40" s="1272" t="s">
        <v>775</v>
      </c>
      <c r="B40" s="936">
        <v>55</v>
      </c>
      <c r="C40" s="935">
        <v>39</v>
      </c>
      <c r="D40" s="935">
        <v>8</v>
      </c>
      <c r="E40" s="935">
        <v>8</v>
      </c>
      <c r="F40" s="935">
        <v>89</v>
      </c>
      <c r="G40" s="935">
        <v>84</v>
      </c>
      <c r="H40" s="935">
        <v>3</v>
      </c>
      <c r="I40" s="935">
        <v>2</v>
      </c>
      <c r="J40" s="935">
        <v>747</v>
      </c>
      <c r="K40" s="935">
        <v>133</v>
      </c>
      <c r="L40" s="935">
        <v>26</v>
      </c>
      <c r="M40" s="935">
        <v>0</v>
      </c>
      <c r="N40" s="935">
        <v>17</v>
      </c>
      <c r="O40" s="935">
        <v>11</v>
      </c>
      <c r="P40" s="935">
        <v>5</v>
      </c>
      <c r="Q40" s="935">
        <v>1</v>
      </c>
      <c r="R40" s="935">
        <v>7</v>
      </c>
      <c r="S40" s="935">
        <v>9</v>
      </c>
      <c r="T40" s="935">
        <v>1100</v>
      </c>
    </row>
    <row r="41" spans="1:20" ht="16.5" customHeight="1">
      <c r="A41" s="1272" t="s">
        <v>776</v>
      </c>
      <c r="B41" s="936">
        <v>6</v>
      </c>
      <c r="C41" s="935">
        <v>4</v>
      </c>
      <c r="D41" s="935">
        <v>1</v>
      </c>
      <c r="E41" s="935">
        <v>1</v>
      </c>
      <c r="F41" s="935">
        <v>11</v>
      </c>
      <c r="G41" s="935">
        <v>10</v>
      </c>
      <c r="H41" s="935">
        <v>1</v>
      </c>
      <c r="I41" s="935">
        <v>0</v>
      </c>
      <c r="J41" s="935">
        <v>269</v>
      </c>
      <c r="K41" s="935">
        <v>33</v>
      </c>
      <c r="L41" s="935">
        <v>4</v>
      </c>
      <c r="M41" s="935">
        <v>0</v>
      </c>
      <c r="N41" s="935">
        <v>1</v>
      </c>
      <c r="O41" s="935">
        <v>9</v>
      </c>
      <c r="P41" s="935">
        <v>1</v>
      </c>
      <c r="Q41" s="935">
        <v>1</v>
      </c>
      <c r="R41" s="935">
        <v>5</v>
      </c>
      <c r="S41" s="935">
        <v>2</v>
      </c>
      <c r="T41" s="935">
        <v>342</v>
      </c>
    </row>
    <row r="42" spans="1:20" ht="16.5" customHeight="1">
      <c r="A42" s="1272" t="s">
        <v>777</v>
      </c>
      <c r="B42" s="936">
        <v>22</v>
      </c>
      <c r="C42" s="935">
        <v>9</v>
      </c>
      <c r="D42" s="935">
        <v>2</v>
      </c>
      <c r="E42" s="935">
        <v>11</v>
      </c>
      <c r="F42" s="935">
        <v>18</v>
      </c>
      <c r="G42" s="935">
        <v>18</v>
      </c>
      <c r="H42" s="935">
        <v>0</v>
      </c>
      <c r="I42" s="935">
        <v>0</v>
      </c>
      <c r="J42" s="935">
        <v>286</v>
      </c>
      <c r="K42" s="935">
        <v>34</v>
      </c>
      <c r="L42" s="935">
        <v>8</v>
      </c>
      <c r="M42" s="935">
        <v>0</v>
      </c>
      <c r="N42" s="935">
        <v>1</v>
      </c>
      <c r="O42" s="935">
        <v>11</v>
      </c>
      <c r="P42" s="935">
        <v>0</v>
      </c>
      <c r="Q42" s="935">
        <v>0</v>
      </c>
      <c r="R42" s="935">
        <v>3</v>
      </c>
      <c r="S42" s="935">
        <v>0</v>
      </c>
      <c r="T42" s="935">
        <v>383</v>
      </c>
    </row>
    <row r="43" spans="1:20" ht="16.5" customHeight="1">
      <c r="A43" s="1272" t="s">
        <v>778</v>
      </c>
      <c r="B43" s="936">
        <v>37</v>
      </c>
      <c r="C43" s="935">
        <v>20</v>
      </c>
      <c r="D43" s="935">
        <v>2</v>
      </c>
      <c r="E43" s="935">
        <v>15</v>
      </c>
      <c r="F43" s="935">
        <v>25</v>
      </c>
      <c r="G43" s="935">
        <v>21</v>
      </c>
      <c r="H43" s="935">
        <v>3</v>
      </c>
      <c r="I43" s="935">
        <v>1</v>
      </c>
      <c r="J43" s="935">
        <v>599</v>
      </c>
      <c r="K43" s="935">
        <v>60</v>
      </c>
      <c r="L43" s="935">
        <v>25</v>
      </c>
      <c r="M43" s="935">
        <v>1</v>
      </c>
      <c r="N43" s="935">
        <v>3</v>
      </c>
      <c r="O43" s="935">
        <v>12</v>
      </c>
      <c r="P43" s="935">
        <v>3</v>
      </c>
      <c r="Q43" s="935">
        <v>2</v>
      </c>
      <c r="R43" s="935">
        <v>2</v>
      </c>
      <c r="S43" s="935">
        <v>3</v>
      </c>
      <c r="T43" s="935">
        <v>772</v>
      </c>
    </row>
    <row r="44" spans="1:20" ht="16.5" customHeight="1">
      <c r="A44" s="1272" t="s">
        <v>779</v>
      </c>
      <c r="B44" s="936">
        <v>2</v>
      </c>
      <c r="C44" s="935">
        <v>0</v>
      </c>
      <c r="D44" s="935">
        <v>0</v>
      </c>
      <c r="E44" s="935">
        <v>2</v>
      </c>
      <c r="F44" s="935">
        <v>6</v>
      </c>
      <c r="G44" s="935">
        <v>6</v>
      </c>
      <c r="H44" s="935">
        <v>0</v>
      </c>
      <c r="I44" s="935">
        <v>0</v>
      </c>
      <c r="J44" s="935">
        <v>127</v>
      </c>
      <c r="K44" s="935">
        <v>16</v>
      </c>
      <c r="L44" s="935">
        <v>1</v>
      </c>
      <c r="M44" s="935">
        <v>0</v>
      </c>
      <c r="N44" s="935">
        <v>4</v>
      </c>
      <c r="O44" s="935">
        <v>2</v>
      </c>
      <c r="P44" s="935">
        <v>1</v>
      </c>
      <c r="Q44" s="935">
        <v>0</v>
      </c>
      <c r="R44" s="935">
        <v>1</v>
      </c>
      <c r="S44" s="935">
        <v>2</v>
      </c>
      <c r="T44" s="935">
        <v>162</v>
      </c>
    </row>
    <row r="45" spans="1:20" ht="16.5" customHeight="1">
      <c r="A45" s="1272" t="s">
        <v>780</v>
      </c>
      <c r="B45" s="936">
        <v>31</v>
      </c>
      <c r="C45" s="935">
        <v>2</v>
      </c>
      <c r="D45" s="935">
        <v>2</v>
      </c>
      <c r="E45" s="935">
        <v>27</v>
      </c>
      <c r="F45" s="935">
        <v>103</v>
      </c>
      <c r="G45" s="935">
        <v>84</v>
      </c>
      <c r="H45" s="935">
        <v>9</v>
      </c>
      <c r="I45" s="935">
        <v>10</v>
      </c>
      <c r="J45" s="935">
        <v>824</v>
      </c>
      <c r="K45" s="935">
        <v>240</v>
      </c>
      <c r="L45" s="935">
        <v>68</v>
      </c>
      <c r="M45" s="935">
        <v>3</v>
      </c>
      <c r="N45" s="935">
        <v>24</v>
      </c>
      <c r="O45" s="935">
        <v>18</v>
      </c>
      <c r="P45" s="935">
        <v>10</v>
      </c>
      <c r="Q45" s="935">
        <v>12</v>
      </c>
      <c r="R45" s="935">
        <v>13</v>
      </c>
      <c r="S45" s="935">
        <v>0</v>
      </c>
      <c r="T45" s="935">
        <v>1346</v>
      </c>
    </row>
    <row r="46" spans="1:20" ht="16.5" customHeight="1">
      <c r="A46" s="1272" t="s">
        <v>781</v>
      </c>
      <c r="B46" s="936">
        <v>19</v>
      </c>
      <c r="C46" s="935">
        <v>8</v>
      </c>
      <c r="D46" s="935">
        <v>3</v>
      </c>
      <c r="E46" s="935">
        <v>8</v>
      </c>
      <c r="F46" s="935">
        <v>21</v>
      </c>
      <c r="G46" s="935">
        <v>21</v>
      </c>
      <c r="H46" s="935">
        <v>0</v>
      </c>
      <c r="I46" s="935">
        <v>0</v>
      </c>
      <c r="J46" s="935">
        <v>454</v>
      </c>
      <c r="K46" s="935">
        <v>106</v>
      </c>
      <c r="L46" s="935">
        <v>22</v>
      </c>
      <c r="M46" s="935">
        <v>0</v>
      </c>
      <c r="N46" s="935">
        <v>5</v>
      </c>
      <c r="O46" s="935">
        <v>4</v>
      </c>
      <c r="P46" s="935">
        <v>2</v>
      </c>
      <c r="Q46" s="935">
        <v>1</v>
      </c>
      <c r="R46" s="935">
        <v>10</v>
      </c>
      <c r="S46" s="935">
        <v>0</v>
      </c>
      <c r="T46" s="935">
        <v>644</v>
      </c>
    </row>
    <row r="47" spans="1:20" ht="16.5" customHeight="1">
      <c r="A47" s="1272" t="s">
        <v>782</v>
      </c>
      <c r="B47" s="936">
        <v>17</v>
      </c>
      <c r="C47" s="935">
        <v>12</v>
      </c>
      <c r="D47" s="935">
        <v>3</v>
      </c>
      <c r="E47" s="935">
        <v>2</v>
      </c>
      <c r="F47" s="935">
        <v>79</v>
      </c>
      <c r="G47" s="935">
        <v>78</v>
      </c>
      <c r="H47" s="935">
        <v>0</v>
      </c>
      <c r="I47" s="935">
        <v>1</v>
      </c>
      <c r="J47" s="935">
        <v>331</v>
      </c>
      <c r="K47" s="935">
        <v>104</v>
      </c>
      <c r="L47" s="935">
        <v>25</v>
      </c>
      <c r="M47" s="935">
        <v>2</v>
      </c>
      <c r="N47" s="935">
        <v>2</v>
      </c>
      <c r="O47" s="935">
        <v>14</v>
      </c>
      <c r="P47" s="935">
        <v>1</v>
      </c>
      <c r="Q47" s="935">
        <v>0</v>
      </c>
      <c r="R47" s="935">
        <v>12</v>
      </c>
      <c r="S47" s="935">
        <v>5</v>
      </c>
      <c r="T47" s="935">
        <v>592</v>
      </c>
    </row>
    <row r="48" spans="1:20" ht="16.5" customHeight="1">
      <c r="A48" s="1272" t="s">
        <v>783</v>
      </c>
      <c r="B48" s="936">
        <v>42</v>
      </c>
      <c r="C48" s="935">
        <v>21</v>
      </c>
      <c r="D48" s="935">
        <v>5</v>
      </c>
      <c r="E48" s="935">
        <v>16</v>
      </c>
      <c r="F48" s="935">
        <v>33</v>
      </c>
      <c r="G48" s="935">
        <v>31</v>
      </c>
      <c r="H48" s="935">
        <v>0</v>
      </c>
      <c r="I48" s="935">
        <v>2</v>
      </c>
      <c r="J48" s="935">
        <v>469</v>
      </c>
      <c r="K48" s="935">
        <v>104</v>
      </c>
      <c r="L48" s="935">
        <v>14</v>
      </c>
      <c r="M48" s="935">
        <v>1</v>
      </c>
      <c r="N48" s="935">
        <v>1</v>
      </c>
      <c r="O48" s="935">
        <v>15</v>
      </c>
      <c r="P48" s="935">
        <v>2</v>
      </c>
      <c r="Q48" s="935">
        <v>2</v>
      </c>
      <c r="R48" s="935">
        <v>11</v>
      </c>
      <c r="S48" s="935">
        <v>13</v>
      </c>
      <c r="T48" s="935">
        <v>707</v>
      </c>
    </row>
    <row r="49" spans="1:20" ht="16.5" customHeight="1">
      <c r="A49" s="1272" t="s">
        <v>784</v>
      </c>
      <c r="B49" s="936">
        <v>29</v>
      </c>
      <c r="C49" s="935">
        <v>9</v>
      </c>
      <c r="D49" s="935">
        <v>1</v>
      </c>
      <c r="E49" s="935">
        <v>19</v>
      </c>
      <c r="F49" s="935">
        <v>28</v>
      </c>
      <c r="G49" s="935">
        <v>26</v>
      </c>
      <c r="H49" s="935">
        <v>1</v>
      </c>
      <c r="I49" s="935">
        <v>1</v>
      </c>
      <c r="J49" s="935">
        <v>679</v>
      </c>
      <c r="K49" s="935">
        <v>119</v>
      </c>
      <c r="L49" s="935">
        <v>18</v>
      </c>
      <c r="M49" s="935">
        <v>2</v>
      </c>
      <c r="N49" s="935">
        <v>12</v>
      </c>
      <c r="O49" s="935">
        <v>6</v>
      </c>
      <c r="P49" s="935">
        <v>1</v>
      </c>
      <c r="Q49" s="935">
        <v>1</v>
      </c>
      <c r="R49" s="935">
        <v>5</v>
      </c>
      <c r="S49" s="935">
        <v>0</v>
      </c>
      <c r="T49" s="935">
        <v>900</v>
      </c>
    </row>
    <row r="50" spans="1:20" ht="16.5" customHeight="1">
      <c r="A50" s="1272" t="s">
        <v>785</v>
      </c>
      <c r="B50" s="936">
        <v>49</v>
      </c>
      <c r="C50" s="935">
        <v>27</v>
      </c>
      <c r="D50" s="935">
        <v>4</v>
      </c>
      <c r="E50" s="935">
        <v>18</v>
      </c>
      <c r="F50" s="935">
        <v>48</v>
      </c>
      <c r="G50" s="935">
        <v>42</v>
      </c>
      <c r="H50" s="935">
        <v>1</v>
      </c>
      <c r="I50" s="935">
        <v>5</v>
      </c>
      <c r="J50" s="935">
        <v>609</v>
      </c>
      <c r="K50" s="935">
        <v>139</v>
      </c>
      <c r="L50" s="935">
        <v>48</v>
      </c>
      <c r="M50" s="935">
        <v>0</v>
      </c>
      <c r="N50" s="935">
        <v>7</v>
      </c>
      <c r="O50" s="935">
        <v>17</v>
      </c>
      <c r="P50" s="935">
        <v>4</v>
      </c>
      <c r="Q50" s="935">
        <v>0</v>
      </c>
      <c r="R50" s="935">
        <v>18</v>
      </c>
      <c r="S50" s="935">
        <v>5</v>
      </c>
      <c r="T50" s="935">
        <v>944</v>
      </c>
    </row>
    <row r="51" spans="1:20" ht="16.5" customHeight="1">
      <c r="A51" s="1272" t="s">
        <v>786</v>
      </c>
      <c r="B51" s="936">
        <v>104</v>
      </c>
      <c r="C51" s="935">
        <v>63</v>
      </c>
      <c r="D51" s="935">
        <v>3</v>
      </c>
      <c r="E51" s="935">
        <v>38</v>
      </c>
      <c r="F51" s="935">
        <v>55</v>
      </c>
      <c r="G51" s="935">
        <v>52</v>
      </c>
      <c r="H51" s="935">
        <v>2</v>
      </c>
      <c r="I51" s="935">
        <v>1</v>
      </c>
      <c r="J51" s="935">
        <v>1269</v>
      </c>
      <c r="K51" s="935">
        <v>214</v>
      </c>
      <c r="L51" s="935">
        <v>42</v>
      </c>
      <c r="M51" s="935">
        <v>0</v>
      </c>
      <c r="N51" s="935">
        <v>13</v>
      </c>
      <c r="O51" s="935">
        <v>19</v>
      </c>
      <c r="P51" s="935">
        <v>10</v>
      </c>
      <c r="Q51" s="935">
        <v>5</v>
      </c>
      <c r="R51" s="935">
        <v>27</v>
      </c>
      <c r="S51" s="935">
        <v>4</v>
      </c>
      <c r="T51" s="935">
        <v>1762</v>
      </c>
    </row>
    <row r="52" spans="1:20" ht="16.5" customHeight="1">
      <c r="A52" s="1272" t="s">
        <v>787</v>
      </c>
      <c r="B52" s="936">
        <v>77</v>
      </c>
      <c r="C52" s="935">
        <v>23</v>
      </c>
      <c r="D52" s="935">
        <v>4</v>
      </c>
      <c r="E52" s="935">
        <v>50</v>
      </c>
      <c r="F52" s="935">
        <v>75</v>
      </c>
      <c r="G52" s="935">
        <v>68</v>
      </c>
      <c r="H52" s="935">
        <v>4</v>
      </c>
      <c r="I52" s="935">
        <v>3</v>
      </c>
      <c r="J52" s="935">
        <v>1071</v>
      </c>
      <c r="K52" s="935">
        <v>146</v>
      </c>
      <c r="L52" s="935">
        <v>40</v>
      </c>
      <c r="M52" s="935">
        <v>5</v>
      </c>
      <c r="N52" s="935">
        <v>3</v>
      </c>
      <c r="O52" s="935">
        <v>18</v>
      </c>
      <c r="P52" s="935">
        <v>4</v>
      </c>
      <c r="Q52" s="935">
        <v>16</v>
      </c>
      <c r="R52" s="935">
        <v>18</v>
      </c>
      <c r="S52" s="935">
        <v>7</v>
      </c>
      <c r="T52" s="935">
        <v>1480</v>
      </c>
    </row>
    <row r="53" spans="1:20" ht="16.5" customHeight="1">
      <c r="A53" s="1272" t="s">
        <v>788</v>
      </c>
      <c r="B53" s="936">
        <v>32</v>
      </c>
      <c r="C53" s="935">
        <v>19</v>
      </c>
      <c r="D53" s="935">
        <v>3</v>
      </c>
      <c r="E53" s="935">
        <v>10</v>
      </c>
      <c r="F53" s="935">
        <v>59</v>
      </c>
      <c r="G53" s="935">
        <v>50</v>
      </c>
      <c r="H53" s="935">
        <v>5</v>
      </c>
      <c r="I53" s="935">
        <v>4</v>
      </c>
      <c r="J53" s="935">
        <v>863</v>
      </c>
      <c r="K53" s="935">
        <v>168</v>
      </c>
      <c r="L53" s="935">
        <v>24</v>
      </c>
      <c r="M53" s="935">
        <v>0</v>
      </c>
      <c r="N53" s="935">
        <v>5</v>
      </c>
      <c r="O53" s="935">
        <v>8</v>
      </c>
      <c r="P53" s="935">
        <v>7</v>
      </c>
      <c r="Q53" s="935">
        <v>2</v>
      </c>
      <c r="R53" s="935">
        <v>12</v>
      </c>
      <c r="S53" s="935">
        <v>7</v>
      </c>
      <c r="T53" s="935">
        <v>1187</v>
      </c>
    </row>
    <row r="54" spans="1:20" ht="16.5" customHeight="1">
      <c r="A54" s="1272" t="s">
        <v>789</v>
      </c>
      <c r="B54" s="936">
        <v>4</v>
      </c>
      <c r="C54" s="935">
        <v>0</v>
      </c>
      <c r="D54" s="935">
        <v>3</v>
      </c>
      <c r="E54" s="935">
        <v>1</v>
      </c>
      <c r="F54" s="935">
        <v>1</v>
      </c>
      <c r="G54" s="935">
        <v>0</v>
      </c>
      <c r="H54" s="935">
        <v>1</v>
      </c>
      <c r="I54" s="935">
        <v>0</v>
      </c>
      <c r="J54" s="935">
        <v>162</v>
      </c>
      <c r="K54" s="935">
        <v>27</v>
      </c>
      <c r="L54" s="935">
        <v>9</v>
      </c>
      <c r="M54" s="935">
        <v>0</v>
      </c>
      <c r="N54" s="935">
        <v>1</v>
      </c>
      <c r="O54" s="935">
        <v>1</v>
      </c>
      <c r="P54" s="935">
        <v>4</v>
      </c>
      <c r="Q54" s="935">
        <v>0</v>
      </c>
      <c r="R54" s="935">
        <v>0</v>
      </c>
      <c r="S54" s="935">
        <v>0</v>
      </c>
      <c r="T54" s="935">
        <v>209</v>
      </c>
    </row>
    <row r="55" spans="1:20" ht="16.5" customHeight="1">
      <c r="A55" s="1272" t="s">
        <v>790</v>
      </c>
      <c r="B55" s="936">
        <v>3</v>
      </c>
      <c r="C55" s="935">
        <v>1</v>
      </c>
      <c r="D55" s="935">
        <v>0</v>
      </c>
      <c r="E55" s="935">
        <v>2</v>
      </c>
      <c r="F55" s="935">
        <v>3</v>
      </c>
      <c r="G55" s="935">
        <v>2</v>
      </c>
      <c r="H55" s="935">
        <v>1</v>
      </c>
      <c r="I55" s="935">
        <v>0</v>
      </c>
      <c r="J55" s="935">
        <v>149</v>
      </c>
      <c r="K55" s="935">
        <v>13</v>
      </c>
      <c r="L55" s="935">
        <v>3</v>
      </c>
      <c r="M55" s="935">
        <v>0</v>
      </c>
      <c r="N55" s="935">
        <v>0</v>
      </c>
      <c r="O55" s="935">
        <v>4</v>
      </c>
      <c r="P55" s="935">
        <v>0</v>
      </c>
      <c r="Q55" s="935">
        <v>0</v>
      </c>
      <c r="R55" s="935">
        <v>0</v>
      </c>
      <c r="S55" s="935">
        <v>0</v>
      </c>
      <c r="T55" s="935">
        <v>175</v>
      </c>
    </row>
    <row r="56" spans="1:20" ht="16.5" customHeight="1">
      <c r="A56" s="1272" t="s">
        <v>791</v>
      </c>
      <c r="B56" s="936">
        <v>1</v>
      </c>
      <c r="C56" s="935">
        <v>0</v>
      </c>
      <c r="D56" s="935">
        <v>0</v>
      </c>
      <c r="E56" s="935">
        <v>1</v>
      </c>
      <c r="F56" s="935">
        <v>7</v>
      </c>
      <c r="G56" s="935">
        <v>3</v>
      </c>
      <c r="H56" s="935">
        <v>2</v>
      </c>
      <c r="I56" s="935">
        <v>2</v>
      </c>
      <c r="J56" s="935">
        <v>170</v>
      </c>
      <c r="K56" s="935">
        <v>9</v>
      </c>
      <c r="L56" s="935">
        <v>1</v>
      </c>
      <c r="M56" s="935">
        <v>0</v>
      </c>
      <c r="N56" s="935">
        <v>2</v>
      </c>
      <c r="O56" s="935">
        <v>0</v>
      </c>
      <c r="P56" s="935">
        <v>0</v>
      </c>
      <c r="Q56" s="935">
        <v>1</v>
      </c>
      <c r="R56" s="935">
        <v>0</v>
      </c>
      <c r="S56" s="935">
        <v>7</v>
      </c>
      <c r="T56" s="935">
        <v>198</v>
      </c>
    </row>
    <row r="57" spans="1:20" ht="16.5" customHeight="1">
      <c r="A57" s="1272" t="s">
        <v>792</v>
      </c>
      <c r="B57" s="936">
        <v>1</v>
      </c>
      <c r="C57" s="935">
        <v>0</v>
      </c>
      <c r="D57" s="935">
        <v>0</v>
      </c>
      <c r="E57" s="935">
        <v>1</v>
      </c>
      <c r="F57" s="935">
        <v>4</v>
      </c>
      <c r="G57" s="935">
        <v>1</v>
      </c>
      <c r="H57" s="935">
        <v>3</v>
      </c>
      <c r="I57" s="935">
        <v>0</v>
      </c>
      <c r="J57" s="935">
        <v>309</v>
      </c>
      <c r="K57" s="935">
        <v>38</v>
      </c>
      <c r="L57" s="935">
        <v>12</v>
      </c>
      <c r="M57" s="935">
        <v>0</v>
      </c>
      <c r="N57" s="935">
        <v>2</v>
      </c>
      <c r="O57" s="935">
        <v>0</v>
      </c>
      <c r="P57" s="935">
        <v>1</v>
      </c>
      <c r="Q57" s="935">
        <v>3</v>
      </c>
      <c r="R57" s="935">
        <v>3</v>
      </c>
      <c r="S57" s="935">
        <v>0</v>
      </c>
      <c r="T57" s="935">
        <v>373</v>
      </c>
    </row>
    <row r="58" spans="1:20" ht="16.5" customHeight="1">
      <c r="A58" s="1272" t="s">
        <v>793</v>
      </c>
      <c r="B58" s="936">
        <v>1</v>
      </c>
      <c r="C58" s="935">
        <v>0</v>
      </c>
      <c r="D58" s="935">
        <v>0</v>
      </c>
      <c r="E58" s="935">
        <v>1</v>
      </c>
      <c r="F58" s="935">
        <v>4</v>
      </c>
      <c r="G58" s="935">
        <v>3</v>
      </c>
      <c r="H58" s="935">
        <v>1</v>
      </c>
      <c r="I58" s="935">
        <v>0</v>
      </c>
      <c r="J58" s="935">
        <v>148</v>
      </c>
      <c r="K58" s="935">
        <v>12</v>
      </c>
      <c r="L58" s="935">
        <v>1</v>
      </c>
      <c r="M58" s="935">
        <v>0</v>
      </c>
      <c r="N58" s="935">
        <v>0</v>
      </c>
      <c r="O58" s="935">
        <v>0</v>
      </c>
      <c r="P58" s="935">
        <v>2</v>
      </c>
      <c r="Q58" s="935">
        <v>0</v>
      </c>
      <c r="R58" s="935">
        <v>0</v>
      </c>
      <c r="S58" s="935">
        <v>0</v>
      </c>
      <c r="T58" s="935">
        <v>168</v>
      </c>
    </row>
    <row r="59" spans="1:20" ht="16.5" customHeight="1">
      <c r="A59" s="1272" t="s">
        <v>794</v>
      </c>
      <c r="B59" s="936">
        <v>0</v>
      </c>
      <c r="C59" s="935">
        <v>0</v>
      </c>
      <c r="D59" s="935">
        <v>0</v>
      </c>
      <c r="E59" s="935">
        <v>0</v>
      </c>
      <c r="F59" s="935">
        <v>2</v>
      </c>
      <c r="G59" s="935">
        <v>1</v>
      </c>
      <c r="H59" s="935">
        <v>0</v>
      </c>
      <c r="I59" s="935">
        <v>1</v>
      </c>
      <c r="J59" s="935">
        <v>66</v>
      </c>
      <c r="K59" s="935">
        <v>6</v>
      </c>
      <c r="L59" s="935">
        <v>2</v>
      </c>
      <c r="M59" s="935">
        <v>0</v>
      </c>
      <c r="N59" s="935">
        <v>0</v>
      </c>
      <c r="O59" s="935">
        <v>0</v>
      </c>
      <c r="P59" s="935">
        <v>1</v>
      </c>
      <c r="Q59" s="935">
        <v>0</v>
      </c>
      <c r="R59" s="935">
        <v>0</v>
      </c>
      <c r="S59" s="935">
        <v>0</v>
      </c>
      <c r="T59" s="935">
        <v>77</v>
      </c>
    </row>
    <row r="60" spans="1:20" ht="16.5" customHeight="1">
      <c r="A60" s="1272" t="s">
        <v>820</v>
      </c>
      <c r="B60" s="936">
        <v>0</v>
      </c>
      <c r="C60" s="935">
        <v>0</v>
      </c>
      <c r="D60" s="935">
        <v>0</v>
      </c>
      <c r="E60" s="935">
        <v>0</v>
      </c>
      <c r="F60" s="935">
        <v>0</v>
      </c>
      <c r="G60" s="935">
        <v>0</v>
      </c>
      <c r="H60" s="935">
        <v>0</v>
      </c>
      <c r="I60" s="935">
        <v>0</v>
      </c>
      <c r="J60" s="935">
        <v>178</v>
      </c>
      <c r="K60" s="935">
        <v>46</v>
      </c>
      <c r="L60" s="935">
        <v>6</v>
      </c>
      <c r="M60" s="935">
        <v>0</v>
      </c>
      <c r="N60" s="935">
        <v>1</v>
      </c>
      <c r="O60" s="935">
        <v>3</v>
      </c>
      <c r="P60" s="935">
        <v>1</v>
      </c>
      <c r="Q60" s="935">
        <v>0</v>
      </c>
      <c r="R60" s="935">
        <v>0</v>
      </c>
      <c r="S60" s="935">
        <v>0</v>
      </c>
      <c r="T60" s="935">
        <v>235</v>
      </c>
    </row>
    <row r="61" spans="1:20" ht="16.5" customHeight="1">
      <c r="A61" s="1272" t="s">
        <v>811</v>
      </c>
      <c r="B61" s="936">
        <v>4</v>
      </c>
      <c r="C61" s="935">
        <v>2</v>
      </c>
      <c r="D61" s="935">
        <v>0</v>
      </c>
      <c r="E61" s="935">
        <v>2</v>
      </c>
      <c r="F61" s="935">
        <v>4</v>
      </c>
      <c r="G61" s="935">
        <v>2</v>
      </c>
      <c r="H61" s="935">
        <v>2</v>
      </c>
      <c r="I61" s="935">
        <v>0</v>
      </c>
      <c r="J61" s="935">
        <v>215</v>
      </c>
      <c r="K61" s="935">
        <v>23</v>
      </c>
      <c r="L61" s="935">
        <v>7</v>
      </c>
      <c r="M61" s="935">
        <v>0</v>
      </c>
      <c r="N61" s="935">
        <v>0</v>
      </c>
      <c r="O61" s="935">
        <v>1</v>
      </c>
      <c r="P61" s="935">
        <v>3</v>
      </c>
      <c r="Q61" s="935">
        <v>1</v>
      </c>
      <c r="R61" s="935">
        <v>1</v>
      </c>
      <c r="S61" s="935">
        <v>2</v>
      </c>
      <c r="T61" s="935">
        <v>261</v>
      </c>
    </row>
    <row r="62" spans="1:20" ht="16.5" customHeight="1">
      <c r="A62" s="1272" t="s">
        <v>797</v>
      </c>
      <c r="B62" s="936">
        <v>0</v>
      </c>
      <c r="C62" s="935">
        <v>0</v>
      </c>
      <c r="D62" s="935">
        <v>0</v>
      </c>
      <c r="E62" s="935">
        <v>0</v>
      </c>
      <c r="F62" s="935">
        <v>0</v>
      </c>
      <c r="G62" s="935">
        <v>0</v>
      </c>
      <c r="H62" s="935">
        <v>0</v>
      </c>
      <c r="I62" s="935">
        <v>0</v>
      </c>
      <c r="J62" s="935">
        <v>146</v>
      </c>
      <c r="K62" s="935">
        <v>22</v>
      </c>
      <c r="L62" s="935">
        <v>6</v>
      </c>
      <c r="M62" s="935">
        <v>2</v>
      </c>
      <c r="N62" s="935">
        <v>0</v>
      </c>
      <c r="O62" s="935">
        <v>0</v>
      </c>
      <c r="P62" s="935">
        <v>1</v>
      </c>
      <c r="Q62" s="935">
        <v>1</v>
      </c>
      <c r="R62" s="935">
        <v>1</v>
      </c>
      <c r="S62" s="935">
        <v>0</v>
      </c>
      <c r="T62" s="935">
        <v>179</v>
      </c>
    </row>
    <row r="63" spans="1:20" ht="16.5" customHeight="1">
      <c r="A63" s="1272" t="s">
        <v>798</v>
      </c>
      <c r="B63" s="936">
        <v>12</v>
      </c>
      <c r="C63" s="935">
        <v>0</v>
      </c>
      <c r="D63" s="935">
        <v>1</v>
      </c>
      <c r="E63" s="935">
        <v>11</v>
      </c>
      <c r="F63" s="935">
        <v>6</v>
      </c>
      <c r="G63" s="935">
        <v>3</v>
      </c>
      <c r="H63" s="935">
        <v>1</v>
      </c>
      <c r="I63" s="935">
        <v>2</v>
      </c>
      <c r="J63" s="935">
        <v>489</v>
      </c>
      <c r="K63" s="935">
        <v>78</v>
      </c>
      <c r="L63" s="935">
        <v>17</v>
      </c>
      <c r="M63" s="935">
        <v>0</v>
      </c>
      <c r="N63" s="935">
        <v>2</v>
      </c>
      <c r="O63" s="935">
        <v>6</v>
      </c>
      <c r="P63" s="935">
        <v>5</v>
      </c>
      <c r="Q63" s="935">
        <v>0</v>
      </c>
      <c r="R63" s="935">
        <v>8</v>
      </c>
      <c r="S63" s="935">
        <v>0</v>
      </c>
      <c r="T63" s="935">
        <v>623</v>
      </c>
    </row>
    <row r="64" spans="1:20" ht="16.5" customHeight="1">
      <c r="A64" s="1272" t="s">
        <v>799</v>
      </c>
      <c r="B64" s="936">
        <v>4</v>
      </c>
      <c r="C64" s="935">
        <v>0</v>
      </c>
      <c r="D64" s="935">
        <v>0</v>
      </c>
      <c r="E64" s="935">
        <v>4</v>
      </c>
      <c r="F64" s="935">
        <v>9</v>
      </c>
      <c r="G64" s="935">
        <v>8</v>
      </c>
      <c r="H64" s="935">
        <v>1</v>
      </c>
      <c r="I64" s="935">
        <v>0</v>
      </c>
      <c r="J64" s="935">
        <v>162</v>
      </c>
      <c r="K64" s="935">
        <v>58</v>
      </c>
      <c r="L64" s="935">
        <v>5</v>
      </c>
      <c r="M64" s="935">
        <v>0</v>
      </c>
      <c r="N64" s="935">
        <v>0</v>
      </c>
      <c r="O64" s="935">
        <v>3</v>
      </c>
      <c r="P64" s="935">
        <v>1</v>
      </c>
      <c r="Q64" s="935">
        <v>0</v>
      </c>
      <c r="R64" s="935">
        <v>0</v>
      </c>
      <c r="S64" s="935">
        <v>3</v>
      </c>
      <c r="T64" s="935">
        <v>245</v>
      </c>
    </row>
    <row r="65" spans="1:20" ht="16.5" customHeight="1">
      <c r="A65" s="1272" t="s">
        <v>800</v>
      </c>
      <c r="B65" s="936">
        <v>0</v>
      </c>
      <c r="C65" s="935">
        <v>0</v>
      </c>
      <c r="D65" s="935">
        <v>0</v>
      </c>
      <c r="E65" s="935">
        <v>0</v>
      </c>
      <c r="F65" s="935">
        <v>0</v>
      </c>
      <c r="G65" s="935">
        <v>0</v>
      </c>
      <c r="H65" s="935">
        <v>0</v>
      </c>
      <c r="I65" s="935">
        <v>0</v>
      </c>
      <c r="J65" s="935">
        <v>0</v>
      </c>
      <c r="K65" s="935">
        <v>0</v>
      </c>
      <c r="L65" s="935">
        <v>0</v>
      </c>
      <c r="M65" s="935">
        <v>0</v>
      </c>
      <c r="N65" s="935">
        <v>0</v>
      </c>
      <c r="O65" s="935">
        <v>0</v>
      </c>
      <c r="P65" s="935">
        <v>0</v>
      </c>
      <c r="Q65" s="935">
        <v>0</v>
      </c>
      <c r="R65" s="935">
        <v>0</v>
      </c>
      <c r="S65" s="935">
        <v>0</v>
      </c>
      <c r="T65" s="935">
        <v>0</v>
      </c>
    </row>
    <row r="66" spans="1:20" ht="16.5" customHeight="1">
      <c r="A66" s="1272" t="s">
        <v>1187</v>
      </c>
      <c r="B66" s="936">
        <v>1</v>
      </c>
      <c r="C66" s="935">
        <v>0</v>
      </c>
      <c r="D66" s="935">
        <v>0</v>
      </c>
      <c r="E66" s="935">
        <v>1</v>
      </c>
      <c r="F66" s="935">
        <v>6</v>
      </c>
      <c r="G66" s="935">
        <v>6</v>
      </c>
      <c r="H66" s="935">
        <v>0</v>
      </c>
      <c r="I66" s="935">
        <v>0</v>
      </c>
      <c r="J66" s="935">
        <v>67</v>
      </c>
      <c r="K66" s="935">
        <v>14</v>
      </c>
      <c r="L66" s="935">
        <v>1</v>
      </c>
      <c r="M66" s="935">
        <v>0</v>
      </c>
      <c r="N66" s="935">
        <v>1</v>
      </c>
      <c r="O66" s="935">
        <v>3</v>
      </c>
      <c r="P66" s="935">
        <v>1</v>
      </c>
      <c r="Q66" s="935">
        <v>0</v>
      </c>
      <c r="R66" s="935">
        <v>0</v>
      </c>
      <c r="S66" s="935">
        <v>0</v>
      </c>
      <c r="T66" s="935">
        <v>94</v>
      </c>
    </row>
    <row r="67" spans="1:20" ht="16.5" customHeight="1">
      <c r="A67" s="1272" t="s">
        <v>802</v>
      </c>
      <c r="B67" s="936">
        <v>3</v>
      </c>
      <c r="C67" s="935">
        <v>1</v>
      </c>
      <c r="D67" s="935">
        <v>0</v>
      </c>
      <c r="E67" s="935">
        <v>2</v>
      </c>
      <c r="F67" s="935">
        <v>18</v>
      </c>
      <c r="G67" s="935">
        <v>14</v>
      </c>
      <c r="H67" s="935">
        <v>3</v>
      </c>
      <c r="I67" s="935">
        <v>1</v>
      </c>
      <c r="J67" s="935">
        <v>161</v>
      </c>
      <c r="K67" s="935">
        <v>13</v>
      </c>
      <c r="L67" s="935">
        <v>4</v>
      </c>
      <c r="M67" s="935">
        <v>1</v>
      </c>
      <c r="N67" s="935">
        <v>3</v>
      </c>
      <c r="O67" s="935">
        <v>7</v>
      </c>
      <c r="P67" s="935">
        <v>2</v>
      </c>
      <c r="Q67" s="935">
        <v>0</v>
      </c>
      <c r="R67" s="935">
        <v>0</v>
      </c>
      <c r="S67" s="935">
        <v>0</v>
      </c>
      <c r="T67" s="935">
        <v>212</v>
      </c>
    </row>
    <row r="68" spans="1:20" ht="16.5" customHeight="1">
      <c r="A68" s="1272" t="s">
        <v>841</v>
      </c>
      <c r="B68" s="936">
        <v>26</v>
      </c>
      <c r="C68" s="935">
        <v>14</v>
      </c>
      <c r="D68" s="935">
        <v>1</v>
      </c>
      <c r="E68" s="935">
        <v>11</v>
      </c>
      <c r="F68" s="935">
        <v>3</v>
      </c>
      <c r="G68" s="935">
        <v>3</v>
      </c>
      <c r="H68" s="935">
        <v>0</v>
      </c>
      <c r="I68" s="935">
        <v>0</v>
      </c>
      <c r="J68" s="935">
        <v>150</v>
      </c>
      <c r="K68" s="935">
        <v>13</v>
      </c>
      <c r="L68" s="935">
        <v>3</v>
      </c>
      <c r="M68" s="935">
        <v>0</v>
      </c>
      <c r="N68" s="935">
        <v>0</v>
      </c>
      <c r="O68" s="935">
        <v>0</v>
      </c>
      <c r="P68" s="935">
        <v>6</v>
      </c>
      <c r="Q68" s="935">
        <v>1</v>
      </c>
      <c r="R68" s="935">
        <v>0</v>
      </c>
      <c r="S68" s="935">
        <v>0</v>
      </c>
      <c r="T68" s="935">
        <v>202</v>
      </c>
    </row>
    <row r="69" spans="1:20" ht="16.5" customHeight="1">
      <c r="A69" s="1272" t="s">
        <v>804</v>
      </c>
      <c r="B69" s="936">
        <v>12</v>
      </c>
      <c r="C69" s="935">
        <v>7</v>
      </c>
      <c r="D69" s="935">
        <v>3</v>
      </c>
      <c r="E69" s="935">
        <v>2</v>
      </c>
      <c r="F69" s="935">
        <v>3</v>
      </c>
      <c r="G69" s="935">
        <v>3</v>
      </c>
      <c r="H69" s="935">
        <v>0</v>
      </c>
      <c r="I69" s="935">
        <v>0</v>
      </c>
      <c r="J69" s="935">
        <v>88</v>
      </c>
      <c r="K69" s="935">
        <v>12</v>
      </c>
      <c r="L69" s="935">
        <v>4</v>
      </c>
      <c r="M69" s="935">
        <v>1</v>
      </c>
      <c r="N69" s="935">
        <v>5</v>
      </c>
      <c r="O69" s="935">
        <v>2</v>
      </c>
      <c r="P69" s="935">
        <v>3</v>
      </c>
      <c r="Q69" s="935">
        <v>1</v>
      </c>
      <c r="R69" s="935">
        <v>0</v>
      </c>
      <c r="S69" s="935">
        <v>0</v>
      </c>
      <c r="T69" s="935">
        <v>131</v>
      </c>
    </row>
    <row r="70" spans="1:20" ht="16.5" customHeight="1">
      <c r="A70" s="1272" t="s">
        <v>805</v>
      </c>
      <c r="B70" s="936">
        <v>3</v>
      </c>
      <c r="C70" s="935">
        <v>2</v>
      </c>
      <c r="D70" s="935">
        <v>0</v>
      </c>
      <c r="E70" s="935">
        <v>1</v>
      </c>
      <c r="F70" s="935">
        <v>6</v>
      </c>
      <c r="G70" s="935">
        <v>6</v>
      </c>
      <c r="H70" s="935">
        <v>0</v>
      </c>
      <c r="I70" s="935">
        <v>0</v>
      </c>
      <c r="J70" s="935">
        <v>183</v>
      </c>
      <c r="K70" s="935">
        <v>20</v>
      </c>
      <c r="L70" s="935">
        <v>8</v>
      </c>
      <c r="M70" s="935">
        <v>0</v>
      </c>
      <c r="N70" s="935">
        <v>0</v>
      </c>
      <c r="O70" s="935">
        <v>3</v>
      </c>
      <c r="P70" s="935">
        <v>0</v>
      </c>
      <c r="Q70" s="935">
        <v>0</v>
      </c>
      <c r="R70" s="935">
        <v>0</v>
      </c>
      <c r="S70" s="935">
        <v>0</v>
      </c>
      <c r="T70" s="935">
        <v>223</v>
      </c>
    </row>
    <row r="71" spans="1:20" ht="16.5" customHeight="1">
      <c r="A71" s="1272" t="s">
        <v>806</v>
      </c>
      <c r="B71" s="936">
        <v>14</v>
      </c>
      <c r="C71" s="935">
        <v>8</v>
      </c>
      <c r="D71" s="935">
        <v>2</v>
      </c>
      <c r="E71" s="935">
        <v>4</v>
      </c>
      <c r="F71" s="935">
        <v>51</v>
      </c>
      <c r="G71" s="935">
        <v>50</v>
      </c>
      <c r="H71" s="935">
        <v>0</v>
      </c>
      <c r="I71" s="935">
        <v>1</v>
      </c>
      <c r="J71" s="935">
        <v>282</v>
      </c>
      <c r="K71" s="935">
        <v>51</v>
      </c>
      <c r="L71" s="935">
        <v>11</v>
      </c>
      <c r="M71" s="935">
        <v>1</v>
      </c>
      <c r="N71" s="935">
        <v>1</v>
      </c>
      <c r="O71" s="935">
        <v>7</v>
      </c>
      <c r="P71" s="935">
        <v>3</v>
      </c>
      <c r="Q71" s="935">
        <v>0</v>
      </c>
      <c r="R71" s="935">
        <v>8</v>
      </c>
      <c r="S71" s="935">
        <v>1</v>
      </c>
      <c r="T71" s="935">
        <v>430</v>
      </c>
    </row>
    <row r="72" spans="1:20" ht="16.5" customHeight="1">
      <c r="A72" s="1273" t="s">
        <v>807</v>
      </c>
      <c r="B72" s="936">
        <v>28</v>
      </c>
      <c r="C72" s="935">
        <v>9</v>
      </c>
      <c r="D72" s="935">
        <v>3</v>
      </c>
      <c r="E72" s="935">
        <v>16</v>
      </c>
      <c r="F72" s="935">
        <v>15</v>
      </c>
      <c r="G72" s="935">
        <v>12</v>
      </c>
      <c r="H72" s="935">
        <v>1</v>
      </c>
      <c r="I72" s="935">
        <v>2</v>
      </c>
      <c r="J72" s="935">
        <v>393</v>
      </c>
      <c r="K72" s="935">
        <v>92</v>
      </c>
      <c r="L72" s="935">
        <v>10</v>
      </c>
      <c r="M72" s="935">
        <v>3</v>
      </c>
      <c r="N72" s="935">
        <v>4</v>
      </c>
      <c r="O72" s="935">
        <v>5</v>
      </c>
      <c r="P72" s="935">
        <v>3</v>
      </c>
      <c r="Q72" s="935">
        <v>0</v>
      </c>
      <c r="R72" s="935">
        <v>3</v>
      </c>
      <c r="S72" s="935">
        <v>0</v>
      </c>
      <c r="T72" s="935">
        <v>556</v>
      </c>
    </row>
    <row r="73" spans="1:20" ht="16.5" customHeight="1">
      <c r="A73" s="1274" t="s">
        <v>21</v>
      </c>
      <c r="B73" s="936">
        <v>1385</v>
      </c>
      <c r="C73" s="935">
        <v>662</v>
      </c>
      <c r="D73" s="935">
        <v>109</v>
      </c>
      <c r="E73" s="935">
        <v>614</v>
      </c>
      <c r="F73" s="935">
        <v>1481</v>
      </c>
      <c r="G73" s="935">
        <v>1295</v>
      </c>
      <c r="H73" s="935">
        <v>92</v>
      </c>
      <c r="I73" s="935">
        <v>94</v>
      </c>
      <c r="J73" s="935">
        <v>25418</v>
      </c>
      <c r="K73" s="935">
        <v>4253</v>
      </c>
      <c r="L73" s="935">
        <v>862</v>
      </c>
      <c r="M73" s="935">
        <v>51</v>
      </c>
      <c r="N73" s="935">
        <v>228</v>
      </c>
      <c r="O73" s="935">
        <v>472</v>
      </c>
      <c r="P73" s="935">
        <v>198</v>
      </c>
      <c r="Q73" s="935">
        <v>79</v>
      </c>
      <c r="R73" s="935">
        <v>305</v>
      </c>
      <c r="S73" s="935">
        <v>140</v>
      </c>
      <c r="T73" s="935">
        <v>34872</v>
      </c>
    </row>
    <row r="74" spans="1:20">
      <c r="A74" s="1134"/>
    </row>
    <row r="75" spans="1:20" ht="15" customHeight="1">
      <c r="A75" s="1135" t="s">
        <v>607</v>
      </c>
      <c r="B75" s="1135"/>
      <c r="C75" s="1135"/>
      <c r="D75" s="1135"/>
      <c r="E75" s="1135"/>
      <c r="F75" s="1135"/>
      <c r="G75" s="1135"/>
      <c r="H75" s="1136"/>
      <c r="I75" s="1135"/>
      <c r="J75" s="1135"/>
      <c r="K75" s="1137" t="s">
        <v>608</v>
      </c>
      <c r="L75" s="1136"/>
      <c r="M75" s="1136"/>
      <c r="N75" s="1135"/>
      <c r="O75" s="1135"/>
      <c r="P75" s="1135"/>
      <c r="Q75" s="1135"/>
      <c r="R75" s="1135"/>
      <c r="S75" s="1135"/>
      <c r="T75" s="1135"/>
    </row>
    <row r="76" spans="1:20" ht="15" customHeight="1">
      <c r="A76" s="1137" t="s">
        <v>609</v>
      </c>
      <c r="B76" s="1135"/>
      <c r="C76" s="1135"/>
      <c r="D76" s="1135"/>
      <c r="E76" s="1135"/>
      <c r="F76" s="1135"/>
      <c r="G76" s="1135"/>
      <c r="H76" s="1136"/>
      <c r="I76" s="1135"/>
      <c r="J76" s="1135"/>
      <c r="K76" s="1137" t="s">
        <v>610</v>
      </c>
      <c r="L76" s="1136"/>
      <c r="M76" s="1136"/>
      <c r="N76" s="1135"/>
      <c r="O76" s="1135"/>
      <c r="P76" s="1135"/>
      <c r="Q76" s="1135"/>
      <c r="R76" s="1135"/>
      <c r="S76" s="1135"/>
      <c r="T76" s="1135"/>
    </row>
    <row r="77" spans="1:20" ht="15" customHeight="1">
      <c r="A77" s="1137" t="s">
        <v>611</v>
      </c>
      <c r="B77" s="1135"/>
      <c r="C77" s="1135"/>
      <c r="D77" s="1135"/>
      <c r="E77" s="1135"/>
      <c r="F77" s="1135"/>
      <c r="G77" s="1135"/>
      <c r="H77" s="1136"/>
      <c r="I77" s="1135"/>
      <c r="J77" s="1135"/>
      <c r="K77" s="1137" t="s">
        <v>612</v>
      </c>
      <c r="L77" s="1136"/>
      <c r="M77" s="1136"/>
      <c r="N77" s="1135"/>
      <c r="O77" s="1135"/>
      <c r="P77" s="1135"/>
      <c r="Q77" s="1135"/>
      <c r="R77" s="1135"/>
      <c r="S77" s="1135"/>
      <c r="T77" s="1135"/>
    </row>
    <row r="78" spans="1:20" ht="15" customHeight="1">
      <c r="A78" s="1137" t="s">
        <v>613</v>
      </c>
      <c r="B78" s="1135"/>
      <c r="C78" s="1135"/>
      <c r="D78" s="1135"/>
      <c r="E78" s="1135"/>
      <c r="F78" s="1135"/>
      <c r="G78" s="1135"/>
      <c r="H78" s="1136"/>
      <c r="I78" s="1135"/>
      <c r="J78" s="1135"/>
      <c r="K78" s="1137" t="s">
        <v>614</v>
      </c>
      <c r="L78" s="1136"/>
      <c r="M78" s="1136"/>
      <c r="N78" s="1135"/>
      <c r="O78" s="1135"/>
      <c r="P78" s="1135"/>
      <c r="Q78" s="1135"/>
      <c r="R78" s="1135"/>
      <c r="S78" s="1135"/>
      <c r="T78" s="1135"/>
    </row>
    <row r="79" spans="1:20" ht="15" customHeight="1">
      <c r="A79" s="1135" t="s">
        <v>615</v>
      </c>
      <c r="B79" s="1135"/>
      <c r="C79" s="1135"/>
      <c r="D79" s="1135"/>
      <c r="E79" s="1135"/>
      <c r="F79" s="1135"/>
      <c r="G79" s="1135"/>
      <c r="H79" s="1136"/>
      <c r="I79" s="1135"/>
      <c r="J79" s="1135"/>
      <c r="K79" s="1137" t="s">
        <v>616</v>
      </c>
      <c r="L79" s="1136"/>
      <c r="M79" s="1136"/>
      <c r="N79" s="1135"/>
      <c r="O79" s="1135"/>
      <c r="P79" s="1135"/>
      <c r="Q79" s="1135"/>
      <c r="R79" s="1135"/>
      <c r="S79" s="1135"/>
      <c r="T79" s="1135"/>
    </row>
    <row r="80" spans="1:20" ht="15" customHeight="1">
      <c r="A80" s="1137" t="s">
        <v>617</v>
      </c>
      <c r="B80" s="1135"/>
      <c r="C80" s="1135"/>
      <c r="D80" s="1135"/>
      <c r="E80" s="1135"/>
      <c r="F80" s="1135"/>
      <c r="G80" s="1135"/>
      <c r="H80" s="1136"/>
      <c r="I80" s="1135"/>
      <c r="J80" s="1135"/>
      <c r="K80" s="1137" t="s">
        <v>618</v>
      </c>
      <c r="L80" s="1136"/>
      <c r="M80" s="1136"/>
      <c r="N80" s="1135"/>
      <c r="O80" s="1135"/>
      <c r="P80" s="1135"/>
      <c r="Q80" s="1135"/>
      <c r="R80" s="1135"/>
      <c r="S80" s="1135"/>
      <c r="T80" s="1135"/>
    </row>
    <row r="81" spans="1:20" ht="15" customHeight="1">
      <c r="A81" s="1137" t="s">
        <v>1188</v>
      </c>
      <c r="B81" s="1135"/>
      <c r="C81" s="1135"/>
      <c r="D81" s="1135"/>
      <c r="E81" s="1135"/>
      <c r="F81" s="1135"/>
      <c r="G81" s="1135"/>
      <c r="H81" s="1136"/>
      <c r="I81" s="1135"/>
      <c r="J81" s="1135"/>
      <c r="K81" s="1137" t="s">
        <v>620</v>
      </c>
      <c r="L81" s="1136"/>
      <c r="M81" s="1136"/>
      <c r="N81" s="1135"/>
      <c r="O81" s="1135"/>
      <c r="P81" s="1135"/>
      <c r="Q81" s="1135"/>
      <c r="R81" s="1135"/>
      <c r="S81" s="1135"/>
      <c r="T81" s="1135"/>
    </row>
    <row r="82" spans="1:20" ht="15" customHeight="1">
      <c r="A82" s="1138" t="s">
        <v>875</v>
      </c>
      <c r="B82" s="1135"/>
      <c r="C82" s="1135"/>
      <c r="D82" s="1135"/>
      <c r="E82" s="1135"/>
      <c r="F82" s="1135"/>
      <c r="G82" s="1135"/>
      <c r="H82" s="1136"/>
      <c r="I82" s="1135"/>
      <c r="J82" s="1135"/>
      <c r="K82" s="1137" t="s">
        <v>622</v>
      </c>
      <c r="L82" s="1136"/>
      <c r="M82" s="1136"/>
      <c r="N82" s="1135"/>
      <c r="O82" s="1135"/>
      <c r="P82" s="1135"/>
      <c r="Q82" s="1135"/>
      <c r="R82" s="1135"/>
      <c r="S82" s="1135"/>
      <c r="T82" s="1135"/>
    </row>
    <row r="83" spans="1:20">
      <c r="A83" s="1134"/>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31" customWidth="1"/>
    <col min="2" max="9" width="7.21875" style="931" customWidth="1"/>
    <col min="10" max="10" width="8" style="931" customWidth="1"/>
    <col min="11" max="12" width="7.21875" style="931" customWidth="1"/>
    <col min="13" max="13" width="5.77734375" style="931" customWidth="1"/>
    <col min="14" max="15" width="7.21875" style="931" customWidth="1"/>
    <col min="16" max="17" width="5.77734375" style="931" customWidth="1"/>
    <col min="18" max="19" width="7.21875" style="931" customWidth="1"/>
    <col min="20" max="20" width="8" style="931" customWidth="1"/>
    <col min="21" max="16384" width="9.33203125" style="931"/>
  </cols>
  <sheetData>
    <row r="1" spans="1:20" s="1265" customFormat="1" ht="18" customHeight="1">
      <c r="A1" s="930" t="s">
        <v>1145</v>
      </c>
      <c r="B1" s="1264"/>
      <c r="C1" s="1264"/>
      <c r="D1" s="1264"/>
      <c r="E1" s="1264"/>
      <c r="F1" s="1264"/>
      <c r="G1" s="1264"/>
      <c r="H1" s="1264"/>
      <c r="I1" s="1264"/>
      <c r="J1" s="1264"/>
      <c r="K1" s="1264"/>
      <c r="L1" s="1264"/>
      <c r="M1" s="1264"/>
      <c r="N1" s="1264"/>
      <c r="O1" s="1264"/>
      <c r="P1" s="1264"/>
      <c r="Q1" s="1264"/>
      <c r="R1" s="1264"/>
      <c r="S1" s="1264"/>
      <c r="T1" s="1264"/>
    </row>
    <row r="2" spans="1:20" s="1051" customFormat="1" ht="18" customHeight="1">
      <c r="A2" s="1261" t="s">
        <v>1189</v>
      </c>
      <c r="B2" s="1262"/>
      <c r="C2" s="1262"/>
      <c r="D2" s="1262"/>
      <c r="E2" s="1262"/>
      <c r="F2" s="1262"/>
      <c r="G2" s="1262"/>
      <c r="H2" s="1262"/>
      <c r="I2" s="1262"/>
      <c r="J2" s="1262"/>
      <c r="K2" s="1262"/>
      <c r="L2" s="1262"/>
      <c r="M2" s="1262"/>
      <c r="N2" s="1262"/>
    </row>
    <row r="3" spans="1:20" ht="11.25" customHeight="1">
      <c r="A3" s="1134"/>
    </row>
    <row r="4" spans="1:20" s="1267" customFormat="1" ht="16.5" customHeight="1">
      <c r="A4" s="1266"/>
      <c r="B4" s="2245" t="s">
        <v>212</v>
      </c>
      <c r="C4" s="2246"/>
      <c r="D4" s="2246"/>
      <c r="E4" s="2247"/>
      <c r="F4" s="2245" t="s">
        <v>218</v>
      </c>
      <c r="G4" s="2246"/>
      <c r="H4" s="2246"/>
      <c r="I4" s="2247"/>
      <c r="J4" s="2243" t="s">
        <v>223</v>
      </c>
      <c r="K4" s="2243" t="s">
        <v>225</v>
      </c>
      <c r="L4" s="2243" t="s">
        <v>227</v>
      </c>
      <c r="M4" s="2243" t="s">
        <v>229</v>
      </c>
      <c r="N4" s="2243" t="s">
        <v>231</v>
      </c>
      <c r="O4" s="2243" t="s">
        <v>233</v>
      </c>
      <c r="P4" s="2243" t="s">
        <v>235</v>
      </c>
      <c r="Q4" s="2243" t="s">
        <v>237</v>
      </c>
      <c r="R4" s="2243" t="s">
        <v>1190</v>
      </c>
      <c r="S4" s="2243" t="s">
        <v>137</v>
      </c>
      <c r="T4" s="2243" t="s">
        <v>600</v>
      </c>
    </row>
    <row r="5" spans="1:20" s="1267" customFormat="1" ht="45" customHeight="1">
      <c r="A5" s="1268"/>
      <c r="B5" s="1269" t="s">
        <v>496</v>
      </c>
      <c r="C5" s="1270" t="s">
        <v>871</v>
      </c>
      <c r="D5" s="1270" t="s">
        <v>602</v>
      </c>
      <c r="E5" s="1271" t="s">
        <v>603</v>
      </c>
      <c r="F5" s="1269" t="s">
        <v>496</v>
      </c>
      <c r="G5" s="1270" t="s">
        <v>604</v>
      </c>
      <c r="H5" s="1270" t="s">
        <v>872</v>
      </c>
      <c r="I5" s="1271" t="s">
        <v>873</v>
      </c>
      <c r="J5" s="2244"/>
      <c r="K5" s="2244"/>
      <c r="L5" s="2244"/>
      <c r="M5" s="2244"/>
      <c r="N5" s="2244"/>
      <c r="O5" s="2244"/>
      <c r="P5" s="2244"/>
      <c r="Q5" s="2244"/>
      <c r="R5" s="2244"/>
      <c r="S5" s="2244"/>
      <c r="T5" s="2244"/>
    </row>
    <row r="6" spans="1:20" ht="16.5" customHeight="1">
      <c r="A6" s="1272" t="s">
        <v>741</v>
      </c>
      <c r="B6" s="936">
        <v>20</v>
      </c>
      <c r="C6" s="935">
        <v>9</v>
      </c>
      <c r="D6" s="935">
        <v>3</v>
      </c>
      <c r="E6" s="935">
        <v>8</v>
      </c>
      <c r="F6" s="935">
        <v>17</v>
      </c>
      <c r="G6" s="935">
        <v>17</v>
      </c>
      <c r="H6" s="935">
        <v>0</v>
      </c>
      <c r="I6" s="935">
        <v>0</v>
      </c>
      <c r="J6" s="935">
        <v>451</v>
      </c>
      <c r="K6" s="935">
        <v>110</v>
      </c>
      <c r="L6" s="935">
        <v>10</v>
      </c>
      <c r="M6" s="935">
        <v>0</v>
      </c>
      <c r="N6" s="935">
        <v>2</v>
      </c>
      <c r="O6" s="935">
        <v>9</v>
      </c>
      <c r="P6" s="935">
        <v>1</v>
      </c>
      <c r="Q6" s="935">
        <v>2</v>
      </c>
      <c r="R6" s="935">
        <v>8</v>
      </c>
      <c r="S6" s="935">
        <v>3</v>
      </c>
      <c r="T6" s="935">
        <v>633</v>
      </c>
    </row>
    <row r="7" spans="1:20" ht="16.5" customHeight="1">
      <c r="A7" s="1272" t="s">
        <v>742</v>
      </c>
      <c r="B7" s="936">
        <v>10</v>
      </c>
      <c r="C7" s="935">
        <v>2</v>
      </c>
      <c r="D7" s="935">
        <v>4</v>
      </c>
      <c r="E7" s="935">
        <v>4</v>
      </c>
      <c r="F7" s="935">
        <v>17</v>
      </c>
      <c r="G7" s="935">
        <v>17</v>
      </c>
      <c r="H7" s="935">
        <v>0</v>
      </c>
      <c r="I7" s="935">
        <v>0</v>
      </c>
      <c r="J7" s="935">
        <v>235</v>
      </c>
      <c r="K7" s="935">
        <v>29</v>
      </c>
      <c r="L7" s="935">
        <v>6</v>
      </c>
      <c r="M7" s="935">
        <v>0</v>
      </c>
      <c r="N7" s="935">
        <v>2</v>
      </c>
      <c r="O7" s="935">
        <v>9</v>
      </c>
      <c r="P7" s="935">
        <v>1</v>
      </c>
      <c r="Q7" s="935">
        <v>1</v>
      </c>
      <c r="R7" s="935">
        <v>6</v>
      </c>
      <c r="S7" s="935">
        <v>0</v>
      </c>
      <c r="T7" s="935">
        <v>316</v>
      </c>
    </row>
    <row r="8" spans="1:20" ht="16.5" customHeight="1">
      <c r="A8" s="1272" t="s">
        <v>743</v>
      </c>
      <c r="B8" s="936">
        <v>4</v>
      </c>
      <c r="C8" s="935">
        <v>3</v>
      </c>
      <c r="D8" s="935">
        <v>1</v>
      </c>
      <c r="E8" s="935">
        <v>0</v>
      </c>
      <c r="F8" s="935">
        <v>5</v>
      </c>
      <c r="G8" s="935">
        <v>5</v>
      </c>
      <c r="H8" s="935">
        <v>0</v>
      </c>
      <c r="I8" s="935">
        <v>0</v>
      </c>
      <c r="J8" s="935">
        <v>161</v>
      </c>
      <c r="K8" s="935">
        <v>22</v>
      </c>
      <c r="L8" s="935">
        <v>4</v>
      </c>
      <c r="M8" s="935">
        <v>0</v>
      </c>
      <c r="N8" s="935">
        <v>1</v>
      </c>
      <c r="O8" s="935">
        <v>2</v>
      </c>
      <c r="P8" s="935">
        <v>1</v>
      </c>
      <c r="Q8" s="935">
        <v>1</v>
      </c>
      <c r="R8" s="935">
        <v>1</v>
      </c>
      <c r="S8" s="935">
        <v>0</v>
      </c>
      <c r="T8" s="935">
        <v>202</v>
      </c>
    </row>
    <row r="9" spans="1:20" ht="16.5" customHeight="1">
      <c r="A9" s="1272" t="s">
        <v>744</v>
      </c>
      <c r="B9" s="936">
        <v>0</v>
      </c>
      <c r="C9" s="935">
        <v>0</v>
      </c>
      <c r="D9" s="935">
        <v>0</v>
      </c>
      <c r="E9" s="935">
        <v>0</v>
      </c>
      <c r="F9" s="935">
        <v>1</v>
      </c>
      <c r="G9" s="935">
        <v>1</v>
      </c>
      <c r="H9" s="935">
        <v>0</v>
      </c>
      <c r="I9" s="935">
        <v>0</v>
      </c>
      <c r="J9" s="935">
        <v>4</v>
      </c>
      <c r="K9" s="935">
        <v>2</v>
      </c>
      <c r="L9" s="935">
        <v>1</v>
      </c>
      <c r="M9" s="935">
        <v>0</v>
      </c>
      <c r="N9" s="935">
        <v>0</v>
      </c>
      <c r="O9" s="935">
        <v>0</v>
      </c>
      <c r="P9" s="935">
        <v>0</v>
      </c>
      <c r="Q9" s="935">
        <v>0</v>
      </c>
      <c r="R9" s="935">
        <v>0</v>
      </c>
      <c r="S9" s="935">
        <v>0</v>
      </c>
      <c r="T9" s="935">
        <v>8</v>
      </c>
    </row>
    <row r="10" spans="1:20" ht="16.5" customHeight="1">
      <c r="A10" s="1272" t="s">
        <v>745</v>
      </c>
      <c r="B10" s="936">
        <v>2</v>
      </c>
      <c r="C10" s="935">
        <v>2</v>
      </c>
      <c r="D10" s="935">
        <v>0</v>
      </c>
      <c r="E10" s="935">
        <v>0</v>
      </c>
      <c r="F10" s="935">
        <v>2</v>
      </c>
      <c r="G10" s="935">
        <v>2</v>
      </c>
      <c r="H10" s="935">
        <v>0</v>
      </c>
      <c r="I10" s="935">
        <v>0</v>
      </c>
      <c r="J10" s="935">
        <v>54</v>
      </c>
      <c r="K10" s="935">
        <v>11</v>
      </c>
      <c r="L10" s="935">
        <v>3</v>
      </c>
      <c r="M10" s="935">
        <v>0</v>
      </c>
      <c r="N10" s="935">
        <v>1</v>
      </c>
      <c r="O10" s="935">
        <v>2</v>
      </c>
      <c r="P10" s="935">
        <v>0</v>
      </c>
      <c r="Q10" s="935">
        <v>0</v>
      </c>
      <c r="R10" s="935">
        <v>2</v>
      </c>
      <c r="S10" s="935">
        <v>0</v>
      </c>
      <c r="T10" s="935">
        <v>77</v>
      </c>
    </row>
    <row r="11" spans="1:20" ht="16.5" customHeight="1">
      <c r="A11" s="1272" t="s">
        <v>746</v>
      </c>
      <c r="B11" s="936">
        <v>0</v>
      </c>
      <c r="C11" s="935">
        <v>0</v>
      </c>
      <c r="D11" s="935">
        <v>0</v>
      </c>
      <c r="E11" s="935">
        <v>0</v>
      </c>
      <c r="F11" s="935">
        <v>1</v>
      </c>
      <c r="G11" s="935">
        <v>1</v>
      </c>
      <c r="H11" s="935">
        <v>0</v>
      </c>
      <c r="I11" s="935">
        <v>0</v>
      </c>
      <c r="J11" s="935">
        <v>18</v>
      </c>
      <c r="K11" s="935">
        <v>2</v>
      </c>
      <c r="L11" s="935">
        <v>0</v>
      </c>
      <c r="M11" s="935">
        <v>0</v>
      </c>
      <c r="N11" s="935">
        <v>0</v>
      </c>
      <c r="O11" s="935">
        <v>1</v>
      </c>
      <c r="P11" s="935">
        <v>0</v>
      </c>
      <c r="Q11" s="935">
        <v>0</v>
      </c>
      <c r="R11" s="935">
        <v>0</v>
      </c>
      <c r="S11" s="935">
        <v>0</v>
      </c>
      <c r="T11" s="935">
        <v>22</v>
      </c>
    </row>
    <row r="12" spans="1:20" ht="16.5" customHeight="1">
      <c r="A12" s="1272" t="s">
        <v>747</v>
      </c>
      <c r="B12" s="936">
        <v>6</v>
      </c>
      <c r="C12" s="935">
        <v>1</v>
      </c>
      <c r="D12" s="935">
        <v>0</v>
      </c>
      <c r="E12" s="935">
        <v>5</v>
      </c>
      <c r="F12" s="935">
        <v>12</v>
      </c>
      <c r="G12" s="935">
        <v>9</v>
      </c>
      <c r="H12" s="935">
        <v>0</v>
      </c>
      <c r="I12" s="935">
        <v>3</v>
      </c>
      <c r="J12" s="935">
        <v>100</v>
      </c>
      <c r="K12" s="935">
        <v>20</v>
      </c>
      <c r="L12" s="935">
        <v>3</v>
      </c>
      <c r="M12" s="935">
        <v>0</v>
      </c>
      <c r="N12" s="935">
        <v>2</v>
      </c>
      <c r="O12" s="935">
        <v>1</v>
      </c>
      <c r="P12" s="935">
        <v>0</v>
      </c>
      <c r="Q12" s="935">
        <v>0</v>
      </c>
      <c r="R12" s="935">
        <v>1</v>
      </c>
      <c r="S12" s="935">
        <v>0</v>
      </c>
      <c r="T12" s="935">
        <v>145</v>
      </c>
    </row>
    <row r="13" spans="1:20" ht="16.5" customHeight="1">
      <c r="A13" s="1272" t="s">
        <v>748</v>
      </c>
      <c r="B13" s="936">
        <v>1</v>
      </c>
      <c r="C13" s="935">
        <v>0</v>
      </c>
      <c r="D13" s="935">
        <v>0</v>
      </c>
      <c r="E13" s="935">
        <v>1</v>
      </c>
      <c r="F13" s="935">
        <v>1</v>
      </c>
      <c r="G13" s="935">
        <v>1</v>
      </c>
      <c r="H13" s="935">
        <v>0</v>
      </c>
      <c r="I13" s="935">
        <v>0</v>
      </c>
      <c r="J13" s="935">
        <v>48</v>
      </c>
      <c r="K13" s="935">
        <v>5</v>
      </c>
      <c r="L13" s="935">
        <v>1</v>
      </c>
      <c r="M13" s="935">
        <v>0</v>
      </c>
      <c r="N13" s="935">
        <v>0</v>
      </c>
      <c r="O13" s="935">
        <v>1</v>
      </c>
      <c r="P13" s="935">
        <v>0</v>
      </c>
      <c r="Q13" s="935">
        <v>0</v>
      </c>
      <c r="R13" s="935">
        <v>0</v>
      </c>
      <c r="S13" s="935">
        <v>0</v>
      </c>
      <c r="T13" s="935">
        <v>57</v>
      </c>
    </row>
    <row r="14" spans="1:20" ht="16.5" customHeight="1">
      <c r="A14" s="1272" t="s">
        <v>749</v>
      </c>
      <c r="B14" s="936">
        <v>4</v>
      </c>
      <c r="C14" s="935">
        <v>4</v>
      </c>
      <c r="D14" s="935">
        <v>0</v>
      </c>
      <c r="E14" s="935">
        <v>0</v>
      </c>
      <c r="F14" s="935">
        <v>4</v>
      </c>
      <c r="G14" s="935">
        <v>4</v>
      </c>
      <c r="H14" s="935">
        <v>0</v>
      </c>
      <c r="I14" s="935">
        <v>0</v>
      </c>
      <c r="J14" s="935">
        <v>101</v>
      </c>
      <c r="K14" s="935">
        <v>9</v>
      </c>
      <c r="L14" s="935">
        <v>4</v>
      </c>
      <c r="M14" s="935">
        <v>0</v>
      </c>
      <c r="N14" s="935">
        <v>0</v>
      </c>
      <c r="O14" s="935">
        <v>0</v>
      </c>
      <c r="P14" s="935">
        <v>1</v>
      </c>
      <c r="Q14" s="935">
        <v>0</v>
      </c>
      <c r="R14" s="935">
        <v>3</v>
      </c>
      <c r="S14" s="935">
        <v>1</v>
      </c>
      <c r="T14" s="935">
        <v>127</v>
      </c>
    </row>
    <row r="15" spans="1:20" ht="16.5" customHeight="1">
      <c r="A15" s="1272" t="s">
        <v>750</v>
      </c>
      <c r="B15" s="936">
        <v>2</v>
      </c>
      <c r="C15" s="935">
        <v>0</v>
      </c>
      <c r="D15" s="935">
        <v>0</v>
      </c>
      <c r="E15" s="935">
        <v>2</v>
      </c>
      <c r="F15" s="935">
        <v>0</v>
      </c>
      <c r="G15" s="935">
        <v>0</v>
      </c>
      <c r="H15" s="935">
        <v>0</v>
      </c>
      <c r="I15" s="935">
        <v>0</v>
      </c>
      <c r="J15" s="935">
        <v>38</v>
      </c>
      <c r="K15" s="935">
        <v>13</v>
      </c>
      <c r="L15" s="935">
        <v>2</v>
      </c>
      <c r="M15" s="935">
        <v>0</v>
      </c>
      <c r="N15" s="935">
        <v>0</v>
      </c>
      <c r="O15" s="935">
        <v>0</v>
      </c>
      <c r="P15" s="935">
        <v>0</v>
      </c>
      <c r="Q15" s="935">
        <v>0</v>
      </c>
      <c r="R15" s="935">
        <v>0</v>
      </c>
      <c r="S15" s="935">
        <v>0</v>
      </c>
      <c r="T15" s="935">
        <v>55</v>
      </c>
    </row>
    <row r="16" spans="1:20" ht="16.5" customHeight="1">
      <c r="A16" s="1272" t="s">
        <v>751</v>
      </c>
      <c r="B16" s="936">
        <v>12</v>
      </c>
      <c r="C16" s="935">
        <v>11</v>
      </c>
      <c r="D16" s="935">
        <v>0</v>
      </c>
      <c r="E16" s="935">
        <v>1</v>
      </c>
      <c r="F16" s="935">
        <v>0</v>
      </c>
      <c r="G16" s="935">
        <v>0</v>
      </c>
      <c r="H16" s="935">
        <v>0</v>
      </c>
      <c r="I16" s="935">
        <v>0</v>
      </c>
      <c r="J16" s="935">
        <v>45</v>
      </c>
      <c r="K16" s="935">
        <v>4</v>
      </c>
      <c r="L16" s="935">
        <v>3</v>
      </c>
      <c r="M16" s="935">
        <v>0</v>
      </c>
      <c r="N16" s="935">
        <v>0</v>
      </c>
      <c r="O16" s="935">
        <v>1</v>
      </c>
      <c r="P16" s="935">
        <v>0</v>
      </c>
      <c r="Q16" s="935">
        <v>0</v>
      </c>
      <c r="R16" s="935">
        <v>2</v>
      </c>
      <c r="S16" s="935">
        <v>0</v>
      </c>
      <c r="T16" s="935">
        <v>67</v>
      </c>
    </row>
    <row r="17" spans="1:20" ht="16.5" customHeight="1">
      <c r="A17" s="1272" t="s">
        <v>752</v>
      </c>
      <c r="B17" s="936">
        <v>14</v>
      </c>
      <c r="C17" s="935">
        <v>3</v>
      </c>
      <c r="D17" s="935">
        <v>0</v>
      </c>
      <c r="E17" s="935">
        <v>11</v>
      </c>
      <c r="F17" s="935">
        <v>9</v>
      </c>
      <c r="G17" s="935">
        <v>7</v>
      </c>
      <c r="H17" s="935">
        <v>0</v>
      </c>
      <c r="I17" s="935">
        <v>2</v>
      </c>
      <c r="J17" s="935">
        <v>313</v>
      </c>
      <c r="K17" s="935">
        <v>55</v>
      </c>
      <c r="L17" s="935">
        <v>10</v>
      </c>
      <c r="M17" s="935">
        <v>0</v>
      </c>
      <c r="N17" s="935">
        <v>1</v>
      </c>
      <c r="O17" s="935">
        <v>11</v>
      </c>
      <c r="P17" s="935">
        <v>0</v>
      </c>
      <c r="Q17" s="935">
        <v>0</v>
      </c>
      <c r="R17" s="935">
        <v>8</v>
      </c>
      <c r="S17" s="935">
        <v>0</v>
      </c>
      <c r="T17" s="935">
        <v>421</v>
      </c>
    </row>
    <row r="18" spans="1:20" ht="16.5" customHeight="1">
      <c r="A18" s="1272" t="s">
        <v>753</v>
      </c>
      <c r="B18" s="936">
        <v>3</v>
      </c>
      <c r="C18" s="935">
        <v>0</v>
      </c>
      <c r="D18" s="935">
        <v>0</v>
      </c>
      <c r="E18" s="935">
        <v>3</v>
      </c>
      <c r="F18" s="935">
        <v>13</v>
      </c>
      <c r="G18" s="935">
        <v>5</v>
      </c>
      <c r="H18" s="935">
        <v>5</v>
      </c>
      <c r="I18" s="935">
        <v>3</v>
      </c>
      <c r="J18" s="935">
        <v>392</v>
      </c>
      <c r="K18" s="935">
        <v>39</v>
      </c>
      <c r="L18" s="935">
        <v>12</v>
      </c>
      <c r="M18" s="935">
        <v>0</v>
      </c>
      <c r="N18" s="935">
        <v>3</v>
      </c>
      <c r="O18" s="935">
        <v>4</v>
      </c>
      <c r="P18" s="935">
        <v>2</v>
      </c>
      <c r="Q18" s="935">
        <v>0</v>
      </c>
      <c r="R18" s="935">
        <v>4</v>
      </c>
      <c r="S18" s="935">
        <v>0</v>
      </c>
      <c r="T18" s="935">
        <v>472</v>
      </c>
    </row>
    <row r="19" spans="1:20" ht="16.5" customHeight="1">
      <c r="A19" s="1272" t="s">
        <v>754</v>
      </c>
      <c r="B19" s="936">
        <v>1</v>
      </c>
      <c r="C19" s="935">
        <v>0</v>
      </c>
      <c r="D19" s="935">
        <v>0</v>
      </c>
      <c r="E19" s="935">
        <v>1</v>
      </c>
      <c r="F19" s="935">
        <v>9</v>
      </c>
      <c r="G19" s="935">
        <v>8</v>
      </c>
      <c r="H19" s="935">
        <v>1</v>
      </c>
      <c r="I19" s="935">
        <v>0</v>
      </c>
      <c r="J19" s="935">
        <v>39</v>
      </c>
      <c r="K19" s="935">
        <v>6</v>
      </c>
      <c r="L19" s="935">
        <v>1</v>
      </c>
      <c r="M19" s="935">
        <v>0</v>
      </c>
      <c r="N19" s="935">
        <v>2</v>
      </c>
      <c r="O19" s="935">
        <v>1</v>
      </c>
      <c r="P19" s="935">
        <v>0</v>
      </c>
      <c r="Q19" s="935">
        <v>0</v>
      </c>
      <c r="R19" s="935">
        <v>0</v>
      </c>
      <c r="S19" s="935">
        <v>0</v>
      </c>
      <c r="T19" s="935">
        <v>59</v>
      </c>
    </row>
    <row r="20" spans="1:20" ht="16.5" customHeight="1">
      <c r="A20" s="1272" t="s">
        <v>755</v>
      </c>
      <c r="B20" s="936">
        <v>1</v>
      </c>
      <c r="C20" s="935">
        <v>1</v>
      </c>
      <c r="D20" s="935">
        <v>0</v>
      </c>
      <c r="E20" s="935">
        <v>0</v>
      </c>
      <c r="F20" s="935">
        <v>0</v>
      </c>
      <c r="G20" s="935">
        <v>0</v>
      </c>
      <c r="H20" s="935">
        <v>0</v>
      </c>
      <c r="I20" s="935">
        <v>0</v>
      </c>
      <c r="J20" s="935">
        <v>32</v>
      </c>
      <c r="K20" s="935">
        <v>3</v>
      </c>
      <c r="L20" s="935">
        <v>2</v>
      </c>
      <c r="M20" s="935">
        <v>0</v>
      </c>
      <c r="N20" s="935">
        <v>0</v>
      </c>
      <c r="O20" s="935">
        <v>0</v>
      </c>
      <c r="P20" s="935">
        <v>1</v>
      </c>
      <c r="Q20" s="935">
        <v>0</v>
      </c>
      <c r="R20" s="935">
        <v>3</v>
      </c>
      <c r="S20" s="935">
        <v>1</v>
      </c>
      <c r="T20" s="935">
        <v>43</v>
      </c>
    </row>
    <row r="21" spans="1:20" ht="16.5" customHeight="1">
      <c r="A21" s="1272" t="s">
        <v>756</v>
      </c>
      <c r="B21" s="936">
        <v>7</v>
      </c>
      <c r="C21" s="935">
        <v>4</v>
      </c>
      <c r="D21" s="935">
        <v>0</v>
      </c>
      <c r="E21" s="935">
        <v>3</v>
      </c>
      <c r="F21" s="935">
        <v>2</v>
      </c>
      <c r="G21" s="935">
        <v>2</v>
      </c>
      <c r="H21" s="935">
        <v>0</v>
      </c>
      <c r="I21" s="935">
        <v>0</v>
      </c>
      <c r="J21" s="935">
        <v>50</v>
      </c>
      <c r="K21" s="935">
        <v>14</v>
      </c>
      <c r="L21" s="935">
        <v>6</v>
      </c>
      <c r="M21" s="935">
        <v>0</v>
      </c>
      <c r="N21" s="935">
        <v>2</v>
      </c>
      <c r="O21" s="935">
        <v>0</v>
      </c>
      <c r="P21" s="935">
        <v>0</v>
      </c>
      <c r="Q21" s="935">
        <v>0</v>
      </c>
      <c r="R21" s="935">
        <v>2</v>
      </c>
      <c r="S21" s="935">
        <v>1</v>
      </c>
      <c r="T21" s="935">
        <v>84</v>
      </c>
    </row>
    <row r="22" spans="1:20" ht="16.5" customHeight="1">
      <c r="A22" s="1272" t="s">
        <v>757</v>
      </c>
      <c r="B22" s="936">
        <v>3</v>
      </c>
      <c r="C22" s="935">
        <v>3</v>
      </c>
      <c r="D22" s="935">
        <v>0</v>
      </c>
      <c r="E22" s="935">
        <v>0</v>
      </c>
      <c r="F22" s="935">
        <v>13</v>
      </c>
      <c r="G22" s="935">
        <v>8</v>
      </c>
      <c r="H22" s="935">
        <v>5</v>
      </c>
      <c r="I22" s="935">
        <v>0</v>
      </c>
      <c r="J22" s="935">
        <v>44</v>
      </c>
      <c r="K22" s="935">
        <v>17</v>
      </c>
      <c r="L22" s="935">
        <v>1</v>
      </c>
      <c r="M22" s="935">
        <v>0</v>
      </c>
      <c r="N22" s="935">
        <v>0</v>
      </c>
      <c r="O22" s="935">
        <v>2</v>
      </c>
      <c r="P22" s="935">
        <v>2</v>
      </c>
      <c r="Q22" s="935">
        <v>0</v>
      </c>
      <c r="R22" s="935">
        <v>0</v>
      </c>
      <c r="S22" s="935">
        <v>0</v>
      </c>
      <c r="T22" s="935">
        <v>82</v>
      </c>
    </row>
    <row r="23" spans="1:20" ht="16.5" customHeight="1">
      <c r="A23" s="1272" t="s">
        <v>758</v>
      </c>
      <c r="B23" s="936">
        <v>3</v>
      </c>
      <c r="C23" s="935">
        <v>1</v>
      </c>
      <c r="D23" s="935">
        <v>0</v>
      </c>
      <c r="E23" s="935">
        <v>2</v>
      </c>
      <c r="F23" s="935">
        <v>2</v>
      </c>
      <c r="G23" s="935">
        <v>2</v>
      </c>
      <c r="H23" s="935">
        <v>0</v>
      </c>
      <c r="I23" s="935">
        <v>0</v>
      </c>
      <c r="J23" s="935">
        <v>71</v>
      </c>
      <c r="K23" s="935">
        <v>12</v>
      </c>
      <c r="L23" s="935">
        <v>4</v>
      </c>
      <c r="M23" s="935">
        <v>0</v>
      </c>
      <c r="N23" s="935">
        <v>1</v>
      </c>
      <c r="O23" s="935">
        <v>2</v>
      </c>
      <c r="P23" s="935">
        <v>0</v>
      </c>
      <c r="Q23" s="935">
        <v>0</v>
      </c>
      <c r="R23" s="935">
        <v>0</v>
      </c>
      <c r="S23" s="935">
        <v>1</v>
      </c>
      <c r="T23" s="935">
        <v>96</v>
      </c>
    </row>
    <row r="24" spans="1:20" ht="16.5" customHeight="1">
      <c r="A24" s="1272" t="s">
        <v>759</v>
      </c>
      <c r="B24" s="936">
        <v>0</v>
      </c>
      <c r="C24" s="935">
        <v>0</v>
      </c>
      <c r="D24" s="935">
        <v>0</v>
      </c>
      <c r="E24" s="935">
        <v>0</v>
      </c>
      <c r="F24" s="935">
        <v>1</v>
      </c>
      <c r="G24" s="935">
        <v>0</v>
      </c>
      <c r="H24" s="935">
        <v>1</v>
      </c>
      <c r="I24" s="935">
        <v>0</v>
      </c>
      <c r="J24" s="935">
        <v>4</v>
      </c>
      <c r="K24" s="935">
        <v>2</v>
      </c>
      <c r="L24" s="935">
        <v>0</v>
      </c>
      <c r="M24" s="935">
        <v>0</v>
      </c>
      <c r="N24" s="935">
        <v>0</v>
      </c>
      <c r="O24" s="935">
        <v>0</v>
      </c>
      <c r="P24" s="935">
        <v>0</v>
      </c>
      <c r="Q24" s="935">
        <v>0</v>
      </c>
      <c r="R24" s="935">
        <v>0</v>
      </c>
      <c r="S24" s="935">
        <v>0</v>
      </c>
      <c r="T24" s="935">
        <v>7</v>
      </c>
    </row>
    <row r="25" spans="1:20" ht="16.5" customHeight="1">
      <c r="A25" s="1272" t="s">
        <v>760</v>
      </c>
      <c r="B25" s="936">
        <v>2</v>
      </c>
      <c r="C25" s="935">
        <v>0</v>
      </c>
      <c r="D25" s="935">
        <v>0</v>
      </c>
      <c r="E25" s="935">
        <v>2</v>
      </c>
      <c r="F25" s="935">
        <v>12</v>
      </c>
      <c r="G25" s="935">
        <v>12</v>
      </c>
      <c r="H25" s="935">
        <v>0</v>
      </c>
      <c r="I25" s="935">
        <v>0</v>
      </c>
      <c r="J25" s="935">
        <v>211</v>
      </c>
      <c r="K25" s="935">
        <v>29</v>
      </c>
      <c r="L25" s="935">
        <v>3</v>
      </c>
      <c r="M25" s="935">
        <v>3</v>
      </c>
      <c r="N25" s="935">
        <v>5</v>
      </c>
      <c r="O25" s="935">
        <v>3</v>
      </c>
      <c r="P25" s="935">
        <v>3</v>
      </c>
      <c r="Q25" s="935">
        <v>0</v>
      </c>
      <c r="R25" s="935">
        <v>3</v>
      </c>
      <c r="S25" s="935">
        <v>0</v>
      </c>
      <c r="T25" s="935">
        <v>274</v>
      </c>
    </row>
    <row r="26" spans="1:20" ht="16.5" customHeight="1">
      <c r="A26" s="1272" t="s">
        <v>761</v>
      </c>
      <c r="B26" s="936">
        <v>9</v>
      </c>
      <c r="C26" s="935">
        <v>7</v>
      </c>
      <c r="D26" s="935">
        <v>0</v>
      </c>
      <c r="E26" s="935">
        <v>2</v>
      </c>
      <c r="F26" s="935">
        <v>0</v>
      </c>
      <c r="G26" s="935">
        <v>0</v>
      </c>
      <c r="H26" s="935">
        <v>0</v>
      </c>
      <c r="I26" s="935">
        <v>0</v>
      </c>
      <c r="J26" s="935">
        <v>20</v>
      </c>
      <c r="K26" s="935">
        <v>5</v>
      </c>
      <c r="L26" s="935">
        <v>2</v>
      </c>
      <c r="M26" s="935">
        <v>0</v>
      </c>
      <c r="N26" s="935">
        <v>1</v>
      </c>
      <c r="O26" s="935">
        <v>0</v>
      </c>
      <c r="P26" s="935">
        <v>0</v>
      </c>
      <c r="Q26" s="935">
        <v>0</v>
      </c>
      <c r="R26" s="935">
        <v>0</v>
      </c>
      <c r="S26" s="935">
        <v>0</v>
      </c>
      <c r="T26" s="935">
        <v>37</v>
      </c>
    </row>
    <row r="27" spans="1:20" ht="16.5" customHeight="1">
      <c r="A27" s="1272" t="s">
        <v>762</v>
      </c>
      <c r="B27" s="936">
        <v>2</v>
      </c>
      <c r="C27" s="935">
        <v>2</v>
      </c>
      <c r="D27" s="935">
        <v>0</v>
      </c>
      <c r="E27" s="935">
        <v>0</v>
      </c>
      <c r="F27" s="935">
        <v>0</v>
      </c>
      <c r="G27" s="935">
        <v>0</v>
      </c>
      <c r="H27" s="935">
        <v>0</v>
      </c>
      <c r="I27" s="935">
        <v>0</v>
      </c>
      <c r="J27" s="935">
        <v>7</v>
      </c>
      <c r="K27" s="935">
        <v>0</v>
      </c>
      <c r="L27" s="935">
        <v>1</v>
      </c>
      <c r="M27" s="935">
        <v>0</v>
      </c>
      <c r="N27" s="935">
        <v>0</v>
      </c>
      <c r="O27" s="935">
        <v>1</v>
      </c>
      <c r="P27" s="935">
        <v>0</v>
      </c>
      <c r="Q27" s="935">
        <v>0</v>
      </c>
      <c r="R27" s="935">
        <v>0</v>
      </c>
      <c r="S27" s="935">
        <v>0</v>
      </c>
      <c r="T27" s="935">
        <v>11</v>
      </c>
    </row>
    <row r="28" spans="1:20" ht="16.5" customHeight="1">
      <c r="A28" s="1272" t="s">
        <v>763</v>
      </c>
      <c r="B28" s="936">
        <v>9</v>
      </c>
      <c r="C28" s="935">
        <v>4</v>
      </c>
      <c r="D28" s="935">
        <v>0</v>
      </c>
      <c r="E28" s="935">
        <v>5</v>
      </c>
      <c r="F28" s="935">
        <v>6</v>
      </c>
      <c r="G28" s="935">
        <v>6</v>
      </c>
      <c r="H28" s="935">
        <v>0</v>
      </c>
      <c r="I28" s="935">
        <v>0</v>
      </c>
      <c r="J28" s="935">
        <v>213</v>
      </c>
      <c r="K28" s="935">
        <v>47</v>
      </c>
      <c r="L28" s="935">
        <v>16</v>
      </c>
      <c r="M28" s="935">
        <v>1</v>
      </c>
      <c r="N28" s="935">
        <v>1</v>
      </c>
      <c r="O28" s="935">
        <v>6</v>
      </c>
      <c r="P28" s="935">
        <v>3</v>
      </c>
      <c r="Q28" s="935">
        <v>1</v>
      </c>
      <c r="R28" s="935">
        <v>7</v>
      </c>
      <c r="S28" s="935">
        <v>1</v>
      </c>
      <c r="T28" s="935">
        <v>311</v>
      </c>
    </row>
    <row r="29" spans="1:20" ht="16.5" customHeight="1">
      <c r="A29" s="1272" t="s">
        <v>764</v>
      </c>
      <c r="B29" s="936">
        <v>2</v>
      </c>
      <c r="C29" s="935">
        <v>1</v>
      </c>
      <c r="D29" s="935">
        <v>0</v>
      </c>
      <c r="E29" s="935">
        <v>1</v>
      </c>
      <c r="F29" s="935">
        <v>6</v>
      </c>
      <c r="G29" s="935">
        <v>5</v>
      </c>
      <c r="H29" s="935">
        <v>1</v>
      </c>
      <c r="I29" s="935">
        <v>0</v>
      </c>
      <c r="J29" s="935">
        <v>189</v>
      </c>
      <c r="K29" s="935">
        <v>16</v>
      </c>
      <c r="L29" s="935">
        <v>2</v>
      </c>
      <c r="M29" s="935">
        <v>1</v>
      </c>
      <c r="N29" s="935">
        <v>2</v>
      </c>
      <c r="O29" s="935">
        <v>3</v>
      </c>
      <c r="P29" s="935">
        <v>2</v>
      </c>
      <c r="Q29" s="935">
        <v>1</v>
      </c>
      <c r="R29" s="935">
        <v>1</v>
      </c>
      <c r="S29" s="935">
        <v>0</v>
      </c>
      <c r="T29" s="935">
        <v>225</v>
      </c>
    </row>
    <row r="30" spans="1:20" ht="16.5" customHeight="1">
      <c r="A30" s="1272" t="s">
        <v>765</v>
      </c>
      <c r="B30" s="936">
        <v>0</v>
      </c>
      <c r="C30" s="935">
        <v>0</v>
      </c>
      <c r="D30" s="935">
        <v>0</v>
      </c>
      <c r="E30" s="935">
        <v>0</v>
      </c>
      <c r="F30" s="935">
        <v>1</v>
      </c>
      <c r="G30" s="935">
        <v>1</v>
      </c>
      <c r="H30" s="935">
        <v>0</v>
      </c>
      <c r="I30" s="935">
        <v>0</v>
      </c>
      <c r="J30" s="935">
        <v>31</v>
      </c>
      <c r="K30" s="935">
        <v>3</v>
      </c>
      <c r="L30" s="935">
        <v>0</v>
      </c>
      <c r="M30" s="935">
        <v>0</v>
      </c>
      <c r="N30" s="935">
        <v>0</v>
      </c>
      <c r="O30" s="935">
        <v>0</v>
      </c>
      <c r="P30" s="935">
        <v>0</v>
      </c>
      <c r="Q30" s="935">
        <v>0</v>
      </c>
      <c r="R30" s="935">
        <v>0</v>
      </c>
      <c r="S30" s="935">
        <v>0</v>
      </c>
      <c r="T30" s="935">
        <v>35</v>
      </c>
    </row>
    <row r="31" spans="1:20" ht="16.5" customHeight="1">
      <c r="A31" s="1272" t="s">
        <v>766</v>
      </c>
      <c r="B31" s="936">
        <v>0</v>
      </c>
      <c r="C31" s="935">
        <v>0</v>
      </c>
      <c r="D31" s="935">
        <v>0</v>
      </c>
      <c r="E31" s="935">
        <v>0</v>
      </c>
      <c r="F31" s="935">
        <v>0</v>
      </c>
      <c r="G31" s="935">
        <v>0</v>
      </c>
      <c r="H31" s="935">
        <v>0</v>
      </c>
      <c r="I31" s="935">
        <v>0</v>
      </c>
      <c r="J31" s="935">
        <v>0</v>
      </c>
      <c r="K31" s="935">
        <v>0</v>
      </c>
      <c r="L31" s="935">
        <v>0</v>
      </c>
      <c r="M31" s="935">
        <v>0</v>
      </c>
      <c r="N31" s="935">
        <v>0</v>
      </c>
      <c r="O31" s="935">
        <v>0</v>
      </c>
      <c r="P31" s="935">
        <v>0</v>
      </c>
      <c r="Q31" s="935">
        <v>0</v>
      </c>
      <c r="R31" s="935">
        <v>0</v>
      </c>
      <c r="S31" s="935">
        <v>0</v>
      </c>
      <c r="T31" s="935">
        <v>0</v>
      </c>
    </row>
    <row r="32" spans="1:20" ht="16.5" customHeight="1">
      <c r="A32" s="1272" t="s">
        <v>767</v>
      </c>
      <c r="B32" s="936">
        <v>0</v>
      </c>
      <c r="C32" s="935">
        <v>0</v>
      </c>
      <c r="D32" s="935">
        <v>0</v>
      </c>
      <c r="E32" s="935">
        <v>0</v>
      </c>
      <c r="F32" s="935">
        <v>6</v>
      </c>
      <c r="G32" s="935">
        <v>6</v>
      </c>
      <c r="H32" s="935">
        <v>0</v>
      </c>
      <c r="I32" s="935">
        <v>0</v>
      </c>
      <c r="J32" s="935">
        <v>87</v>
      </c>
      <c r="K32" s="935">
        <v>18</v>
      </c>
      <c r="L32" s="935">
        <v>3</v>
      </c>
      <c r="M32" s="935">
        <v>0</v>
      </c>
      <c r="N32" s="935">
        <v>0</v>
      </c>
      <c r="O32" s="935">
        <v>1</v>
      </c>
      <c r="P32" s="935">
        <v>1</v>
      </c>
      <c r="Q32" s="935">
        <v>0</v>
      </c>
      <c r="R32" s="935">
        <v>3</v>
      </c>
      <c r="S32" s="935">
        <v>0</v>
      </c>
      <c r="T32" s="935">
        <v>119</v>
      </c>
    </row>
    <row r="33" spans="1:20" ht="16.5" customHeight="1">
      <c r="A33" s="1272" t="s">
        <v>768</v>
      </c>
      <c r="B33" s="936">
        <v>9</v>
      </c>
      <c r="C33" s="935">
        <v>4</v>
      </c>
      <c r="D33" s="935">
        <v>1</v>
      </c>
      <c r="E33" s="935">
        <v>4</v>
      </c>
      <c r="F33" s="935">
        <v>3</v>
      </c>
      <c r="G33" s="935">
        <v>2</v>
      </c>
      <c r="H33" s="935">
        <v>1</v>
      </c>
      <c r="I33" s="935">
        <v>0</v>
      </c>
      <c r="J33" s="935">
        <v>56</v>
      </c>
      <c r="K33" s="935">
        <v>14</v>
      </c>
      <c r="L33" s="935">
        <v>3</v>
      </c>
      <c r="M33" s="935">
        <v>0</v>
      </c>
      <c r="N33" s="935">
        <v>0</v>
      </c>
      <c r="O33" s="935">
        <v>2</v>
      </c>
      <c r="P33" s="935">
        <v>1</v>
      </c>
      <c r="Q33" s="935">
        <v>0</v>
      </c>
      <c r="R33" s="935">
        <v>1</v>
      </c>
      <c r="S33" s="935">
        <v>0</v>
      </c>
      <c r="T33" s="935">
        <v>89</v>
      </c>
    </row>
    <row r="34" spans="1:20" ht="16.5" customHeight="1">
      <c r="A34" s="1272" t="s">
        <v>769</v>
      </c>
      <c r="B34" s="936">
        <v>3</v>
      </c>
      <c r="C34" s="935">
        <v>1</v>
      </c>
      <c r="D34" s="935">
        <v>0</v>
      </c>
      <c r="E34" s="935">
        <v>2</v>
      </c>
      <c r="F34" s="935">
        <v>0</v>
      </c>
      <c r="G34" s="935">
        <v>0</v>
      </c>
      <c r="H34" s="935">
        <v>0</v>
      </c>
      <c r="I34" s="935">
        <v>0</v>
      </c>
      <c r="J34" s="935">
        <v>13</v>
      </c>
      <c r="K34" s="935">
        <v>3</v>
      </c>
      <c r="L34" s="935">
        <v>0</v>
      </c>
      <c r="M34" s="935">
        <v>0</v>
      </c>
      <c r="N34" s="935">
        <v>0</v>
      </c>
      <c r="O34" s="935">
        <v>0</v>
      </c>
      <c r="P34" s="935">
        <v>0</v>
      </c>
      <c r="Q34" s="935">
        <v>0</v>
      </c>
      <c r="R34" s="935">
        <v>0</v>
      </c>
      <c r="S34" s="935">
        <v>0</v>
      </c>
      <c r="T34" s="935">
        <v>19</v>
      </c>
    </row>
    <row r="35" spans="1:20" ht="16.5" customHeight="1">
      <c r="A35" s="1272" t="s">
        <v>770</v>
      </c>
      <c r="B35" s="936">
        <v>4</v>
      </c>
      <c r="C35" s="935">
        <v>0</v>
      </c>
      <c r="D35" s="935">
        <v>1</v>
      </c>
      <c r="E35" s="935">
        <v>3</v>
      </c>
      <c r="F35" s="935">
        <v>1</v>
      </c>
      <c r="G35" s="935">
        <v>1</v>
      </c>
      <c r="H35" s="935">
        <v>0</v>
      </c>
      <c r="I35" s="935">
        <v>0</v>
      </c>
      <c r="J35" s="935">
        <v>67</v>
      </c>
      <c r="K35" s="935">
        <v>11</v>
      </c>
      <c r="L35" s="935">
        <v>1</v>
      </c>
      <c r="M35" s="935">
        <v>2</v>
      </c>
      <c r="N35" s="935">
        <v>0</v>
      </c>
      <c r="O35" s="935">
        <v>1</v>
      </c>
      <c r="P35" s="935">
        <v>0</v>
      </c>
      <c r="Q35" s="935">
        <v>0</v>
      </c>
      <c r="R35" s="935">
        <v>0</v>
      </c>
      <c r="S35" s="935">
        <v>0</v>
      </c>
      <c r="T35" s="935">
        <v>87</v>
      </c>
    </row>
    <row r="36" spans="1:20" ht="16.5" customHeight="1">
      <c r="A36" s="1272" t="s">
        <v>771</v>
      </c>
      <c r="B36" s="936">
        <v>2</v>
      </c>
      <c r="C36" s="935">
        <v>0</v>
      </c>
      <c r="D36" s="935">
        <v>1</v>
      </c>
      <c r="E36" s="935">
        <v>1</v>
      </c>
      <c r="F36" s="935">
        <v>5</v>
      </c>
      <c r="G36" s="935">
        <v>4</v>
      </c>
      <c r="H36" s="935">
        <v>1</v>
      </c>
      <c r="I36" s="935">
        <v>0</v>
      </c>
      <c r="J36" s="935">
        <v>87</v>
      </c>
      <c r="K36" s="935">
        <v>15</v>
      </c>
      <c r="L36" s="935">
        <v>2</v>
      </c>
      <c r="M36" s="935">
        <v>0</v>
      </c>
      <c r="N36" s="935">
        <v>0</v>
      </c>
      <c r="O36" s="935">
        <v>0</v>
      </c>
      <c r="P36" s="935">
        <v>1</v>
      </c>
      <c r="Q36" s="935">
        <v>0</v>
      </c>
      <c r="R36" s="935">
        <v>0</v>
      </c>
      <c r="S36" s="935">
        <v>1</v>
      </c>
      <c r="T36" s="935">
        <v>113</v>
      </c>
    </row>
    <row r="37" spans="1:20" ht="16.5" customHeight="1">
      <c r="A37" s="1272" t="s">
        <v>772</v>
      </c>
      <c r="B37" s="936">
        <v>2</v>
      </c>
      <c r="C37" s="935">
        <v>0</v>
      </c>
      <c r="D37" s="935">
        <v>0</v>
      </c>
      <c r="E37" s="935">
        <v>2</v>
      </c>
      <c r="F37" s="935">
        <v>5</v>
      </c>
      <c r="G37" s="935">
        <v>5</v>
      </c>
      <c r="H37" s="935">
        <v>0</v>
      </c>
      <c r="I37" s="935">
        <v>0</v>
      </c>
      <c r="J37" s="935">
        <v>30</v>
      </c>
      <c r="K37" s="935">
        <v>14</v>
      </c>
      <c r="L37" s="935">
        <v>4</v>
      </c>
      <c r="M37" s="935">
        <v>0</v>
      </c>
      <c r="N37" s="935">
        <v>0</v>
      </c>
      <c r="O37" s="935">
        <v>0</v>
      </c>
      <c r="P37" s="935">
        <v>0</v>
      </c>
      <c r="Q37" s="935">
        <v>0</v>
      </c>
      <c r="R37" s="935">
        <v>0</v>
      </c>
      <c r="S37" s="935">
        <v>0</v>
      </c>
      <c r="T37" s="935">
        <v>55</v>
      </c>
    </row>
    <row r="38" spans="1:20" ht="16.5" customHeight="1">
      <c r="A38" s="1272" t="s">
        <v>773</v>
      </c>
      <c r="B38" s="936">
        <v>1</v>
      </c>
      <c r="C38" s="935">
        <v>0</v>
      </c>
      <c r="D38" s="935">
        <v>0</v>
      </c>
      <c r="E38" s="935">
        <v>1</v>
      </c>
      <c r="F38" s="935">
        <v>0</v>
      </c>
      <c r="G38" s="935">
        <v>0</v>
      </c>
      <c r="H38" s="935">
        <v>0</v>
      </c>
      <c r="I38" s="935">
        <v>0</v>
      </c>
      <c r="J38" s="935">
        <v>5</v>
      </c>
      <c r="K38" s="935">
        <v>0</v>
      </c>
      <c r="L38" s="935">
        <v>0</v>
      </c>
      <c r="M38" s="935">
        <v>0</v>
      </c>
      <c r="N38" s="935">
        <v>0</v>
      </c>
      <c r="O38" s="935">
        <v>0</v>
      </c>
      <c r="P38" s="935">
        <v>0</v>
      </c>
      <c r="Q38" s="935">
        <v>0</v>
      </c>
      <c r="R38" s="935">
        <v>0</v>
      </c>
      <c r="S38" s="935">
        <v>0</v>
      </c>
      <c r="T38" s="935">
        <v>6</v>
      </c>
    </row>
    <row r="39" spans="1:20" ht="16.5" customHeight="1">
      <c r="A39" s="1272" t="s">
        <v>774</v>
      </c>
      <c r="B39" s="936">
        <v>0</v>
      </c>
      <c r="C39" s="935">
        <v>0</v>
      </c>
      <c r="D39" s="935">
        <v>0</v>
      </c>
      <c r="E39" s="935">
        <v>0</v>
      </c>
      <c r="F39" s="935">
        <v>4</v>
      </c>
      <c r="G39" s="935">
        <v>4</v>
      </c>
      <c r="H39" s="935">
        <v>0</v>
      </c>
      <c r="I39" s="935">
        <v>0</v>
      </c>
      <c r="J39" s="935">
        <v>67</v>
      </c>
      <c r="K39" s="935">
        <v>17</v>
      </c>
      <c r="L39" s="935">
        <v>2</v>
      </c>
      <c r="M39" s="935">
        <v>1</v>
      </c>
      <c r="N39" s="935">
        <v>0</v>
      </c>
      <c r="O39" s="935">
        <v>2</v>
      </c>
      <c r="P39" s="935">
        <v>0</v>
      </c>
      <c r="Q39" s="935">
        <v>0</v>
      </c>
      <c r="R39" s="935">
        <v>0</v>
      </c>
      <c r="S39" s="935">
        <v>0</v>
      </c>
      <c r="T39" s="935">
        <v>93</v>
      </c>
    </row>
    <row r="40" spans="1:20" ht="16.5" customHeight="1">
      <c r="A40" s="1272" t="s">
        <v>775</v>
      </c>
      <c r="B40" s="936">
        <v>0</v>
      </c>
      <c r="C40" s="935">
        <v>0</v>
      </c>
      <c r="D40" s="935">
        <v>0</v>
      </c>
      <c r="E40" s="935">
        <v>0</v>
      </c>
      <c r="F40" s="935">
        <v>0</v>
      </c>
      <c r="G40" s="935">
        <v>0</v>
      </c>
      <c r="H40" s="935">
        <v>0</v>
      </c>
      <c r="I40" s="935">
        <v>0</v>
      </c>
      <c r="J40" s="935">
        <v>24</v>
      </c>
      <c r="K40" s="935">
        <v>0</v>
      </c>
      <c r="L40" s="935">
        <v>0</v>
      </c>
      <c r="M40" s="935">
        <v>0</v>
      </c>
      <c r="N40" s="935">
        <v>0</v>
      </c>
      <c r="O40" s="935">
        <v>0</v>
      </c>
      <c r="P40" s="935">
        <v>0</v>
      </c>
      <c r="Q40" s="935">
        <v>0</v>
      </c>
      <c r="R40" s="935">
        <v>0</v>
      </c>
      <c r="S40" s="935">
        <v>0</v>
      </c>
      <c r="T40" s="935">
        <v>24</v>
      </c>
    </row>
    <row r="41" spans="1:20" ht="16.5" customHeight="1">
      <c r="A41" s="1272" t="s">
        <v>776</v>
      </c>
      <c r="B41" s="936">
        <v>0</v>
      </c>
      <c r="C41" s="935">
        <v>0</v>
      </c>
      <c r="D41" s="935">
        <v>0</v>
      </c>
      <c r="E41" s="935">
        <v>0</v>
      </c>
      <c r="F41" s="935">
        <v>0</v>
      </c>
      <c r="G41" s="935">
        <v>0</v>
      </c>
      <c r="H41" s="935">
        <v>0</v>
      </c>
      <c r="I41" s="935">
        <v>0</v>
      </c>
      <c r="J41" s="935">
        <v>3</v>
      </c>
      <c r="K41" s="935">
        <v>0</v>
      </c>
      <c r="L41" s="935">
        <v>0</v>
      </c>
      <c r="M41" s="935">
        <v>0</v>
      </c>
      <c r="N41" s="935">
        <v>0</v>
      </c>
      <c r="O41" s="935">
        <v>0</v>
      </c>
      <c r="P41" s="935">
        <v>0</v>
      </c>
      <c r="Q41" s="935">
        <v>0</v>
      </c>
      <c r="R41" s="935">
        <v>0</v>
      </c>
      <c r="S41" s="935">
        <v>0</v>
      </c>
      <c r="T41" s="935">
        <v>3</v>
      </c>
    </row>
    <row r="42" spans="1:20" ht="16.5" customHeight="1">
      <c r="A42" s="1272" t="s">
        <v>777</v>
      </c>
      <c r="B42" s="936">
        <v>0</v>
      </c>
      <c r="C42" s="935">
        <v>0</v>
      </c>
      <c r="D42" s="935">
        <v>0</v>
      </c>
      <c r="E42" s="935">
        <v>0</v>
      </c>
      <c r="F42" s="935">
        <v>0</v>
      </c>
      <c r="G42" s="935">
        <v>0</v>
      </c>
      <c r="H42" s="935">
        <v>0</v>
      </c>
      <c r="I42" s="935">
        <v>0</v>
      </c>
      <c r="J42" s="935">
        <v>9</v>
      </c>
      <c r="K42" s="935">
        <v>1</v>
      </c>
      <c r="L42" s="935">
        <v>0</v>
      </c>
      <c r="M42" s="935">
        <v>0</v>
      </c>
      <c r="N42" s="935">
        <v>0</v>
      </c>
      <c r="O42" s="935">
        <v>2</v>
      </c>
      <c r="P42" s="935">
        <v>0</v>
      </c>
      <c r="Q42" s="935">
        <v>0</v>
      </c>
      <c r="R42" s="935">
        <v>0</v>
      </c>
      <c r="S42" s="935">
        <v>0</v>
      </c>
      <c r="T42" s="935">
        <v>12</v>
      </c>
    </row>
    <row r="43" spans="1:20" ht="16.5" customHeight="1">
      <c r="A43" s="1272" t="s">
        <v>778</v>
      </c>
      <c r="B43" s="936">
        <v>3</v>
      </c>
      <c r="C43" s="935">
        <v>1</v>
      </c>
      <c r="D43" s="935">
        <v>1</v>
      </c>
      <c r="E43" s="935">
        <v>1</v>
      </c>
      <c r="F43" s="935">
        <v>10</v>
      </c>
      <c r="G43" s="935">
        <v>10</v>
      </c>
      <c r="H43" s="935">
        <v>0</v>
      </c>
      <c r="I43" s="935">
        <v>0</v>
      </c>
      <c r="J43" s="935">
        <v>105</v>
      </c>
      <c r="K43" s="935">
        <v>8</v>
      </c>
      <c r="L43" s="935">
        <v>1</v>
      </c>
      <c r="M43" s="935">
        <v>0</v>
      </c>
      <c r="N43" s="935">
        <v>0</v>
      </c>
      <c r="O43" s="935">
        <v>3</v>
      </c>
      <c r="P43" s="935">
        <v>1</v>
      </c>
      <c r="Q43" s="935">
        <v>0</v>
      </c>
      <c r="R43" s="935">
        <v>0</v>
      </c>
      <c r="S43" s="935">
        <v>0</v>
      </c>
      <c r="T43" s="935">
        <v>131</v>
      </c>
    </row>
    <row r="44" spans="1:20" ht="16.5" customHeight="1">
      <c r="A44" s="1272" t="s">
        <v>779</v>
      </c>
      <c r="B44" s="936">
        <v>5</v>
      </c>
      <c r="C44" s="935">
        <v>3</v>
      </c>
      <c r="D44" s="935">
        <v>1</v>
      </c>
      <c r="E44" s="935">
        <v>1</v>
      </c>
      <c r="F44" s="935">
        <v>10</v>
      </c>
      <c r="G44" s="935">
        <v>9</v>
      </c>
      <c r="H44" s="935">
        <v>0</v>
      </c>
      <c r="I44" s="935">
        <v>1</v>
      </c>
      <c r="J44" s="935">
        <v>154</v>
      </c>
      <c r="K44" s="935">
        <v>18</v>
      </c>
      <c r="L44" s="935">
        <v>2</v>
      </c>
      <c r="M44" s="935">
        <v>0</v>
      </c>
      <c r="N44" s="935">
        <v>0</v>
      </c>
      <c r="O44" s="935">
        <v>2</v>
      </c>
      <c r="P44" s="935">
        <v>0</v>
      </c>
      <c r="Q44" s="935">
        <v>1</v>
      </c>
      <c r="R44" s="935">
        <v>3</v>
      </c>
      <c r="S44" s="935">
        <v>1</v>
      </c>
      <c r="T44" s="935">
        <v>196</v>
      </c>
    </row>
    <row r="45" spans="1:20" ht="16.5" customHeight="1">
      <c r="A45" s="1272" t="s">
        <v>780</v>
      </c>
      <c r="B45" s="936">
        <v>15</v>
      </c>
      <c r="C45" s="935">
        <v>9</v>
      </c>
      <c r="D45" s="935">
        <v>1</v>
      </c>
      <c r="E45" s="935">
        <v>5</v>
      </c>
      <c r="F45" s="935">
        <v>65</v>
      </c>
      <c r="G45" s="935">
        <v>27</v>
      </c>
      <c r="H45" s="935">
        <v>1</v>
      </c>
      <c r="I45" s="935">
        <v>37</v>
      </c>
      <c r="J45" s="935">
        <v>184</v>
      </c>
      <c r="K45" s="935">
        <v>55</v>
      </c>
      <c r="L45" s="935">
        <v>13</v>
      </c>
      <c r="M45" s="935">
        <v>1</v>
      </c>
      <c r="N45" s="935">
        <v>1</v>
      </c>
      <c r="O45" s="935">
        <v>9</v>
      </c>
      <c r="P45" s="935">
        <v>1</v>
      </c>
      <c r="Q45" s="935">
        <v>0</v>
      </c>
      <c r="R45" s="935">
        <v>3</v>
      </c>
      <c r="S45" s="935">
        <v>3</v>
      </c>
      <c r="T45" s="935">
        <v>350</v>
      </c>
    </row>
    <row r="46" spans="1:20" ht="16.5" customHeight="1">
      <c r="A46" s="1272" t="s">
        <v>781</v>
      </c>
      <c r="B46" s="936">
        <v>7</v>
      </c>
      <c r="C46" s="935">
        <v>1</v>
      </c>
      <c r="D46" s="935">
        <v>0</v>
      </c>
      <c r="E46" s="935">
        <v>6</v>
      </c>
      <c r="F46" s="935">
        <v>8</v>
      </c>
      <c r="G46" s="935">
        <v>8</v>
      </c>
      <c r="H46" s="935">
        <v>0</v>
      </c>
      <c r="I46" s="935">
        <v>0</v>
      </c>
      <c r="J46" s="935">
        <v>161</v>
      </c>
      <c r="K46" s="935">
        <v>35</v>
      </c>
      <c r="L46" s="935">
        <v>6</v>
      </c>
      <c r="M46" s="935">
        <v>2</v>
      </c>
      <c r="N46" s="935">
        <v>0</v>
      </c>
      <c r="O46" s="935">
        <v>3</v>
      </c>
      <c r="P46" s="935">
        <v>5</v>
      </c>
      <c r="Q46" s="935">
        <v>0</v>
      </c>
      <c r="R46" s="935">
        <v>0</v>
      </c>
      <c r="S46" s="935">
        <v>1</v>
      </c>
      <c r="T46" s="935">
        <v>228</v>
      </c>
    </row>
    <row r="47" spans="1:20" ht="16.5" customHeight="1">
      <c r="A47" s="1272" t="s">
        <v>782</v>
      </c>
      <c r="B47" s="936">
        <v>9</v>
      </c>
      <c r="C47" s="935">
        <v>2</v>
      </c>
      <c r="D47" s="935">
        <v>0</v>
      </c>
      <c r="E47" s="935">
        <v>7</v>
      </c>
      <c r="F47" s="935">
        <v>2</v>
      </c>
      <c r="G47" s="935">
        <v>1</v>
      </c>
      <c r="H47" s="935">
        <v>1</v>
      </c>
      <c r="I47" s="935">
        <v>0</v>
      </c>
      <c r="J47" s="935">
        <v>58</v>
      </c>
      <c r="K47" s="935">
        <v>12</v>
      </c>
      <c r="L47" s="935">
        <v>4</v>
      </c>
      <c r="M47" s="935">
        <v>0</v>
      </c>
      <c r="N47" s="935">
        <v>2</v>
      </c>
      <c r="O47" s="935">
        <v>1</v>
      </c>
      <c r="P47" s="935">
        <v>1</v>
      </c>
      <c r="Q47" s="935">
        <v>0</v>
      </c>
      <c r="R47" s="935">
        <v>1</v>
      </c>
      <c r="S47" s="935">
        <v>0</v>
      </c>
      <c r="T47" s="935">
        <v>90</v>
      </c>
    </row>
    <row r="48" spans="1:20" ht="16.5" customHeight="1">
      <c r="A48" s="1272" t="s">
        <v>783</v>
      </c>
      <c r="B48" s="936">
        <v>17</v>
      </c>
      <c r="C48" s="935">
        <v>7</v>
      </c>
      <c r="D48" s="935">
        <v>0</v>
      </c>
      <c r="E48" s="935">
        <v>10</v>
      </c>
      <c r="F48" s="935">
        <v>3</v>
      </c>
      <c r="G48" s="935">
        <v>3</v>
      </c>
      <c r="H48" s="935">
        <v>0</v>
      </c>
      <c r="I48" s="935">
        <v>0</v>
      </c>
      <c r="J48" s="935">
        <v>84</v>
      </c>
      <c r="K48" s="935">
        <v>6</v>
      </c>
      <c r="L48" s="935">
        <v>6</v>
      </c>
      <c r="M48" s="935">
        <v>0</v>
      </c>
      <c r="N48" s="935">
        <v>1</v>
      </c>
      <c r="O48" s="935">
        <v>0</v>
      </c>
      <c r="P48" s="935">
        <v>1</v>
      </c>
      <c r="Q48" s="935">
        <v>0</v>
      </c>
      <c r="R48" s="935">
        <v>2</v>
      </c>
      <c r="S48" s="935">
        <v>1</v>
      </c>
      <c r="T48" s="935">
        <v>121</v>
      </c>
    </row>
    <row r="49" spans="1:20" ht="16.5" customHeight="1">
      <c r="A49" s="1272" t="s">
        <v>784</v>
      </c>
      <c r="B49" s="936">
        <v>0</v>
      </c>
      <c r="C49" s="935">
        <v>0</v>
      </c>
      <c r="D49" s="935">
        <v>0</v>
      </c>
      <c r="E49" s="935">
        <v>0</v>
      </c>
      <c r="F49" s="935">
        <v>0</v>
      </c>
      <c r="G49" s="935">
        <v>0</v>
      </c>
      <c r="H49" s="935">
        <v>0</v>
      </c>
      <c r="I49" s="935">
        <v>0</v>
      </c>
      <c r="J49" s="935">
        <v>0</v>
      </c>
      <c r="K49" s="935">
        <v>0</v>
      </c>
      <c r="L49" s="935">
        <v>0</v>
      </c>
      <c r="M49" s="935">
        <v>0</v>
      </c>
      <c r="N49" s="935">
        <v>0</v>
      </c>
      <c r="O49" s="935">
        <v>0</v>
      </c>
      <c r="P49" s="935">
        <v>0</v>
      </c>
      <c r="Q49" s="935">
        <v>0</v>
      </c>
      <c r="R49" s="935">
        <v>0</v>
      </c>
      <c r="S49" s="935">
        <v>0</v>
      </c>
      <c r="T49" s="935">
        <v>0</v>
      </c>
    </row>
    <row r="50" spans="1:20" ht="16.5" customHeight="1">
      <c r="A50" s="1272" t="s">
        <v>785</v>
      </c>
      <c r="B50" s="936">
        <v>36</v>
      </c>
      <c r="C50" s="935">
        <v>21</v>
      </c>
      <c r="D50" s="935">
        <v>3</v>
      </c>
      <c r="E50" s="935">
        <v>12</v>
      </c>
      <c r="F50" s="935">
        <v>14</v>
      </c>
      <c r="G50" s="935">
        <v>14</v>
      </c>
      <c r="H50" s="935">
        <v>0</v>
      </c>
      <c r="I50" s="935">
        <v>0</v>
      </c>
      <c r="J50" s="935">
        <v>111</v>
      </c>
      <c r="K50" s="935">
        <v>42</v>
      </c>
      <c r="L50" s="935">
        <v>24</v>
      </c>
      <c r="M50" s="935">
        <v>1</v>
      </c>
      <c r="N50" s="935">
        <v>2</v>
      </c>
      <c r="O50" s="935">
        <v>5</v>
      </c>
      <c r="P50" s="935">
        <v>1</v>
      </c>
      <c r="Q50" s="935">
        <v>0</v>
      </c>
      <c r="R50" s="935">
        <v>7</v>
      </c>
      <c r="S50" s="935">
        <v>5</v>
      </c>
      <c r="T50" s="935">
        <v>248</v>
      </c>
    </row>
    <row r="51" spans="1:20" ht="16.5" customHeight="1">
      <c r="A51" s="1272" t="s">
        <v>786</v>
      </c>
      <c r="B51" s="936">
        <v>16</v>
      </c>
      <c r="C51" s="935">
        <v>6</v>
      </c>
      <c r="D51" s="935">
        <v>0</v>
      </c>
      <c r="E51" s="935">
        <v>10</v>
      </c>
      <c r="F51" s="935">
        <v>40</v>
      </c>
      <c r="G51" s="935">
        <v>40</v>
      </c>
      <c r="H51" s="935">
        <v>0</v>
      </c>
      <c r="I51" s="935">
        <v>0</v>
      </c>
      <c r="J51" s="935">
        <v>136</v>
      </c>
      <c r="K51" s="935">
        <v>24</v>
      </c>
      <c r="L51" s="935">
        <v>5</v>
      </c>
      <c r="M51" s="935">
        <v>0</v>
      </c>
      <c r="N51" s="935">
        <v>0</v>
      </c>
      <c r="O51" s="935">
        <v>3</v>
      </c>
      <c r="P51" s="935">
        <v>1</v>
      </c>
      <c r="Q51" s="935">
        <v>0</v>
      </c>
      <c r="R51" s="935">
        <v>2</v>
      </c>
      <c r="S51" s="935">
        <v>10</v>
      </c>
      <c r="T51" s="935">
        <v>237</v>
      </c>
    </row>
    <row r="52" spans="1:20" ht="16.5" customHeight="1">
      <c r="A52" s="1272" t="s">
        <v>787</v>
      </c>
      <c r="B52" s="936">
        <v>27</v>
      </c>
      <c r="C52" s="935">
        <v>7</v>
      </c>
      <c r="D52" s="935">
        <v>0</v>
      </c>
      <c r="E52" s="935">
        <v>20</v>
      </c>
      <c r="F52" s="935">
        <v>29</v>
      </c>
      <c r="G52" s="935">
        <v>29</v>
      </c>
      <c r="H52" s="935">
        <v>0</v>
      </c>
      <c r="I52" s="935">
        <v>0</v>
      </c>
      <c r="J52" s="935">
        <v>597</v>
      </c>
      <c r="K52" s="935">
        <v>70</v>
      </c>
      <c r="L52" s="935">
        <v>15</v>
      </c>
      <c r="M52" s="935">
        <v>2</v>
      </c>
      <c r="N52" s="935">
        <v>3</v>
      </c>
      <c r="O52" s="935">
        <v>4</v>
      </c>
      <c r="P52" s="935">
        <v>2</v>
      </c>
      <c r="Q52" s="935">
        <v>0</v>
      </c>
      <c r="R52" s="935">
        <v>9</v>
      </c>
      <c r="S52" s="935">
        <v>6</v>
      </c>
      <c r="T52" s="935">
        <v>764</v>
      </c>
    </row>
    <row r="53" spans="1:20" ht="16.5" customHeight="1">
      <c r="A53" s="1272" t="s">
        <v>788</v>
      </c>
      <c r="B53" s="936">
        <v>9</v>
      </c>
      <c r="C53" s="935">
        <v>6</v>
      </c>
      <c r="D53" s="935">
        <v>2</v>
      </c>
      <c r="E53" s="935">
        <v>1</v>
      </c>
      <c r="F53" s="935">
        <v>4</v>
      </c>
      <c r="G53" s="935">
        <v>3</v>
      </c>
      <c r="H53" s="935">
        <v>0</v>
      </c>
      <c r="I53" s="935">
        <v>1</v>
      </c>
      <c r="J53" s="935">
        <v>196</v>
      </c>
      <c r="K53" s="935">
        <v>54</v>
      </c>
      <c r="L53" s="935">
        <v>6</v>
      </c>
      <c r="M53" s="935">
        <v>2</v>
      </c>
      <c r="N53" s="935">
        <v>1</v>
      </c>
      <c r="O53" s="935">
        <v>4</v>
      </c>
      <c r="P53" s="935">
        <v>3</v>
      </c>
      <c r="Q53" s="935">
        <v>0</v>
      </c>
      <c r="R53" s="935">
        <v>3</v>
      </c>
      <c r="S53" s="935">
        <v>0</v>
      </c>
      <c r="T53" s="935">
        <v>282</v>
      </c>
    </row>
    <row r="54" spans="1:20" ht="16.5" customHeight="1">
      <c r="A54" s="1272" t="s">
        <v>789</v>
      </c>
      <c r="B54" s="936">
        <v>0</v>
      </c>
      <c r="C54" s="935">
        <v>0</v>
      </c>
      <c r="D54" s="935">
        <v>0</v>
      </c>
      <c r="E54" s="935">
        <v>0</v>
      </c>
      <c r="F54" s="935">
        <v>3</v>
      </c>
      <c r="G54" s="935">
        <v>3</v>
      </c>
      <c r="H54" s="935">
        <v>0</v>
      </c>
      <c r="I54" s="935">
        <v>0</v>
      </c>
      <c r="J54" s="935">
        <v>8</v>
      </c>
      <c r="K54" s="935">
        <v>2</v>
      </c>
      <c r="L54" s="935">
        <v>0</v>
      </c>
      <c r="M54" s="935">
        <v>0</v>
      </c>
      <c r="N54" s="935">
        <v>1</v>
      </c>
      <c r="O54" s="935">
        <v>0</v>
      </c>
      <c r="P54" s="935">
        <v>0</v>
      </c>
      <c r="Q54" s="935">
        <v>0</v>
      </c>
      <c r="R54" s="935">
        <v>1</v>
      </c>
      <c r="S54" s="935">
        <v>0</v>
      </c>
      <c r="T54" s="935">
        <v>15</v>
      </c>
    </row>
    <row r="55" spans="1:20" ht="16.5" customHeight="1">
      <c r="A55" s="1272" t="s">
        <v>790</v>
      </c>
      <c r="B55" s="936">
        <v>42</v>
      </c>
      <c r="C55" s="935">
        <v>1</v>
      </c>
      <c r="D55" s="935">
        <v>0</v>
      </c>
      <c r="E55" s="935">
        <v>41</v>
      </c>
      <c r="F55" s="935">
        <v>0</v>
      </c>
      <c r="G55" s="935">
        <v>0</v>
      </c>
      <c r="H55" s="935">
        <v>0</v>
      </c>
      <c r="I55" s="935">
        <v>0</v>
      </c>
      <c r="J55" s="935">
        <v>9</v>
      </c>
      <c r="K55" s="935">
        <v>11</v>
      </c>
      <c r="L55" s="935">
        <v>0</v>
      </c>
      <c r="M55" s="935">
        <v>0</v>
      </c>
      <c r="N55" s="935">
        <v>0</v>
      </c>
      <c r="O55" s="935">
        <v>0</v>
      </c>
      <c r="P55" s="935">
        <v>0</v>
      </c>
      <c r="Q55" s="935">
        <v>0</v>
      </c>
      <c r="R55" s="935">
        <v>0</v>
      </c>
      <c r="S55" s="935">
        <v>0</v>
      </c>
      <c r="T55" s="935">
        <v>62</v>
      </c>
    </row>
    <row r="56" spans="1:20" ht="16.5" customHeight="1">
      <c r="A56" s="1272" t="s">
        <v>791</v>
      </c>
      <c r="B56" s="936">
        <v>0</v>
      </c>
      <c r="C56" s="935">
        <v>0</v>
      </c>
      <c r="D56" s="935">
        <v>0</v>
      </c>
      <c r="E56" s="935">
        <v>0</v>
      </c>
      <c r="F56" s="935">
        <v>0</v>
      </c>
      <c r="G56" s="935">
        <v>0</v>
      </c>
      <c r="H56" s="935">
        <v>0</v>
      </c>
      <c r="I56" s="935">
        <v>0</v>
      </c>
      <c r="J56" s="935">
        <v>14</v>
      </c>
      <c r="K56" s="935">
        <v>0</v>
      </c>
      <c r="L56" s="935">
        <v>0</v>
      </c>
      <c r="M56" s="935">
        <v>0</v>
      </c>
      <c r="N56" s="935">
        <v>0</v>
      </c>
      <c r="O56" s="935">
        <v>0</v>
      </c>
      <c r="P56" s="935">
        <v>0</v>
      </c>
      <c r="Q56" s="935">
        <v>0</v>
      </c>
      <c r="R56" s="935">
        <v>0</v>
      </c>
      <c r="S56" s="935">
        <v>0</v>
      </c>
      <c r="T56" s="935">
        <v>14</v>
      </c>
    </row>
    <row r="57" spans="1:20" ht="16.5" customHeight="1">
      <c r="A57" s="1272" t="s">
        <v>792</v>
      </c>
      <c r="B57" s="936">
        <v>0</v>
      </c>
      <c r="C57" s="935">
        <v>0</v>
      </c>
      <c r="D57" s="935">
        <v>0</v>
      </c>
      <c r="E57" s="935">
        <v>0</v>
      </c>
      <c r="F57" s="935">
        <v>0</v>
      </c>
      <c r="G57" s="935">
        <v>0</v>
      </c>
      <c r="H57" s="935">
        <v>0</v>
      </c>
      <c r="I57" s="935">
        <v>0</v>
      </c>
      <c r="J57" s="935">
        <v>0</v>
      </c>
      <c r="K57" s="935">
        <v>0</v>
      </c>
      <c r="L57" s="935">
        <v>0</v>
      </c>
      <c r="M57" s="935">
        <v>0</v>
      </c>
      <c r="N57" s="935">
        <v>0</v>
      </c>
      <c r="O57" s="935">
        <v>0</v>
      </c>
      <c r="P57" s="935">
        <v>0</v>
      </c>
      <c r="Q57" s="935">
        <v>0</v>
      </c>
      <c r="R57" s="935">
        <v>0</v>
      </c>
      <c r="S57" s="935">
        <v>0</v>
      </c>
      <c r="T57" s="935">
        <v>0</v>
      </c>
    </row>
    <row r="58" spans="1:20" ht="16.5" customHeight="1">
      <c r="A58" s="1272" t="s">
        <v>793</v>
      </c>
      <c r="B58" s="936">
        <v>0</v>
      </c>
      <c r="C58" s="935">
        <v>0</v>
      </c>
      <c r="D58" s="935">
        <v>0</v>
      </c>
      <c r="E58" s="935">
        <v>0</v>
      </c>
      <c r="F58" s="935">
        <v>0</v>
      </c>
      <c r="G58" s="935">
        <v>0</v>
      </c>
      <c r="H58" s="935">
        <v>0</v>
      </c>
      <c r="I58" s="935">
        <v>0</v>
      </c>
      <c r="J58" s="935">
        <v>0</v>
      </c>
      <c r="K58" s="935">
        <v>0</v>
      </c>
      <c r="L58" s="935">
        <v>0</v>
      </c>
      <c r="M58" s="935">
        <v>0</v>
      </c>
      <c r="N58" s="935">
        <v>0</v>
      </c>
      <c r="O58" s="935">
        <v>0</v>
      </c>
      <c r="P58" s="935">
        <v>0</v>
      </c>
      <c r="Q58" s="935">
        <v>0</v>
      </c>
      <c r="R58" s="935">
        <v>0</v>
      </c>
      <c r="S58" s="935">
        <v>0</v>
      </c>
      <c r="T58" s="935">
        <v>0</v>
      </c>
    </row>
    <row r="59" spans="1:20" ht="16.5" customHeight="1">
      <c r="A59" s="1272" t="s">
        <v>794</v>
      </c>
      <c r="B59" s="936">
        <v>0</v>
      </c>
      <c r="C59" s="935">
        <v>0</v>
      </c>
      <c r="D59" s="935">
        <v>0</v>
      </c>
      <c r="E59" s="935">
        <v>0</v>
      </c>
      <c r="F59" s="935">
        <v>0</v>
      </c>
      <c r="G59" s="935">
        <v>0</v>
      </c>
      <c r="H59" s="935">
        <v>0</v>
      </c>
      <c r="I59" s="935">
        <v>0</v>
      </c>
      <c r="J59" s="935">
        <v>3</v>
      </c>
      <c r="K59" s="935">
        <v>0</v>
      </c>
      <c r="L59" s="935">
        <v>1</v>
      </c>
      <c r="M59" s="935">
        <v>0</v>
      </c>
      <c r="N59" s="935">
        <v>0</v>
      </c>
      <c r="O59" s="935">
        <v>0</v>
      </c>
      <c r="P59" s="935">
        <v>0</v>
      </c>
      <c r="Q59" s="935">
        <v>0</v>
      </c>
      <c r="R59" s="935">
        <v>0</v>
      </c>
      <c r="S59" s="935">
        <v>0</v>
      </c>
      <c r="T59" s="935">
        <v>4</v>
      </c>
    </row>
    <row r="60" spans="1:20" ht="16.5" customHeight="1">
      <c r="A60" s="1272" t="s">
        <v>820</v>
      </c>
      <c r="B60" s="936">
        <v>1</v>
      </c>
      <c r="C60" s="935">
        <v>0</v>
      </c>
      <c r="D60" s="935">
        <v>0</v>
      </c>
      <c r="E60" s="935">
        <v>1</v>
      </c>
      <c r="F60" s="935">
        <v>0</v>
      </c>
      <c r="G60" s="935">
        <v>0</v>
      </c>
      <c r="H60" s="935">
        <v>0</v>
      </c>
      <c r="I60" s="935">
        <v>0</v>
      </c>
      <c r="J60" s="935">
        <v>0</v>
      </c>
      <c r="K60" s="935">
        <v>0</v>
      </c>
      <c r="L60" s="935">
        <v>0</v>
      </c>
      <c r="M60" s="935">
        <v>0</v>
      </c>
      <c r="N60" s="935">
        <v>0</v>
      </c>
      <c r="O60" s="935">
        <v>0</v>
      </c>
      <c r="P60" s="935">
        <v>0</v>
      </c>
      <c r="Q60" s="935">
        <v>0</v>
      </c>
      <c r="R60" s="935">
        <v>0</v>
      </c>
      <c r="S60" s="935">
        <v>0</v>
      </c>
      <c r="T60" s="935">
        <v>1</v>
      </c>
    </row>
    <row r="61" spans="1:20" ht="16.5" customHeight="1">
      <c r="A61" s="1272" t="s">
        <v>811</v>
      </c>
      <c r="B61" s="936">
        <v>0</v>
      </c>
      <c r="C61" s="935">
        <v>0</v>
      </c>
      <c r="D61" s="935">
        <v>0</v>
      </c>
      <c r="E61" s="935">
        <v>0</v>
      </c>
      <c r="F61" s="935">
        <v>0</v>
      </c>
      <c r="G61" s="935">
        <v>0</v>
      </c>
      <c r="H61" s="935">
        <v>0</v>
      </c>
      <c r="I61" s="935">
        <v>0</v>
      </c>
      <c r="J61" s="935">
        <v>0</v>
      </c>
      <c r="K61" s="935">
        <v>0</v>
      </c>
      <c r="L61" s="935">
        <v>0</v>
      </c>
      <c r="M61" s="935">
        <v>0</v>
      </c>
      <c r="N61" s="935">
        <v>0</v>
      </c>
      <c r="O61" s="935">
        <v>0</v>
      </c>
      <c r="P61" s="935">
        <v>0</v>
      </c>
      <c r="Q61" s="935">
        <v>0</v>
      </c>
      <c r="R61" s="935">
        <v>0</v>
      </c>
      <c r="S61" s="935">
        <v>0</v>
      </c>
      <c r="T61" s="935">
        <v>0</v>
      </c>
    </row>
    <row r="62" spans="1:20" ht="16.5" customHeight="1">
      <c r="A62" s="1272" t="s">
        <v>797</v>
      </c>
      <c r="B62" s="936">
        <v>0</v>
      </c>
      <c r="C62" s="935">
        <v>0</v>
      </c>
      <c r="D62" s="935">
        <v>0</v>
      </c>
      <c r="E62" s="935">
        <v>0</v>
      </c>
      <c r="F62" s="935">
        <v>0</v>
      </c>
      <c r="G62" s="935">
        <v>0</v>
      </c>
      <c r="H62" s="935">
        <v>0</v>
      </c>
      <c r="I62" s="935">
        <v>0</v>
      </c>
      <c r="J62" s="935">
        <v>0</v>
      </c>
      <c r="K62" s="935">
        <v>0</v>
      </c>
      <c r="L62" s="935">
        <v>0</v>
      </c>
      <c r="M62" s="935">
        <v>0</v>
      </c>
      <c r="N62" s="935">
        <v>0</v>
      </c>
      <c r="O62" s="935">
        <v>0</v>
      </c>
      <c r="P62" s="935">
        <v>0</v>
      </c>
      <c r="Q62" s="935">
        <v>0</v>
      </c>
      <c r="R62" s="935">
        <v>0</v>
      </c>
      <c r="S62" s="935">
        <v>0</v>
      </c>
      <c r="T62" s="935">
        <v>0</v>
      </c>
    </row>
    <row r="63" spans="1:20" ht="16.5" customHeight="1">
      <c r="A63" s="1272" t="s">
        <v>798</v>
      </c>
      <c r="B63" s="936">
        <v>0</v>
      </c>
      <c r="C63" s="935">
        <v>0</v>
      </c>
      <c r="D63" s="935">
        <v>0</v>
      </c>
      <c r="E63" s="935">
        <v>0</v>
      </c>
      <c r="F63" s="935">
        <v>0</v>
      </c>
      <c r="G63" s="935">
        <v>0</v>
      </c>
      <c r="H63" s="935">
        <v>0</v>
      </c>
      <c r="I63" s="935">
        <v>0</v>
      </c>
      <c r="J63" s="935">
        <v>1</v>
      </c>
      <c r="K63" s="935">
        <v>1</v>
      </c>
      <c r="L63" s="935">
        <v>0</v>
      </c>
      <c r="M63" s="935">
        <v>0</v>
      </c>
      <c r="N63" s="935">
        <v>0</v>
      </c>
      <c r="O63" s="935">
        <v>0</v>
      </c>
      <c r="P63" s="935">
        <v>0</v>
      </c>
      <c r="Q63" s="935">
        <v>0</v>
      </c>
      <c r="R63" s="935">
        <v>0</v>
      </c>
      <c r="S63" s="935">
        <v>0</v>
      </c>
      <c r="T63" s="935">
        <v>2</v>
      </c>
    </row>
    <row r="64" spans="1:20" ht="16.5" customHeight="1">
      <c r="A64" s="1272" t="s">
        <v>799</v>
      </c>
      <c r="B64" s="936">
        <v>0</v>
      </c>
      <c r="C64" s="935">
        <v>0</v>
      </c>
      <c r="D64" s="935">
        <v>0</v>
      </c>
      <c r="E64" s="935">
        <v>0</v>
      </c>
      <c r="F64" s="935">
        <v>0</v>
      </c>
      <c r="G64" s="935">
        <v>0</v>
      </c>
      <c r="H64" s="935">
        <v>0</v>
      </c>
      <c r="I64" s="935">
        <v>0</v>
      </c>
      <c r="J64" s="935">
        <v>0</v>
      </c>
      <c r="K64" s="935">
        <v>0</v>
      </c>
      <c r="L64" s="935">
        <v>0</v>
      </c>
      <c r="M64" s="935">
        <v>0</v>
      </c>
      <c r="N64" s="935">
        <v>0</v>
      </c>
      <c r="O64" s="935">
        <v>0</v>
      </c>
      <c r="P64" s="935">
        <v>0</v>
      </c>
      <c r="Q64" s="935">
        <v>0</v>
      </c>
      <c r="R64" s="935">
        <v>0</v>
      </c>
      <c r="S64" s="935">
        <v>0</v>
      </c>
      <c r="T64" s="935">
        <v>0</v>
      </c>
    </row>
    <row r="65" spans="1:20" ht="16.5" customHeight="1">
      <c r="A65" s="1272" t="s">
        <v>800</v>
      </c>
      <c r="B65" s="936">
        <v>0</v>
      </c>
      <c r="C65" s="935">
        <v>0</v>
      </c>
      <c r="D65" s="935">
        <v>0</v>
      </c>
      <c r="E65" s="935">
        <v>0</v>
      </c>
      <c r="F65" s="935">
        <v>0</v>
      </c>
      <c r="G65" s="935">
        <v>0</v>
      </c>
      <c r="H65" s="935">
        <v>0</v>
      </c>
      <c r="I65" s="935">
        <v>0</v>
      </c>
      <c r="J65" s="935">
        <v>0</v>
      </c>
      <c r="K65" s="935">
        <v>0</v>
      </c>
      <c r="L65" s="935">
        <v>0</v>
      </c>
      <c r="M65" s="935">
        <v>0</v>
      </c>
      <c r="N65" s="935">
        <v>0</v>
      </c>
      <c r="O65" s="935">
        <v>0</v>
      </c>
      <c r="P65" s="935">
        <v>0</v>
      </c>
      <c r="Q65" s="935">
        <v>0</v>
      </c>
      <c r="R65" s="935">
        <v>0</v>
      </c>
      <c r="S65" s="935">
        <v>0</v>
      </c>
      <c r="T65" s="935">
        <v>0</v>
      </c>
    </row>
    <row r="66" spans="1:20" ht="16.5" customHeight="1">
      <c r="A66" s="1272" t="s">
        <v>1191</v>
      </c>
      <c r="B66" s="936">
        <v>0</v>
      </c>
      <c r="C66" s="935">
        <v>0</v>
      </c>
      <c r="D66" s="935">
        <v>0</v>
      </c>
      <c r="E66" s="935">
        <v>0</v>
      </c>
      <c r="F66" s="935">
        <v>0</v>
      </c>
      <c r="G66" s="935">
        <v>0</v>
      </c>
      <c r="H66" s="935">
        <v>0</v>
      </c>
      <c r="I66" s="935">
        <v>0</v>
      </c>
      <c r="J66" s="935">
        <v>0</v>
      </c>
      <c r="K66" s="935">
        <v>0</v>
      </c>
      <c r="L66" s="935">
        <v>0</v>
      </c>
      <c r="M66" s="935">
        <v>0</v>
      </c>
      <c r="N66" s="935">
        <v>0</v>
      </c>
      <c r="O66" s="935">
        <v>0</v>
      </c>
      <c r="P66" s="935">
        <v>0</v>
      </c>
      <c r="Q66" s="935">
        <v>0</v>
      </c>
      <c r="R66" s="935">
        <v>0</v>
      </c>
      <c r="S66" s="935">
        <v>0</v>
      </c>
      <c r="T66" s="935">
        <v>0</v>
      </c>
    </row>
    <row r="67" spans="1:20" ht="16.5" customHeight="1">
      <c r="A67" s="1272" t="s">
        <v>802</v>
      </c>
      <c r="B67" s="936">
        <v>0</v>
      </c>
      <c r="C67" s="935">
        <v>0</v>
      </c>
      <c r="D67" s="935">
        <v>0</v>
      </c>
      <c r="E67" s="935">
        <v>0</v>
      </c>
      <c r="F67" s="935">
        <v>0</v>
      </c>
      <c r="G67" s="935">
        <v>0</v>
      </c>
      <c r="H67" s="935">
        <v>0</v>
      </c>
      <c r="I67" s="935">
        <v>0</v>
      </c>
      <c r="J67" s="935">
        <v>0</v>
      </c>
      <c r="K67" s="935">
        <v>0</v>
      </c>
      <c r="L67" s="935">
        <v>0</v>
      </c>
      <c r="M67" s="935">
        <v>0</v>
      </c>
      <c r="N67" s="935">
        <v>0</v>
      </c>
      <c r="O67" s="935">
        <v>0</v>
      </c>
      <c r="P67" s="935">
        <v>0</v>
      </c>
      <c r="Q67" s="935">
        <v>0</v>
      </c>
      <c r="R67" s="935">
        <v>0</v>
      </c>
      <c r="S67" s="935">
        <v>0</v>
      </c>
      <c r="T67" s="935">
        <v>0</v>
      </c>
    </row>
    <row r="68" spans="1:20" ht="16.5" customHeight="1">
      <c r="A68" s="1272" t="s">
        <v>841</v>
      </c>
      <c r="B68" s="936">
        <v>0</v>
      </c>
      <c r="C68" s="935">
        <v>0</v>
      </c>
      <c r="D68" s="935">
        <v>0</v>
      </c>
      <c r="E68" s="935">
        <v>0</v>
      </c>
      <c r="F68" s="935">
        <v>0</v>
      </c>
      <c r="G68" s="935">
        <v>0</v>
      </c>
      <c r="H68" s="935">
        <v>0</v>
      </c>
      <c r="I68" s="935">
        <v>0</v>
      </c>
      <c r="J68" s="935">
        <v>7</v>
      </c>
      <c r="K68" s="935">
        <v>3</v>
      </c>
      <c r="L68" s="935">
        <v>2</v>
      </c>
      <c r="M68" s="935">
        <v>0</v>
      </c>
      <c r="N68" s="935">
        <v>0</v>
      </c>
      <c r="O68" s="935">
        <v>0</v>
      </c>
      <c r="P68" s="935">
        <v>0</v>
      </c>
      <c r="Q68" s="935">
        <v>0</v>
      </c>
      <c r="R68" s="935">
        <v>0</v>
      </c>
      <c r="S68" s="935">
        <v>1</v>
      </c>
      <c r="T68" s="935">
        <v>13</v>
      </c>
    </row>
    <row r="69" spans="1:20" ht="16.5" customHeight="1">
      <c r="A69" s="1272" t="s">
        <v>804</v>
      </c>
      <c r="B69" s="936">
        <v>0</v>
      </c>
      <c r="C69" s="935">
        <v>0</v>
      </c>
      <c r="D69" s="935">
        <v>0</v>
      </c>
      <c r="E69" s="935">
        <v>0</v>
      </c>
      <c r="F69" s="935">
        <v>0</v>
      </c>
      <c r="G69" s="935">
        <v>0</v>
      </c>
      <c r="H69" s="935">
        <v>0</v>
      </c>
      <c r="I69" s="935">
        <v>0</v>
      </c>
      <c r="J69" s="935">
        <v>0</v>
      </c>
      <c r="K69" s="935">
        <v>0</v>
      </c>
      <c r="L69" s="935">
        <v>0</v>
      </c>
      <c r="M69" s="935">
        <v>0</v>
      </c>
      <c r="N69" s="935">
        <v>0</v>
      </c>
      <c r="O69" s="935">
        <v>0</v>
      </c>
      <c r="P69" s="935">
        <v>0</v>
      </c>
      <c r="Q69" s="935">
        <v>0</v>
      </c>
      <c r="R69" s="935">
        <v>0</v>
      </c>
      <c r="S69" s="935">
        <v>0</v>
      </c>
      <c r="T69" s="935">
        <v>0</v>
      </c>
    </row>
    <row r="70" spans="1:20" ht="16.5" customHeight="1">
      <c r="A70" s="1272" t="s">
        <v>805</v>
      </c>
      <c r="B70" s="936">
        <v>0</v>
      </c>
      <c r="C70" s="935">
        <v>0</v>
      </c>
      <c r="D70" s="935">
        <v>0</v>
      </c>
      <c r="E70" s="935">
        <v>0</v>
      </c>
      <c r="F70" s="935">
        <v>0</v>
      </c>
      <c r="G70" s="935">
        <v>0</v>
      </c>
      <c r="H70" s="935">
        <v>0</v>
      </c>
      <c r="I70" s="935">
        <v>0</v>
      </c>
      <c r="J70" s="935">
        <v>0</v>
      </c>
      <c r="K70" s="935">
        <v>0</v>
      </c>
      <c r="L70" s="935">
        <v>0</v>
      </c>
      <c r="M70" s="935">
        <v>0</v>
      </c>
      <c r="N70" s="935">
        <v>0</v>
      </c>
      <c r="O70" s="935">
        <v>0</v>
      </c>
      <c r="P70" s="935">
        <v>0</v>
      </c>
      <c r="Q70" s="935">
        <v>0</v>
      </c>
      <c r="R70" s="935">
        <v>0</v>
      </c>
      <c r="S70" s="935">
        <v>0</v>
      </c>
      <c r="T70" s="935">
        <v>0</v>
      </c>
    </row>
    <row r="71" spans="1:20" ht="16.5" customHeight="1">
      <c r="A71" s="1272" t="s">
        <v>806</v>
      </c>
      <c r="B71" s="936">
        <v>6</v>
      </c>
      <c r="C71" s="935">
        <v>3</v>
      </c>
      <c r="D71" s="935">
        <v>0</v>
      </c>
      <c r="E71" s="935">
        <v>3</v>
      </c>
      <c r="F71" s="935">
        <v>39</v>
      </c>
      <c r="G71" s="935">
        <v>37</v>
      </c>
      <c r="H71" s="935">
        <v>2</v>
      </c>
      <c r="I71" s="935">
        <v>0</v>
      </c>
      <c r="J71" s="935">
        <v>118</v>
      </c>
      <c r="K71" s="935">
        <v>54</v>
      </c>
      <c r="L71" s="935">
        <v>10</v>
      </c>
      <c r="M71" s="935">
        <v>0</v>
      </c>
      <c r="N71" s="935">
        <v>1</v>
      </c>
      <c r="O71" s="935">
        <v>2</v>
      </c>
      <c r="P71" s="935">
        <v>1</v>
      </c>
      <c r="Q71" s="935">
        <v>0</v>
      </c>
      <c r="R71" s="935">
        <v>0</v>
      </c>
      <c r="S71" s="935">
        <v>0</v>
      </c>
      <c r="T71" s="935">
        <v>231</v>
      </c>
    </row>
    <row r="72" spans="1:20" ht="16.5" customHeight="1">
      <c r="A72" s="1273" t="s">
        <v>807</v>
      </c>
      <c r="B72" s="936">
        <v>3</v>
      </c>
      <c r="C72" s="935">
        <v>1</v>
      </c>
      <c r="D72" s="935">
        <v>0</v>
      </c>
      <c r="E72" s="935">
        <v>2</v>
      </c>
      <c r="F72" s="935">
        <v>1</v>
      </c>
      <c r="G72" s="935">
        <v>0</v>
      </c>
      <c r="H72" s="935">
        <v>0</v>
      </c>
      <c r="I72" s="935">
        <v>1</v>
      </c>
      <c r="J72" s="935">
        <v>61</v>
      </c>
      <c r="K72" s="935">
        <v>6</v>
      </c>
      <c r="L72" s="935">
        <v>3</v>
      </c>
      <c r="M72" s="935">
        <v>0</v>
      </c>
      <c r="N72" s="935">
        <v>0</v>
      </c>
      <c r="O72" s="935">
        <v>0</v>
      </c>
      <c r="P72" s="935">
        <v>0</v>
      </c>
      <c r="Q72" s="935">
        <v>0</v>
      </c>
      <c r="R72" s="935">
        <v>1</v>
      </c>
      <c r="S72" s="935">
        <v>2</v>
      </c>
      <c r="T72" s="935">
        <v>77</v>
      </c>
    </row>
    <row r="73" spans="1:20" ht="16.5" customHeight="1">
      <c r="A73" s="1274" t="s">
        <v>21</v>
      </c>
      <c r="B73" s="936">
        <v>334</v>
      </c>
      <c r="C73" s="935">
        <v>131</v>
      </c>
      <c r="D73" s="935">
        <v>19</v>
      </c>
      <c r="E73" s="935">
        <v>184</v>
      </c>
      <c r="F73" s="935">
        <v>386</v>
      </c>
      <c r="G73" s="935">
        <v>319</v>
      </c>
      <c r="H73" s="935">
        <v>19</v>
      </c>
      <c r="I73" s="935">
        <v>48</v>
      </c>
      <c r="J73" s="935">
        <v>5326</v>
      </c>
      <c r="K73" s="935">
        <v>969</v>
      </c>
      <c r="L73" s="935">
        <v>210</v>
      </c>
      <c r="M73" s="935">
        <v>16</v>
      </c>
      <c r="N73" s="935">
        <v>38</v>
      </c>
      <c r="O73" s="935">
        <v>103</v>
      </c>
      <c r="P73" s="935">
        <v>37</v>
      </c>
      <c r="Q73" s="935">
        <v>7</v>
      </c>
      <c r="R73" s="935">
        <v>87</v>
      </c>
      <c r="S73" s="935">
        <v>39</v>
      </c>
      <c r="T73" s="935">
        <v>7552</v>
      </c>
    </row>
    <row r="74" spans="1:20">
      <c r="A74" s="1134"/>
    </row>
    <row r="75" spans="1:20" ht="15" customHeight="1">
      <c r="A75" s="1135" t="s">
        <v>607</v>
      </c>
      <c r="B75" s="1135"/>
      <c r="C75" s="1135"/>
      <c r="D75" s="1135"/>
      <c r="E75" s="1135"/>
      <c r="F75" s="1135"/>
      <c r="G75" s="1135"/>
      <c r="H75" s="1136"/>
      <c r="I75" s="1135"/>
      <c r="J75" s="1135"/>
      <c r="K75" s="1137" t="s">
        <v>608</v>
      </c>
      <c r="L75" s="1136"/>
      <c r="M75" s="1136"/>
      <c r="N75" s="1135"/>
      <c r="O75" s="1135"/>
      <c r="P75" s="1135"/>
      <c r="Q75" s="1135"/>
      <c r="R75" s="1135"/>
      <c r="S75" s="1135"/>
      <c r="T75" s="1135"/>
    </row>
    <row r="76" spans="1:20" ht="15" customHeight="1">
      <c r="A76" s="1137" t="s">
        <v>609</v>
      </c>
      <c r="B76" s="1135"/>
      <c r="C76" s="1135"/>
      <c r="D76" s="1135"/>
      <c r="E76" s="1135"/>
      <c r="F76" s="1135"/>
      <c r="G76" s="1135"/>
      <c r="H76" s="1136"/>
      <c r="I76" s="1135"/>
      <c r="J76" s="1135"/>
      <c r="K76" s="1137" t="s">
        <v>610</v>
      </c>
      <c r="L76" s="1136"/>
      <c r="M76" s="1136"/>
      <c r="N76" s="1135"/>
      <c r="O76" s="1135"/>
      <c r="P76" s="1135"/>
      <c r="Q76" s="1135"/>
      <c r="R76" s="1135"/>
      <c r="S76" s="1135"/>
      <c r="T76" s="1135"/>
    </row>
    <row r="77" spans="1:20" ht="15" customHeight="1">
      <c r="A77" s="1137" t="s">
        <v>611</v>
      </c>
      <c r="B77" s="1135"/>
      <c r="C77" s="1135"/>
      <c r="D77" s="1135"/>
      <c r="E77" s="1135"/>
      <c r="F77" s="1135"/>
      <c r="G77" s="1135"/>
      <c r="H77" s="1136"/>
      <c r="I77" s="1135"/>
      <c r="J77" s="1135"/>
      <c r="K77" s="1137" t="s">
        <v>612</v>
      </c>
      <c r="L77" s="1136"/>
      <c r="M77" s="1136"/>
      <c r="N77" s="1135"/>
      <c r="O77" s="1135"/>
      <c r="P77" s="1135"/>
      <c r="Q77" s="1135"/>
      <c r="R77" s="1135"/>
      <c r="S77" s="1135"/>
      <c r="T77" s="1135"/>
    </row>
    <row r="78" spans="1:20" ht="15" customHeight="1">
      <c r="A78" s="1137" t="s">
        <v>613</v>
      </c>
      <c r="B78" s="1135"/>
      <c r="C78" s="1135"/>
      <c r="D78" s="1135"/>
      <c r="E78" s="1135"/>
      <c r="F78" s="1135"/>
      <c r="G78" s="1135"/>
      <c r="H78" s="1136"/>
      <c r="I78" s="1135"/>
      <c r="J78" s="1135"/>
      <c r="K78" s="1137" t="s">
        <v>614</v>
      </c>
      <c r="L78" s="1136"/>
      <c r="M78" s="1136"/>
      <c r="N78" s="1135"/>
      <c r="O78" s="1135"/>
      <c r="P78" s="1135"/>
      <c r="Q78" s="1135"/>
      <c r="R78" s="1135"/>
      <c r="S78" s="1135"/>
      <c r="T78" s="1135"/>
    </row>
    <row r="79" spans="1:20" ht="15" customHeight="1">
      <c r="A79" s="1135" t="s">
        <v>615</v>
      </c>
      <c r="B79" s="1135"/>
      <c r="C79" s="1135"/>
      <c r="D79" s="1135"/>
      <c r="E79" s="1135"/>
      <c r="F79" s="1135"/>
      <c r="G79" s="1135"/>
      <c r="H79" s="1136"/>
      <c r="I79" s="1135"/>
      <c r="J79" s="1135"/>
      <c r="K79" s="1137" t="s">
        <v>616</v>
      </c>
      <c r="L79" s="1136"/>
      <c r="M79" s="1136"/>
      <c r="N79" s="1135"/>
      <c r="O79" s="1135"/>
      <c r="P79" s="1135"/>
      <c r="Q79" s="1135"/>
      <c r="R79" s="1135"/>
      <c r="S79" s="1135"/>
      <c r="T79" s="1135"/>
    </row>
    <row r="80" spans="1:20" ht="15" customHeight="1">
      <c r="A80" s="1137" t="s">
        <v>617</v>
      </c>
      <c r="B80" s="1135"/>
      <c r="C80" s="1135"/>
      <c r="D80" s="1135"/>
      <c r="E80" s="1135"/>
      <c r="F80" s="1135"/>
      <c r="G80" s="1135"/>
      <c r="H80" s="1136"/>
      <c r="I80" s="1135"/>
      <c r="J80" s="1135"/>
      <c r="K80" s="1137" t="s">
        <v>618</v>
      </c>
      <c r="L80" s="1136"/>
      <c r="M80" s="1136"/>
      <c r="N80" s="1135"/>
      <c r="O80" s="1135"/>
      <c r="P80" s="1135"/>
      <c r="Q80" s="1135"/>
      <c r="R80" s="1135"/>
      <c r="S80" s="1135"/>
      <c r="T80" s="1135"/>
    </row>
    <row r="81" spans="1:20" ht="15" customHeight="1">
      <c r="A81" s="1137" t="s">
        <v>1192</v>
      </c>
      <c r="B81" s="1135"/>
      <c r="C81" s="1135"/>
      <c r="D81" s="1135"/>
      <c r="E81" s="1135"/>
      <c r="F81" s="1135"/>
      <c r="G81" s="1135"/>
      <c r="H81" s="1136"/>
      <c r="I81" s="1135"/>
      <c r="J81" s="1135"/>
      <c r="K81" s="1137" t="s">
        <v>620</v>
      </c>
      <c r="L81" s="1136"/>
      <c r="M81" s="1136"/>
      <c r="N81" s="1135"/>
      <c r="O81" s="1135"/>
      <c r="P81" s="1135"/>
      <c r="Q81" s="1135"/>
      <c r="R81" s="1135"/>
      <c r="S81" s="1135"/>
      <c r="T81" s="1135"/>
    </row>
    <row r="82" spans="1:20" ht="15" customHeight="1">
      <c r="A82" s="1138" t="s">
        <v>875</v>
      </c>
      <c r="B82" s="1135"/>
      <c r="C82" s="1135"/>
      <c r="D82" s="1135"/>
      <c r="E82" s="1135"/>
      <c r="F82" s="1135"/>
      <c r="G82" s="1135"/>
      <c r="H82" s="1136"/>
      <c r="I82" s="1135"/>
      <c r="J82" s="1135"/>
      <c r="K82" s="1137" t="s">
        <v>622</v>
      </c>
      <c r="L82" s="1136"/>
      <c r="M82" s="1136"/>
      <c r="N82" s="1135"/>
      <c r="O82" s="1135"/>
      <c r="P82" s="1135"/>
      <c r="Q82" s="1135"/>
      <c r="R82" s="1135"/>
      <c r="S82" s="1135"/>
      <c r="T82" s="1135"/>
    </row>
    <row r="83" spans="1:20">
      <c r="A83" s="1134"/>
    </row>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1145</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1193</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1190</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113</v>
      </c>
      <c r="C6" s="1001">
        <v>78</v>
      </c>
      <c r="D6" s="1001">
        <v>22</v>
      </c>
      <c r="E6" s="1001">
        <v>13</v>
      </c>
      <c r="F6" s="1001">
        <v>45</v>
      </c>
      <c r="G6" s="1001">
        <v>42</v>
      </c>
      <c r="H6" s="1001">
        <v>2</v>
      </c>
      <c r="I6" s="1001">
        <v>1</v>
      </c>
      <c r="J6" s="1001">
        <v>386</v>
      </c>
      <c r="K6" s="1001">
        <v>219</v>
      </c>
      <c r="L6" s="1001">
        <v>82</v>
      </c>
      <c r="M6" s="1001">
        <v>8</v>
      </c>
      <c r="N6" s="1001">
        <v>11</v>
      </c>
      <c r="O6" s="1001">
        <v>45</v>
      </c>
      <c r="P6" s="1001">
        <v>16</v>
      </c>
      <c r="Q6" s="1001">
        <v>1</v>
      </c>
      <c r="R6" s="1001">
        <v>9</v>
      </c>
      <c r="S6" s="1001">
        <v>3</v>
      </c>
      <c r="T6" s="1001">
        <v>938</v>
      </c>
    </row>
    <row r="7" spans="1:20" ht="16.5" customHeight="1">
      <c r="A7" s="1016" t="s">
        <v>742</v>
      </c>
      <c r="B7" s="1000">
        <v>2</v>
      </c>
      <c r="C7" s="1001">
        <v>2</v>
      </c>
      <c r="D7" s="1001">
        <v>0</v>
      </c>
      <c r="E7" s="1001">
        <v>0</v>
      </c>
      <c r="F7" s="1001">
        <v>1</v>
      </c>
      <c r="G7" s="1001">
        <v>1</v>
      </c>
      <c r="H7" s="1001">
        <v>0</v>
      </c>
      <c r="I7" s="1001">
        <v>0</v>
      </c>
      <c r="J7" s="1001">
        <v>23</v>
      </c>
      <c r="K7" s="1001">
        <v>3</v>
      </c>
      <c r="L7" s="1001">
        <v>2</v>
      </c>
      <c r="M7" s="1001">
        <v>0</v>
      </c>
      <c r="N7" s="1001">
        <v>0</v>
      </c>
      <c r="O7" s="1001">
        <v>0</v>
      </c>
      <c r="P7" s="1001">
        <v>0</v>
      </c>
      <c r="Q7" s="1001">
        <v>0</v>
      </c>
      <c r="R7" s="1001">
        <v>0</v>
      </c>
      <c r="S7" s="1001">
        <v>1</v>
      </c>
      <c r="T7" s="1001">
        <v>32</v>
      </c>
    </row>
    <row r="8" spans="1:20" ht="16.5" customHeight="1">
      <c r="A8" s="1016" t="s">
        <v>743</v>
      </c>
      <c r="B8" s="1000">
        <v>0</v>
      </c>
      <c r="C8" s="1001">
        <v>0</v>
      </c>
      <c r="D8" s="1001">
        <v>0</v>
      </c>
      <c r="E8" s="1001">
        <v>0</v>
      </c>
      <c r="F8" s="1001">
        <v>0</v>
      </c>
      <c r="G8" s="1001">
        <v>0</v>
      </c>
      <c r="H8" s="1001">
        <v>0</v>
      </c>
      <c r="I8" s="1001">
        <v>0</v>
      </c>
      <c r="J8" s="1001">
        <v>21</v>
      </c>
      <c r="K8" s="1001">
        <v>7</v>
      </c>
      <c r="L8" s="1001">
        <v>1</v>
      </c>
      <c r="M8" s="1001">
        <v>0</v>
      </c>
      <c r="N8" s="1001">
        <v>1</v>
      </c>
      <c r="O8" s="1001">
        <v>1</v>
      </c>
      <c r="P8" s="1001">
        <v>0</v>
      </c>
      <c r="Q8" s="1001">
        <v>0</v>
      </c>
      <c r="R8" s="1001">
        <v>0</v>
      </c>
      <c r="S8" s="1001">
        <v>0</v>
      </c>
      <c r="T8" s="1001">
        <v>31</v>
      </c>
    </row>
    <row r="9" spans="1:20" ht="16.5" customHeight="1">
      <c r="A9" s="1016" t="s">
        <v>744</v>
      </c>
      <c r="B9" s="1000">
        <v>0</v>
      </c>
      <c r="C9" s="1001">
        <v>0</v>
      </c>
      <c r="D9" s="1001">
        <v>0</v>
      </c>
      <c r="E9" s="1001">
        <v>0</v>
      </c>
      <c r="F9" s="1001">
        <v>1</v>
      </c>
      <c r="G9" s="1001">
        <v>1</v>
      </c>
      <c r="H9" s="1001">
        <v>0</v>
      </c>
      <c r="I9" s="1001">
        <v>0</v>
      </c>
      <c r="J9" s="1001">
        <v>15</v>
      </c>
      <c r="K9" s="1001">
        <v>13</v>
      </c>
      <c r="L9" s="1001">
        <v>1</v>
      </c>
      <c r="M9" s="1001">
        <v>0</v>
      </c>
      <c r="N9" s="1001">
        <v>0</v>
      </c>
      <c r="O9" s="1001">
        <v>4</v>
      </c>
      <c r="P9" s="1001">
        <v>0</v>
      </c>
      <c r="Q9" s="1001">
        <v>0</v>
      </c>
      <c r="R9" s="1001">
        <v>0</v>
      </c>
      <c r="S9" s="1001">
        <v>0</v>
      </c>
      <c r="T9" s="1001">
        <v>34</v>
      </c>
    </row>
    <row r="10" spans="1:20" ht="16.5" customHeight="1">
      <c r="A10" s="1016" t="s">
        <v>745</v>
      </c>
      <c r="B10" s="1000">
        <v>2</v>
      </c>
      <c r="C10" s="1001">
        <v>0</v>
      </c>
      <c r="D10" s="1001">
        <v>0</v>
      </c>
      <c r="E10" s="1001">
        <v>2</v>
      </c>
      <c r="F10" s="1001">
        <v>5</v>
      </c>
      <c r="G10" s="1001">
        <v>5</v>
      </c>
      <c r="H10" s="1001">
        <v>0</v>
      </c>
      <c r="I10" s="1001">
        <v>0</v>
      </c>
      <c r="J10" s="1001">
        <v>29</v>
      </c>
      <c r="K10" s="1001">
        <v>5</v>
      </c>
      <c r="L10" s="1001">
        <v>2</v>
      </c>
      <c r="M10" s="1001">
        <v>0</v>
      </c>
      <c r="N10" s="1001">
        <v>0</v>
      </c>
      <c r="O10" s="1001">
        <v>2</v>
      </c>
      <c r="P10" s="1001">
        <v>2</v>
      </c>
      <c r="Q10" s="1001">
        <v>0</v>
      </c>
      <c r="R10" s="1001">
        <v>0</v>
      </c>
      <c r="S10" s="1001">
        <v>0</v>
      </c>
      <c r="T10" s="1001">
        <v>47</v>
      </c>
    </row>
    <row r="11" spans="1:20" ht="16.5" customHeight="1">
      <c r="A11" s="1016" t="s">
        <v>746</v>
      </c>
      <c r="B11" s="1000">
        <v>70</v>
      </c>
      <c r="C11" s="1001">
        <v>57</v>
      </c>
      <c r="D11" s="1001">
        <v>7</v>
      </c>
      <c r="E11" s="1001">
        <v>6</v>
      </c>
      <c r="F11" s="1001">
        <v>1</v>
      </c>
      <c r="G11" s="1001">
        <v>1</v>
      </c>
      <c r="H11" s="1001">
        <v>0</v>
      </c>
      <c r="I11" s="1001">
        <v>0</v>
      </c>
      <c r="J11" s="1001">
        <v>66</v>
      </c>
      <c r="K11" s="1001">
        <v>12</v>
      </c>
      <c r="L11" s="1001">
        <v>2</v>
      </c>
      <c r="M11" s="1001">
        <v>0</v>
      </c>
      <c r="N11" s="1001">
        <v>0</v>
      </c>
      <c r="O11" s="1001">
        <v>4</v>
      </c>
      <c r="P11" s="1001">
        <v>0</v>
      </c>
      <c r="Q11" s="1001">
        <v>0</v>
      </c>
      <c r="R11" s="1001">
        <v>1</v>
      </c>
      <c r="S11" s="1001">
        <v>1</v>
      </c>
      <c r="T11" s="1001">
        <v>157</v>
      </c>
    </row>
    <row r="12" spans="1:20" ht="16.5" customHeight="1">
      <c r="A12" s="1016" t="s">
        <v>747</v>
      </c>
      <c r="B12" s="1000">
        <v>10</v>
      </c>
      <c r="C12" s="1001">
        <v>6</v>
      </c>
      <c r="D12" s="1001">
        <v>1</v>
      </c>
      <c r="E12" s="1001">
        <v>3</v>
      </c>
      <c r="F12" s="1001">
        <v>1</v>
      </c>
      <c r="G12" s="1001">
        <v>1</v>
      </c>
      <c r="H12" s="1001">
        <v>0</v>
      </c>
      <c r="I12" s="1001">
        <v>0</v>
      </c>
      <c r="J12" s="1001">
        <v>47</v>
      </c>
      <c r="K12" s="1001">
        <v>25</v>
      </c>
      <c r="L12" s="1001">
        <v>11</v>
      </c>
      <c r="M12" s="1001">
        <v>0</v>
      </c>
      <c r="N12" s="1001">
        <v>0</v>
      </c>
      <c r="O12" s="1001">
        <v>1</v>
      </c>
      <c r="P12" s="1001">
        <v>2</v>
      </c>
      <c r="Q12" s="1001">
        <v>1</v>
      </c>
      <c r="R12" s="1001">
        <v>2</v>
      </c>
      <c r="S12" s="1001">
        <v>6</v>
      </c>
      <c r="T12" s="1001">
        <v>106</v>
      </c>
    </row>
    <row r="13" spans="1:20" ht="16.5" customHeight="1">
      <c r="A13" s="1016" t="s">
        <v>748</v>
      </c>
      <c r="B13" s="1000">
        <v>31</v>
      </c>
      <c r="C13" s="1001">
        <v>22</v>
      </c>
      <c r="D13" s="1001">
        <v>8</v>
      </c>
      <c r="E13" s="1001">
        <v>1</v>
      </c>
      <c r="F13" s="1001">
        <v>2</v>
      </c>
      <c r="G13" s="1001">
        <v>1</v>
      </c>
      <c r="H13" s="1001">
        <v>0</v>
      </c>
      <c r="I13" s="1001">
        <v>1</v>
      </c>
      <c r="J13" s="1001">
        <v>48</v>
      </c>
      <c r="K13" s="1001">
        <v>7</v>
      </c>
      <c r="L13" s="1001">
        <v>13</v>
      </c>
      <c r="M13" s="1001">
        <v>0</v>
      </c>
      <c r="N13" s="1001">
        <v>0</v>
      </c>
      <c r="O13" s="1001">
        <v>0</v>
      </c>
      <c r="P13" s="1001">
        <v>4</v>
      </c>
      <c r="Q13" s="1001">
        <v>0</v>
      </c>
      <c r="R13" s="1001">
        <v>0</v>
      </c>
      <c r="S13" s="1001">
        <v>0</v>
      </c>
      <c r="T13" s="1001">
        <v>105</v>
      </c>
    </row>
    <row r="14" spans="1:20" ht="16.5" customHeight="1">
      <c r="A14" s="1016" t="s">
        <v>749</v>
      </c>
      <c r="B14" s="1000">
        <v>0</v>
      </c>
      <c r="C14" s="1001">
        <v>0</v>
      </c>
      <c r="D14" s="1001">
        <v>0</v>
      </c>
      <c r="E14" s="1001">
        <v>0</v>
      </c>
      <c r="F14" s="1001">
        <v>2</v>
      </c>
      <c r="G14" s="1001">
        <v>2</v>
      </c>
      <c r="H14" s="1001">
        <v>0</v>
      </c>
      <c r="I14" s="1001">
        <v>0</v>
      </c>
      <c r="J14" s="1001">
        <v>19</v>
      </c>
      <c r="K14" s="1001">
        <v>8</v>
      </c>
      <c r="L14" s="1001">
        <v>2</v>
      </c>
      <c r="M14" s="1001">
        <v>1</v>
      </c>
      <c r="N14" s="1001">
        <v>1</v>
      </c>
      <c r="O14" s="1001">
        <v>0</v>
      </c>
      <c r="P14" s="1001">
        <v>0</v>
      </c>
      <c r="Q14" s="1001">
        <v>0</v>
      </c>
      <c r="R14" s="1001">
        <v>0</v>
      </c>
      <c r="S14" s="1001">
        <v>0</v>
      </c>
      <c r="T14" s="1001">
        <v>33</v>
      </c>
    </row>
    <row r="15" spans="1:20" ht="16.5" customHeight="1">
      <c r="A15" s="1016" t="s">
        <v>750</v>
      </c>
      <c r="B15" s="1000">
        <v>0</v>
      </c>
      <c r="C15" s="1001">
        <v>0</v>
      </c>
      <c r="D15" s="1001">
        <v>0</v>
      </c>
      <c r="E15" s="1001">
        <v>0</v>
      </c>
      <c r="F15" s="1001">
        <v>0</v>
      </c>
      <c r="G15" s="1001">
        <v>0</v>
      </c>
      <c r="H15" s="1001">
        <v>0</v>
      </c>
      <c r="I15" s="1001">
        <v>0</v>
      </c>
      <c r="J15" s="1001">
        <v>43</v>
      </c>
      <c r="K15" s="1001">
        <v>20</v>
      </c>
      <c r="L15" s="1001">
        <v>9</v>
      </c>
      <c r="M15" s="1001">
        <v>0</v>
      </c>
      <c r="N15" s="1001">
        <v>1</v>
      </c>
      <c r="O15" s="1001">
        <v>0</v>
      </c>
      <c r="P15" s="1001">
        <v>4</v>
      </c>
      <c r="Q15" s="1001">
        <v>0</v>
      </c>
      <c r="R15" s="1001">
        <v>4</v>
      </c>
      <c r="S15" s="1001">
        <v>0</v>
      </c>
      <c r="T15" s="1001">
        <v>81</v>
      </c>
    </row>
    <row r="16" spans="1:20" ht="16.5" customHeight="1">
      <c r="A16" s="1016" t="s">
        <v>751</v>
      </c>
      <c r="B16" s="1000">
        <v>1</v>
      </c>
      <c r="C16" s="1001">
        <v>0</v>
      </c>
      <c r="D16" s="1001">
        <v>0</v>
      </c>
      <c r="E16" s="1001">
        <v>1</v>
      </c>
      <c r="F16" s="1001">
        <v>2</v>
      </c>
      <c r="G16" s="1001">
        <v>2</v>
      </c>
      <c r="H16" s="1001">
        <v>0</v>
      </c>
      <c r="I16" s="1001">
        <v>0</v>
      </c>
      <c r="J16" s="1001">
        <v>49</v>
      </c>
      <c r="K16" s="1001">
        <v>29</v>
      </c>
      <c r="L16" s="1001">
        <v>8</v>
      </c>
      <c r="M16" s="1001">
        <v>0</v>
      </c>
      <c r="N16" s="1001">
        <v>1</v>
      </c>
      <c r="O16" s="1001">
        <v>2</v>
      </c>
      <c r="P16" s="1001">
        <v>1</v>
      </c>
      <c r="Q16" s="1001">
        <v>0</v>
      </c>
      <c r="R16" s="1001">
        <v>0</v>
      </c>
      <c r="S16" s="1001">
        <v>0</v>
      </c>
      <c r="T16" s="1001">
        <v>93</v>
      </c>
    </row>
    <row r="17" spans="1:20" ht="16.5" customHeight="1">
      <c r="A17" s="1016" t="s">
        <v>752</v>
      </c>
      <c r="B17" s="1000">
        <v>3</v>
      </c>
      <c r="C17" s="1001">
        <v>2</v>
      </c>
      <c r="D17" s="1001">
        <v>0</v>
      </c>
      <c r="E17" s="1001">
        <v>1</v>
      </c>
      <c r="F17" s="1001">
        <v>0</v>
      </c>
      <c r="G17" s="1001">
        <v>0</v>
      </c>
      <c r="H17" s="1001">
        <v>0</v>
      </c>
      <c r="I17" s="1001">
        <v>0</v>
      </c>
      <c r="J17" s="1001">
        <v>47</v>
      </c>
      <c r="K17" s="1001">
        <v>14</v>
      </c>
      <c r="L17" s="1001">
        <v>2</v>
      </c>
      <c r="M17" s="1001">
        <v>0</v>
      </c>
      <c r="N17" s="1001">
        <v>0</v>
      </c>
      <c r="O17" s="1001">
        <v>0</v>
      </c>
      <c r="P17" s="1001">
        <v>0</v>
      </c>
      <c r="Q17" s="1001">
        <v>0</v>
      </c>
      <c r="R17" s="1001">
        <v>0</v>
      </c>
      <c r="S17" s="1001">
        <v>0</v>
      </c>
      <c r="T17" s="1001">
        <v>66</v>
      </c>
    </row>
    <row r="18" spans="1:20" ht="16.5" customHeight="1">
      <c r="A18" s="1016" t="s">
        <v>753</v>
      </c>
      <c r="B18" s="1000">
        <v>160</v>
      </c>
      <c r="C18" s="1001">
        <v>141</v>
      </c>
      <c r="D18" s="1001">
        <v>3</v>
      </c>
      <c r="E18" s="1001">
        <v>16</v>
      </c>
      <c r="F18" s="1001">
        <v>62</v>
      </c>
      <c r="G18" s="1001">
        <v>15</v>
      </c>
      <c r="H18" s="1001">
        <v>37</v>
      </c>
      <c r="I18" s="1001">
        <v>10</v>
      </c>
      <c r="J18" s="1001">
        <v>314</v>
      </c>
      <c r="K18" s="1001">
        <v>88</v>
      </c>
      <c r="L18" s="1001">
        <v>38</v>
      </c>
      <c r="M18" s="1001">
        <v>2</v>
      </c>
      <c r="N18" s="1001">
        <v>4</v>
      </c>
      <c r="O18" s="1001">
        <v>20</v>
      </c>
      <c r="P18" s="1001">
        <v>41</v>
      </c>
      <c r="Q18" s="1001">
        <v>0</v>
      </c>
      <c r="R18" s="1001">
        <v>3</v>
      </c>
      <c r="S18" s="1001">
        <v>20</v>
      </c>
      <c r="T18" s="1001">
        <v>752</v>
      </c>
    </row>
    <row r="19" spans="1:20" ht="16.5" customHeight="1">
      <c r="A19" s="1016" t="s">
        <v>754</v>
      </c>
      <c r="B19" s="1000">
        <v>2</v>
      </c>
      <c r="C19" s="1001">
        <v>0</v>
      </c>
      <c r="D19" s="1001">
        <v>0</v>
      </c>
      <c r="E19" s="1001">
        <v>2</v>
      </c>
      <c r="F19" s="1001">
        <v>12</v>
      </c>
      <c r="G19" s="1001">
        <v>10</v>
      </c>
      <c r="H19" s="1001">
        <v>1</v>
      </c>
      <c r="I19" s="1001">
        <v>1</v>
      </c>
      <c r="J19" s="1001">
        <v>108</v>
      </c>
      <c r="K19" s="1001">
        <v>32</v>
      </c>
      <c r="L19" s="1001">
        <v>14</v>
      </c>
      <c r="M19" s="1001">
        <v>1</v>
      </c>
      <c r="N19" s="1001">
        <v>1</v>
      </c>
      <c r="O19" s="1001">
        <v>2</v>
      </c>
      <c r="P19" s="1001">
        <v>5</v>
      </c>
      <c r="Q19" s="1001">
        <v>0</v>
      </c>
      <c r="R19" s="1001">
        <v>0</v>
      </c>
      <c r="S19" s="1001">
        <v>0</v>
      </c>
      <c r="T19" s="1001">
        <v>177</v>
      </c>
    </row>
    <row r="20" spans="1:20" ht="16.5" customHeight="1">
      <c r="A20" s="1016" t="s">
        <v>755</v>
      </c>
      <c r="B20" s="1000">
        <v>1</v>
      </c>
      <c r="C20" s="1001">
        <v>1</v>
      </c>
      <c r="D20" s="1001">
        <v>0</v>
      </c>
      <c r="E20" s="1001">
        <v>0</v>
      </c>
      <c r="F20" s="1001">
        <v>0</v>
      </c>
      <c r="G20" s="1001">
        <v>0</v>
      </c>
      <c r="H20" s="1001">
        <v>0</v>
      </c>
      <c r="I20" s="1001">
        <v>0</v>
      </c>
      <c r="J20" s="1001">
        <v>7</v>
      </c>
      <c r="K20" s="1001">
        <v>2</v>
      </c>
      <c r="L20" s="1001">
        <v>1</v>
      </c>
      <c r="M20" s="1001">
        <v>0</v>
      </c>
      <c r="N20" s="1001">
        <v>0</v>
      </c>
      <c r="O20" s="1001">
        <v>0</v>
      </c>
      <c r="P20" s="1001">
        <v>1</v>
      </c>
      <c r="Q20" s="1001">
        <v>0</v>
      </c>
      <c r="R20" s="1001">
        <v>0</v>
      </c>
      <c r="S20" s="1001">
        <v>0</v>
      </c>
      <c r="T20" s="1001">
        <v>12</v>
      </c>
    </row>
    <row r="21" spans="1:20" ht="16.5" customHeight="1">
      <c r="A21" s="1016" t="s">
        <v>756</v>
      </c>
      <c r="B21" s="1000">
        <v>2</v>
      </c>
      <c r="C21" s="1001">
        <v>0</v>
      </c>
      <c r="D21" s="1001">
        <v>2</v>
      </c>
      <c r="E21" s="1001">
        <v>0</v>
      </c>
      <c r="F21" s="1001">
        <v>3</v>
      </c>
      <c r="G21" s="1001">
        <v>3</v>
      </c>
      <c r="H21" s="1001">
        <v>0</v>
      </c>
      <c r="I21" s="1001">
        <v>0</v>
      </c>
      <c r="J21" s="1001">
        <v>129</v>
      </c>
      <c r="K21" s="1001">
        <v>19</v>
      </c>
      <c r="L21" s="1001">
        <v>4</v>
      </c>
      <c r="M21" s="1001">
        <v>0</v>
      </c>
      <c r="N21" s="1001">
        <v>1</v>
      </c>
      <c r="O21" s="1001">
        <v>2</v>
      </c>
      <c r="P21" s="1001">
        <v>0</v>
      </c>
      <c r="Q21" s="1001">
        <v>1</v>
      </c>
      <c r="R21" s="1001">
        <v>1</v>
      </c>
      <c r="S21" s="1001">
        <v>1</v>
      </c>
      <c r="T21" s="1001">
        <v>163</v>
      </c>
    </row>
    <row r="22" spans="1:20" ht="16.5" customHeight="1">
      <c r="A22" s="1016" t="s">
        <v>757</v>
      </c>
      <c r="B22" s="1000">
        <v>6</v>
      </c>
      <c r="C22" s="1001">
        <v>4</v>
      </c>
      <c r="D22" s="1001">
        <v>0</v>
      </c>
      <c r="E22" s="1001">
        <v>2</v>
      </c>
      <c r="F22" s="1001">
        <v>2</v>
      </c>
      <c r="G22" s="1001">
        <v>2</v>
      </c>
      <c r="H22" s="1001">
        <v>0</v>
      </c>
      <c r="I22" s="1001">
        <v>0</v>
      </c>
      <c r="J22" s="1001">
        <v>27</v>
      </c>
      <c r="K22" s="1001">
        <v>5</v>
      </c>
      <c r="L22" s="1001">
        <v>0</v>
      </c>
      <c r="M22" s="1001">
        <v>0</v>
      </c>
      <c r="N22" s="1001">
        <v>0</v>
      </c>
      <c r="O22" s="1001">
        <v>0</v>
      </c>
      <c r="P22" s="1001">
        <v>0</v>
      </c>
      <c r="Q22" s="1001">
        <v>1</v>
      </c>
      <c r="R22" s="1001">
        <v>1</v>
      </c>
      <c r="S22" s="1001">
        <v>0</v>
      </c>
      <c r="T22" s="1001">
        <v>42</v>
      </c>
    </row>
    <row r="23" spans="1:20" ht="16.5" customHeight="1">
      <c r="A23" s="1016" t="s">
        <v>758</v>
      </c>
      <c r="B23" s="1000">
        <v>0</v>
      </c>
      <c r="C23" s="1001">
        <v>0</v>
      </c>
      <c r="D23" s="1001">
        <v>0</v>
      </c>
      <c r="E23" s="1001">
        <v>0</v>
      </c>
      <c r="F23" s="1001">
        <v>0</v>
      </c>
      <c r="G23" s="1001">
        <v>0</v>
      </c>
      <c r="H23" s="1001">
        <v>0</v>
      </c>
      <c r="I23" s="1001">
        <v>0</v>
      </c>
      <c r="J23" s="1001">
        <v>5</v>
      </c>
      <c r="K23" s="1001">
        <v>8</v>
      </c>
      <c r="L23" s="1001">
        <v>3</v>
      </c>
      <c r="M23" s="1001">
        <v>0</v>
      </c>
      <c r="N23" s="1001">
        <v>0</v>
      </c>
      <c r="O23" s="1001">
        <v>0</v>
      </c>
      <c r="P23" s="1001">
        <v>0</v>
      </c>
      <c r="Q23" s="1001">
        <v>0</v>
      </c>
      <c r="R23" s="1001">
        <v>0</v>
      </c>
      <c r="S23" s="1001">
        <v>0</v>
      </c>
      <c r="T23" s="1001">
        <v>16</v>
      </c>
    </row>
    <row r="24" spans="1:20" ht="16.5" customHeight="1">
      <c r="A24" s="1016" t="s">
        <v>759</v>
      </c>
      <c r="B24" s="1000">
        <v>0</v>
      </c>
      <c r="C24" s="1001">
        <v>0</v>
      </c>
      <c r="D24" s="1001">
        <v>0</v>
      </c>
      <c r="E24" s="1001">
        <v>0</v>
      </c>
      <c r="F24" s="1001">
        <v>3</v>
      </c>
      <c r="G24" s="1001">
        <v>3</v>
      </c>
      <c r="H24" s="1001">
        <v>0</v>
      </c>
      <c r="I24" s="1001">
        <v>0</v>
      </c>
      <c r="J24" s="1001">
        <v>8</v>
      </c>
      <c r="K24" s="1001">
        <v>2</v>
      </c>
      <c r="L24" s="1001">
        <v>1</v>
      </c>
      <c r="M24" s="1001">
        <v>0</v>
      </c>
      <c r="N24" s="1001">
        <v>0</v>
      </c>
      <c r="O24" s="1001">
        <v>0</v>
      </c>
      <c r="P24" s="1001">
        <v>0</v>
      </c>
      <c r="Q24" s="1001">
        <v>0</v>
      </c>
      <c r="R24" s="1001">
        <v>0</v>
      </c>
      <c r="S24" s="1001">
        <v>0</v>
      </c>
      <c r="T24" s="1001">
        <v>14</v>
      </c>
    </row>
    <row r="25" spans="1:20" ht="16.5" customHeight="1">
      <c r="A25" s="1016" t="s">
        <v>760</v>
      </c>
      <c r="B25" s="1000">
        <v>25</v>
      </c>
      <c r="C25" s="1001">
        <v>21</v>
      </c>
      <c r="D25" s="1001">
        <v>3</v>
      </c>
      <c r="E25" s="1001">
        <v>1</v>
      </c>
      <c r="F25" s="1001">
        <v>0</v>
      </c>
      <c r="G25" s="1001">
        <v>0</v>
      </c>
      <c r="H25" s="1001">
        <v>0</v>
      </c>
      <c r="I25" s="1001">
        <v>0</v>
      </c>
      <c r="J25" s="1001">
        <v>16</v>
      </c>
      <c r="K25" s="1001">
        <v>15</v>
      </c>
      <c r="L25" s="1001">
        <v>0</v>
      </c>
      <c r="M25" s="1001">
        <v>1</v>
      </c>
      <c r="N25" s="1001">
        <v>2</v>
      </c>
      <c r="O25" s="1001">
        <v>0</v>
      </c>
      <c r="P25" s="1001">
        <v>0</v>
      </c>
      <c r="Q25" s="1001">
        <v>0</v>
      </c>
      <c r="R25" s="1001">
        <v>0</v>
      </c>
      <c r="S25" s="1001">
        <v>0</v>
      </c>
      <c r="T25" s="1001">
        <v>59</v>
      </c>
    </row>
    <row r="26" spans="1:20" ht="16.5" customHeight="1">
      <c r="A26" s="1016" t="s">
        <v>761</v>
      </c>
      <c r="B26" s="1000">
        <v>4</v>
      </c>
      <c r="C26" s="1001">
        <v>2</v>
      </c>
      <c r="D26" s="1001">
        <v>0</v>
      </c>
      <c r="E26" s="1001">
        <v>2</v>
      </c>
      <c r="F26" s="1001">
        <v>2</v>
      </c>
      <c r="G26" s="1001">
        <v>1</v>
      </c>
      <c r="H26" s="1001">
        <v>1</v>
      </c>
      <c r="I26" s="1001">
        <v>0</v>
      </c>
      <c r="J26" s="1001">
        <v>53</v>
      </c>
      <c r="K26" s="1001">
        <v>10</v>
      </c>
      <c r="L26" s="1001">
        <v>3</v>
      </c>
      <c r="M26" s="1001">
        <v>0</v>
      </c>
      <c r="N26" s="1001">
        <v>0</v>
      </c>
      <c r="O26" s="1001">
        <v>5</v>
      </c>
      <c r="P26" s="1001">
        <v>3</v>
      </c>
      <c r="Q26" s="1001">
        <v>0</v>
      </c>
      <c r="R26" s="1001">
        <v>0</v>
      </c>
      <c r="S26" s="1001">
        <v>0</v>
      </c>
      <c r="T26" s="1001">
        <v>80</v>
      </c>
    </row>
    <row r="27" spans="1:20" ht="16.5" customHeight="1">
      <c r="A27" s="1016" t="s">
        <v>762</v>
      </c>
      <c r="B27" s="1000">
        <v>2</v>
      </c>
      <c r="C27" s="1001">
        <v>1</v>
      </c>
      <c r="D27" s="1001">
        <v>0</v>
      </c>
      <c r="E27" s="1001">
        <v>1</v>
      </c>
      <c r="F27" s="1001">
        <v>0</v>
      </c>
      <c r="G27" s="1001">
        <v>0</v>
      </c>
      <c r="H27" s="1001">
        <v>0</v>
      </c>
      <c r="I27" s="1001">
        <v>0</v>
      </c>
      <c r="J27" s="1001">
        <v>64</v>
      </c>
      <c r="K27" s="1001">
        <v>14</v>
      </c>
      <c r="L27" s="1001">
        <v>6</v>
      </c>
      <c r="M27" s="1001">
        <v>0</v>
      </c>
      <c r="N27" s="1001">
        <v>0</v>
      </c>
      <c r="O27" s="1001">
        <v>0</v>
      </c>
      <c r="P27" s="1001">
        <v>1</v>
      </c>
      <c r="Q27" s="1001">
        <v>0</v>
      </c>
      <c r="R27" s="1001">
        <v>0</v>
      </c>
      <c r="S27" s="1001">
        <v>0</v>
      </c>
      <c r="T27" s="1001">
        <v>87</v>
      </c>
    </row>
    <row r="28" spans="1:20" ht="16.5" customHeight="1">
      <c r="A28" s="1016" t="s">
        <v>763</v>
      </c>
      <c r="B28" s="1000">
        <v>36</v>
      </c>
      <c r="C28" s="1001">
        <v>21</v>
      </c>
      <c r="D28" s="1001">
        <v>15</v>
      </c>
      <c r="E28" s="1001">
        <v>0</v>
      </c>
      <c r="F28" s="1001">
        <v>3</v>
      </c>
      <c r="G28" s="1001">
        <v>3</v>
      </c>
      <c r="H28" s="1001">
        <v>0</v>
      </c>
      <c r="I28" s="1001">
        <v>0</v>
      </c>
      <c r="J28" s="1001">
        <v>45</v>
      </c>
      <c r="K28" s="1001">
        <v>112</v>
      </c>
      <c r="L28" s="1001">
        <v>271</v>
      </c>
      <c r="M28" s="1001">
        <v>0</v>
      </c>
      <c r="N28" s="1001">
        <v>17</v>
      </c>
      <c r="O28" s="1001">
        <v>2</v>
      </c>
      <c r="P28" s="1001">
        <v>0</v>
      </c>
      <c r="Q28" s="1001">
        <v>40</v>
      </c>
      <c r="R28" s="1001">
        <v>0</v>
      </c>
      <c r="S28" s="1001">
        <v>0</v>
      </c>
      <c r="T28" s="1001">
        <v>526</v>
      </c>
    </row>
    <row r="29" spans="1:20" ht="16.5" customHeight="1">
      <c r="A29" s="1016" t="s">
        <v>764</v>
      </c>
      <c r="B29" s="1000">
        <v>3</v>
      </c>
      <c r="C29" s="1001">
        <v>0</v>
      </c>
      <c r="D29" s="1001">
        <v>1</v>
      </c>
      <c r="E29" s="1001">
        <v>2</v>
      </c>
      <c r="F29" s="1001">
        <v>0</v>
      </c>
      <c r="G29" s="1001">
        <v>0</v>
      </c>
      <c r="H29" s="1001">
        <v>0</v>
      </c>
      <c r="I29" s="1001">
        <v>0</v>
      </c>
      <c r="J29" s="1001">
        <v>59</v>
      </c>
      <c r="K29" s="1001">
        <v>9</v>
      </c>
      <c r="L29" s="1001">
        <v>2</v>
      </c>
      <c r="M29" s="1001">
        <v>0</v>
      </c>
      <c r="N29" s="1001">
        <v>1</v>
      </c>
      <c r="O29" s="1001">
        <v>2</v>
      </c>
      <c r="P29" s="1001">
        <v>1</v>
      </c>
      <c r="Q29" s="1001">
        <v>0</v>
      </c>
      <c r="R29" s="1001">
        <v>0</v>
      </c>
      <c r="S29" s="1001">
        <v>2</v>
      </c>
      <c r="T29" s="1001">
        <v>79</v>
      </c>
    </row>
    <row r="30" spans="1:20" ht="16.5" customHeight="1">
      <c r="A30" s="1016" t="s">
        <v>765</v>
      </c>
      <c r="B30" s="1000">
        <v>11</v>
      </c>
      <c r="C30" s="1001">
        <v>6</v>
      </c>
      <c r="D30" s="1001">
        <v>3</v>
      </c>
      <c r="E30" s="1001">
        <v>2</v>
      </c>
      <c r="F30" s="1001">
        <v>0</v>
      </c>
      <c r="G30" s="1001">
        <v>0</v>
      </c>
      <c r="H30" s="1001">
        <v>0</v>
      </c>
      <c r="I30" s="1001">
        <v>0</v>
      </c>
      <c r="J30" s="1001">
        <v>31</v>
      </c>
      <c r="K30" s="1001">
        <v>11</v>
      </c>
      <c r="L30" s="1001">
        <v>1</v>
      </c>
      <c r="M30" s="1001">
        <v>0</v>
      </c>
      <c r="N30" s="1001">
        <v>0</v>
      </c>
      <c r="O30" s="1001">
        <v>0</v>
      </c>
      <c r="P30" s="1001">
        <v>3</v>
      </c>
      <c r="Q30" s="1001">
        <v>1</v>
      </c>
      <c r="R30" s="1001">
        <v>0</v>
      </c>
      <c r="S30" s="1001">
        <v>0</v>
      </c>
      <c r="T30" s="1001">
        <v>58</v>
      </c>
    </row>
    <row r="31" spans="1:20" ht="16.5" customHeight="1">
      <c r="A31" s="1016" t="s">
        <v>766</v>
      </c>
      <c r="B31" s="1000">
        <v>3</v>
      </c>
      <c r="C31" s="1001">
        <v>2</v>
      </c>
      <c r="D31" s="1001">
        <v>0</v>
      </c>
      <c r="E31" s="1001">
        <v>1</v>
      </c>
      <c r="F31" s="1001">
        <v>2</v>
      </c>
      <c r="G31" s="1001">
        <v>2</v>
      </c>
      <c r="H31" s="1001">
        <v>0</v>
      </c>
      <c r="I31" s="1001">
        <v>0</v>
      </c>
      <c r="J31" s="1001">
        <v>23</v>
      </c>
      <c r="K31" s="1001">
        <v>11</v>
      </c>
      <c r="L31" s="1001">
        <v>2</v>
      </c>
      <c r="M31" s="1001">
        <v>5</v>
      </c>
      <c r="N31" s="1001">
        <v>0</v>
      </c>
      <c r="O31" s="1001">
        <v>0</v>
      </c>
      <c r="P31" s="1001">
        <v>1</v>
      </c>
      <c r="Q31" s="1001">
        <v>0</v>
      </c>
      <c r="R31" s="1001">
        <v>2</v>
      </c>
      <c r="S31" s="1001">
        <v>1</v>
      </c>
      <c r="T31" s="1001">
        <v>50</v>
      </c>
    </row>
    <row r="32" spans="1:20" ht="16.5" customHeight="1">
      <c r="A32" s="1016" t="s">
        <v>767</v>
      </c>
      <c r="B32" s="1000">
        <v>148</v>
      </c>
      <c r="C32" s="1001">
        <v>76</v>
      </c>
      <c r="D32" s="1001">
        <v>17</v>
      </c>
      <c r="E32" s="1001">
        <v>55</v>
      </c>
      <c r="F32" s="1001">
        <v>12</v>
      </c>
      <c r="G32" s="1001">
        <v>11</v>
      </c>
      <c r="H32" s="1001">
        <v>1</v>
      </c>
      <c r="I32" s="1001">
        <v>0</v>
      </c>
      <c r="J32" s="1001">
        <v>359</v>
      </c>
      <c r="K32" s="1001">
        <v>154</v>
      </c>
      <c r="L32" s="1001">
        <v>45</v>
      </c>
      <c r="M32" s="1001">
        <v>4</v>
      </c>
      <c r="N32" s="1001">
        <v>6</v>
      </c>
      <c r="O32" s="1001">
        <v>11</v>
      </c>
      <c r="P32" s="1001">
        <v>4</v>
      </c>
      <c r="Q32" s="1001">
        <v>0</v>
      </c>
      <c r="R32" s="1001">
        <v>6</v>
      </c>
      <c r="S32" s="1001">
        <v>18</v>
      </c>
      <c r="T32" s="1001">
        <v>767</v>
      </c>
    </row>
    <row r="33" spans="1:20" ht="16.5" customHeight="1">
      <c r="A33" s="1016" t="s">
        <v>768</v>
      </c>
      <c r="B33" s="1000">
        <v>7</v>
      </c>
      <c r="C33" s="1001">
        <v>5</v>
      </c>
      <c r="D33" s="1001">
        <v>0</v>
      </c>
      <c r="E33" s="1001">
        <v>2</v>
      </c>
      <c r="F33" s="1001">
        <v>2</v>
      </c>
      <c r="G33" s="1001">
        <v>0</v>
      </c>
      <c r="H33" s="1001">
        <v>0</v>
      </c>
      <c r="I33" s="1001">
        <v>2</v>
      </c>
      <c r="J33" s="1001">
        <v>114</v>
      </c>
      <c r="K33" s="1001">
        <v>30</v>
      </c>
      <c r="L33" s="1001">
        <v>16</v>
      </c>
      <c r="M33" s="1001">
        <v>1</v>
      </c>
      <c r="N33" s="1001">
        <v>0</v>
      </c>
      <c r="O33" s="1001">
        <v>2</v>
      </c>
      <c r="P33" s="1001">
        <v>7</v>
      </c>
      <c r="Q33" s="1001">
        <v>3</v>
      </c>
      <c r="R33" s="1001">
        <v>3</v>
      </c>
      <c r="S33" s="1001">
        <v>2</v>
      </c>
      <c r="T33" s="1001">
        <v>187</v>
      </c>
    </row>
    <row r="34" spans="1:20" ht="16.5" customHeight="1">
      <c r="A34" s="1016" t="s">
        <v>769</v>
      </c>
      <c r="B34" s="1000">
        <v>2</v>
      </c>
      <c r="C34" s="1001">
        <v>1</v>
      </c>
      <c r="D34" s="1001">
        <v>0</v>
      </c>
      <c r="E34" s="1001">
        <v>1</v>
      </c>
      <c r="F34" s="1001">
        <v>0</v>
      </c>
      <c r="G34" s="1001">
        <v>0</v>
      </c>
      <c r="H34" s="1001">
        <v>0</v>
      </c>
      <c r="I34" s="1001">
        <v>0</v>
      </c>
      <c r="J34" s="1001">
        <v>36</v>
      </c>
      <c r="K34" s="1001">
        <v>9</v>
      </c>
      <c r="L34" s="1001">
        <v>3</v>
      </c>
      <c r="M34" s="1001">
        <v>0</v>
      </c>
      <c r="N34" s="1001">
        <v>1</v>
      </c>
      <c r="O34" s="1001">
        <v>0</v>
      </c>
      <c r="P34" s="1001">
        <v>0</v>
      </c>
      <c r="Q34" s="1001">
        <v>0</v>
      </c>
      <c r="R34" s="1001">
        <v>0</v>
      </c>
      <c r="S34" s="1001">
        <v>0</v>
      </c>
      <c r="T34" s="1001">
        <v>51</v>
      </c>
    </row>
    <row r="35" spans="1:20" ht="16.5" customHeight="1">
      <c r="A35" s="1016" t="s">
        <v>770</v>
      </c>
      <c r="B35" s="1000">
        <v>4</v>
      </c>
      <c r="C35" s="1001">
        <v>3</v>
      </c>
      <c r="D35" s="1001">
        <v>0</v>
      </c>
      <c r="E35" s="1001">
        <v>1</v>
      </c>
      <c r="F35" s="1001">
        <v>2</v>
      </c>
      <c r="G35" s="1001">
        <v>1</v>
      </c>
      <c r="H35" s="1001">
        <v>1</v>
      </c>
      <c r="I35" s="1001">
        <v>0</v>
      </c>
      <c r="J35" s="1001">
        <v>93</v>
      </c>
      <c r="K35" s="1001">
        <v>25</v>
      </c>
      <c r="L35" s="1001">
        <v>6</v>
      </c>
      <c r="M35" s="1001">
        <v>1</v>
      </c>
      <c r="N35" s="1001">
        <v>12</v>
      </c>
      <c r="O35" s="1001">
        <v>4</v>
      </c>
      <c r="P35" s="1001">
        <v>2</v>
      </c>
      <c r="Q35" s="1001">
        <v>0</v>
      </c>
      <c r="R35" s="1001">
        <v>6</v>
      </c>
      <c r="S35" s="1001">
        <v>0</v>
      </c>
      <c r="T35" s="1001">
        <v>155</v>
      </c>
    </row>
    <row r="36" spans="1:20" ht="16.5" customHeight="1">
      <c r="A36" s="1016" t="s">
        <v>771</v>
      </c>
      <c r="B36" s="1000">
        <v>0</v>
      </c>
      <c r="C36" s="1001">
        <v>0</v>
      </c>
      <c r="D36" s="1001">
        <v>0</v>
      </c>
      <c r="E36" s="1001">
        <v>0</v>
      </c>
      <c r="F36" s="1001">
        <v>0</v>
      </c>
      <c r="G36" s="1001">
        <v>0</v>
      </c>
      <c r="H36" s="1001">
        <v>0</v>
      </c>
      <c r="I36" s="1001">
        <v>0</v>
      </c>
      <c r="J36" s="1001">
        <v>1</v>
      </c>
      <c r="K36" s="1001">
        <v>0</v>
      </c>
      <c r="L36" s="1001">
        <v>0</v>
      </c>
      <c r="M36" s="1001">
        <v>0</v>
      </c>
      <c r="N36" s="1001">
        <v>0</v>
      </c>
      <c r="O36" s="1001">
        <v>0</v>
      </c>
      <c r="P36" s="1001">
        <v>0</v>
      </c>
      <c r="Q36" s="1001">
        <v>0</v>
      </c>
      <c r="R36" s="1001">
        <v>0</v>
      </c>
      <c r="S36" s="1001">
        <v>0</v>
      </c>
      <c r="T36" s="1001">
        <v>1</v>
      </c>
    </row>
    <row r="37" spans="1:20" ht="16.5" customHeight="1">
      <c r="A37" s="1016" t="s">
        <v>772</v>
      </c>
      <c r="B37" s="1000">
        <v>10</v>
      </c>
      <c r="C37" s="1001">
        <v>3</v>
      </c>
      <c r="D37" s="1001">
        <v>0</v>
      </c>
      <c r="E37" s="1001">
        <v>7</v>
      </c>
      <c r="F37" s="1001">
        <v>0</v>
      </c>
      <c r="G37" s="1001">
        <v>0</v>
      </c>
      <c r="H37" s="1001">
        <v>0</v>
      </c>
      <c r="I37" s="1001">
        <v>0</v>
      </c>
      <c r="J37" s="1001">
        <v>60</v>
      </c>
      <c r="K37" s="1001">
        <v>15</v>
      </c>
      <c r="L37" s="1001">
        <v>5</v>
      </c>
      <c r="M37" s="1001">
        <v>1</v>
      </c>
      <c r="N37" s="1001">
        <v>2</v>
      </c>
      <c r="O37" s="1001">
        <v>2</v>
      </c>
      <c r="P37" s="1001">
        <v>0</v>
      </c>
      <c r="Q37" s="1001">
        <v>0</v>
      </c>
      <c r="R37" s="1001">
        <v>0</v>
      </c>
      <c r="S37" s="1001">
        <v>0</v>
      </c>
      <c r="T37" s="1001">
        <v>95</v>
      </c>
    </row>
    <row r="38" spans="1:20" ht="16.5" customHeight="1">
      <c r="A38" s="1016" t="s">
        <v>773</v>
      </c>
      <c r="B38" s="1000">
        <v>2</v>
      </c>
      <c r="C38" s="1001">
        <v>2</v>
      </c>
      <c r="D38" s="1001">
        <v>0</v>
      </c>
      <c r="E38" s="1001">
        <v>0</v>
      </c>
      <c r="F38" s="1001">
        <v>1</v>
      </c>
      <c r="G38" s="1001">
        <v>1</v>
      </c>
      <c r="H38" s="1001">
        <v>0</v>
      </c>
      <c r="I38" s="1001">
        <v>0</v>
      </c>
      <c r="J38" s="1001">
        <v>51</v>
      </c>
      <c r="K38" s="1001">
        <v>8</v>
      </c>
      <c r="L38" s="1001">
        <v>3</v>
      </c>
      <c r="M38" s="1001">
        <v>0</v>
      </c>
      <c r="N38" s="1001">
        <v>0</v>
      </c>
      <c r="O38" s="1001">
        <v>0</v>
      </c>
      <c r="P38" s="1001">
        <v>4</v>
      </c>
      <c r="Q38" s="1001">
        <v>2</v>
      </c>
      <c r="R38" s="1001">
        <v>0</v>
      </c>
      <c r="S38" s="1001">
        <v>0</v>
      </c>
      <c r="T38" s="1001">
        <v>71</v>
      </c>
    </row>
    <row r="39" spans="1:20" ht="16.5" customHeight="1">
      <c r="A39" s="1016" t="s">
        <v>774</v>
      </c>
      <c r="B39" s="1000">
        <v>11</v>
      </c>
      <c r="C39" s="1001">
        <v>4</v>
      </c>
      <c r="D39" s="1001">
        <v>0</v>
      </c>
      <c r="E39" s="1001">
        <v>7</v>
      </c>
      <c r="F39" s="1001">
        <v>12</v>
      </c>
      <c r="G39" s="1001">
        <v>12</v>
      </c>
      <c r="H39" s="1001">
        <v>0</v>
      </c>
      <c r="I39" s="1001">
        <v>0</v>
      </c>
      <c r="J39" s="1001">
        <v>221</v>
      </c>
      <c r="K39" s="1001">
        <v>55</v>
      </c>
      <c r="L39" s="1001">
        <v>12</v>
      </c>
      <c r="M39" s="1001">
        <v>0</v>
      </c>
      <c r="N39" s="1001">
        <v>4</v>
      </c>
      <c r="O39" s="1001">
        <v>0</v>
      </c>
      <c r="P39" s="1001">
        <v>0</v>
      </c>
      <c r="Q39" s="1001">
        <v>0</v>
      </c>
      <c r="R39" s="1001">
        <v>3</v>
      </c>
      <c r="S39" s="1001">
        <v>3</v>
      </c>
      <c r="T39" s="1001">
        <v>321</v>
      </c>
    </row>
    <row r="40" spans="1:20" ht="16.5" customHeight="1">
      <c r="A40" s="1016" t="s">
        <v>775</v>
      </c>
      <c r="B40" s="1000">
        <v>14</v>
      </c>
      <c r="C40" s="1001">
        <v>10</v>
      </c>
      <c r="D40" s="1001">
        <v>0</v>
      </c>
      <c r="E40" s="1001">
        <v>4</v>
      </c>
      <c r="F40" s="1001">
        <v>11</v>
      </c>
      <c r="G40" s="1001">
        <v>11</v>
      </c>
      <c r="H40" s="1001">
        <v>0</v>
      </c>
      <c r="I40" s="1001">
        <v>0</v>
      </c>
      <c r="J40" s="1001">
        <v>149</v>
      </c>
      <c r="K40" s="1001">
        <v>26</v>
      </c>
      <c r="L40" s="1001">
        <v>5</v>
      </c>
      <c r="M40" s="1001">
        <v>0</v>
      </c>
      <c r="N40" s="1001">
        <v>9</v>
      </c>
      <c r="O40" s="1001">
        <v>0</v>
      </c>
      <c r="P40" s="1001">
        <v>1</v>
      </c>
      <c r="Q40" s="1001">
        <v>0</v>
      </c>
      <c r="R40" s="1001">
        <v>2</v>
      </c>
      <c r="S40" s="1001">
        <v>0</v>
      </c>
      <c r="T40" s="1001">
        <v>217</v>
      </c>
    </row>
    <row r="41" spans="1:20" ht="16.5" customHeight="1">
      <c r="A41" s="1016" t="s">
        <v>776</v>
      </c>
      <c r="B41" s="1000">
        <v>1</v>
      </c>
      <c r="C41" s="1001">
        <v>0</v>
      </c>
      <c r="D41" s="1001">
        <v>0</v>
      </c>
      <c r="E41" s="1001">
        <v>1</v>
      </c>
      <c r="F41" s="1001">
        <v>5</v>
      </c>
      <c r="G41" s="1001">
        <v>4</v>
      </c>
      <c r="H41" s="1001">
        <v>0</v>
      </c>
      <c r="I41" s="1001">
        <v>1</v>
      </c>
      <c r="J41" s="1001">
        <v>90</v>
      </c>
      <c r="K41" s="1001">
        <v>3</v>
      </c>
      <c r="L41" s="1001">
        <v>2</v>
      </c>
      <c r="M41" s="1001">
        <v>0</v>
      </c>
      <c r="N41" s="1001">
        <v>3</v>
      </c>
      <c r="O41" s="1001">
        <v>1</v>
      </c>
      <c r="P41" s="1001">
        <v>0</v>
      </c>
      <c r="Q41" s="1001">
        <v>0</v>
      </c>
      <c r="R41" s="1001">
        <v>0</v>
      </c>
      <c r="S41" s="1001">
        <v>0</v>
      </c>
      <c r="T41" s="1001">
        <v>105</v>
      </c>
    </row>
    <row r="42" spans="1:20" ht="16.5" customHeight="1">
      <c r="A42" s="1016" t="s">
        <v>777</v>
      </c>
      <c r="B42" s="1000">
        <v>0</v>
      </c>
      <c r="C42" s="1001">
        <v>0</v>
      </c>
      <c r="D42" s="1001">
        <v>0</v>
      </c>
      <c r="E42" s="1001">
        <v>0</v>
      </c>
      <c r="F42" s="1001">
        <v>0</v>
      </c>
      <c r="G42" s="1001">
        <v>0</v>
      </c>
      <c r="H42" s="1001">
        <v>0</v>
      </c>
      <c r="I42" s="1001">
        <v>0</v>
      </c>
      <c r="J42" s="1001">
        <v>6</v>
      </c>
      <c r="K42" s="1001">
        <v>0</v>
      </c>
      <c r="L42" s="1001">
        <v>0</v>
      </c>
      <c r="M42" s="1001">
        <v>0</v>
      </c>
      <c r="N42" s="1001">
        <v>0</v>
      </c>
      <c r="O42" s="1001">
        <v>0</v>
      </c>
      <c r="P42" s="1001">
        <v>0</v>
      </c>
      <c r="Q42" s="1001">
        <v>0</v>
      </c>
      <c r="R42" s="1001">
        <v>0</v>
      </c>
      <c r="S42" s="1001">
        <v>0</v>
      </c>
      <c r="T42" s="1001">
        <v>6</v>
      </c>
    </row>
    <row r="43" spans="1:20" ht="16.5" customHeight="1">
      <c r="A43" s="1016" t="s">
        <v>778</v>
      </c>
      <c r="B43" s="1000">
        <v>10</v>
      </c>
      <c r="C43" s="1001">
        <v>6</v>
      </c>
      <c r="D43" s="1001">
        <v>2</v>
      </c>
      <c r="E43" s="1001">
        <v>2</v>
      </c>
      <c r="F43" s="1001">
        <v>15</v>
      </c>
      <c r="G43" s="1001">
        <v>13</v>
      </c>
      <c r="H43" s="1001">
        <v>1</v>
      </c>
      <c r="I43" s="1001">
        <v>1</v>
      </c>
      <c r="J43" s="1001">
        <v>97</v>
      </c>
      <c r="K43" s="1001">
        <v>87</v>
      </c>
      <c r="L43" s="1001">
        <v>48</v>
      </c>
      <c r="M43" s="1001">
        <v>0</v>
      </c>
      <c r="N43" s="1001">
        <v>2</v>
      </c>
      <c r="O43" s="1001">
        <v>6</v>
      </c>
      <c r="P43" s="1001">
        <v>8</v>
      </c>
      <c r="Q43" s="1001">
        <v>0</v>
      </c>
      <c r="R43" s="1001">
        <v>2</v>
      </c>
      <c r="S43" s="1001">
        <v>0</v>
      </c>
      <c r="T43" s="1001">
        <v>275</v>
      </c>
    </row>
    <row r="44" spans="1:20" ht="16.5" customHeight="1">
      <c r="A44" s="1016" t="s">
        <v>779</v>
      </c>
      <c r="B44" s="1000">
        <v>0</v>
      </c>
      <c r="C44" s="1001">
        <v>0</v>
      </c>
      <c r="D44" s="1001">
        <v>0</v>
      </c>
      <c r="E44" s="1001">
        <v>0</v>
      </c>
      <c r="F44" s="1001">
        <v>1</v>
      </c>
      <c r="G44" s="1001">
        <v>1</v>
      </c>
      <c r="H44" s="1001">
        <v>0</v>
      </c>
      <c r="I44" s="1001">
        <v>0</v>
      </c>
      <c r="J44" s="1001">
        <v>0</v>
      </c>
      <c r="K44" s="1001">
        <v>0</v>
      </c>
      <c r="L44" s="1001">
        <v>0</v>
      </c>
      <c r="M44" s="1001">
        <v>0</v>
      </c>
      <c r="N44" s="1001">
        <v>0</v>
      </c>
      <c r="O44" s="1001">
        <v>0</v>
      </c>
      <c r="P44" s="1001">
        <v>1</v>
      </c>
      <c r="Q44" s="1001">
        <v>0</v>
      </c>
      <c r="R44" s="1001">
        <v>0</v>
      </c>
      <c r="S44" s="1001">
        <v>0</v>
      </c>
      <c r="T44" s="1001">
        <v>2</v>
      </c>
    </row>
    <row r="45" spans="1:20" ht="16.5" customHeight="1">
      <c r="A45" s="1016" t="s">
        <v>780</v>
      </c>
      <c r="B45" s="1000">
        <v>1</v>
      </c>
      <c r="C45" s="1001">
        <v>0</v>
      </c>
      <c r="D45" s="1001">
        <v>0</v>
      </c>
      <c r="E45" s="1001">
        <v>1</v>
      </c>
      <c r="F45" s="1001">
        <v>0</v>
      </c>
      <c r="G45" s="1001">
        <v>0</v>
      </c>
      <c r="H45" s="1001">
        <v>0</v>
      </c>
      <c r="I45" s="1001">
        <v>0</v>
      </c>
      <c r="J45" s="1001">
        <v>33</v>
      </c>
      <c r="K45" s="1001">
        <v>9</v>
      </c>
      <c r="L45" s="1001">
        <v>7</v>
      </c>
      <c r="M45" s="1001">
        <v>0</v>
      </c>
      <c r="N45" s="1001">
        <v>3</v>
      </c>
      <c r="O45" s="1001">
        <v>6</v>
      </c>
      <c r="P45" s="1001">
        <v>1</v>
      </c>
      <c r="Q45" s="1001">
        <v>0</v>
      </c>
      <c r="R45" s="1001">
        <v>0</v>
      </c>
      <c r="S45" s="1001">
        <v>0</v>
      </c>
      <c r="T45" s="1001">
        <v>60</v>
      </c>
    </row>
    <row r="46" spans="1:20" ht="16.5" customHeight="1">
      <c r="A46" s="1016" t="s">
        <v>781</v>
      </c>
      <c r="B46" s="1000">
        <v>11</v>
      </c>
      <c r="C46" s="1001">
        <v>8</v>
      </c>
      <c r="D46" s="1001">
        <v>0</v>
      </c>
      <c r="E46" s="1001">
        <v>3</v>
      </c>
      <c r="F46" s="1001">
        <v>2</v>
      </c>
      <c r="G46" s="1001">
        <v>2</v>
      </c>
      <c r="H46" s="1001">
        <v>0</v>
      </c>
      <c r="I46" s="1001">
        <v>0</v>
      </c>
      <c r="J46" s="1001">
        <v>117</v>
      </c>
      <c r="K46" s="1001">
        <v>7</v>
      </c>
      <c r="L46" s="1001">
        <v>6</v>
      </c>
      <c r="M46" s="1001">
        <v>0</v>
      </c>
      <c r="N46" s="1001">
        <v>6</v>
      </c>
      <c r="O46" s="1001">
        <v>7</v>
      </c>
      <c r="P46" s="1001">
        <v>0</v>
      </c>
      <c r="Q46" s="1001">
        <v>0</v>
      </c>
      <c r="R46" s="1001">
        <v>5</v>
      </c>
      <c r="S46" s="1001">
        <v>0</v>
      </c>
      <c r="T46" s="1001">
        <v>161</v>
      </c>
    </row>
    <row r="47" spans="1:20" ht="16.5" customHeight="1">
      <c r="A47" s="1016" t="s">
        <v>782</v>
      </c>
      <c r="B47" s="1000">
        <v>33</v>
      </c>
      <c r="C47" s="1001">
        <v>26</v>
      </c>
      <c r="D47" s="1001">
        <v>0</v>
      </c>
      <c r="E47" s="1001">
        <v>7</v>
      </c>
      <c r="F47" s="1001">
        <v>6</v>
      </c>
      <c r="G47" s="1001">
        <v>6</v>
      </c>
      <c r="H47" s="1001">
        <v>0</v>
      </c>
      <c r="I47" s="1001">
        <v>0</v>
      </c>
      <c r="J47" s="1001">
        <v>100</v>
      </c>
      <c r="K47" s="1001">
        <v>31</v>
      </c>
      <c r="L47" s="1001">
        <v>7</v>
      </c>
      <c r="M47" s="1001">
        <v>1</v>
      </c>
      <c r="N47" s="1001">
        <v>4</v>
      </c>
      <c r="O47" s="1001">
        <v>1</v>
      </c>
      <c r="P47" s="1001">
        <v>2</v>
      </c>
      <c r="Q47" s="1001">
        <v>0</v>
      </c>
      <c r="R47" s="1001">
        <v>1</v>
      </c>
      <c r="S47" s="1001">
        <v>0</v>
      </c>
      <c r="T47" s="1001">
        <v>186</v>
      </c>
    </row>
    <row r="48" spans="1:20" ht="16.5" customHeight="1">
      <c r="A48" s="1016" t="s">
        <v>783</v>
      </c>
      <c r="B48" s="1000">
        <v>0</v>
      </c>
      <c r="C48" s="1001">
        <v>0</v>
      </c>
      <c r="D48" s="1001">
        <v>0</v>
      </c>
      <c r="E48" s="1001">
        <v>0</v>
      </c>
      <c r="F48" s="1001">
        <v>0</v>
      </c>
      <c r="G48" s="1001">
        <v>0</v>
      </c>
      <c r="H48" s="1001">
        <v>0</v>
      </c>
      <c r="I48" s="1001">
        <v>0</v>
      </c>
      <c r="J48" s="1001">
        <v>3</v>
      </c>
      <c r="K48" s="1001">
        <v>1</v>
      </c>
      <c r="L48" s="1001">
        <v>2</v>
      </c>
      <c r="M48" s="1001">
        <v>0</v>
      </c>
      <c r="N48" s="1001">
        <v>0</v>
      </c>
      <c r="O48" s="1001">
        <v>0</v>
      </c>
      <c r="P48" s="1001">
        <v>0</v>
      </c>
      <c r="Q48" s="1001">
        <v>0</v>
      </c>
      <c r="R48" s="1001">
        <v>0</v>
      </c>
      <c r="S48" s="1001">
        <v>0</v>
      </c>
      <c r="T48" s="1001">
        <v>6</v>
      </c>
    </row>
    <row r="49" spans="1:20" ht="16.5" customHeight="1">
      <c r="A49" s="1016" t="s">
        <v>784</v>
      </c>
      <c r="B49" s="1000">
        <v>1</v>
      </c>
      <c r="C49" s="1001">
        <v>0</v>
      </c>
      <c r="D49" s="1001">
        <v>0</v>
      </c>
      <c r="E49" s="1001">
        <v>1</v>
      </c>
      <c r="F49" s="1001">
        <v>5</v>
      </c>
      <c r="G49" s="1001">
        <v>2</v>
      </c>
      <c r="H49" s="1001">
        <v>3</v>
      </c>
      <c r="I49" s="1001">
        <v>0</v>
      </c>
      <c r="J49" s="1001">
        <v>29</v>
      </c>
      <c r="K49" s="1001">
        <v>20</v>
      </c>
      <c r="L49" s="1001">
        <v>2</v>
      </c>
      <c r="M49" s="1001">
        <v>0</v>
      </c>
      <c r="N49" s="1001">
        <v>2</v>
      </c>
      <c r="O49" s="1001">
        <v>0</v>
      </c>
      <c r="P49" s="1001">
        <v>2</v>
      </c>
      <c r="Q49" s="1001">
        <v>0</v>
      </c>
      <c r="R49" s="1001">
        <v>0</v>
      </c>
      <c r="S49" s="1001">
        <v>0</v>
      </c>
      <c r="T49" s="1001">
        <v>61</v>
      </c>
    </row>
    <row r="50" spans="1:20" ht="16.5" customHeight="1">
      <c r="A50" s="1016" t="s">
        <v>785</v>
      </c>
      <c r="B50" s="1000">
        <v>36</v>
      </c>
      <c r="C50" s="1001">
        <v>31</v>
      </c>
      <c r="D50" s="1001">
        <v>1</v>
      </c>
      <c r="E50" s="1001">
        <v>4</v>
      </c>
      <c r="F50" s="1001">
        <v>3</v>
      </c>
      <c r="G50" s="1001">
        <v>3</v>
      </c>
      <c r="H50" s="1001">
        <v>0</v>
      </c>
      <c r="I50" s="1001">
        <v>0</v>
      </c>
      <c r="J50" s="1001">
        <v>59</v>
      </c>
      <c r="K50" s="1001">
        <v>6</v>
      </c>
      <c r="L50" s="1001">
        <v>10</v>
      </c>
      <c r="M50" s="1001">
        <v>0</v>
      </c>
      <c r="N50" s="1001">
        <v>3</v>
      </c>
      <c r="O50" s="1001">
        <v>0</v>
      </c>
      <c r="P50" s="1001">
        <v>0</v>
      </c>
      <c r="Q50" s="1001">
        <v>0</v>
      </c>
      <c r="R50" s="1001">
        <v>0</v>
      </c>
      <c r="S50" s="1001">
        <v>0</v>
      </c>
      <c r="T50" s="1001">
        <v>117</v>
      </c>
    </row>
    <row r="51" spans="1:20" ht="16.5" customHeight="1">
      <c r="A51" s="1016" t="s">
        <v>786</v>
      </c>
      <c r="B51" s="1000">
        <v>9</v>
      </c>
      <c r="C51" s="1001">
        <v>9</v>
      </c>
      <c r="D51" s="1001">
        <v>0</v>
      </c>
      <c r="E51" s="1001">
        <v>0</v>
      </c>
      <c r="F51" s="1001">
        <v>3</v>
      </c>
      <c r="G51" s="1001">
        <v>3</v>
      </c>
      <c r="H51" s="1001">
        <v>0</v>
      </c>
      <c r="I51" s="1001">
        <v>0</v>
      </c>
      <c r="J51" s="1001">
        <v>113</v>
      </c>
      <c r="K51" s="1001">
        <v>30</v>
      </c>
      <c r="L51" s="1001">
        <v>5</v>
      </c>
      <c r="M51" s="1001">
        <v>0</v>
      </c>
      <c r="N51" s="1001">
        <v>0</v>
      </c>
      <c r="O51" s="1001">
        <v>1</v>
      </c>
      <c r="P51" s="1001">
        <v>0</v>
      </c>
      <c r="Q51" s="1001">
        <v>0</v>
      </c>
      <c r="R51" s="1001">
        <v>0</v>
      </c>
      <c r="S51" s="1001">
        <v>4</v>
      </c>
      <c r="T51" s="1001">
        <v>165</v>
      </c>
    </row>
    <row r="52" spans="1:20" ht="16.5" customHeight="1">
      <c r="A52" s="1016" t="s">
        <v>787</v>
      </c>
      <c r="B52" s="1000">
        <v>11</v>
      </c>
      <c r="C52" s="1001">
        <v>6</v>
      </c>
      <c r="D52" s="1001">
        <v>0</v>
      </c>
      <c r="E52" s="1001">
        <v>5</v>
      </c>
      <c r="F52" s="1001">
        <v>6</v>
      </c>
      <c r="G52" s="1001">
        <v>6</v>
      </c>
      <c r="H52" s="1001">
        <v>0</v>
      </c>
      <c r="I52" s="1001">
        <v>0</v>
      </c>
      <c r="J52" s="1001">
        <v>94</v>
      </c>
      <c r="K52" s="1001">
        <v>50</v>
      </c>
      <c r="L52" s="1001">
        <v>5</v>
      </c>
      <c r="M52" s="1001">
        <v>0</v>
      </c>
      <c r="N52" s="1001">
        <v>2</v>
      </c>
      <c r="O52" s="1001">
        <v>3</v>
      </c>
      <c r="P52" s="1001">
        <v>0</v>
      </c>
      <c r="Q52" s="1001">
        <v>0</v>
      </c>
      <c r="R52" s="1001">
        <v>1</v>
      </c>
      <c r="S52" s="1001">
        <v>0</v>
      </c>
      <c r="T52" s="1001">
        <v>172</v>
      </c>
    </row>
    <row r="53" spans="1:20" ht="16.5" customHeight="1">
      <c r="A53" s="1016" t="s">
        <v>788</v>
      </c>
      <c r="B53" s="1000">
        <v>5</v>
      </c>
      <c r="C53" s="1001">
        <v>2</v>
      </c>
      <c r="D53" s="1001">
        <v>2</v>
      </c>
      <c r="E53" s="1001">
        <v>1</v>
      </c>
      <c r="F53" s="1001">
        <v>4</v>
      </c>
      <c r="G53" s="1001">
        <v>4</v>
      </c>
      <c r="H53" s="1001">
        <v>0</v>
      </c>
      <c r="I53" s="1001">
        <v>0</v>
      </c>
      <c r="J53" s="1001">
        <v>67</v>
      </c>
      <c r="K53" s="1001">
        <v>90</v>
      </c>
      <c r="L53" s="1001">
        <v>19</v>
      </c>
      <c r="M53" s="1001">
        <v>1</v>
      </c>
      <c r="N53" s="1001">
        <v>1</v>
      </c>
      <c r="O53" s="1001">
        <v>12</v>
      </c>
      <c r="P53" s="1001">
        <v>6</v>
      </c>
      <c r="Q53" s="1001">
        <v>0</v>
      </c>
      <c r="R53" s="1001">
        <v>1</v>
      </c>
      <c r="S53" s="1001">
        <v>0</v>
      </c>
      <c r="T53" s="1001">
        <v>206</v>
      </c>
    </row>
    <row r="54" spans="1:20" ht="16.5" customHeight="1">
      <c r="A54" s="1016" t="s">
        <v>789</v>
      </c>
      <c r="B54" s="1000">
        <v>2</v>
      </c>
      <c r="C54" s="1001">
        <v>1</v>
      </c>
      <c r="D54" s="1001">
        <v>0</v>
      </c>
      <c r="E54" s="1001">
        <v>1</v>
      </c>
      <c r="F54" s="1001">
        <v>0</v>
      </c>
      <c r="G54" s="1001">
        <v>0</v>
      </c>
      <c r="H54" s="1001">
        <v>0</v>
      </c>
      <c r="I54" s="1001">
        <v>0</v>
      </c>
      <c r="J54" s="1001">
        <v>45</v>
      </c>
      <c r="K54" s="1001">
        <v>7</v>
      </c>
      <c r="L54" s="1001">
        <v>6</v>
      </c>
      <c r="M54" s="1001">
        <v>0</v>
      </c>
      <c r="N54" s="1001">
        <v>0</v>
      </c>
      <c r="O54" s="1001">
        <v>2</v>
      </c>
      <c r="P54" s="1001">
        <v>1</v>
      </c>
      <c r="Q54" s="1001">
        <v>0</v>
      </c>
      <c r="R54" s="1001">
        <v>0</v>
      </c>
      <c r="S54" s="1001">
        <v>0</v>
      </c>
      <c r="T54" s="1001">
        <v>63</v>
      </c>
    </row>
    <row r="55" spans="1:20" ht="16.5" customHeight="1">
      <c r="A55" s="1016" t="s">
        <v>790</v>
      </c>
      <c r="B55" s="1000">
        <v>1</v>
      </c>
      <c r="C55" s="1001">
        <v>1</v>
      </c>
      <c r="D55" s="1001">
        <v>0</v>
      </c>
      <c r="E55" s="1001">
        <v>0</v>
      </c>
      <c r="F55" s="1001">
        <v>1</v>
      </c>
      <c r="G55" s="1001">
        <v>1</v>
      </c>
      <c r="H55" s="1001">
        <v>0</v>
      </c>
      <c r="I55" s="1001">
        <v>0</v>
      </c>
      <c r="J55" s="1001">
        <v>23</v>
      </c>
      <c r="K55" s="1001">
        <v>2</v>
      </c>
      <c r="L55" s="1001">
        <v>0</v>
      </c>
      <c r="M55" s="1001">
        <v>0</v>
      </c>
      <c r="N55" s="1001">
        <v>0</v>
      </c>
      <c r="O55" s="1001">
        <v>1</v>
      </c>
      <c r="P55" s="1001">
        <v>0</v>
      </c>
      <c r="Q55" s="1001">
        <v>0</v>
      </c>
      <c r="R55" s="1001">
        <v>0</v>
      </c>
      <c r="S55" s="1001">
        <v>0</v>
      </c>
      <c r="T55" s="1001">
        <v>28</v>
      </c>
    </row>
    <row r="56" spans="1:20" ht="16.5" customHeight="1">
      <c r="A56" s="1016" t="s">
        <v>791</v>
      </c>
      <c r="B56" s="1000">
        <v>1</v>
      </c>
      <c r="C56" s="1001">
        <v>1</v>
      </c>
      <c r="D56" s="1001">
        <v>0</v>
      </c>
      <c r="E56" s="1001">
        <v>0</v>
      </c>
      <c r="F56" s="1001">
        <v>0</v>
      </c>
      <c r="G56" s="1001">
        <v>0</v>
      </c>
      <c r="H56" s="1001">
        <v>0</v>
      </c>
      <c r="I56" s="1001">
        <v>0</v>
      </c>
      <c r="J56" s="1001">
        <v>5</v>
      </c>
      <c r="K56" s="1001">
        <v>5</v>
      </c>
      <c r="L56" s="1001">
        <v>0</v>
      </c>
      <c r="M56" s="1001">
        <v>0</v>
      </c>
      <c r="N56" s="1001">
        <v>0</v>
      </c>
      <c r="O56" s="1001">
        <v>0</v>
      </c>
      <c r="P56" s="1001">
        <v>0</v>
      </c>
      <c r="Q56" s="1001">
        <v>0</v>
      </c>
      <c r="R56" s="1001">
        <v>0</v>
      </c>
      <c r="S56" s="1001">
        <v>0</v>
      </c>
      <c r="T56" s="1001">
        <v>11</v>
      </c>
    </row>
    <row r="57" spans="1:20" ht="16.5" customHeight="1">
      <c r="A57" s="1016" t="s">
        <v>792</v>
      </c>
      <c r="B57" s="1000">
        <v>20</v>
      </c>
      <c r="C57" s="1001">
        <v>17</v>
      </c>
      <c r="D57" s="1001">
        <v>3</v>
      </c>
      <c r="E57" s="1001">
        <v>0</v>
      </c>
      <c r="F57" s="1001">
        <v>22</v>
      </c>
      <c r="G57" s="1001">
        <v>22</v>
      </c>
      <c r="H57" s="1001">
        <v>0</v>
      </c>
      <c r="I57" s="1001">
        <v>0</v>
      </c>
      <c r="J57" s="1001">
        <v>67</v>
      </c>
      <c r="K57" s="1001">
        <v>29</v>
      </c>
      <c r="L57" s="1001">
        <v>7</v>
      </c>
      <c r="M57" s="1001">
        <v>0</v>
      </c>
      <c r="N57" s="1001">
        <v>3</v>
      </c>
      <c r="O57" s="1001">
        <v>0</v>
      </c>
      <c r="P57" s="1001">
        <v>1</v>
      </c>
      <c r="Q57" s="1001">
        <v>0</v>
      </c>
      <c r="R57" s="1001">
        <v>1</v>
      </c>
      <c r="S57" s="1001">
        <v>0</v>
      </c>
      <c r="T57" s="1001">
        <v>150</v>
      </c>
    </row>
    <row r="58" spans="1:20" ht="16.5" customHeight="1">
      <c r="A58" s="1016" t="s">
        <v>793</v>
      </c>
      <c r="B58" s="1000">
        <v>19</v>
      </c>
      <c r="C58" s="1001">
        <v>4</v>
      </c>
      <c r="D58" s="1001">
        <v>2</v>
      </c>
      <c r="E58" s="1001">
        <v>13</v>
      </c>
      <c r="F58" s="1001">
        <v>10</v>
      </c>
      <c r="G58" s="1001">
        <v>10</v>
      </c>
      <c r="H58" s="1001">
        <v>0</v>
      </c>
      <c r="I58" s="1001">
        <v>0</v>
      </c>
      <c r="J58" s="1001">
        <v>130</v>
      </c>
      <c r="K58" s="1001">
        <v>117</v>
      </c>
      <c r="L58" s="1001">
        <v>51</v>
      </c>
      <c r="M58" s="1001">
        <v>0</v>
      </c>
      <c r="N58" s="1001">
        <v>2</v>
      </c>
      <c r="O58" s="1001">
        <v>7</v>
      </c>
      <c r="P58" s="1001">
        <v>2</v>
      </c>
      <c r="Q58" s="1001">
        <v>0</v>
      </c>
      <c r="R58" s="1001">
        <v>3</v>
      </c>
      <c r="S58" s="1001">
        <v>0</v>
      </c>
      <c r="T58" s="1001">
        <v>341</v>
      </c>
    </row>
    <row r="59" spans="1:20" ht="16.5" customHeight="1">
      <c r="A59" s="1016" t="s">
        <v>794</v>
      </c>
      <c r="B59" s="1000">
        <v>0</v>
      </c>
      <c r="C59" s="1001">
        <v>0</v>
      </c>
      <c r="D59" s="1001">
        <v>0</v>
      </c>
      <c r="E59" s="1001">
        <v>0</v>
      </c>
      <c r="F59" s="1001">
        <v>0</v>
      </c>
      <c r="G59" s="1001">
        <v>0</v>
      </c>
      <c r="H59" s="1001">
        <v>0</v>
      </c>
      <c r="I59" s="1001">
        <v>0</v>
      </c>
      <c r="J59" s="1001">
        <v>3</v>
      </c>
      <c r="K59" s="1001">
        <v>1</v>
      </c>
      <c r="L59" s="1001">
        <v>0</v>
      </c>
      <c r="M59" s="1001">
        <v>0</v>
      </c>
      <c r="N59" s="1001">
        <v>0</v>
      </c>
      <c r="O59" s="1001">
        <v>1</v>
      </c>
      <c r="P59" s="1001">
        <v>0</v>
      </c>
      <c r="Q59" s="1001">
        <v>0</v>
      </c>
      <c r="R59" s="1001">
        <v>0</v>
      </c>
      <c r="S59" s="1001">
        <v>0</v>
      </c>
      <c r="T59" s="1001">
        <v>5</v>
      </c>
    </row>
    <row r="60" spans="1:20" ht="16.5" customHeight="1">
      <c r="A60" s="1016" t="s">
        <v>820</v>
      </c>
      <c r="B60" s="1000">
        <v>1</v>
      </c>
      <c r="C60" s="1001">
        <v>0</v>
      </c>
      <c r="D60" s="1001">
        <v>0</v>
      </c>
      <c r="E60" s="1001">
        <v>1</v>
      </c>
      <c r="F60" s="1001">
        <v>2</v>
      </c>
      <c r="G60" s="1001">
        <v>2</v>
      </c>
      <c r="H60" s="1001">
        <v>0</v>
      </c>
      <c r="I60" s="1001">
        <v>0</v>
      </c>
      <c r="J60" s="1001">
        <v>4</v>
      </c>
      <c r="K60" s="1001">
        <v>4</v>
      </c>
      <c r="L60" s="1001">
        <v>1</v>
      </c>
      <c r="M60" s="1001">
        <v>0</v>
      </c>
      <c r="N60" s="1001">
        <v>1</v>
      </c>
      <c r="O60" s="1001">
        <v>0</v>
      </c>
      <c r="P60" s="1001">
        <v>1</v>
      </c>
      <c r="Q60" s="1001">
        <v>0</v>
      </c>
      <c r="R60" s="1001">
        <v>0</v>
      </c>
      <c r="S60" s="1001">
        <v>0</v>
      </c>
      <c r="T60" s="1001">
        <v>14</v>
      </c>
    </row>
    <row r="61" spans="1:20" ht="16.5" customHeight="1">
      <c r="A61" s="1016" t="s">
        <v>811</v>
      </c>
      <c r="B61" s="1000">
        <v>0</v>
      </c>
      <c r="C61" s="1001">
        <v>0</v>
      </c>
      <c r="D61" s="1001">
        <v>0</v>
      </c>
      <c r="E61" s="1001">
        <v>0</v>
      </c>
      <c r="F61" s="1001">
        <v>22</v>
      </c>
      <c r="G61" s="1001">
        <v>10</v>
      </c>
      <c r="H61" s="1001">
        <v>10</v>
      </c>
      <c r="I61" s="1001">
        <v>2</v>
      </c>
      <c r="J61" s="1001">
        <v>1</v>
      </c>
      <c r="K61" s="1001">
        <v>0</v>
      </c>
      <c r="L61" s="1001">
        <v>0</v>
      </c>
      <c r="M61" s="1001">
        <v>0</v>
      </c>
      <c r="N61" s="1001">
        <v>0</v>
      </c>
      <c r="O61" s="1001">
        <v>0</v>
      </c>
      <c r="P61" s="1001">
        <v>0</v>
      </c>
      <c r="Q61" s="1001">
        <v>0</v>
      </c>
      <c r="R61" s="1001">
        <v>0</v>
      </c>
      <c r="S61" s="1001">
        <v>0</v>
      </c>
      <c r="T61" s="1001">
        <v>23</v>
      </c>
    </row>
    <row r="62" spans="1:20" ht="16.5" customHeight="1">
      <c r="A62" s="1016" t="s">
        <v>797</v>
      </c>
      <c r="B62" s="1000">
        <v>2</v>
      </c>
      <c r="C62" s="1001">
        <v>2</v>
      </c>
      <c r="D62" s="1001">
        <v>0</v>
      </c>
      <c r="E62" s="1001">
        <v>0</v>
      </c>
      <c r="F62" s="1001">
        <v>0</v>
      </c>
      <c r="G62" s="1001">
        <v>0</v>
      </c>
      <c r="H62" s="1001">
        <v>0</v>
      </c>
      <c r="I62" s="1001">
        <v>0</v>
      </c>
      <c r="J62" s="1001">
        <v>100</v>
      </c>
      <c r="K62" s="1001">
        <v>15</v>
      </c>
      <c r="L62" s="1001">
        <v>4</v>
      </c>
      <c r="M62" s="1001">
        <v>0</v>
      </c>
      <c r="N62" s="1001">
        <v>0</v>
      </c>
      <c r="O62" s="1001">
        <v>1</v>
      </c>
      <c r="P62" s="1001">
        <v>3</v>
      </c>
      <c r="Q62" s="1001">
        <v>0</v>
      </c>
      <c r="R62" s="1001">
        <v>0</v>
      </c>
      <c r="S62" s="1001">
        <v>0</v>
      </c>
      <c r="T62" s="1001">
        <v>125</v>
      </c>
    </row>
    <row r="63" spans="1:20" ht="16.5" customHeight="1">
      <c r="A63" s="1016" t="s">
        <v>798</v>
      </c>
      <c r="B63" s="1000">
        <v>4</v>
      </c>
      <c r="C63" s="1001">
        <v>4</v>
      </c>
      <c r="D63" s="1001">
        <v>0</v>
      </c>
      <c r="E63" s="1001">
        <v>0</v>
      </c>
      <c r="F63" s="1001">
        <v>2</v>
      </c>
      <c r="G63" s="1001">
        <v>2</v>
      </c>
      <c r="H63" s="1001">
        <v>0</v>
      </c>
      <c r="I63" s="1001">
        <v>0</v>
      </c>
      <c r="J63" s="1001">
        <v>43</v>
      </c>
      <c r="K63" s="1001">
        <v>3</v>
      </c>
      <c r="L63" s="1001">
        <v>3</v>
      </c>
      <c r="M63" s="1001">
        <v>3</v>
      </c>
      <c r="N63" s="1001">
        <v>6</v>
      </c>
      <c r="O63" s="1001">
        <v>0</v>
      </c>
      <c r="P63" s="1001">
        <v>0</v>
      </c>
      <c r="Q63" s="1001">
        <v>0</v>
      </c>
      <c r="R63" s="1001">
        <v>14</v>
      </c>
      <c r="S63" s="1001">
        <v>0</v>
      </c>
      <c r="T63" s="1001">
        <v>78</v>
      </c>
    </row>
    <row r="64" spans="1:20" ht="16.5" customHeight="1">
      <c r="A64" s="1016" t="s">
        <v>799</v>
      </c>
      <c r="B64" s="1000">
        <v>15</v>
      </c>
      <c r="C64" s="1001">
        <v>10</v>
      </c>
      <c r="D64" s="1001">
        <v>0</v>
      </c>
      <c r="E64" s="1001">
        <v>5</v>
      </c>
      <c r="F64" s="1001">
        <v>9</v>
      </c>
      <c r="G64" s="1001">
        <v>8</v>
      </c>
      <c r="H64" s="1001">
        <v>0</v>
      </c>
      <c r="I64" s="1001">
        <v>1</v>
      </c>
      <c r="J64" s="1001">
        <v>164</v>
      </c>
      <c r="K64" s="1001">
        <v>45</v>
      </c>
      <c r="L64" s="1001">
        <v>14</v>
      </c>
      <c r="M64" s="1001">
        <v>0</v>
      </c>
      <c r="N64" s="1001">
        <v>4</v>
      </c>
      <c r="O64" s="1001">
        <v>7</v>
      </c>
      <c r="P64" s="1001">
        <v>2</v>
      </c>
      <c r="Q64" s="1001">
        <v>0</v>
      </c>
      <c r="R64" s="1001">
        <v>3</v>
      </c>
      <c r="S64" s="1001">
        <v>0</v>
      </c>
      <c r="T64" s="1001">
        <v>263</v>
      </c>
    </row>
    <row r="65" spans="1:20" ht="16.5" customHeight="1">
      <c r="A65" s="1016" t="s">
        <v>800</v>
      </c>
      <c r="B65" s="1000">
        <v>27</v>
      </c>
      <c r="C65" s="1001">
        <v>22</v>
      </c>
      <c r="D65" s="1001">
        <v>0</v>
      </c>
      <c r="E65" s="1001">
        <v>5</v>
      </c>
      <c r="F65" s="1001">
        <v>21</v>
      </c>
      <c r="G65" s="1001">
        <v>20</v>
      </c>
      <c r="H65" s="1001">
        <v>0</v>
      </c>
      <c r="I65" s="1001">
        <v>1</v>
      </c>
      <c r="J65" s="1001">
        <v>186</v>
      </c>
      <c r="K65" s="1001">
        <v>93</v>
      </c>
      <c r="L65" s="1001">
        <v>24</v>
      </c>
      <c r="M65" s="1001">
        <v>1</v>
      </c>
      <c r="N65" s="1001">
        <v>1</v>
      </c>
      <c r="O65" s="1001">
        <v>6</v>
      </c>
      <c r="P65" s="1001">
        <v>6</v>
      </c>
      <c r="Q65" s="1001">
        <v>4</v>
      </c>
      <c r="R65" s="1001">
        <v>0</v>
      </c>
      <c r="S65" s="1001">
        <v>0</v>
      </c>
      <c r="T65" s="1001">
        <v>369</v>
      </c>
    </row>
    <row r="66" spans="1:20" ht="16.5" customHeight="1">
      <c r="A66" s="1016" t="s">
        <v>1191</v>
      </c>
      <c r="B66" s="1000">
        <v>2</v>
      </c>
      <c r="C66" s="1001">
        <v>0</v>
      </c>
      <c r="D66" s="1001">
        <v>0</v>
      </c>
      <c r="E66" s="1001">
        <v>2</v>
      </c>
      <c r="F66" s="1001">
        <v>2</v>
      </c>
      <c r="G66" s="1001">
        <v>0</v>
      </c>
      <c r="H66" s="1001">
        <v>1</v>
      </c>
      <c r="I66" s="1001">
        <v>1</v>
      </c>
      <c r="J66" s="1001">
        <v>7</v>
      </c>
      <c r="K66" s="1001">
        <v>1</v>
      </c>
      <c r="L66" s="1001">
        <v>0</v>
      </c>
      <c r="M66" s="1001">
        <v>0</v>
      </c>
      <c r="N66" s="1001">
        <v>0</v>
      </c>
      <c r="O66" s="1001">
        <v>4</v>
      </c>
      <c r="P66" s="1001">
        <v>0</v>
      </c>
      <c r="Q66" s="1001">
        <v>0</v>
      </c>
      <c r="R66" s="1001">
        <v>0</v>
      </c>
      <c r="S66" s="1001">
        <v>0</v>
      </c>
      <c r="T66" s="1001">
        <v>16</v>
      </c>
    </row>
    <row r="67" spans="1:20" ht="16.5" customHeight="1">
      <c r="A67" s="1016" t="s">
        <v>802</v>
      </c>
      <c r="B67" s="1000">
        <v>2</v>
      </c>
      <c r="C67" s="1001">
        <v>1</v>
      </c>
      <c r="D67" s="1001">
        <v>0</v>
      </c>
      <c r="E67" s="1001">
        <v>1</v>
      </c>
      <c r="F67" s="1001">
        <v>3</v>
      </c>
      <c r="G67" s="1001">
        <v>1</v>
      </c>
      <c r="H67" s="1001">
        <v>0</v>
      </c>
      <c r="I67" s="1001">
        <v>2</v>
      </c>
      <c r="J67" s="1001">
        <v>30</v>
      </c>
      <c r="K67" s="1001">
        <v>5</v>
      </c>
      <c r="L67" s="1001">
        <v>0</v>
      </c>
      <c r="M67" s="1001">
        <v>0</v>
      </c>
      <c r="N67" s="1001">
        <v>0</v>
      </c>
      <c r="O67" s="1001">
        <v>2</v>
      </c>
      <c r="P67" s="1001">
        <v>1</v>
      </c>
      <c r="Q67" s="1001">
        <v>0</v>
      </c>
      <c r="R67" s="1001">
        <v>0</v>
      </c>
      <c r="S67" s="1001">
        <v>0</v>
      </c>
      <c r="T67" s="1001">
        <v>43</v>
      </c>
    </row>
    <row r="68" spans="1:20" ht="16.5" customHeight="1">
      <c r="A68" s="1016" t="s">
        <v>841</v>
      </c>
      <c r="B68" s="1000">
        <v>6</v>
      </c>
      <c r="C68" s="1001">
        <v>6</v>
      </c>
      <c r="D68" s="1001">
        <v>0</v>
      </c>
      <c r="E68" s="1001">
        <v>0</v>
      </c>
      <c r="F68" s="1001">
        <v>7</v>
      </c>
      <c r="G68" s="1001">
        <v>6</v>
      </c>
      <c r="H68" s="1001">
        <v>0</v>
      </c>
      <c r="I68" s="1001">
        <v>1</v>
      </c>
      <c r="J68" s="1001">
        <v>91</v>
      </c>
      <c r="K68" s="1001">
        <v>22</v>
      </c>
      <c r="L68" s="1001">
        <v>4</v>
      </c>
      <c r="M68" s="1001">
        <v>0</v>
      </c>
      <c r="N68" s="1001">
        <v>1</v>
      </c>
      <c r="O68" s="1001">
        <v>0</v>
      </c>
      <c r="P68" s="1001">
        <v>0</v>
      </c>
      <c r="Q68" s="1001">
        <v>0</v>
      </c>
      <c r="R68" s="1001">
        <v>0</v>
      </c>
      <c r="S68" s="1001">
        <v>0</v>
      </c>
      <c r="T68" s="1001">
        <v>131</v>
      </c>
    </row>
    <row r="69" spans="1:20" ht="16.5" customHeight="1">
      <c r="A69" s="1016" t="s">
        <v>804</v>
      </c>
      <c r="B69" s="1000">
        <v>22</v>
      </c>
      <c r="C69" s="1001">
        <v>14</v>
      </c>
      <c r="D69" s="1001">
        <v>3</v>
      </c>
      <c r="E69" s="1001">
        <v>5</v>
      </c>
      <c r="F69" s="1001">
        <v>24</v>
      </c>
      <c r="G69" s="1001">
        <v>17</v>
      </c>
      <c r="H69" s="1001">
        <v>4</v>
      </c>
      <c r="I69" s="1001">
        <v>3</v>
      </c>
      <c r="J69" s="1001">
        <v>86</v>
      </c>
      <c r="K69" s="1001">
        <v>53</v>
      </c>
      <c r="L69" s="1001">
        <v>11</v>
      </c>
      <c r="M69" s="1001">
        <v>0</v>
      </c>
      <c r="N69" s="1001">
        <v>9</v>
      </c>
      <c r="O69" s="1001">
        <v>1</v>
      </c>
      <c r="P69" s="1001">
        <v>8</v>
      </c>
      <c r="Q69" s="1001">
        <v>0</v>
      </c>
      <c r="R69" s="1001">
        <v>0</v>
      </c>
      <c r="S69" s="1001">
        <v>0</v>
      </c>
      <c r="T69" s="1001">
        <v>214</v>
      </c>
    </row>
    <row r="70" spans="1:20" ht="16.5" customHeight="1">
      <c r="A70" s="1016" t="s">
        <v>805</v>
      </c>
      <c r="B70" s="1000">
        <v>10</v>
      </c>
      <c r="C70" s="1001">
        <v>9</v>
      </c>
      <c r="D70" s="1001">
        <v>0</v>
      </c>
      <c r="E70" s="1001">
        <v>1</v>
      </c>
      <c r="F70" s="1001">
        <v>1</v>
      </c>
      <c r="G70" s="1001">
        <v>1</v>
      </c>
      <c r="H70" s="1001">
        <v>0</v>
      </c>
      <c r="I70" s="1001">
        <v>0</v>
      </c>
      <c r="J70" s="1001">
        <v>15</v>
      </c>
      <c r="K70" s="1001">
        <v>14</v>
      </c>
      <c r="L70" s="1001">
        <v>15</v>
      </c>
      <c r="M70" s="1001">
        <v>0</v>
      </c>
      <c r="N70" s="1001">
        <v>0</v>
      </c>
      <c r="O70" s="1001">
        <v>9</v>
      </c>
      <c r="P70" s="1001">
        <v>0</v>
      </c>
      <c r="Q70" s="1001">
        <v>0</v>
      </c>
      <c r="R70" s="1001">
        <v>1</v>
      </c>
      <c r="S70" s="1001">
        <v>0</v>
      </c>
      <c r="T70" s="1001">
        <v>65</v>
      </c>
    </row>
    <row r="71" spans="1:20" ht="16.5" customHeight="1">
      <c r="A71" s="1016" t="s">
        <v>806</v>
      </c>
      <c r="B71" s="1000">
        <v>2</v>
      </c>
      <c r="C71" s="1001">
        <v>1</v>
      </c>
      <c r="D71" s="1001">
        <v>0</v>
      </c>
      <c r="E71" s="1001">
        <v>1</v>
      </c>
      <c r="F71" s="1001">
        <v>1</v>
      </c>
      <c r="G71" s="1001">
        <v>1</v>
      </c>
      <c r="H71" s="1001">
        <v>0</v>
      </c>
      <c r="I71" s="1001">
        <v>0</v>
      </c>
      <c r="J71" s="1001">
        <v>42</v>
      </c>
      <c r="K71" s="1001">
        <v>12</v>
      </c>
      <c r="L71" s="1001">
        <v>4</v>
      </c>
      <c r="M71" s="1001">
        <v>0</v>
      </c>
      <c r="N71" s="1001">
        <v>0</v>
      </c>
      <c r="O71" s="1001">
        <v>3</v>
      </c>
      <c r="P71" s="1001">
        <v>40</v>
      </c>
      <c r="Q71" s="1001">
        <v>0</v>
      </c>
      <c r="R71" s="1001">
        <v>0</v>
      </c>
      <c r="S71" s="1001">
        <v>0</v>
      </c>
      <c r="T71" s="1001">
        <v>104</v>
      </c>
    </row>
    <row r="72" spans="1:20" ht="16.5" customHeight="1">
      <c r="A72" s="1017" t="s">
        <v>807</v>
      </c>
      <c r="B72" s="1000">
        <v>0</v>
      </c>
      <c r="C72" s="1001">
        <v>0</v>
      </c>
      <c r="D72" s="1001">
        <v>0</v>
      </c>
      <c r="E72" s="1001">
        <v>0</v>
      </c>
      <c r="F72" s="1001">
        <v>0</v>
      </c>
      <c r="G72" s="1001">
        <v>0</v>
      </c>
      <c r="H72" s="1001">
        <v>0</v>
      </c>
      <c r="I72" s="1001">
        <v>0</v>
      </c>
      <c r="J72" s="1001">
        <v>3</v>
      </c>
      <c r="K72" s="1001">
        <v>2</v>
      </c>
      <c r="L72" s="1001">
        <v>2</v>
      </c>
      <c r="M72" s="1001">
        <v>1</v>
      </c>
      <c r="N72" s="1001">
        <v>0</v>
      </c>
      <c r="O72" s="1001">
        <v>0</v>
      </c>
      <c r="P72" s="1001">
        <v>1</v>
      </c>
      <c r="Q72" s="1001">
        <v>1</v>
      </c>
      <c r="R72" s="1001">
        <v>0</v>
      </c>
      <c r="S72" s="1001">
        <v>0</v>
      </c>
      <c r="T72" s="1001">
        <v>10</v>
      </c>
    </row>
    <row r="73" spans="1:20" ht="16.5" customHeight="1">
      <c r="A73" s="1018" t="s">
        <v>21</v>
      </c>
      <c r="B73" s="1000">
        <v>939</v>
      </c>
      <c r="C73" s="1001">
        <v>651</v>
      </c>
      <c r="D73" s="1001">
        <v>95</v>
      </c>
      <c r="E73" s="1001">
        <v>193</v>
      </c>
      <c r="F73" s="1001">
        <v>366</v>
      </c>
      <c r="G73" s="1001">
        <v>276</v>
      </c>
      <c r="H73" s="1001">
        <v>62</v>
      </c>
      <c r="I73" s="1001">
        <v>28</v>
      </c>
      <c r="J73" s="1001">
        <v>4619</v>
      </c>
      <c r="K73" s="1001">
        <v>1786</v>
      </c>
      <c r="L73" s="1001">
        <v>835</v>
      </c>
      <c r="M73" s="1001">
        <v>32</v>
      </c>
      <c r="N73" s="1001">
        <v>128</v>
      </c>
      <c r="O73" s="1001">
        <v>192</v>
      </c>
      <c r="P73" s="1001">
        <v>189</v>
      </c>
      <c r="Q73" s="1001">
        <v>55</v>
      </c>
      <c r="R73" s="1001">
        <v>75</v>
      </c>
      <c r="S73" s="1001">
        <v>62</v>
      </c>
      <c r="T73" s="1001">
        <v>9278</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1192</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4.25" customHeight="1"/>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1145</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1194</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1190</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7</v>
      </c>
      <c r="C6" s="1001">
        <v>7</v>
      </c>
      <c r="D6" s="1001">
        <v>0</v>
      </c>
      <c r="E6" s="1001">
        <v>0</v>
      </c>
      <c r="F6" s="1001">
        <v>0</v>
      </c>
      <c r="G6" s="1001">
        <v>0</v>
      </c>
      <c r="H6" s="1001">
        <v>0</v>
      </c>
      <c r="I6" s="1001">
        <v>0</v>
      </c>
      <c r="J6" s="1001">
        <v>10</v>
      </c>
      <c r="K6" s="1001">
        <v>12</v>
      </c>
      <c r="L6" s="1001">
        <v>0</v>
      </c>
      <c r="M6" s="1001">
        <v>0</v>
      </c>
      <c r="N6" s="1001">
        <v>0</v>
      </c>
      <c r="O6" s="1001">
        <v>0</v>
      </c>
      <c r="P6" s="1001">
        <v>1</v>
      </c>
      <c r="Q6" s="1001">
        <v>0</v>
      </c>
      <c r="R6" s="1001">
        <v>0</v>
      </c>
      <c r="S6" s="1001">
        <v>0</v>
      </c>
      <c r="T6" s="1001">
        <v>30</v>
      </c>
    </row>
    <row r="7" spans="1:20" ht="16.5" customHeight="1">
      <c r="A7" s="1016" t="s">
        <v>742</v>
      </c>
      <c r="B7" s="1000">
        <v>0</v>
      </c>
      <c r="C7" s="1001">
        <v>0</v>
      </c>
      <c r="D7" s="1001">
        <v>0</v>
      </c>
      <c r="E7" s="1001">
        <v>0</v>
      </c>
      <c r="F7" s="1001">
        <v>0</v>
      </c>
      <c r="G7" s="1001">
        <v>0</v>
      </c>
      <c r="H7" s="1001">
        <v>0</v>
      </c>
      <c r="I7" s="1001">
        <v>0</v>
      </c>
      <c r="J7" s="1001">
        <v>0</v>
      </c>
      <c r="K7" s="1001">
        <v>0</v>
      </c>
      <c r="L7" s="1001">
        <v>0</v>
      </c>
      <c r="M7" s="1001">
        <v>0</v>
      </c>
      <c r="N7" s="1001">
        <v>0</v>
      </c>
      <c r="O7" s="1001">
        <v>0</v>
      </c>
      <c r="P7" s="1001">
        <v>0</v>
      </c>
      <c r="Q7" s="1001">
        <v>0</v>
      </c>
      <c r="R7" s="1001">
        <v>0</v>
      </c>
      <c r="S7" s="1001">
        <v>0</v>
      </c>
      <c r="T7" s="1001">
        <v>0</v>
      </c>
    </row>
    <row r="8" spans="1:20" ht="16.5" customHeight="1">
      <c r="A8" s="1016" t="s">
        <v>743</v>
      </c>
      <c r="B8" s="1000">
        <v>0</v>
      </c>
      <c r="C8" s="1001">
        <v>0</v>
      </c>
      <c r="D8" s="1001">
        <v>0</v>
      </c>
      <c r="E8" s="1001">
        <v>0</v>
      </c>
      <c r="F8" s="1001">
        <v>1</v>
      </c>
      <c r="G8" s="1001">
        <v>1</v>
      </c>
      <c r="H8" s="1001">
        <v>0</v>
      </c>
      <c r="I8" s="1001">
        <v>0</v>
      </c>
      <c r="J8" s="1001">
        <v>4</v>
      </c>
      <c r="K8" s="1001">
        <v>1</v>
      </c>
      <c r="L8" s="1001">
        <v>0</v>
      </c>
      <c r="M8" s="1001">
        <v>0</v>
      </c>
      <c r="N8" s="1001">
        <v>0</v>
      </c>
      <c r="O8" s="1001">
        <v>0</v>
      </c>
      <c r="P8" s="1001">
        <v>0</v>
      </c>
      <c r="Q8" s="1001">
        <v>0</v>
      </c>
      <c r="R8" s="1001">
        <v>0</v>
      </c>
      <c r="S8" s="1001">
        <v>0</v>
      </c>
      <c r="T8" s="1001">
        <v>6</v>
      </c>
    </row>
    <row r="9" spans="1:20" ht="16.5" customHeight="1">
      <c r="A9" s="1016" t="s">
        <v>744</v>
      </c>
      <c r="B9" s="1000">
        <v>3</v>
      </c>
      <c r="C9" s="1001">
        <v>3</v>
      </c>
      <c r="D9" s="1001">
        <v>0</v>
      </c>
      <c r="E9" s="1001">
        <v>0</v>
      </c>
      <c r="F9" s="1001">
        <v>0</v>
      </c>
      <c r="G9" s="1001">
        <v>0</v>
      </c>
      <c r="H9" s="1001">
        <v>0</v>
      </c>
      <c r="I9" s="1001">
        <v>0</v>
      </c>
      <c r="J9" s="1001">
        <v>4</v>
      </c>
      <c r="K9" s="1001">
        <v>0</v>
      </c>
      <c r="L9" s="1001">
        <v>0</v>
      </c>
      <c r="M9" s="1001">
        <v>0</v>
      </c>
      <c r="N9" s="1001">
        <v>0</v>
      </c>
      <c r="O9" s="1001">
        <v>0</v>
      </c>
      <c r="P9" s="1001">
        <v>0</v>
      </c>
      <c r="Q9" s="1001">
        <v>0</v>
      </c>
      <c r="R9" s="1001">
        <v>0</v>
      </c>
      <c r="S9" s="1001">
        <v>0</v>
      </c>
      <c r="T9" s="1001">
        <v>7</v>
      </c>
    </row>
    <row r="10" spans="1:20" ht="16.5" customHeight="1">
      <c r="A10" s="1016" t="s">
        <v>745</v>
      </c>
      <c r="B10" s="1000">
        <v>0</v>
      </c>
      <c r="C10" s="1001">
        <v>0</v>
      </c>
      <c r="D10" s="1001">
        <v>0</v>
      </c>
      <c r="E10" s="1001">
        <v>0</v>
      </c>
      <c r="F10" s="1001">
        <v>1</v>
      </c>
      <c r="G10" s="1001">
        <v>1</v>
      </c>
      <c r="H10" s="1001">
        <v>0</v>
      </c>
      <c r="I10" s="1001">
        <v>0</v>
      </c>
      <c r="J10" s="1001">
        <v>16</v>
      </c>
      <c r="K10" s="1001">
        <v>4</v>
      </c>
      <c r="L10" s="1001">
        <v>0</v>
      </c>
      <c r="M10" s="1001">
        <v>0</v>
      </c>
      <c r="N10" s="1001">
        <v>0</v>
      </c>
      <c r="O10" s="1001">
        <v>0</v>
      </c>
      <c r="P10" s="1001">
        <v>0</v>
      </c>
      <c r="Q10" s="1001">
        <v>0</v>
      </c>
      <c r="R10" s="1001">
        <v>0</v>
      </c>
      <c r="S10" s="1001">
        <v>0</v>
      </c>
      <c r="T10" s="1001">
        <v>21</v>
      </c>
    </row>
    <row r="11" spans="1:20" ht="16.5" customHeight="1">
      <c r="A11" s="1016" t="s">
        <v>746</v>
      </c>
      <c r="B11" s="1000">
        <v>0</v>
      </c>
      <c r="C11" s="1001">
        <v>0</v>
      </c>
      <c r="D11" s="1001">
        <v>0</v>
      </c>
      <c r="E11" s="1001">
        <v>0</v>
      </c>
      <c r="F11" s="1001">
        <v>0</v>
      </c>
      <c r="G11" s="1001">
        <v>0</v>
      </c>
      <c r="H11" s="1001">
        <v>0</v>
      </c>
      <c r="I11" s="1001">
        <v>0</v>
      </c>
      <c r="J11" s="1001">
        <v>0</v>
      </c>
      <c r="K11" s="1001">
        <v>0</v>
      </c>
      <c r="L11" s="1001">
        <v>0</v>
      </c>
      <c r="M11" s="1001">
        <v>0</v>
      </c>
      <c r="N11" s="1001">
        <v>0</v>
      </c>
      <c r="O11" s="1001">
        <v>0</v>
      </c>
      <c r="P11" s="1001">
        <v>0</v>
      </c>
      <c r="Q11" s="1001">
        <v>0</v>
      </c>
      <c r="R11" s="1001">
        <v>0</v>
      </c>
      <c r="S11" s="1001">
        <v>0</v>
      </c>
      <c r="T11" s="1001">
        <v>0</v>
      </c>
    </row>
    <row r="12" spans="1:20" ht="16.5" customHeight="1">
      <c r="A12" s="1016" t="s">
        <v>747</v>
      </c>
      <c r="B12" s="1000">
        <v>0</v>
      </c>
      <c r="C12" s="1001">
        <v>0</v>
      </c>
      <c r="D12" s="1001">
        <v>0</v>
      </c>
      <c r="E12" s="1001">
        <v>0</v>
      </c>
      <c r="F12" s="1001">
        <v>0</v>
      </c>
      <c r="G12" s="1001">
        <v>0</v>
      </c>
      <c r="H12" s="1001">
        <v>0</v>
      </c>
      <c r="I12" s="1001">
        <v>0</v>
      </c>
      <c r="J12" s="1001">
        <v>0</v>
      </c>
      <c r="K12" s="1001">
        <v>0</v>
      </c>
      <c r="L12" s="1001">
        <v>0</v>
      </c>
      <c r="M12" s="1001">
        <v>0</v>
      </c>
      <c r="N12" s="1001">
        <v>0</v>
      </c>
      <c r="O12" s="1001">
        <v>0</v>
      </c>
      <c r="P12" s="1001">
        <v>0</v>
      </c>
      <c r="Q12" s="1001">
        <v>0</v>
      </c>
      <c r="R12" s="1001">
        <v>0</v>
      </c>
      <c r="S12" s="1001">
        <v>0</v>
      </c>
      <c r="T12" s="1001">
        <v>0</v>
      </c>
    </row>
    <row r="13" spans="1:20" ht="16.5" customHeight="1">
      <c r="A13" s="1016" t="s">
        <v>748</v>
      </c>
      <c r="B13" s="1000">
        <v>0</v>
      </c>
      <c r="C13" s="1001">
        <v>0</v>
      </c>
      <c r="D13" s="1001">
        <v>0</v>
      </c>
      <c r="E13" s="1001">
        <v>0</v>
      </c>
      <c r="F13" s="1001">
        <v>0</v>
      </c>
      <c r="G13" s="1001">
        <v>0</v>
      </c>
      <c r="H13" s="1001">
        <v>0</v>
      </c>
      <c r="I13" s="1001">
        <v>0</v>
      </c>
      <c r="J13" s="1001">
        <v>0</v>
      </c>
      <c r="K13" s="1001">
        <v>0</v>
      </c>
      <c r="L13" s="1001">
        <v>0</v>
      </c>
      <c r="M13" s="1001">
        <v>0</v>
      </c>
      <c r="N13" s="1001">
        <v>0</v>
      </c>
      <c r="O13" s="1001">
        <v>0</v>
      </c>
      <c r="P13" s="1001">
        <v>0</v>
      </c>
      <c r="Q13" s="1001">
        <v>0</v>
      </c>
      <c r="R13" s="1001">
        <v>0</v>
      </c>
      <c r="S13" s="1001">
        <v>0</v>
      </c>
      <c r="T13" s="1001">
        <v>0</v>
      </c>
    </row>
    <row r="14" spans="1:20" ht="16.5" customHeight="1">
      <c r="A14" s="1016" t="s">
        <v>749</v>
      </c>
      <c r="B14" s="1000">
        <v>0</v>
      </c>
      <c r="C14" s="1001">
        <v>0</v>
      </c>
      <c r="D14" s="1001">
        <v>0</v>
      </c>
      <c r="E14" s="1001">
        <v>0</v>
      </c>
      <c r="F14" s="1001">
        <v>0</v>
      </c>
      <c r="G14" s="1001">
        <v>0</v>
      </c>
      <c r="H14" s="1001">
        <v>0</v>
      </c>
      <c r="I14" s="1001">
        <v>0</v>
      </c>
      <c r="J14" s="1001">
        <v>0</v>
      </c>
      <c r="K14" s="1001">
        <v>0</v>
      </c>
      <c r="L14" s="1001">
        <v>0</v>
      </c>
      <c r="M14" s="1001">
        <v>0</v>
      </c>
      <c r="N14" s="1001">
        <v>0</v>
      </c>
      <c r="O14" s="1001">
        <v>0</v>
      </c>
      <c r="P14" s="1001">
        <v>0</v>
      </c>
      <c r="Q14" s="1001">
        <v>0</v>
      </c>
      <c r="R14" s="1001">
        <v>0</v>
      </c>
      <c r="S14" s="1001">
        <v>0</v>
      </c>
      <c r="T14" s="1001">
        <v>0</v>
      </c>
    </row>
    <row r="15" spans="1:20" ht="16.5" customHeight="1">
      <c r="A15" s="1016" t="s">
        <v>750</v>
      </c>
      <c r="B15" s="1000">
        <v>2</v>
      </c>
      <c r="C15" s="1001">
        <v>2</v>
      </c>
      <c r="D15" s="1001">
        <v>0</v>
      </c>
      <c r="E15" s="1001">
        <v>0</v>
      </c>
      <c r="F15" s="1001">
        <v>0</v>
      </c>
      <c r="G15" s="1001">
        <v>0</v>
      </c>
      <c r="H15" s="1001">
        <v>0</v>
      </c>
      <c r="I15" s="1001">
        <v>0</v>
      </c>
      <c r="J15" s="1001">
        <v>22</v>
      </c>
      <c r="K15" s="1001">
        <v>0</v>
      </c>
      <c r="L15" s="1001">
        <v>0</v>
      </c>
      <c r="M15" s="1001">
        <v>0</v>
      </c>
      <c r="N15" s="1001">
        <v>0</v>
      </c>
      <c r="O15" s="1001">
        <v>2</v>
      </c>
      <c r="P15" s="1001">
        <v>0</v>
      </c>
      <c r="Q15" s="1001">
        <v>0</v>
      </c>
      <c r="R15" s="1001">
        <v>0</v>
      </c>
      <c r="S15" s="1001">
        <v>0</v>
      </c>
      <c r="T15" s="1001">
        <v>26</v>
      </c>
    </row>
    <row r="16" spans="1:20" ht="16.5" customHeight="1">
      <c r="A16" s="1016" t="s">
        <v>751</v>
      </c>
      <c r="B16" s="1000">
        <v>0</v>
      </c>
      <c r="C16" s="1001">
        <v>0</v>
      </c>
      <c r="D16" s="1001">
        <v>0</v>
      </c>
      <c r="E16" s="1001">
        <v>0</v>
      </c>
      <c r="F16" s="1001">
        <v>0</v>
      </c>
      <c r="G16" s="1001">
        <v>0</v>
      </c>
      <c r="H16" s="1001">
        <v>0</v>
      </c>
      <c r="I16" s="1001">
        <v>0</v>
      </c>
      <c r="J16" s="1001">
        <v>0</v>
      </c>
      <c r="K16" s="1001">
        <v>0</v>
      </c>
      <c r="L16" s="1001">
        <v>0</v>
      </c>
      <c r="M16" s="1001">
        <v>0</v>
      </c>
      <c r="N16" s="1001">
        <v>0</v>
      </c>
      <c r="O16" s="1001">
        <v>0</v>
      </c>
      <c r="P16" s="1001">
        <v>0</v>
      </c>
      <c r="Q16" s="1001">
        <v>0</v>
      </c>
      <c r="R16" s="1001">
        <v>0</v>
      </c>
      <c r="S16" s="1001">
        <v>0</v>
      </c>
      <c r="T16" s="1001">
        <v>0</v>
      </c>
    </row>
    <row r="17" spans="1:20" ht="16.5" customHeight="1">
      <c r="A17" s="1016" t="s">
        <v>752</v>
      </c>
      <c r="B17" s="1000">
        <v>0</v>
      </c>
      <c r="C17" s="1001">
        <v>0</v>
      </c>
      <c r="D17" s="1001">
        <v>0</v>
      </c>
      <c r="E17" s="1001">
        <v>0</v>
      </c>
      <c r="F17" s="1001">
        <v>0</v>
      </c>
      <c r="G17" s="1001">
        <v>0</v>
      </c>
      <c r="H17" s="1001">
        <v>0</v>
      </c>
      <c r="I17" s="1001">
        <v>0</v>
      </c>
      <c r="J17" s="1001">
        <v>0</v>
      </c>
      <c r="K17" s="1001">
        <v>0</v>
      </c>
      <c r="L17" s="1001">
        <v>0</v>
      </c>
      <c r="M17" s="1001">
        <v>0</v>
      </c>
      <c r="N17" s="1001">
        <v>0</v>
      </c>
      <c r="O17" s="1001">
        <v>0</v>
      </c>
      <c r="P17" s="1001">
        <v>0</v>
      </c>
      <c r="Q17" s="1001">
        <v>0</v>
      </c>
      <c r="R17" s="1001">
        <v>0</v>
      </c>
      <c r="S17" s="1001">
        <v>0</v>
      </c>
      <c r="T17" s="1001">
        <v>0</v>
      </c>
    </row>
    <row r="18" spans="1:20" ht="16.5" customHeight="1">
      <c r="A18" s="1016" t="s">
        <v>753</v>
      </c>
      <c r="B18" s="1000">
        <v>0</v>
      </c>
      <c r="C18" s="1001">
        <v>0</v>
      </c>
      <c r="D18" s="1001">
        <v>0</v>
      </c>
      <c r="E18" s="1001">
        <v>0</v>
      </c>
      <c r="F18" s="1001">
        <v>0</v>
      </c>
      <c r="G18" s="1001">
        <v>0</v>
      </c>
      <c r="H18" s="1001">
        <v>0</v>
      </c>
      <c r="I18" s="1001">
        <v>0</v>
      </c>
      <c r="J18" s="1001">
        <v>11</v>
      </c>
      <c r="K18" s="1001">
        <v>32</v>
      </c>
      <c r="L18" s="1001">
        <v>30</v>
      </c>
      <c r="M18" s="1001">
        <v>2</v>
      </c>
      <c r="N18" s="1001">
        <v>5</v>
      </c>
      <c r="O18" s="1001">
        <v>0</v>
      </c>
      <c r="P18" s="1001">
        <v>6</v>
      </c>
      <c r="Q18" s="1001">
        <v>5</v>
      </c>
      <c r="R18" s="1001">
        <v>2</v>
      </c>
      <c r="S18" s="1001">
        <v>0</v>
      </c>
      <c r="T18" s="1001">
        <v>93</v>
      </c>
    </row>
    <row r="19" spans="1:20" ht="16.5" customHeight="1">
      <c r="A19" s="1016" t="s">
        <v>754</v>
      </c>
      <c r="B19" s="1000">
        <v>0</v>
      </c>
      <c r="C19" s="1001">
        <v>0</v>
      </c>
      <c r="D19" s="1001">
        <v>0</v>
      </c>
      <c r="E19" s="1001">
        <v>0</v>
      </c>
      <c r="F19" s="1001">
        <v>0</v>
      </c>
      <c r="G19" s="1001">
        <v>0</v>
      </c>
      <c r="H19" s="1001">
        <v>0</v>
      </c>
      <c r="I19" s="1001">
        <v>0</v>
      </c>
      <c r="J19" s="1001">
        <v>0</v>
      </c>
      <c r="K19" s="1001">
        <v>0</v>
      </c>
      <c r="L19" s="1001">
        <v>0</v>
      </c>
      <c r="M19" s="1001">
        <v>0</v>
      </c>
      <c r="N19" s="1001">
        <v>0</v>
      </c>
      <c r="O19" s="1001">
        <v>0</v>
      </c>
      <c r="P19" s="1001">
        <v>0</v>
      </c>
      <c r="Q19" s="1001">
        <v>0</v>
      </c>
      <c r="R19" s="1001">
        <v>0</v>
      </c>
      <c r="S19" s="1001">
        <v>0</v>
      </c>
      <c r="T19" s="1001">
        <v>0</v>
      </c>
    </row>
    <row r="20" spans="1:20" ht="16.5" customHeight="1">
      <c r="A20" s="1016" t="s">
        <v>755</v>
      </c>
      <c r="B20" s="1000">
        <v>0</v>
      </c>
      <c r="C20" s="1001">
        <v>0</v>
      </c>
      <c r="D20" s="1001">
        <v>0</v>
      </c>
      <c r="E20" s="1001">
        <v>0</v>
      </c>
      <c r="F20" s="1001">
        <v>0</v>
      </c>
      <c r="G20" s="1001">
        <v>0</v>
      </c>
      <c r="H20" s="1001">
        <v>0</v>
      </c>
      <c r="I20" s="1001">
        <v>0</v>
      </c>
      <c r="J20" s="1001">
        <v>0</v>
      </c>
      <c r="K20" s="1001">
        <v>0</v>
      </c>
      <c r="L20" s="1001">
        <v>0</v>
      </c>
      <c r="M20" s="1001">
        <v>0</v>
      </c>
      <c r="N20" s="1001">
        <v>0</v>
      </c>
      <c r="O20" s="1001">
        <v>0</v>
      </c>
      <c r="P20" s="1001">
        <v>0</v>
      </c>
      <c r="Q20" s="1001">
        <v>0</v>
      </c>
      <c r="R20" s="1001">
        <v>0</v>
      </c>
      <c r="S20" s="1001">
        <v>0</v>
      </c>
      <c r="T20" s="1001">
        <v>0</v>
      </c>
    </row>
    <row r="21" spans="1:20" ht="16.5" customHeight="1">
      <c r="A21" s="1016" t="s">
        <v>756</v>
      </c>
      <c r="B21" s="1000">
        <v>1</v>
      </c>
      <c r="C21" s="1001">
        <v>1</v>
      </c>
      <c r="D21" s="1001">
        <v>0</v>
      </c>
      <c r="E21" s="1001">
        <v>0</v>
      </c>
      <c r="F21" s="1001">
        <v>1</v>
      </c>
      <c r="G21" s="1001">
        <v>1</v>
      </c>
      <c r="H21" s="1001">
        <v>0</v>
      </c>
      <c r="I21" s="1001">
        <v>0</v>
      </c>
      <c r="J21" s="1001">
        <v>5</v>
      </c>
      <c r="K21" s="1001">
        <v>2</v>
      </c>
      <c r="L21" s="1001">
        <v>0</v>
      </c>
      <c r="M21" s="1001">
        <v>0</v>
      </c>
      <c r="N21" s="1001">
        <v>0</v>
      </c>
      <c r="O21" s="1001">
        <v>0</v>
      </c>
      <c r="P21" s="1001">
        <v>0</v>
      </c>
      <c r="Q21" s="1001">
        <v>0</v>
      </c>
      <c r="R21" s="1001">
        <v>1</v>
      </c>
      <c r="S21" s="1001">
        <v>2</v>
      </c>
      <c r="T21" s="1001">
        <v>12</v>
      </c>
    </row>
    <row r="22" spans="1:20" ht="16.5" customHeight="1">
      <c r="A22" s="1016" t="s">
        <v>757</v>
      </c>
      <c r="B22" s="1000">
        <v>0</v>
      </c>
      <c r="C22" s="1001">
        <v>0</v>
      </c>
      <c r="D22" s="1001">
        <v>0</v>
      </c>
      <c r="E22" s="1001">
        <v>0</v>
      </c>
      <c r="F22" s="1001">
        <v>0</v>
      </c>
      <c r="G22" s="1001">
        <v>0</v>
      </c>
      <c r="H22" s="1001">
        <v>0</v>
      </c>
      <c r="I22" s="1001">
        <v>0</v>
      </c>
      <c r="J22" s="1001">
        <v>0</v>
      </c>
      <c r="K22" s="1001">
        <v>0</v>
      </c>
      <c r="L22" s="1001">
        <v>0</v>
      </c>
      <c r="M22" s="1001">
        <v>0</v>
      </c>
      <c r="N22" s="1001">
        <v>0</v>
      </c>
      <c r="O22" s="1001">
        <v>0</v>
      </c>
      <c r="P22" s="1001">
        <v>0</v>
      </c>
      <c r="Q22" s="1001">
        <v>0</v>
      </c>
      <c r="R22" s="1001">
        <v>0</v>
      </c>
      <c r="S22" s="1001">
        <v>0</v>
      </c>
      <c r="T22" s="1001">
        <v>0</v>
      </c>
    </row>
    <row r="23" spans="1:20" ht="16.5" customHeight="1">
      <c r="A23" s="1016" t="s">
        <v>758</v>
      </c>
      <c r="B23" s="1000">
        <v>0</v>
      </c>
      <c r="C23" s="1001">
        <v>0</v>
      </c>
      <c r="D23" s="1001">
        <v>0</v>
      </c>
      <c r="E23" s="1001">
        <v>0</v>
      </c>
      <c r="F23" s="1001">
        <v>0</v>
      </c>
      <c r="G23" s="1001">
        <v>0</v>
      </c>
      <c r="H23" s="1001">
        <v>0</v>
      </c>
      <c r="I23" s="1001">
        <v>0</v>
      </c>
      <c r="J23" s="1001">
        <v>0</v>
      </c>
      <c r="K23" s="1001">
        <v>0</v>
      </c>
      <c r="L23" s="1001">
        <v>0</v>
      </c>
      <c r="M23" s="1001">
        <v>0</v>
      </c>
      <c r="N23" s="1001">
        <v>0</v>
      </c>
      <c r="O23" s="1001">
        <v>0</v>
      </c>
      <c r="P23" s="1001">
        <v>0</v>
      </c>
      <c r="Q23" s="1001">
        <v>0</v>
      </c>
      <c r="R23" s="1001">
        <v>0</v>
      </c>
      <c r="S23" s="1001">
        <v>0</v>
      </c>
      <c r="T23" s="1001">
        <v>0</v>
      </c>
    </row>
    <row r="24" spans="1:20" ht="16.5" customHeight="1">
      <c r="A24" s="1016" t="s">
        <v>759</v>
      </c>
      <c r="B24" s="1000">
        <v>0</v>
      </c>
      <c r="C24" s="1001">
        <v>0</v>
      </c>
      <c r="D24" s="1001">
        <v>0</v>
      </c>
      <c r="E24" s="1001">
        <v>0</v>
      </c>
      <c r="F24" s="1001">
        <v>0</v>
      </c>
      <c r="G24" s="1001">
        <v>0</v>
      </c>
      <c r="H24" s="1001">
        <v>0</v>
      </c>
      <c r="I24" s="1001">
        <v>0</v>
      </c>
      <c r="J24" s="1001">
        <v>0</v>
      </c>
      <c r="K24" s="1001">
        <v>0</v>
      </c>
      <c r="L24" s="1001">
        <v>0</v>
      </c>
      <c r="M24" s="1001">
        <v>0</v>
      </c>
      <c r="N24" s="1001">
        <v>0</v>
      </c>
      <c r="O24" s="1001">
        <v>0</v>
      </c>
      <c r="P24" s="1001">
        <v>0</v>
      </c>
      <c r="Q24" s="1001">
        <v>0</v>
      </c>
      <c r="R24" s="1001">
        <v>0</v>
      </c>
      <c r="S24" s="1001">
        <v>0</v>
      </c>
      <c r="T24" s="1001">
        <v>0</v>
      </c>
    </row>
    <row r="25" spans="1:20" ht="16.5" customHeight="1">
      <c r="A25" s="1016" t="s">
        <v>760</v>
      </c>
      <c r="B25" s="1000">
        <v>0</v>
      </c>
      <c r="C25" s="1001">
        <v>0</v>
      </c>
      <c r="D25" s="1001">
        <v>0</v>
      </c>
      <c r="E25" s="1001">
        <v>0</v>
      </c>
      <c r="F25" s="1001">
        <v>0</v>
      </c>
      <c r="G25" s="1001">
        <v>0</v>
      </c>
      <c r="H25" s="1001">
        <v>0</v>
      </c>
      <c r="I25" s="1001">
        <v>0</v>
      </c>
      <c r="J25" s="1001">
        <v>3</v>
      </c>
      <c r="K25" s="1001">
        <v>2</v>
      </c>
      <c r="L25" s="1001">
        <v>2</v>
      </c>
      <c r="M25" s="1001">
        <v>0</v>
      </c>
      <c r="N25" s="1001">
        <v>0</v>
      </c>
      <c r="O25" s="1001">
        <v>0</v>
      </c>
      <c r="P25" s="1001">
        <v>0</v>
      </c>
      <c r="Q25" s="1001">
        <v>0</v>
      </c>
      <c r="R25" s="1001">
        <v>0</v>
      </c>
      <c r="S25" s="1001">
        <v>0</v>
      </c>
      <c r="T25" s="1001">
        <v>7</v>
      </c>
    </row>
    <row r="26" spans="1:20" ht="16.5" customHeight="1">
      <c r="A26" s="1016" t="s">
        <v>761</v>
      </c>
      <c r="B26" s="1000">
        <v>0</v>
      </c>
      <c r="C26" s="1001">
        <v>0</v>
      </c>
      <c r="D26" s="1001">
        <v>0</v>
      </c>
      <c r="E26" s="1001">
        <v>0</v>
      </c>
      <c r="F26" s="1001">
        <v>0</v>
      </c>
      <c r="G26" s="1001">
        <v>0</v>
      </c>
      <c r="H26" s="1001">
        <v>0</v>
      </c>
      <c r="I26" s="1001">
        <v>0</v>
      </c>
      <c r="J26" s="1001">
        <v>0</v>
      </c>
      <c r="K26" s="1001">
        <v>0</v>
      </c>
      <c r="L26" s="1001">
        <v>0</v>
      </c>
      <c r="M26" s="1001">
        <v>0</v>
      </c>
      <c r="N26" s="1001">
        <v>0</v>
      </c>
      <c r="O26" s="1001">
        <v>0</v>
      </c>
      <c r="P26" s="1001">
        <v>0</v>
      </c>
      <c r="Q26" s="1001">
        <v>0</v>
      </c>
      <c r="R26" s="1001">
        <v>0</v>
      </c>
      <c r="S26" s="1001">
        <v>0</v>
      </c>
      <c r="T26" s="1001">
        <v>0</v>
      </c>
    </row>
    <row r="27" spans="1:20" ht="16.5" customHeight="1">
      <c r="A27" s="1016" t="s">
        <v>762</v>
      </c>
      <c r="B27" s="1000">
        <v>0</v>
      </c>
      <c r="C27" s="1001">
        <v>0</v>
      </c>
      <c r="D27" s="1001">
        <v>0</v>
      </c>
      <c r="E27" s="1001">
        <v>0</v>
      </c>
      <c r="F27" s="1001">
        <v>0</v>
      </c>
      <c r="G27" s="1001">
        <v>0</v>
      </c>
      <c r="H27" s="1001">
        <v>0</v>
      </c>
      <c r="I27" s="1001">
        <v>0</v>
      </c>
      <c r="J27" s="1001">
        <v>0</v>
      </c>
      <c r="K27" s="1001">
        <v>0</v>
      </c>
      <c r="L27" s="1001">
        <v>0</v>
      </c>
      <c r="M27" s="1001">
        <v>0</v>
      </c>
      <c r="N27" s="1001">
        <v>0</v>
      </c>
      <c r="O27" s="1001">
        <v>0</v>
      </c>
      <c r="P27" s="1001">
        <v>0</v>
      </c>
      <c r="Q27" s="1001">
        <v>0</v>
      </c>
      <c r="R27" s="1001">
        <v>0</v>
      </c>
      <c r="S27" s="1001">
        <v>0</v>
      </c>
      <c r="T27" s="1001">
        <v>0</v>
      </c>
    </row>
    <row r="28" spans="1:20" ht="16.5" customHeight="1">
      <c r="A28" s="1016" t="s">
        <v>763</v>
      </c>
      <c r="B28" s="1000">
        <v>0</v>
      </c>
      <c r="C28" s="1001">
        <v>0</v>
      </c>
      <c r="D28" s="1001">
        <v>0</v>
      </c>
      <c r="E28" s="1001">
        <v>0</v>
      </c>
      <c r="F28" s="1001">
        <v>0</v>
      </c>
      <c r="G28" s="1001">
        <v>0</v>
      </c>
      <c r="H28" s="1001">
        <v>0</v>
      </c>
      <c r="I28" s="1001">
        <v>0</v>
      </c>
      <c r="J28" s="1001">
        <v>0</v>
      </c>
      <c r="K28" s="1001">
        <v>0</v>
      </c>
      <c r="L28" s="1001">
        <v>0</v>
      </c>
      <c r="M28" s="1001">
        <v>0</v>
      </c>
      <c r="N28" s="1001">
        <v>0</v>
      </c>
      <c r="O28" s="1001">
        <v>0</v>
      </c>
      <c r="P28" s="1001">
        <v>0</v>
      </c>
      <c r="Q28" s="1001">
        <v>0</v>
      </c>
      <c r="R28" s="1001">
        <v>0</v>
      </c>
      <c r="S28" s="1001">
        <v>0</v>
      </c>
      <c r="T28" s="1001">
        <v>0</v>
      </c>
    </row>
    <row r="29" spans="1:20" ht="16.5" customHeight="1">
      <c r="A29" s="1016" t="s">
        <v>764</v>
      </c>
      <c r="B29" s="1000">
        <v>0</v>
      </c>
      <c r="C29" s="1001">
        <v>0</v>
      </c>
      <c r="D29" s="1001">
        <v>0</v>
      </c>
      <c r="E29" s="1001">
        <v>0</v>
      </c>
      <c r="F29" s="1001">
        <v>0</v>
      </c>
      <c r="G29" s="1001">
        <v>0</v>
      </c>
      <c r="H29" s="1001">
        <v>0</v>
      </c>
      <c r="I29" s="1001">
        <v>0</v>
      </c>
      <c r="J29" s="1001">
        <v>0</v>
      </c>
      <c r="K29" s="1001">
        <v>0</v>
      </c>
      <c r="L29" s="1001">
        <v>0</v>
      </c>
      <c r="M29" s="1001">
        <v>0</v>
      </c>
      <c r="N29" s="1001">
        <v>0</v>
      </c>
      <c r="O29" s="1001">
        <v>0</v>
      </c>
      <c r="P29" s="1001">
        <v>0</v>
      </c>
      <c r="Q29" s="1001">
        <v>0</v>
      </c>
      <c r="R29" s="1001">
        <v>0</v>
      </c>
      <c r="S29" s="1001">
        <v>0</v>
      </c>
      <c r="T29" s="1001">
        <v>0</v>
      </c>
    </row>
    <row r="30" spans="1:20" ht="16.5" customHeight="1">
      <c r="A30" s="1016" t="s">
        <v>765</v>
      </c>
      <c r="B30" s="1000">
        <v>0</v>
      </c>
      <c r="C30" s="1001">
        <v>0</v>
      </c>
      <c r="D30" s="1001">
        <v>0</v>
      </c>
      <c r="E30" s="1001">
        <v>0</v>
      </c>
      <c r="F30" s="1001">
        <v>0</v>
      </c>
      <c r="G30" s="1001">
        <v>0</v>
      </c>
      <c r="H30" s="1001">
        <v>0</v>
      </c>
      <c r="I30" s="1001">
        <v>0</v>
      </c>
      <c r="J30" s="1001">
        <v>0</v>
      </c>
      <c r="K30" s="1001">
        <v>0</v>
      </c>
      <c r="L30" s="1001">
        <v>0</v>
      </c>
      <c r="M30" s="1001">
        <v>0</v>
      </c>
      <c r="N30" s="1001">
        <v>0</v>
      </c>
      <c r="O30" s="1001">
        <v>0</v>
      </c>
      <c r="P30" s="1001">
        <v>0</v>
      </c>
      <c r="Q30" s="1001">
        <v>0</v>
      </c>
      <c r="R30" s="1001">
        <v>0</v>
      </c>
      <c r="S30" s="1001">
        <v>0</v>
      </c>
      <c r="T30" s="1001">
        <v>0</v>
      </c>
    </row>
    <row r="31" spans="1:20" ht="16.5" customHeight="1">
      <c r="A31" s="1016" t="s">
        <v>766</v>
      </c>
      <c r="B31" s="1000">
        <v>0</v>
      </c>
      <c r="C31" s="1001">
        <v>0</v>
      </c>
      <c r="D31" s="1001">
        <v>0</v>
      </c>
      <c r="E31" s="1001">
        <v>0</v>
      </c>
      <c r="F31" s="1001">
        <v>0</v>
      </c>
      <c r="G31" s="1001">
        <v>0</v>
      </c>
      <c r="H31" s="1001">
        <v>0</v>
      </c>
      <c r="I31" s="1001">
        <v>0</v>
      </c>
      <c r="J31" s="1001">
        <v>0</v>
      </c>
      <c r="K31" s="1001">
        <v>0</v>
      </c>
      <c r="L31" s="1001">
        <v>0</v>
      </c>
      <c r="M31" s="1001">
        <v>0</v>
      </c>
      <c r="N31" s="1001">
        <v>0</v>
      </c>
      <c r="O31" s="1001">
        <v>0</v>
      </c>
      <c r="P31" s="1001">
        <v>0</v>
      </c>
      <c r="Q31" s="1001">
        <v>0</v>
      </c>
      <c r="R31" s="1001">
        <v>0</v>
      </c>
      <c r="S31" s="1001">
        <v>0</v>
      </c>
      <c r="T31" s="1001">
        <v>0</v>
      </c>
    </row>
    <row r="32" spans="1:20" ht="16.5" customHeight="1">
      <c r="A32" s="1016" t="s">
        <v>767</v>
      </c>
      <c r="B32" s="1000">
        <v>0</v>
      </c>
      <c r="C32" s="1001">
        <v>0</v>
      </c>
      <c r="D32" s="1001">
        <v>0</v>
      </c>
      <c r="E32" s="1001">
        <v>0</v>
      </c>
      <c r="F32" s="1001">
        <v>3</v>
      </c>
      <c r="G32" s="1001">
        <v>3</v>
      </c>
      <c r="H32" s="1001">
        <v>0</v>
      </c>
      <c r="I32" s="1001">
        <v>0</v>
      </c>
      <c r="J32" s="1001">
        <v>1</v>
      </c>
      <c r="K32" s="1001">
        <v>0</v>
      </c>
      <c r="L32" s="1001">
        <v>0</v>
      </c>
      <c r="M32" s="1001">
        <v>0</v>
      </c>
      <c r="N32" s="1001">
        <v>0</v>
      </c>
      <c r="O32" s="1001">
        <v>0</v>
      </c>
      <c r="P32" s="1001">
        <v>0</v>
      </c>
      <c r="Q32" s="1001">
        <v>0</v>
      </c>
      <c r="R32" s="1001">
        <v>0</v>
      </c>
      <c r="S32" s="1001">
        <v>0</v>
      </c>
      <c r="T32" s="1001">
        <v>4</v>
      </c>
    </row>
    <row r="33" spans="1:20" ht="16.5" customHeight="1">
      <c r="A33" s="1016" t="s">
        <v>768</v>
      </c>
      <c r="B33" s="1000">
        <v>0</v>
      </c>
      <c r="C33" s="1001">
        <v>0</v>
      </c>
      <c r="D33" s="1001">
        <v>0</v>
      </c>
      <c r="E33" s="1001">
        <v>0</v>
      </c>
      <c r="F33" s="1001">
        <v>0</v>
      </c>
      <c r="G33" s="1001">
        <v>0</v>
      </c>
      <c r="H33" s="1001">
        <v>0</v>
      </c>
      <c r="I33" s="1001">
        <v>0</v>
      </c>
      <c r="J33" s="1001">
        <v>0</v>
      </c>
      <c r="K33" s="1001">
        <v>1</v>
      </c>
      <c r="L33" s="1001">
        <v>0</v>
      </c>
      <c r="M33" s="1001">
        <v>0</v>
      </c>
      <c r="N33" s="1001">
        <v>0</v>
      </c>
      <c r="O33" s="1001">
        <v>0</v>
      </c>
      <c r="P33" s="1001">
        <v>0</v>
      </c>
      <c r="Q33" s="1001">
        <v>0</v>
      </c>
      <c r="R33" s="1001">
        <v>1</v>
      </c>
      <c r="S33" s="1001">
        <v>0</v>
      </c>
      <c r="T33" s="1001">
        <v>2</v>
      </c>
    </row>
    <row r="34" spans="1:20" ht="16.5" customHeight="1">
      <c r="A34" s="1016" t="s">
        <v>769</v>
      </c>
      <c r="B34" s="1000">
        <v>0</v>
      </c>
      <c r="C34" s="1001">
        <v>0</v>
      </c>
      <c r="D34" s="1001">
        <v>0</v>
      </c>
      <c r="E34" s="1001">
        <v>0</v>
      </c>
      <c r="F34" s="1001">
        <v>0</v>
      </c>
      <c r="G34" s="1001">
        <v>0</v>
      </c>
      <c r="H34" s="1001">
        <v>0</v>
      </c>
      <c r="I34" s="1001">
        <v>0</v>
      </c>
      <c r="J34" s="1001">
        <v>0</v>
      </c>
      <c r="K34" s="1001">
        <v>0</v>
      </c>
      <c r="L34" s="1001">
        <v>0</v>
      </c>
      <c r="M34" s="1001">
        <v>0</v>
      </c>
      <c r="N34" s="1001">
        <v>0</v>
      </c>
      <c r="O34" s="1001">
        <v>0</v>
      </c>
      <c r="P34" s="1001">
        <v>0</v>
      </c>
      <c r="Q34" s="1001">
        <v>0</v>
      </c>
      <c r="R34" s="1001">
        <v>0</v>
      </c>
      <c r="S34" s="1001">
        <v>0</v>
      </c>
      <c r="T34" s="1001">
        <v>0</v>
      </c>
    </row>
    <row r="35" spans="1:20" ht="16.5" customHeight="1">
      <c r="A35" s="1016" t="s">
        <v>770</v>
      </c>
      <c r="B35" s="1000">
        <v>0</v>
      </c>
      <c r="C35" s="1001">
        <v>0</v>
      </c>
      <c r="D35" s="1001">
        <v>0</v>
      </c>
      <c r="E35" s="1001">
        <v>0</v>
      </c>
      <c r="F35" s="1001">
        <v>0</v>
      </c>
      <c r="G35" s="1001">
        <v>0</v>
      </c>
      <c r="H35" s="1001">
        <v>0</v>
      </c>
      <c r="I35" s="1001">
        <v>0</v>
      </c>
      <c r="J35" s="1001">
        <v>0</v>
      </c>
      <c r="K35" s="1001">
        <v>0</v>
      </c>
      <c r="L35" s="1001">
        <v>0</v>
      </c>
      <c r="M35" s="1001">
        <v>0</v>
      </c>
      <c r="N35" s="1001">
        <v>0</v>
      </c>
      <c r="O35" s="1001">
        <v>0</v>
      </c>
      <c r="P35" s="1001">
        <v>0</v>
      </c>
      <c r="Q35" s="1001">
        <v>0</v>
      </c>
      <c r="R35" s="1001">
        <v>0</v>
      </c>
      <c r="S35" s="1001">
        <v>0</v>
      </c>
      <c r="T35" s="1001">
        <v>0</v>
      </c>
    </row>
    <row r="36" spans="1:20" ht="16.5" customHeight="1">
      <c r="A36" s="1016" t="s">
        <v>771</v>
      </c>
      <c r="B36" s="1000">
        <v>4</v>
      </c>
      <c r="C36" s="1001">
        <v>2</v>
      </c>
      <c r="D36" s="1001">
        <v>0</v>
      </c>
      <c r="E36" s="1001">
        <v>2</v>
      </c>
      <c r="F36" s="1001">
        <v>1</v>
      </c>
      <c r="G36" s="1001">
        <v>1</v>
      </c>
      <c r="H36" s="1001">
        <v>0</v>
      </c>
      <c r="I36" s="1001">
        <v>0</v>
      </c>
      <c r="J36" s="1001">
        <v>5</v>
      </c>
      <c r="K36" s="1001">
        <v>1</v>
      </c>
      <c r="L36" s="1001">
        <v>0</v>
      </c>
      <c r="M36" s="1001">
        <v>0</v>
      </c>
      <c r="N36" s="1001">
        <v>0</v>
      </c>
      <c r="O36" s="1001">
        <v>0</v>
      </c>
      <c r="P36" s="1001">
        <v>0</v>
      </c>
      <c r="Q36" s="1001">
        <v>0</v>
      </c>
      <c r="R36" s="1001">
        <v>0</v>
      </c>
      <c r="S36" s="1001">
        <v>0</v>
      </c>
      <c r="T36" s="1001">
        <v>11</v>
      </c>
    </row>
    <row r="37" spans="1:20" ht="16.5" customHeight="1">
      <c r="A37" s="1016" t="s">
        <v>772</v>
      </c>
      <c r="B37" s="1000">
        <v>0</v>
      </c>
      <c r="C37" s="1001">
        <v>0</v>
      </c>
      <c r="D37" s="1001">
        <v>0</v>
      </c>
      <c r="E37" s="1001">
        <v>0</v>
      </c>
      <c r="F37" s="1001">
        <v>0</v>
      </c>
      <c r="G37" s="1001">
        <v>0</v>
      </c>
      <c r="H37" s="1001">
        <v>0</v>
      </c>
      <c r="I37" s="1001">
        <v>0</v>
      </c>
      <c r="J37" s="1001">
        <v>0</v>
      </c>
      <c r="K37" s="1001">
        <v>0</v>
      </c>
      <c r="L37" s="1001">
        <v>0</v>
      </c>
      <c r="M37" s="1001">
        <v>0</v>
      </c>
      <c r="N37" s="1001">
        <v>0</v>
      </c>
      <c r="O37" s="1001">
        <v>0</v>
      </c>
      <c r="P37" s="1001">
        <v>0</v>
      </c>
      <c r="Q37" s="1001">
        <v>0</v>
      </c>
      <c r="R37" s="1001">
        <v>0</v>
      </c>
      <c r="S37" s="1001">
        <v>0</v>
      </c>
      <c r="T37" s="1001">
        <v>0</v>
      </c>
    </row>
    <row r="38" spans="1:20" ht="16.5" customHeight="1">
      <c r="A38" s="1016" t="s">
        <v>773</v>
      </c>
      <c r="B38" s="1000">
        <v>1</v>
      </c>
      <c r="C38" s="1001">
        <v>0</v>
      </c>
      <c r="D38" s="1001">
        <v>0</v>
      </c>
      <c r="E38" s="1001">
        <v>1</v>
      </c>
      <c r="F38" s="1001">
        <v>2</v>
      </c>
      <c r="G38" s="1001">
        <v>0</v>
      </c>
      <c r="H38" s="1001">
        <v>2</v>
      </c>
      <c r="I38" s="1001">
        <v>0</v>
      </c>
      <c r="J38" s="1001">
        <v>0</v>
      </c>
      <c r="K38" s="1001">
        <v>2</v>
      </c>
      <c r="L38" s="1001">
        <v>0</v>
      </c>
      <c r="M38" s="1001">
        <v>0</v>
      </c>
      <c r="N38" s="1001">
        <v>0</v>
      </c>
      <c r="O38" s="1001">
        <v>0</v>
      </c>
      <c r="P38" s="1001">
        <v>0</v>
      </c>
      <c r="Q38" s="1001">
        <v>0</v>
      </c>
      <c r="R38" s="1001">
        <v>0</v>
      </c>
      <c r="S38" s="1001">
        <v>0</v>
      </c>
      <c r="T38" s="1001">
        <v>5</v>
      </c>
    </row>
    <row r="39" spans="1:20" ht="16.5" customHeight="1">
      <c r="A39" s="1016" t="s">
        <v>774</v>
      </c>
      <c r="B39" s="1000">
        <v>2</v>
      </c>
      <c r="C39" s="1001">
        <v>0</v>
      </c>
      <c r="D39" s="1001">
        <v>0</v>
      </c>
      <c r="E39" s="1001">
        <v>2</v>
      </c>
      <c r="F39" s="1001">
        <v>0</v>
      </c>
      <c r="G39" s="1001">
        <v>0</v>
      </c>
      <c r="H39" s="1001">
        <v>0</v>
      </c>
      <c r="I39" s="1001">
        <v>0</v>
      </c>
      <c r="J39" s="1001">
        <v>1</v>
      </c>
      <c r="K39" s="1001">
        <v>0</v>
      </c>
      <c r="L39" s="1001">
        <v>0</v>
      </c>
      <c r="M39" s="1001">
        <v>0</v>
      </c>
      <c r="N39" s="1001">
        <v>0</v>
      </c>
      <c r="O39" s="1001">
        <v>0</v>
      </c>
      <c r="P39" s="1001">
        <v>0</v>
      </c>
      <c r="Q39" s="1001">
        <v>0</v>
      </c>
      <c r="R39" s="1001">
        <v>0</v>
      </c>
      <c r="S39" s="1001">
        <v>0</v>
      </c>
      <c r="T39" s="1001">
        <v>3</v>
      </c>
    </row>
    <row r="40" spans="1:20" ht="16.5" customHeight="1">
      <c r="A40" s="1016" t="s">
        <v>775</v>
      </c>
      <c r="B40" s="1000">
        <v>1</v>
      </c>
      <c r="C40" s="1001">
        <v>1</v>
      </c>
      <c r="D40" s="1001">
        <v>0</v>
      </c>
      <c r="E40" s="1001">
        <v>0</v>
      </c>
      <c r="F40" s="1001">
        <v>3</v>
      </c>
      <c r="G40" s="1001">
        <v>3</v>
      </c>
      <c r="H40" s="1001">
        <v>0</v>
      </c>
      <c r="I40" s="1001">
        <v>0</v>
      </c>
      <c r="J40" s="1001">
        <v>0</v>
      </c>
      <c r="K40" s="1001">
        <v>4</v>
      </c>
      <c r="L40" s="1001">
        <v>4</v>
      </c>
      <c r="M40" s="1001">
        <v>0</v>
      </c>
      <c r="N40" s="1001">
        <v>0</v>
      </c>
      <c r="O40" s="1001">
        <v>0</v>
      </c>
      <c r="P40" s="1001">
        <v>0</v>
      </c>
      <c r="Q40" s="1001">
        <v>0</v>
      </c>
      <c r="R40" s="1001">
        <v>0</v>
      </c>
      <c r="S40" s="1001">
        <v>0</v>
      </c>
      <c r="T40" s="1001">
        <v>12</v>
      </c>
    </row>
    <row r="41" spans="1:20" ht="16.5" customHeight="1">
      <c r="A41" s="1016" t="s">
        <v>776</v>
      </c>
      <c r="B41" s="1000">
        <v>0</v>
      </c>
      <c r="C41" s="1001">
        <v>0</v>
      </c>
      <c r="D41" s="1001">
        <v>0</v>
      </c>
      <c r="E41" s="1001">
        <v>0</v>
      </c>
      <c r="F41" s="1001">
        <v>0</v>
      </c>
      <c r="G41" s="1001">
        <v>0</v>
      </c>
      <c r="H41" s="1001">
        <v>0</v>
      </c>
      <c r="I41" s="1001">
        <v>0</v>
      </c>
      <c r="J41" s="1001">
        <v>0</v>
      </c>
      <c r="K41" s="1001">
        <v>0</v>
      </c>
      <c r="L41" s="1001">
        <v>0</v>
      </c>
      <c r="M41" s="1001">
        <v>0</v>
      </c>
      <c r="N41" s="1001">
        <v>0</v>
      </c>
      <c r="O41" s="1001">
        <v>0</v>
      </c>
      <c r="P41" s="1001">
        <v>0</v>
      </c>
      <c r="Q41" s="1001">
        <v>0</v>
      </c>
      <c r="R41" s="1001">
        <v>0</v>
      </c>
      <c r="S41" s="1001">
        <v>0</v>
      </c>
      <c r="T41" s="1001">
        <v>0</v>
      </c>
    </row>
    <row r="42" spans="1:20" ht="16.5" customHeight="1">
      <c r="A42" s="1016" t="s">
        <v>777</v>
      </c>
      <c r="B42" s="1000">
        <v>2</v>
      </c>
      <c r="C42" s="1001">
        <v>0</v>
      </c>
      <c r="D42" s="1001">
        <v>1</v>
      </c>
      <c r="E42" s="1001">
        <v>1</v>
      </c>
      <c r="F42" s="1001">
        <v>0</v>
      </c>
      <c r="G42" s="1001">
        <v>0</v>
      </c>
      <c r="H42" s="1001">
        <v>0</v>
      </c>
      <c r="I42" s="1001">
        <v>0</v>
      </c>
      <c r="J42" s="1001">
        <v>12</v>
      </c>
      <c r="K42" s="1001">
        <v>2</v>
      </c>
      <c r="L42" s="1001">
        <v>0</v>
      </c>
      <c r="M42" s="1001">
        <v>0</v>
      </c>
      <c r="N42" s="1001">
        <v>0</v>
      </c>
      <c r="O42" s="1001">
        <v>1</v>
      </c>
      <c r="P42" s="1001">
        <v>0</v>
      </c>
      <c r="Q42" s="1001">
        <v>0</v>
      </c>
      <c r="R42" s="1001">
        <v>0</v>
      </c>
      <c r="S42" s="1001">
        <v>0</v>
      </c>
      <c r="T42" s="1001">
        <v>17</v>
      </c>
    </row>
    <row r="43" spans="1:20" ht="16.5" customHeight="1">
      <c r="A43" s="1016" t="s">
        <v>778</v>
      </c>
      <c r="B43" s="1000">
        <v>1</v>
      </c>
      <c r="C43" s="1001">
        <v>0</v>
      </c>
      <c r="D43" s="1001">
        <v>0</v>
      </c>
      <c r="E43" s="1001">
        <v>1</v>
      </c>
      <c r="F43" s="1001">
        <v>5</v>
      </c>
      <c r="G43" s="1001">
        <v>5</v>
      </c>
      <c r="H43" s="1001">
        <v>0</v>
      </c>
      <c r="I43" s="1001">
        <v>0</v>
      </c>
      <c r="J43" s="1001">
        <v>24</v>
      </c>
      <c r="K43" s="1001">
        <v>2</v>
      </c>
      <c r="L43" s="1001">
        <v>9</v>
      </c>
      <c r="M43" s="1001">
        <v>0</v>
      </c>
      <c r="N43" s="1001">
        <v>0</v>
      </c>
      <c r="O43" s="1001">
        <v>1</v>
      </c>
      <c r="P43" s="1001">
        <v>0</v>
      </c>
      <c r="Q43" s="1001">
        <v>0</v>
      </c>
      <c r="R43" s="1001">
        <v>0</v>
      </c>
      <c r="S43" s="1001">
        <v>0</v>
      </c>
      <c r="T43" s="1001">
        <v>42</v>
      </c>
    </row>
    <row r="44" spans="1:20" ht="16.5" customHeight="1">
      <c r="A44" s="1016" t="s">
        <v>779</v>
      </c>
      <c r="B44" s="1000">
        <v>0</v>
      </c>
      <c r="C44" s="1001">
        <v>0</v>
      </c>
      <c r="D44" s="1001">
        <v>0</v>
      </c>
      <c r="E44" s="1001">
        <v>0</v>
      </c>
      <c r="F44" s="1001">
        <v>0</v>
      </c>
      <c r="G44" s="1001">
        <v>0</v>
      </c>
      <c r="H44" s="1001">
        <v>0</v>
      </c>
      <c r="I44" s="1001">
        <v>0</v>
      </c>
      <c r="J44" s="1001">
        <v>0</v>
      </c>
      <c r="K44" s="1001">
        <v>0</v>
      </c>
      <c r="L44" s="1001">
        <v>0</v>
      </c>
      <c r="M44" s="1001">
        <v>0</v>
      </c>
      <c r="N44" s="1001">
        <v>0</v>
      </c>
      <c r="O44" s="1001">
        <v>0</v>
      </c>
      <c r="P44" s="1001">
        <v>0</v>
      </c>
      <c r="Q44" s="1001">
        <v>0</v>
      </c>
      <c r="R44" s="1001">
        <v>0</v>
      </c>
      <c r="S44" s="1001">
        <v>0</v>
      </c>
      <c r="T44" s="1001">
        <v>0</v>
      </c>
    </row>
    <row r="45" spans="1:20" ht="16.5" customHeight="1">
      <c r="A45" s="1016" t="s">
        <v>780</v>
      </c>
      <c r="B45" s="1000">
        <v>0</v>
      </c>
      <c r="C45" s="1001">
        <v>0</v>
      </c>
      <c r="D45" s="1001">
        <v>0</v>
      </c>
      <c r="E45" s="1001">
        <v>0</v>
      </c>
      <c r="F45" s="1001">
        <v>0</v>
      </c>
      <c r="G45" s="1001">
        <v>0</v>
      </c>
      <c r="H45" s="1001">
        <v>0</v>
      </c>
      <c r="I45" s="1001">
        <v>0</v>
      </c>
      <c r="J45" s="1001">
        <v>0</v>
      </c>
      <c r="K45" s="1001">
        <v>0</v>
      </c>
      <c r="L45" s="1001">
        <v>0</v>
      </c>
      <c r="M45" s="1001">
        <v>0</v>
      </c>
      <c r="N45" s="1001">
        <v>0</v>
      </c>
      <c r="O45" s="1001">
        <v>0</v>
      </c>
      <c r="P45" s="1001">
        <v>0</v>
      </c>
      <c r="Q45" s="1001">
        <v>0</v>
      </c>
      <c r="R45" s="1001">
        <v>0</v>
      </c>
      <c r="S45" s="1001">
        <v>0</v>
      </c>
      <c r="T45" s="1001">
        <v>0</v>
      </c>
    </row>
    <row r="46" spans="1:20" ht="16.5" customHeight="1">
      <c r="A46" s="1016" t="s">
        <v>781</v>
      </c>
      <c r="B46" s="1000">
        <v>0</v>
      </c>
      <c r="C46" s="1001">
        <v>0</v>
      </c>
      <c r="D46" s="1001">
        <v>0</v>
      </c>
      <c r="E46" s="1001">
        <v>0</v>
      </c>
      <c r="F46" s="1001">
        <v>0</v>
      </c>
      <c r="G46" s="1001">
        <v>0</v>
      </c>
      <c r="H46" s="1001">
        <v>0</v>
      </c>
      <c r="I46" s="1001">
        <v>0</v>
      </c>
      <c r="J46" s="1001">
        <v>0</v>
      </c>
      <c r="K46" s="1001">
        <v>0</v>
      </c>
      <c r="L46" s="1001">
        <v>0</v>
      </c>
      <c r="M46" s="1001">
        <v>0</v>
      </c>
      <c r="N46" s="1001">
        <v>0</v>
      </c>
      <c r="O46" s="1001">
        <v>0</v>
      </c>
      <c r="P46" s="1001">
        <v>0</v>
      </c>
      <c r="Q46" s="1001">
        <v>0</v>
      </c>
      <c r="R46" s="1001">
        <v>0</v>
      </c>
      <c r="S46" s="1001">
        <v>0</v>
      </c>
      <c r="T46" s="1001">
        <v>0</v>
      </c>
    </row>
    <row r="47" spans="1:20" ht="16.5" customHeight="1">
      <c r="A47" s="1016" t="s">
        <v>782</v>
      </c>
      <c r="B47" s="1000">
        <v>0</v>
      </c>
      <c r="C47" s="1001">
        <v>0</v>
      </c>
      <c r="D47" s="1001">
        <v>0</v>
      </c>
      <c r="E47" s="1001">
        <v>0</v>
      </c>
      <c r="F47" s="1001">
        <v>0</v>
      </c>
      <c r="G47" s="1001">
        <v>0</v>
      </c>
      <c r="H47" s="1001">
        <v>0</v>
      </c>
      <c r="I47" s="1001">
        <v>0</v>
      </c>
      <c r="J47" s="1001">
        <v>2</v>
      </c>
      <c r="K47" s="1001">
        <v>2</v>
      </c>
      <c r="L47" s="1001">
        <v>0</v>
      </c>
      <c r="M47" s="1001">
        <v>0</v>
      </c>
      <c r="N47" s="1001">
        <v>0</v>
      </c>
      <c r="O47" s="1001">
        <v>0</v>
      </c>
      <c r="P47" s="1001">
        <v>0</v>
      </c>
      <c r="Q47" s="1001">
        <v>0</v>
      </c>
      <c r="R47" s="1001">
        <v>0</v>
      </c>
      <c r="S47" s="1001">
        <v>0</v>
      </c>
      <c r="T47" s="1001">
        <v>4</v>
      </c>
    </row>
    <row r="48" spans="1:20" ht="16.5" customHeight="1">
      <c r="A48" s="1016" t="s">
        <v>783</v>
      </c>
      <c r="B48" s="1000">
        <v>0</v>
      </c>
      <c r="C48" s="1001">
        <v>0</v>
      </c>
      <c r="D48" s="1001">
        <v>0</v>
      </c>
      <c r="E48" s="1001">
        <v>0</v>
      </c>
      <c r="F48" s="1001">
        <v>0</v>
      </c>
      <c r="G48" s="1001">
        <v>0</v>
      </c>
      <c r="H48" s="1001">
        <v>0</v>
      </c>
      <c r="I48" s="1001">
        <v>0</v>
      </c>
      <c r="J48" s="1001">
        <v>0</v>
      </c>
      <c r="K48" s="1001">
        <v>0</v>
      </c>
      <c r="L48" s="1001">
        <v>0</v>
      </c>
      <c r="M48" s="1001">
        <v>0</v>
      </c>
      <c r="N48" s="1001">
        <v>0</v>
      </c>
      <c r="O48" s="1001">
        <v>0</v>
      </c>
      <c r="P48" s="1001">
        <v>0</v>
      </c>
      <c r="Q48" s="1001">
        <v>0</v>
      </c>
      <c r="R48" s="1001">
        <v>0</v>
      </c>
      <c r="S48" s="1001">
        <v>0</v>
      </c>
      <c r="T48" s="1001">
        <v>0</v>
      </c>
    </row>
    <row r="49" spans="1:20" ht="16.5" customHeight="1">
      <c r="A49" s="1016" t="s">
        <v>784</v>
      </c>
      <c r="B49" s="1000">
        <v>0</v>
      </c>
      <c r="C49" s="1001">
        <v>0</v>
      </c>
      <c r="D49" s="1001">
        <v>0</v>
      </c>
      <c r="E49" s="1001">
        <v>0</v>
      </c>
      <c r="F49" s="1001">
        <v>0</v>
      </c>
      <c r="G49" s="1001">
        <v>0</v>
      </c>
      <c r="H49" s="1001">
        <v>0</v>
      </c>
      <c r="I49" s="1001">
        <v>0</v>
      </c>
      <c r="J49" s="1001">
        <v>0</v>
      </c>
      <c r="K49" s="1001">
        <v>0</v>
      </c>
      <c r="L49" s="1001">
        <v>0</v>
      </c>
      <c r="M49" s="1001">
        <v>0</v>
      </c>
      <c r="N49" s="1001">
        <v>0</v>
      </c>
      <c r="O49" s="1001">
        <v>0</v>
      </c>
      <c r="P49" s="1001">
        <v>0</v>
      </c>
      <c r="Q49" s="1001">
        <v>0</v>
      </c>
      <c r="R49" s="1001">
        <v>0</v>
      </c>
      <c r="S49" s="1001">
        <v>0</v>
      </c>
      <c r="T49" s="1001">
        <v>0</v>
      </c>
    </row>
    <row r="50" spans="1:20" ht="16.5" customHeight="1">
      <c r="A50" s="1016" t="s">
        <v>785</v>
      </c>
      <c r="B50" s="1000">
        <v>0</v>
      </c>
      <c r="C50" s="1001">
        <v>0</v>
      </c>
      <c r="D50" s="1001">
        <v>0</v>
      </c>
      <c r="E50" s="1001">
        <v>0</v>
      </c>
      <c r="F50" s="1001">
        <v>0</v>
      </c>
      <c r="G50" s="1001">
        <v>0</v>
      </c>
      <c r="H50" s="1001">
        <v>0</v>
      </c>
      <c r="I50" s="1001">
        <v>0</v>
      </c>
      <c r="J50" s="1001">
        <v>2</v>
      </c>
      <c r="K50" s="1001">
        <v>1</v>
      </c>
      <c r="L50" s="1001">
        <v>0</v>
      </c>
      <c r="M50" s="1001">
        <v>0</v>
      </c>
      <c r="N50" s="1001">
        <v>0</v>
      </c>
      <c r="O50" s="1001">
        <v>0</v>
      </c>
      <c r="P50" s="1001">
        <v>0</v>
      </c>
      <c r="Q50" s="1001">
        <v>0</v>
      </c>
      <c r="R50" s="1001">
        <v>0</v>
      </c>
      <c r="S50" s="1001">
        <v>0</v>
      </c>
      <c r="T50" s="1001">
        <v>3</v>
      </c>
    </row>
    <row r="51" spans="1:20" ht="16.5" customHeight="1">
      <c r="A51" s="1016" t="s">
        <v>786</v>
      </c>
      <c r="B51" s="1000">
        <v>0</v>
      </c>
      <c r="C51" s="1001">
        <v>0</v>
      </c>
      <c r="D51" s="1001">
        <v>0</v>
      </c>
      <c r="E51" s="1001">
        <v>0</v>
      </c>
      <c r="F51" s="1001">
        <v>0</v>
      </c>
      <c r="G51" s="1001">
        <v>0</v>
      </c>
      <c r="H51" s="1001">
        <v>0</v>
      </c>
      <c r="I51" s="1001">
        <v>0</v>
      </c>
      <c r="J51" s="1001">
        <v>0</v>
      </c>
      <c r="K51" s="1001">
        <v>0</v>
      </c>
      <c r="L51" s="1001">
        <v>0</v>
      </c>
      <c r="M51" s="1001">
        <v>0</v>
      </c>
      <c r="N51" s="1001">
        <v>0</v>
      </c>
      <c r="O51" s="1001">
        <v>0</v>
      </c>
      <c r="P51" s="1001">
        <v>0</v>
      </c>
      <c r="Q51" s="1001">
        <v>0</v>
      </c>
      <c r="R51" s="1001">
        <v>0</v>
      </c>
      <c r="S51" s="1001">
        <v>0</v>
      </c>
      <c r="T51" s="1001">
        <v>0</v>
      </c>
    </row>
    <row r="52" spans="1:20" ht="16.5" customHeight="1">
      <c r="A52" s="1016" t="s">
        <v>787</v>
      </c>
      <c r="B52" s="1000">
        <v>0</v>
      </c>
      <c r="C52" s="1001">
        <v>0</v>
      </c>
      <c r="D52" s="1001">
        <v>0</v>
      </c>
      <c r="E52" s="1001">
        <v>0</v>
      </c>
      <c r="F52" s="1001">
        <v>0</v>
      </c>
      <c r="G52" s="1001">
        <v>0</v>
      </c>
      <c r="H52" s="1001">
        <v>0</v>
      </c>
      <c r="I52" s="1001">
        <v>0</v>
      </c>
      <c r="J52" s="1001">
        <v>0</v>
      </c>
      <c r="K52" s="1001">
        <v>0</v>
      </c>
      <c r="L52" s="1001">
        <v>0</v>
      </c>
      <c r="M52" s="1001">
        <v>0</v>
      </c>
      <c r="N52" s="1001">
        <v>0</v>
      </c>
      <c r="O52" s="1001">
        <v>0</v>
      </c>
      <c r="P52" s="1001">
        <v>0</v>
      </c>
      <c r="Q52" s="1001">
        <v>0</v>
      </c>
      <c r="R52" s="1001">
        <v>0</v>
      </c>
      <c r="S52" s="1001">
        <v>0</v>
      </c>
      <c r="T52" s="1001">
        <v>0</v>
      </c>
    </row>
    <row r="53" spans="1:20" ht="16.5" customHeight="1">
      <c r="A53" s="1016" t="s">
        <v>788</v>
      </c>
      <c r="B53" s="1000">
        <v>0</v>
      </c>
      <c r="C53" s="1001">
        <v>0</v>
      </c>
      <c r="D53" s="1001">
        <v>0</v>
      </c>
      <c r="E53" s="1001">
        <v>0</v>
      </c>
      <c r="F53" s="1001">
        <v>0</v>
      </c>
      <c r="G53" s="1001">
        <v>0</v>
      </c>
      <c r="H53" s="1001">
        <v>0</v>
      </c>
      <c r="I53" s="1001">
        <v>0</v>
      </c>
      <c r="J53" s="1001">
        <v>3</v>
      </c>
      <c r="K53" s="1001">
        <v>0</v>
      </c>
      <c r="L53" s="1001">
        <v>0</v>
      </c>
      <c r="M53" s="1001">
        <v>0</v>
      </c>
      <c r="N53" s="1001">
        <v>0</v>
      </c>
      <c r="O53" s="1001">
        <v>0</v>
      </c>
      <c r="P53" s="1001">
        <v>0</v>
      </c>
      <c r="Q53" s="1001">
        <v>0</v>
      </c>
      <c r="R53" s="1001">
        <v>0</v>
      </c>
      <c r="S53" s="1001">
        <v>0</v>
      </c>
      <c r="T53" s="1001">
        <v>3</v>
      </c>
    </row>
    <row r="54" spans="1:20" ht="16.5" customHeight="1">
      <c r="A54" s="1016" t="s">
        <v>789</v>
      </c>
      <c r="B54" s="1000">
        <v>0</v>
      </c>
      <c r="C54" s="1001">
        <v>0</v>
      </c>
      <c r="D54" s="1001">
        <v>0</v>
      </c>
      <c r="E54" s="1001">
        <v>0</v>
      </c>
      <c r="F54" s="1001">
        <v>0</v>
      </c>
      <c r="G54" s="1001">
        <v>0</v>
      </c>
      <c r="H54" s="1001">
        <v>0</v>
      </c>
      <c r="I54" s="1001">
        <v>0</v>
      </c>
      <c r="J54" s="1001">
        <v>0</v>
      </c>
      <c r="K54" s="1001">
        <v>0</v>
      </c>
      <c r="L54" s="1001">
        <v>0</v>
      </c>
      <c r="M54" s="1001">
        <v>0</v>
      </c>
      <c r="N54" s="1001">
        <v>0</v>
      </c>
      <c r="O54" s="1001">
        <v>0</v>
      </c>
      <c r="P54" s="1001">
        <v>0</v>
      </c>
      <c r="Q54" s="1001">
        <v>0</v>
      </c>
      <c r="R54" s="1001">
        <v>0</v>
      </c>
      <c r="S54" s="1001">
        <v>0</v>
      </c>
      <c r="T54" s="1001">
        <v>0</v>
      </c>
    </row>
    <row r="55" spans="1:20" ht="16.5" customHeight="1">
      <c r="A55" s="1016" t="s">
        <v>790</v>
      </c>
      <c r="B55" s="1000">
        <v>0</v>
      </c>
      <c r="C55" s="1001">
        <v>0</v>
      </c>
      <c r="D55" s="1001">
        <v>0</v>
      </c>
      <c r="E55" s="1001">
        <v>0</v>
      </c>
      <c r="F55" s="1001">
        <v>0</v>
      </c>
      <c r="G55" s="1001">
        <v>0</v>
      </c>
      <c r="H55" s="1001">
        <v>0</v>
      </c>
      <c r="I55" s="1001">
        <v>0</v>
      </c>
      <c r="J55" s="1001">
        <v>0</v>
      </c>
      <c r="K55" s="1001">
        <v>0</v>
      </c>
      <c r="L55" s="1001">
        <v>0</v>
      </c>
      <c r="M55" s="1001">
        <v>0</v>
      </c>
      <c r="N55" s="1001">
        <v>0</v>
      </c>
      <c r="O55" s="1001">
        <v>0</v>
      </c>
      <c r="P55" s="1001">
        <v>0</v>
      </c>
      <c r="Q55" s="1001">
        <v>0</v>
      </c>
      <c r="R55" s="1001">
        <v>0</v>
      </c>
      <c r="S55" s="1001">
        <v>0</v>
      </c>
      <c r="T55" s="1001">
        <v>0</v>
      </c>
    </row>
    <row r="56" spans="1:20" ht="16.5" customHeight="1">
      <c r="A56" s="1016" t="s">
        <v>791</v>
      </c>
      <c r="B56" s="1000">
        <v>0</v>
      </c>
      <c r="C56" s="1001">
        <v>0</v>
      </c>
      <c r="D56" s="1001">
        <v>0</v>
      </c>
      <c r="E56" s="1001">
        <v>0</v>
      </c>
      <c r="F56" s="1001">
        <v>0</v>
      </c>
      <c r="G56" s="1001">
        <v>0</v>
      </c>
      <c r="H56" s="1001">
        <v>0</v>
      </c>
      <c r="I56" s="1001">
        <v>0</v>
      </c>
      <c r="J56" s="1001">
        <v>0</v>
      </c>
      <c r="K56" s="1001">
        <v>0</v>
      </c>
      <c r="L56" s="1001">
        <v>0</v>
      </c>
      <c r="M56" s="1001">
        <v>0</v>
      </c>
      <c r="N56" s="1001">
        <v>0</v>
      </c>
      <c r="O56" s="1001">
        <v>0</v>
      </c>
      <c r="P56" s="1001">
        <v>0</v>
      </c>
      <c r="Q56" s="1001">
        <v>0</v>
      </c>
      <c r="R56" s="1001">
        <v>0</v>
      </c>
      <c r="S56" s="1001">
        <v>0</v>
      </c>
      <c r="T56" s="1001">
        <v>0</v>
      </c>
    </row>
    <row r="57" spans="1:20" ht="16.5" customHeight="1">
      <c r="A57" s="1016" t="s">
        <v>792</v>
      </c>
      <c r="B57" s="1000">
        <v>0</v>
      </c>
      <c r="C57" s="1001">
        <v>0</v>
      </c>
      <c r="D57" s="1001">
        <v>0</v>
      </c>
      <c r="E57" s="1001">
        <v>0</v>
      </c>
      <c r="F57" s="1001">
        <v>0</v>
      </c>
      <c r="G57" s="1001">
        <v>0</v>
      </c>
      <c r="H57" s="1001">
        <v>0</v>
      </c>
      <c r="I57" s="1001">
        <v>0</v>
      </c>
      <c r="J57" s="1001">
        <v>0</v>
      </c>
      <c r="K57" s="1001">
        <v>0</v>
      </c>
      <c r="L57" s="1001">
        <v>0</v>
      </c>
      <c r="M57" s="1001">
        <v>0</v>
      </c>
      <c r="N57" s="1001">
        <v>0</v>
      </c>
      <c r="O57" s="1001">
        <v>0</v>
      </c>
      <c r="P57" s="1001">
        <v>0</v>
      </c>
      <c r="Q57" s="1001">
        <v>0</v>
      </c>
      <c r="R57" s="1001">
        <v>0</v>
      </c>
      <c r="S57" s="1001">
        <v>0</v>
      </c>
      <c r="T57" s="1001">
        <v>0</v>
      </c>
    </row>
    <row r="58" spans="1:20" ht="16.5" customHeight="1">
      <c r="A58" s="1016" t="s">
        <v>793</v>
      </c>
      <c r="B58" s="1000">
        <v>0</v>
      </c>
      <c r="C58" s="1001">
        <v>0</v>
      </c>
      <c r="D58" s="1001">
        <v>0</v>
      </c>
      <c r="E58" s="1001">
        <v>0</v>
      </c>
      <c r="F58" s="1001">
        <v>0</v>
      </c>
      <c r="G58" s="1001">
        <v>0</v>
      </c>
      <c r="H58" s="1001">
        <v>0</v>
      </c>
      <c r="I58" s="1001">
        <v>0</v>
      </c>
      <c r="J58" s="1001">
        <v>0</v>
      </c>
      <c r="K58" s="1001">
        <v>0</v>
      </c>
      <c r="L58" s="1001">
        <v>0</v>
      </c>
      <c r="M58" s="1001">
        <v>0</v>
      </c>
      <c r="N58" s="1001">
        <v>0</v>
      </c>
      <c r="O58" s="1001">
        <v>0</v>
      </c>
      <c r="P58" s="1001">
        <v>0</v>
      </c>
      <c r="Q58" s="1001">
        <v>0</v>
      </c>
      <c r="R58" s="1001">
        <v>0</v>
      </c>
      <c r="S58" s="1001">
        <v>0</v>
      </c>
      <c r="T58" s="1001">
        <v>0</v>
      </c>
    </row>
    <row r="59" spans="1:20" ht="16.5" customHeight="1">
      <c r="A59" s="1016" t="s">
        <v>794</v>
      </c>
      <c r="B59" s="1000">
        <v>0</v>
      </c>
      <c r="C59" s="1001">
        <v>0</v>
      </c>
      <c r="D59" s="1001">
        <v>0</v>
      </c>
      <c r="E59" s="1001">
        <v>0</v>
      </c>
      <c r="F59" s="1001">
        <v>0</v>
      </c>
      <c r="G59" s="1001">
        <v>0</v>
      </c>
      <c r="H59" s="1001">
        <v>0</v>
      </c>
      <c r="I59" s="1001">
        <v>0</v>
      </c>
      <c r="J59" s="1001">
        <v>0</v>
      </c>
      <c r="K59" s="1001">
        <v>0</v>
      </c>
      <c r="L59" s="1001">
        <v>0</v>
      </c>
      <c r="M59" s="1001">
        <v>0</v>
      </c>
      <c r="N59" s="1001">
        <v>0</v>
      </c>
      <c r="O59" s="1001">
        <v>0</v>
      </c>
      <c r="P59" s="1001">
        <v>0</v>
      </c>
      <c r="Q59" s="1001">
        <v>0</v>
      </c>
      <c r="R59" s="1001">
        <v>0</v>
      </c>
      <c r="S59" s="1001">
        <v>0</v>
      </c>
      <c r="T59" s="1001">
        <v>0</v>
      </c>
    </row>
    <row r="60" spans="1:20" ht="16.5" customHeight="1">
      <c r="A60" s="1016" t="s">
        <v>820</v>
      </c>
      <c r="B60" s="1000">
        <v>0</v>
      </c>
      <c r="C60" s="1001">
        <v>0</v>
      </c>
      <c r="D60" s="1001">
        <v>0</v>
      </c>
      <c r="E60" s="1001">
        <v>0</v>
      </c>
      <c r="F60" s="1001">
        <v>0</v>
      </c>
      <c r="G60" s="1001">
        <v>0</v>
      </c>
      <c r="H60" s="1001">
        <v>0</v>
      </c>
      <c r="I60" s="1001">
        <v>0</v>
      </c>
      <c r="J60" s="1001">
        <v>0</v>
      </c>
      <c r="K60" s="1001">
        <v>0</v>
      </c>
      <c r="L60" s="1001">
        <v>0</v>
      </c>
      <c r="M60" s="1001">
        <v>0</v>
      </c>
      <c r="N60" s="1001">
        <v>0</v>
      </c>
      <c r="O60" s="1001">
        <v>0</v>
      </c>
      <c r="P60" s="1001">
        <v>0</v>
      </c>
      <c r="Q60" s="1001">
        <v>0</v>
      </c>
      <c r="R60" s="1001">
        <v>0</v>
      </c>
      <c r="S60" s="1001">
        <v>0</v>
      </c>
      <c r="T60" s="1001">
        <v>0</v>
      </c>
    </row>
    <row r="61" spans="1:20" ht="16.5" customHeight="1">
      <c r="A61" s="1016" t="s">
        <v>811</v>
      </c>
      <c r="B61" s="1000">
        <v>0</v>
      </c>
      <c r="C61" s="1001">
        <v>0</v>
      </c>
      <c r="D61" s="1001">
        <v>0</v>
      </c>
      <c r="E61" s="1001">
        <v>0</v>
      </c>
      <c r="F61" s="1001">
        <v>0</v>
      </c>
      <c r="G61" s="1001">
        <v>0</v>
      </c>
      <c r="H61" s="1001">
        <v>0</v>
      </c>
      <c r="I61" s="1001">
        <v>0</v>
      </c>
      <c r="J61" s="1001">
        <v>0</v>
      </c>
      <c r="K61" s="1001">
        <v>0</v>
      </c>
      <c r="L61" s="1001">
        <v>0</v>
      </c>
      <c r="M61" s="1001">
        <v>0</v>
      </c>
      <c r="N61" s="1001">
        <v>0</v>
      </c>
      <c r="O61" s="1001">
        <v>0</v>
      </c>
      <c r="P61" s="1001">
        <v>0</v>
      </c>
      <c r="Q61" s="1001">
        <v>0</v>
      </c>
      <c r="R61" s="1001">
        <v>0</v>
      </c>
      <c r="S61" s="1001">
        <v>0</v>
      </c>
      <c r="T61" s="1001">
        <v>0</v>
      </c>
    </row>
    <row r="62" spans="1:20" ht="16.5" customHeight="1">
      <c r="A62" s="1016" t="s">
        <v>797</v>
      </c>
      <c r="B62" s="1000">
        <v>0</v>
      </c>
      <c r="C62" s="1001">
        <v>0</v>
      </c>
      <c r="D62" s="1001">
        <v>0</v>
      </c>
      <c r="E62" s="1001">
        <v>0</v>
      </c>
      <c r="F62" s="1001">
        <v>0</v>
      </c>
      <c r="G62" s="1001">
        <v>0</v>
      </c>
      <c r="H62" s="1001">
        <v>0</v>
      </c>
      <c r="I62" s="1001">
        <v>0</v>
      </c>
      <c r="J62" s="1001">
        <v>0</v>
      </c>
      <c r="K62" s="1001">
        <v>0</v>
      </c>
      <c r="L62" s="1001">
        <v>0</v>
      </c>
      <c r="M62" s="1001">
        <v>0</v>
      </c>
      <c r="N62" s="1001">
        <v>0</v>
      </c>
      <c r="O62" s="1001">
        <v>0</v>
      </c>
      <c r="P62" s="1001">
        <v>0</v>
      </c>
      <c r="Q62" s="1001">
        <v>0</v>
      </c>
      <c r="R62" s="1001">
        <v>0</v>
      </c>
      <c r="S62" s="1001">
        <v>0</v>
      </c>
      <c r="T62" s="1001">
        <v>0</v>
      </c>
    </row>
    <row r="63" spans="1:20" ht="16.5" customHeight="1">
      <c r="A63" s="1016" t="s">
        <v>798</v>
      </c>
      <c r="B63" s="1000">
        <v>0</v>
      </c>
      <c r="C63" s="1001">
        <v>0</v>
      </c>
      <c r="D63" s="1001">
        <v>0</v>
      </c>
      <c r="E63" s="1001">
        <v>0</v>
      </c>
      <c r="F63" s="1001">
        <v>0</v>
      </c>
      <c r="G63" s="1001">
        <v>0</v>
      </c>
      <c r="H63" s="1001">
        <v>0</v>
      </c>
      <c r="I63" s="1001">
        <v>0</v>
      </c>
      <c r="J63" s="1001">
        <v>0</v>
      </c>
      <c r="K63" s="1001">
        <v>0</v>
      </c>
      <c r="L63" s="1001">
        <v>0</v>
      </c>
      <c r="M63" s="1001">
        <v>0</v>
      </c>
      <c r="N63" s="1001">
        <v>0</v>
      </c>
      <c r="O63" s="1001">
        <v>0</v>
      </c>
      <c r="P63" s="1001">
        <v>0</v>
      </c>
      <c r="Q63" s="1001">
        <v>0</v>
      </c>
      <c r="R63" s="1001">
        <v>0</v>
      </c>
      <c r="S63" s="1001">
        <v>0</v>
      </c>
      <c r="T63" s="1001">
        <v>0</v>
      </c>
    </row>
    <row r="64" spans="1:20" ht="16.5" customHeight="1">
      <c r="A64" s="1016" t="s">
        <v>799</v>
      </c>
      <c r="B64" s="1000">
        <v>0</v>
      </c>
      <c r="C64" s="1001">
        <v>0</v>
      </c>
      <c r="D64" s="1001">
        <v>0</v>
      </c>
      <c r="E64" s="1001">
        <v>0</v>
      </c>
      <c r="F64" s="1001">
        <v>0</v>
      </c>
      <c r="G64" s="1001">
        <v>0</v>
      </c>
      <c r="H64" s="1001">
        <v>0</v>
      </c>
      <c r="I64" s="1001">
        <v>0</v>
      </c>
      <c r="J64" s="1001">
        <v>0</v>
      </c>
      <c r="K64" s="1001">
        <v>0</v>
      </c>
      <c r="L64" s="1001">
        <v>0</v>
      </c>
      <c r="M64" s="1001">
        <v>0</v>
      </c>
      <c r="N64" s="1001">
        <v>0</v>
      </c>
      <c r="O64" s="1001">
        <v>0</v>
      </c>
      <c r="P64" s="1001">
        <v>0</v>
      </c>
      <c r="Q64" s="1001">
        <v>0</v>
      </c>
      <c r="R64" s="1001">
        <v>0</v>
      </c>
      <c r="S64" s="1001">
        <v>0</v>
      </c>
      <c r="T64" s="1001">
        <v>0</v>
      </c>
    </row>
    <row r="65" spans="1:20" ht="16.5" customHeight="1">
      <c r="A65" s="1016" t="s">
        <v>800</v>
      </c>
      <c r="B65" s="1000">
        <v>6</v>
      </c>
      <c r="C65" s="1001">
        <v>2</v>
      </c>
      <c r="D65" s="1001">
        <v>1</v>
      </c>
      <c r="E65" s="1001">
        <v>3</v>
      </c>
      <c r="F65" s="1001">
        <v>5</v>
      </c>
      <c r="G65" s="1001">
        <v>4</v>
      </c>
      <c r="H65" s="1001">
        <v>1</v>
      </c>
      <c r="I65" s="1001">
        <v>0</v>
      </c>
      <c r="J65" s="1001">
        <v>39</v>
      </c>
      <c r="K65" s="1001">
        <v>18</v>
      </c>
      <c r="L65" s="1001">
        <v>6</v>
      </c>
      <c r="M65" s="1001">
        <v>0</v>
      </c>
      <c r="N65" s="1001">
        <v>0</v>
      </c>
      <c r="O65" s="1001">
        <v>0</v>
      </c>
      <c r="P65" s="1001">
        <v>0</v>
      </c>
      <c r="Q65" s="1001">
        <v>0</v>
      </c>
      <c r="R65" s="1001">
        <v>0</v>
      </c>
      <c r="S65" s="1001">
        <v>0</v>
      </c>
      <c r="T65" s="1001">
        <v>74</v>
      </c>
    </row>
    <row r="66" spans="1:20" ht="16.5" customHeight="1">
      <c r="A66" s="1016" t="s">
        <v>1191</v>
      </c>
      <c r="B66" s="1000">
        <v>0</v>
      </c>
      <c r="C66" s="1001">
        <v>0</v>
      </c>
      <c r="D66" s="1001">
        <v>0</v>
      </c>
      <c r="E66" s="1001">
        <v>0</v>
      </c>
      <c r="F66" s="1001">
        <v>0</v>
      </c>
      <c r="G66" s="1001">
        <v>0</v>
      </c>
      <c r="H66" s="1001">
        <v>0</v>
      </c>
      <c r="I66" s="1001">
        <v>0</v>
      </c>
      <c r="J66" s="1001">
        <v>0</v>
      </c>
      <c r="K66" s="1001">
        <v>0</v>
      </c>
      <c r="L66" s="1001">
        <v>0</v>
      </c>
      <c r="M66" s="1001">
        <v>0</v>
      </c>
      <c r="N66" s="1001">
        <v>0</v>
      </c>
      <c r="O66" s="1001">
        <v>0</v>
      </c>
      <c r="P66" s="1001">
        <v>0</v>
      </c>
      <c r="Q66" s="1001">
        <v>0</v>
      </c>
      <c r="R66" s="1001">
        <v>0</v>
      </c>
      <c r="S66" s="1001">
        <v>0</v>
      </c>
      <c r="T66" s="1001">
        <v>0</v>
      </c>
    </row>
    <row r="67" spans="1:20" ht="16.5" customHeight="1">
      <c r="A67" s="1016" t="s">
        <v>802</v>
      </c>
      <c r="B67" s="1000">
        <v>0</v>
      </c>
      <c r="C67" s="1001">
        <v>0</v>
      </c>
      <c r="D67" s="1001">
        <v>0</v>
      </c>
      <c r="E67" s="1001">
        <v>0</v>
      </c>
      <c r="F67" s="1001">
        <v>0</v>
      </c>
      <c r="G67" s="1001">
        <v>0</v>
      </c>
      <c r="H67" s="1001">
        <v>0</v>
      </c>
      <c r="I67" s="1001">
        <v>0</v>
      </c>
      <c r="J67" s="1001">
        <v>0</v>
      </c>
      <c r="K67" s="1001">
        <v>0</v>
      </c>
      <c r="L67" s="1001">
        <v>0</v>
      </c>
      <c r="M67" s="1001">
        <v>0</v>
      </c>
      <c r="N67" s="1001">
        <v>0</v>
      </c>
      <c r="O67" s="1001">
        <v>0</v>
      </c>
      <c r="P67" s="1001">
        <v>0</v>
      </c>
      <c r="Q67" s="1001">
        <v>0</v>
      </c>
      <c r="R67" s="1001">
        <v>0</v>
      </c>
      <c r="S67" s="1001">
        <v>0</v>
      </c>
      <c r="T67" s="1001">
        <v>0</v>
      </c>
    </row>
    <row r="68" spans="1:20" ht="16.5" customHeight="1">
      <c r="A68" s="1016" t="s">
        <v>841</v>
      </c>
      <c r="B68" s="1000">
        <v>0</v>
      </c>
      <c r="C68" s="1001">
        <v>0</v>
      </c>
      <c r="D68" s="1001">
        <v>0</v>
      </c>
      <c r="E68" s="1001">
        <v>0</v>
      </c>
      <c r="F68" s="1001">
        <v>0</v>
      </c>
      <c r="G68" s="1001">
        <v>0</v>
      </c>
      <c r="H68" s="1001">
        <v>0</v>
      </c>
      <c r="I68" s="1001">
        <v>0</v>
      </c>
      <c r="J68" s="1001">
        <v>0</v>
      </c>
      <c r="K68" s="1001">
        <v>0</v>
      </c>
      <c r="L68" s="1001">
        <v>0</v>
      </c>
      <c r="M68" s="1001">
        <v>0</v>
      </c>
      <c r="N68" s="1001">
        <v>0</v>
      </c>
      <c r="O68" s="1001">
        <v>0</v>
      </c>
      <c r="P68" s="1001">
        <v>0</v>
      </c>
      <c r="Q68" s="1001">
        <v>0</v>
      </c>
      <c r="R68" s="1001">
        <v>0</v>
      </c>
      <c r="S68" s="1001">
        <v>0</v>
      </c>
      <c r="T68" s="1001">
        <v>0</v>
      </c>
    </row>
    <row r="69" spans="1:20" ht="16.5" customHeight="1">
      <c r="A69" s="1016" t="s">
        <v>804</v>
      </c>
      <c r="B69" s="1000">
        <v>0</v>
      </c>
      <c r="C69" s="1001">
        <v>0</v>
      </c>
      <c r="D69" s="1001">
        <v>0</v>
      </c>
      <c r="E69" s="1001">
        <v>0</v>
      </c>
      <c r="F69" s="1001">
        <v>0</v>
      </c>
      <c r="G69" s="1001">
        <v>0</v>
      </c>
      <c r="H69" s="1001">
        <v>0</v>
      </c>
      <c r="I69" s="1001">
        <v>0</v>
      </c>
      <c r="J69" s="1001">
        <v>0</v>
      </c>
      <c r="K69" s="1001">
        <v>0</v>
      </c>
      <c r="L69" s="1001">
        <v>0</v>
      </c>
      <c r="M69" s="1001">
        <v>0</v>
      </c>
      <c r="N69" s="1001">
        <v>0</v>
      </c>
      <c r="O69" s="1001">
        <v>0</v>
      </c>
      <c r="P69" s="1001">
        <v>0</v>
      </c>
      <c r="Q69" s="1001">
        <v>0</v>
      </c>
      <c r="R69" s="1001">
        <v>0</v>
      </c>
      <c r="S69" s="1001">
        <v>0</v>
      </c>
      <c r="T69" s="1001">
        <v>0</v>
      </c>
    </row>
    <row r="70" spans="1:20" ht="16.5" customHeight="1">
      <c r="A70" s="1016" t="s">
        <v>805</v>
      </c>
      <c r="B70" s="1000">
        <v>0</v>
      </c>
      <c r="C70" s="1001">
        <v>0</v>
      </c>
      <c r="D70" s="1001">
        <v>0</v>
      </c>
      <c r="E70" s="1001">
        <v>0</v>
      </c>
      <c r="F70" s="1001">
        <v>0</v>
      </c>
      <c r="G70" s="1001">
        <v>0</v>
      </c>
      <c r="H70" s="1001">
        <v>0</v>
      </c>
      <c r="I70" s="1001">
        <v>0</v>
      </c>
      <c r="J70" s="1001">
        <v>0</v>
      </c>
      <c r="K70" s="1001">
        <v>0</v>
      </c>
      <c r="L70" s="1001">
        <v>0</v>
      </c>
      <c r="M70" s="1001">
        <v>0</v>
      </c>
      <c r="N70" s="1001">
        <v>0</v>
      </c>
      <c r="O70" s="1001">
        <v>0</v>
      </c>
      <c r="P70" s="1001">
        <v>0</v>
      </c>
      <c r="Q70" s="1001">
        <v>0</v>
      </c>
      <c r="R70" s="1001">
        <v>0</v>
      </c>
      <c r="S70" s="1001">
        <v>0</v>
      </c>
      <c r="T70" s="1001">
        <v>0</v>
      </c>
    </row>
    <row r="71" spans="1:20" ht="16.5" customHeight="1">
      <c r="A71" s="1016" t="s">
        <v>806</v>
      </c>
      <c r="B71" s="1000">
        <v>0</v>
      </c>
      <c r="C71" s="1001">
        <v>0</v>
      </c>
      <c r="D71" s="1001">
        <v>0</v>
      </c>
      <c r="E71" s="1001">
        <v>0</v>
      </c>
      <c r="F71" s="1001">
        <v>0</v>
      </c>
      <c r="G71" s="1001">
        <v>0</v>
      </c>
      <c r="H71" s="1001">
        <v>0</v>
      </c>
      <c r="I71" s="1001">
        <v>0</v>
      </c>
      <c r="J71" s="1001">
        <v>0</v>
      </c>
      <c r="K71" s="1001">
        <v>0</v>
      </c>
      <c r="L71" s="1001">
        <v>0</v>
      </c>
      <c r="M71" s="1001">
        <v>0</v>
      </c>
      <c r="N71" s="1001">
        <v>0</v>
      </c>
      <c r="O71" s="1001">
        <v>0</v>
      </c>
      <c r="P71" s="1001">
        <v>0</v>
      </c>
      <c r="Q71" s="1001">
        <v>0</v>
      </c>
      <c r="R71" s="1001">
        <v>0</v>
      </c>
      <c r="S71" s="1001">
        <v>0</v>
      </c>
      <c r="T71" s="1001">
        <v>0</v>
      </c>
    </row>
    <row r="72" spans="1:20" ht="16.5" customHeight="1">
      <c r="A72" s="1017" t="s">
        <v>807</v>
      </c>
      <c r="B72" s="1000">
        <v>0</v>
      </c>
      <c r="C72" s="1001">
        <v>0</v>
      </c>
      <c r="D72" s="1001">
        <v>0</v>
      </c>
      <c r="E72" s="1001">
        <v>0</v>
      </c>
      <c r="F72" s="1001">
        <v>0</v>
      </c>
      <c r="G72" s="1001">
        <v>0</v>
      </c>
      <c r="H72" s="1001">
        <v>0</v>
      </c>
      <c r="I72" s="1001">
        <v>0</v>
      </c>
      <c r="J72" s="1001">
        <v>0</v>
      </c>
      <c r="K72" s="1001">
        <v>0</v>
      </c>
      <c r="L72" s="1001">
        <v>0</v>
      </c>
      <c r="M72" s="1001">
        <v>0</v>
      </c>
      <c r="N72" s="1001">
        <v>0</v>
      </c>
      <c r="O72" s="1001">
        <v>0</v>
      </c>
      <c r="P72" s="1001">
        <v>0</v>
      </c>
      <c r="Q72" s="1001">
        <v>0</v>
      </c>
      <c r="R72" s="1001">
        <v>0</v>
      </c>
      <c r="S72" s="1001">
        <v>0</v>
      </c>
      <c r="T72" s="1001">
        <v>0</v>
      </c>
    </row>
    <row r="73" spans="1:20" ht="16.5" customHeight="1">
      <c r="A73" s="1018" t="s">
        <v>21</v>
      </c>
      <c r="B73" s="1000">
        <v>30</v>
      </c>
      <c r="C73" s="1001">
        <v>18</v>
      </c>
      <c r="D73" s="1001">
        <v>2</v>
      </c>
      <c r="E73" s="1001">
        <v>10</v>
      </c>
      <c r="F73" s="1001">
        <v>22</v>
      </c>
      <c r="G73" s="1001">
        <v>19</v>
      </c>
      <c r="H73" s="1001">
        <v>3</v>
      </c>
      <c r="I73" s="1001">
        <v>0</v>
      </c>
      <c r="J73" s="1001">
        <v>164</v>
      </c>
      <c r="K73" s="1001">
        <v>86</v>
      </c>
      <c r="L73" s="1001">
        <v>51</v>
      </c>
      <c r="M73" s="1001">
        <v>2</v>
      </c>
      <c r="N73" s="1001">
        <v>5</v>
      </c>
      <c r="O73" s="1001">
        <v>4</v>
      </c>
      <c r="P73" s="1001">
        <v>7</v>
      </c>
      <c r="Q73" s="1001">
        <v>5</v>
      </c>
      <c r="R73" s="1001">
        <v>4</v>
      </c>
      <c r="S73" s="1001">
        <v>2</v>
      </c>
      <c r="T73" s="1001">
        <v>382</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1192</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4.25" customHeight="1"/>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view="pageBreakPreview" zoomScale="85" zoomScaleNormal="100" zoomScaleSheetLayoutView="85" zoomScalePageLayoutView="85" workbookViewId="0">
      <selection activeCell="P4" sqref="P4"/>
    </sheetView>
  </sheetViews>
  <sheetFormatPr defaultColWidth="9.33203125" defaultRowHeight="10.8"/>
  <cols>
    <col min="1" max="1" width="9.77734375" style="948" customWidth="1"/>
    <col min="2" max="9" width="7.21875" style="948" customWidth="1"/>
    <col min="10" max="10" width="8" style="948" customWidth="1"/>
    <col min="11" max="12" width="7.21875" style="948" customWidth="1"/>
    <col min="13" max="13" width="5.77734375" style="948" customWidth="1"/>
    <col min="14" max="15" width="7.21875" style="948" customWidth="1"/>
    <col min="16" max="17" width="5.77734375" style="948" customWidth="1"/>
    <col min="18" max="19" width="7.21875" style="948" customWidth="1"/>
    <col min="20" max="20" width="8" style="948" customWidth="1"/>
    <col min="21" max="16384" width="9.33203125" style="948"/>
  </cols>
  <sheetData>
    <row r="1" spans="1:20" s="1186" customFormat="1" ht="18" customHeight="1">
      <c r="A1" s="945" t="s">
        <v>1145</v>
      </c>
      <c r="B1" s="1010"/>
      <c r="C1" s="1010"/>
      <c r="D1" s="1010"/>
      <c r="E1" s="1010"/>
      <c r="F1" s="1010"/>
      <c r="G1" s="1010"/>
      <c r="H1" s="1010"/>
      <c r="I1" s="1010"/>
      <c r="J1" s="1010"/>
      <c r="K1" s="1010"/>
      <c r="L1" s="1010"/>
      <c r="M1" s="1010"/>
      <c r="N1" s="1010"/>
      <c r="O1" s="1010"/>
      <c r="P1" s="1010"/>
      <c r="Q1" s="1010"/>
      <c r="R1" s="1010"/>
      <c r="S1" s="1010"/>
      <c r="T1" s="1010"/>
    </row>
    <row r="2" spans="1:20" s="992" customFormat="1" ht="18" customHeight="1">
      <c r="A2" s="1009" t="s">
        <v>1195</v>
      </c>
      <c r="B2" s="991"/>
      <c r="C2" s="991"/>
      <c r="D2" s="991"/>
      <c r="E2" s="991"/>
      <c r="F2" s="991"/>
      <c r="G2" s="991"/>
      <c r="H2" s="991"/>
      <c r="I2" s="991"/>
      <c r="J2" s="991"/>
      <c r="K2" s="991"/>
      <c r="L2" s="991"/>
      <c r="M2" s="991"/>
      <c r="N2" s="991"/>
    </row>
    <row r="3" spans="1:20" ht="11.25" customHeight="1">
      <c r="A3" s="1134"/>
    </row>
    <row r="4" spans="1:20" s="946" customFormat="1" ht="16.5" customHeight="1">
      <c r="A4" s="1132"/>
      <c r="B4" s="2036" t="s">
        <v>212</v>
      </c>
      <c r="C4" s="2037"/>
      <c r="D4" s="2037"/>
      <c r="E4" s="2038"/>
      <c r="F4" s="2036" t="s">
        <v>218</v>
      </c>
      <c r="G4" s="2037"/>
      <c r="H4" s="2037"/>
      <c r="I4" s="2038"/>
      <c r="J4" s="2034" t="s">
        <v>223</v>
      </c>
      <c r="K4" s="2034" t="s">
        <v>225</v>
      </c>
      <c r="L4" s="2034" t="s">
        <v>227</v>
      </c>
      <c r="M4" s="2034" t="s">
        <v>229</v>
      </c>
      <c r="N4" s="2034" t="s">
        <v>231</v>
      </c>
      <c r="O4" s="2034" t="s">
        <v>233</v>
      </c>
      <c r="P4" s="2034" t="s">
        <v>235</v>
      </c>
      <c r="Q4" s="2034" t="s">
        <v>237</v>
      </c>
      <c r="R4" s="2034" t="s">
        <v>1190</v>
      </c>
      <c r="S4" s="2034" t="s">
        <v>137</v>
      </c>
      <c r="T4" s="2034" t="s">
        <v>600</v>
      </c>
    </row>
    <row r="5" spans="1:20" s="946" customFormat="1" ht="45" customHeight="1">
      <c r="A5" s="1012"/>
      <c r="B5" s="1013" t="s">
        <v>496</v>
      </c>
      <c r="C5" s="1014" t="s">
        <v>871</v>
      </c>
      <c r="D5" s="1014" t="s">
        <v>602</v>
      </c>
      <c r="E5" s="1015" t="s">
        <v>603</v>
      </c>
      <c r="F5" s="1013" t="s">
        <v>496</v>
      </c>
      <c r="G5" s="1014" t="s">
        <v>604</v>
      </c>
      <c r="H5" s="1014" t="s">
        <v>872</v>
      </c>
      <c r="I5" s="1015" t="s">
        <v>873</v>
      </c>
      <c r="J5" s="2035"/>
      <c r="K5" s="2035"/>
      <c r="L5" s="2035"/>
      <c r="M5" s="2035"/>
      <c r="N5" s="2035"/>
      <c r="O5" s="2035"/>
      <c r="P5" s="2035"/>
      <c r="Q5" s="2035"/>
      <c r="R5" s="2035"/>
      <c r="S5" s="2035"/>
      <c r="T5" s="2035"/>
    </row>
    <row r="6" spans="1:20" ht="16.5" customHeight="1">
      <c r="A6" s="1016" t="s">
        <v>741</v>
      </c>
      <c r="B6" s="1000">
        <v>0</v>
      </c>
      <c r="C6" s="1001">
        <v>0</v>
      </c>
      <c r="D6" s="1001">
        <v>0</v>
      </c>
      <c r="E6" s="1001">
        <v>0</v>
      </c>
      <c r="F6" s="1001">
        <v>0</v>
      </c>
      <c r="G6" s="1001">
        <v>0</v>
      </c>
      <c r="H6" s="1001">
        <v>0</v>
      </c>
      <c r="I6" s="1001">
        <v>0</v>
      </c>
      <c r="J6" s="1001">
        <v>0</v>
      </c>
      <c r="K6" s="1001">
        <v>0</v>
      </c>
      <c r="L6" s="1001">
        <v>0</v>
      </c>
      <c r="M6" s="1001">
        <v>0</v>
      </c>
      <c r="N6" s="1001">
        <v>0</v>
      </c>
      <c r="O6" s="1001">
        <v>0</v>
      </c>
      <c r="P6" s="1001">
        <v>0</v>
      </c>
      <c r="Q6" s="1001">
        <v>0</v>
      </c>
      <c r="R6" s="1001">
        <v>0</v>
      </c>
      <c r="S6" s="1001">
        <v>0</v>
      </c>
      <c r="T6" s="1001">
        <v>0</v>
      </c>
    </row>
    <row r="7" spans="1:20" ht="16.5" customHeight="1">
      <c r="A7" s="1016" t="s">
        <v>742</v>
      </c>
      <c r="B7" s="1000">
        <v>0</v>
      </c>
      <c r="C7" s="1001">
        <v>0</v>
      </c>
      <c r="D7" s="1001">
        <v>0</v>
      </c>
      <c r="E7" s="1001">
        <v>0</v>
      </c>
      <c r="F7" s="1001">
        <v>0</v>
      </c>
      <c r="G7" s="1001">
        <v>0</v>
      </c>
      <c r="H7" s="1001">
        <v>0</v>
      </c>
      <c r="I7" s="1001">
        <v>0</v>
      </c>
      <c r="J7" s="1001">
        <v>0</v>
      </c>
      <c r="K7" s="1001">
        <v>0</v>
      </c>
      <c r="L7" s="1001">
        <v>0</v>
      </c>
      <c r="M7" s="1001">
        <v>0</v>
      </c>
      <c r="N7" s="1001">
        <v>0</v>
      </c>
      <c r="O7" s="1001">
        <v>0</v>
      </c>
      <c r="P7" s="1001">
        <v>0</v>
      </c>
      <c r="Q7" s="1001">
        <v>0</v>
      </c>
      <c r="R7" s="1001">
        <v>0</v>
      </c>
      <c r="S7" s="1001">
        <v>0</v>
      </c>
      <c r="T7" s="1001">
        <v>0</v>
      </c>
    </row>
    <row r="8" spans="1:20" ht="16.5" customHeight="1">
      <c r="A8" s="1016" t="s">
        <v>743</v>
      </c>
      <c r="B8" s="1000">
        <v>0</v>
      </c>
      <c r="C8" s="1001">
        <v>0</v>
      </c>
      <c r="D8" s="1001">
        <v>0</v>
      </c>
      <c r="E8" s="1001">
        <v>0</v>
      </c>
      <c r="F8" s="1001">
        <v>0</v>
      </c>
      <c r="G8" s="1001">
        <v>0</v>
      </c>
      <c r="H8" s="1001">
        <v>0</v>
      </c>
      <c r="I8" s="1001">
        <v>0</v>
      </c>
      <c r="J8" s="1001">
        <v>0</v>
      </c>
      <c r="K8" s="1001">
        <v>0</v>
      </c>
      <c r="L8" s="1001">
        <v>0</v>
      </c>
      <c r="M8" s="1001">
        <v>0</v>
      </c>
      <c r="N8" s="1001">
        <v>0</v>
      </c>
      <c r="O8" s="1001">
        <v>0</v>
      </c>
      <c r="P8" s="1001">
        <v>0</v>
      </c>
      <c r="Q8" s="1001">
        <v>0</v>
      </c>
      <c r="R8" s="1001">
        <v>0</v>
      </c>
      <c r="S8" s="1001">
        <v>0</v>
      </c>
      <c r="T8" s="1001">
        <v>0</v>
      </c>
    </row>
    <row r="9" spans="1:20" ht="16.5" customHeight="1">
      <c r="A9" s="1016" t="s">
        <v>744</v>
      </c>
      <c r="B9" s="1000">
        <v>0</v>
      </c>
      <c r="C9" s="1001">
        <v>0</v>
      </c>
      <c r="D9" s="1001">
        <v>0</v>
      </c>
      <c r="E9" s="1001">
        <v>0</v>
      </c>
      <c r="F9" s="1001">
        <v>0</v>
      </c>
      <c r="G9" s="1001">
        <v>0</v>
      </c>
      <c r="H9" s="1001">
        <v>0</v>
      </c>
      <c r="I9" s="1001">
        <v>0</v>
      </c>
      <c r="J9" s="1001">
        <v>0</v>
      </c>
      <c r="K9" s="1001">
        <v>0</v>
      </c>
      <c r="L9" s="1001">
        <v>0</v>
      </c>
      <c r="M9" s="1001">
        <v>0</v>
      </c>
      <c r="N9" s="1001">
        <v>0</v>
      </c>
      <c r="O9" s="1001">
        <v>0</v>
      </c>
      <c r="P9" s="1001">
        <v>0</v>
      </c>
      <c r="Q9" s="1001">
        <v>0</v>
      </c>
      <c r="R9" s="1001">
        <v>0</v>
      </c>
      <c r="S9" s="1001">
        <v>0</v>
      </c>
      <c r="T9" s="1001">
        <v>0</v>
      </c>
    </row>
    <row r="10" spans="1:20" ht="16.5" customHeight="1">
      <c r="A10" s="1016" t="s">
        <v>745</v>
      </c>
      <c r="B10" s="1000">
        <v>0</v>
      </c>
      <c r="C10" s="1001">
        <v>0</v>
      </c>
      <c r="D10" s="1001">
        <v>0</v>
      </c>
      <c r="E10" s="1001">
        <v>0</v>
      </c>
      <c r="F10" s="1001">
        <v>0</v>
      </c>
      <c r="G10" s="1001">
        <v>0</v>
      </c>
      <c r="H10" s="1001">
        <v>0</v>
      </c>
      <c r="I10" s="1001">
        <v>0</v>
      </c>
      <c r="J10" s="1001">
        <v>0</v>
      </c>
      <c r="K10" s="1001">
        <v>0</v>
      </c>
      <c r="L10" s="1001">
        <v>0</v>
      </c>
      <c r="M10" s="1001">
        <v>0</v>
      </c>
      <c r="N10" s="1001">
        <v>0</v>
      </c>
      <c r="O10" s="1001">
        <v>0</v>
      </c>
      <c r="P10" s="1001">
        <v>0</v>
      </c>
      <c r="Q10" s="1001">
        <v>0</v>
      </c>
      <c r="R10" s="1001">
        <v>0</v>
      </c>
      <c r="S10" s="1001">
        <v>0</v>
      </c>
      <c r="T10" s="1001">
        <v>0</v>
      </c>
    </row>
    <row r="11" spans="1:20" ht="16.5" customHeight="1">
      <c r="A11" s="1016" t="s">
        <v>746</v>
      </c>
      <c r="B11" s="1000">
        <v>0</v>
      </c>
      <c r="C11" s="1001">
        <v>0</v>
      </c>
      <c r="D11" s="1001">
        <v>0</v>
      </c>
      <c r="E11" s="1001">
        <v>0</v>
      </c>
      <c r="F11" s="1001">
        <v>0</v>
      </c>
      <c r="G11" s="1001">
        <v>0</v>
      </c>
      <c r="H11" s="1001">
        <v>0</v>
      </c>
      <c r="I11" s="1001">
        <v>0</v>
      </c>
      <c r="J11" s="1001">
        <v>0</v>
      </c>
      <c r="K11" s="1001">
        <v>0</v>
      </c>
      <c r="L11" s="1001">
        <v>0</v>
      </c>
      <c r="M11" s="1001">
        <v>0</v>
      </c>
      <c r="N11" s="1001">
        <v>0</v>
      </c>
      <c r="O11" s="1001">
        <v>0</v>
      </c>
      <c r="P11" s="1001">
        <v>0</v>
      </c>
      <c r="Q11" s="1001">
        <v>0</v>
      </c>
      <c r="R11" s="1001">
        <v>0</v>
      </c>
      <c r="S11" s="1001">
        <v>0</v>
      </c>
      <c r="T11" s="1001">
        <v>0</v>
      </c>
    </row>
    <row r="12" spans="1:20" ht="16.5" customHeight="1">
      <c r="A12" s="1016" t="s">
        <v>747</v>
      </c>
      <c r="B12" s="1000">
        <v>0</v>
      </c>
      <c r="C12" s="1001">
        <v>0</v>
      </c>
      <c r="D12" s="1001">
        <v>0</v>
      </c>
      <c r="E12" s="1001">
        <v>0</v>
      </c>
      <c r="F12" s="1001">
        <v>0</v>
      </c>
      <c r="G12" s="1001">
        <v>0</v>
      </c>
      <c r="H12" s="1001">
        <v>0</v>
      </c>
      <c r="I12" s="1001">
        <v>0</v>
      </c>
      <c r="J12" s="1001">
        <v>0</v>
      </c>
      <c r="K12" s="1001">
        <v>0</v>
      </c>
      <c r="L12" s="1001">
        <v>0</v>
      </c>
      <c r="M12" s="1001">
        <v>0</v>
      </c>
      <c r="N12" s="1001">
        <v>0</v>
      </c>
      <c r="O12" s="1001">
        <v>0</v>
      </c>
      <c r="P12" s="1001">
        <v>0</v>
      </c>
      <c r="Q12" s="1001">
        <v>0</v>
      </c>
      <c r="R12" s="1001">
        <v>0</v>
      </c>
      <c r="S12" s="1001">
        <v>0</v>
      </c>
      <c r="T12" s="1001">
        <v>0</v>
      </c>
    </row>
    <row r="13" spans="1:20" ht="16.5" customHeight="1">
      <c r="A13" s="1016" t="s">
        <v>748</v>
      </c>
      <c r="B13" s="1000">
        <v>0</v>
      </c>
      <c r="C13" s="1001">
        <v>0</v>
      </c>
      <c r="D13" s="1001">
        <v>0</v>
      </c>
      <c r="E13" s="1001">
        <v>0</v>
      </c>
      <c r="F13" s="1001">
        <v>0</v>
      </c>
      <c r="G13" s="1001">
        <v>0</v>
      </c>
      <c r="H13" s="1001">
        <v>0</v>
      </c>
      <c r="I13" s="1001">
        <v>0</v>
      </c>
      <c r="J13" s="1001">
        <v>0</v>
      </c>
      <c r="K13" s="1001">
        <v>0</v>
      </c>
      <c r="L13" s="1001">
        <v>0</v>
      </c>
      <c r="M13" s="1001">
        <v>0</v>
      </c>
      <c r="N13" s="1001">
        <v>0</v>
      </c>
      <c r="O13" s="1001">
        <v>0</v>
      </c>
      <c r="P13" s="1001">
        <v>0</v>
      </c>
      <c r="Q13" s="1001">
        <v>0</v>
      </c>
      <c r="R13" s="1001">
        <v>0</v>
      </c>
      <c r="S13" s="1001">
        <v>0</v>
      </c>
      <c r="T13" s="1001">
        <v>0</v>
      </c>
    </row>
    <row r="14" spans="1:20" ht="16.5" customHeight="1">
      <c r="A14" s="1016" t="s">
        <v>749</v>
      </c>
      <c r="B14" s="1000">
        <v>0</v>
      </c>
      <c r="C14" s="1001">
        <v>0</v>
      </c>
      <c r="D14" s="1001">
        <v>0</v>
      </c>
      <c r="E14" s="1001">
        <v>0</v>
      </c>
      <c r="F14" s="1001">
        <v>0</v>
      </c>
      <c r="G14" s="1001">
        <v>0</v>
      </c>
      <c r="H14" s="1001">
        <v>0</v>
      </c>
      <c r="I14" s="1001">
        <v>0</v>
      </c>
      <c r="J14" s="1001">
        <v>0</v>
      </c>
      <c r="K14" s="1001">
        <v>0</v>
      </c>
      <c r="L14" s="1001">
        <v>0</v>
      </c>
      <c r="M14" s="1001">
        <v>0</v>
      </c>
      <c r="N14" s="1001">
        <v>0</v>
      </c>
      <c r="O14" s="1001">
        <v>0</v>
      </c>
      <c r="P14" s="1001">
        <v>0</v>
      </c>
      <c r="Q14" s="1001">
        <v>0</v>
      </c>
      <c r="R14" s="1001">
        <v>0</v>
      </c>
      <c r="S14" s="1001">
        <v>0</v>
      </c>
      <c r="T14" s="1001">
        <v>0</v>
      </c>
    </row>
    <row r="15" spans="1:20" ht="16.5" customHeight="1">
      <c r="A15" s="1016" t="s">
        <v>750</v>
      </c>
      <c r="B15" s="1000">
        <v>0</v>
      </c>
      <c r="C15" s="1001">
        <v>0</v>
      </c>
      <c r="D15" s="1001">
        <v>0</v>
      </c>
      <c r="E15" s="1001">
        <v>0</v>
      </c>
      <c r="F15" s="1001">
        <v>0</v>
      </c>
      <c r="G15" s="1001">
        <v>0</v>
      </c>
      <c r="H15" s="1001">
        <v>0</v>
      </c>
      <c r="I15" s="1001">
        <v>0</v>
      </c>
      <c r="J15" s="1001">
        <v>0</v>
      </c>
      <c r="K15" s="1001">
        <v>0</v>
      </c>
      <c r="L15" s="1001">
        <v>0</v>
      </c>
      <c r="M15" s="1001">
        <v>0</v>
      </c>
      <c r="N15" s="1001">
        <v>0</v>
      </c>
      <c r="O15" s="1001">
        <v>0</v>
      </c>
      <c r="P15" s="1001">
        <v>0</v>
      </c>
      <c r="Q15" s="1001">
        <v>0</v>
      </c>
      <c r="R15" s="1001">
        <v>0</v>
      </c>
      <c r="S15" s="1001">
        <v>0</v>
      </c>
      <c r="T15" s="1001">
        <v>0</v>
      </c>
    </row>
    <row r="16" spans="1:20" ht="16.5" customHeight="1">
      <c r="A16" s="1016" t="s">
        <v>751</v>
      </c>
      <c r="B16" s="1000">
        <v>0</v>
      </c>
      <c r="C16" s="1001">
        <v>0</v>
      </c>
      <c r="D16" s="1001">
        <v>0</v>
      </c>
      <c r="E16" s="1001">
        <v>0</v>
      </c>
      <c r="F16" s="1001">
        <v>0</v>
      </c>
      <c r="G16" s="1001">
        <v>0</v>
      </c>
      <c r="H16" s="1001">
        <v>0</v>
      </c>
      <c r="I16" s="1001">
        <v>0</v>
      </c>
      <c r="J16" s="1001">
        <v>0</v>
      </c>
      <c r="K16" s="1001">
        <v>0</v>
      </c>
      <c r="L16" s="1001">
        <v>0</v>
      </c>
      <c r="M16" s="1001">
        <v>0</v>
      </c>
      <c r="N16" s="1001">
        <v>0</v>
      </c>
      <c r="O16" s="1001">
        <v>0</v>
      </c>
      <c r="P16" s="1001">
        <v>0</v>
      </c>
      <c r="Q16" s="1001">
        <v>0</v>
      </c>
      <c r="R16" s="1001">
        <v>0</v>
      </c>
      <c r="S16" s="1001">
        <v>0</v>
      </c>
      <c r="T16" s="1001">
        <v>0</v>
      </c>
    </row>
    <row r="17" spans="1:20" ht="16.5" customHeight="1">
      <c r="A17" s="1016" t="s">
        <v>752</v>
      </c>
      <c r="B17" s="1000">
        <v>0</v>
      </c>
      <c r="C17" s="1001">
        <v>0</v>
      </c>
      <c r="D17" s="1001">
        <v>0</v>
      </c>
      <c r="E17" s="1001">
        <v>0</v>
      </c>
      <c r="F17" s="1001">
        <v>0</v>
      </c>
      <c r="G17" s="1001">
        <v>0</v>
      </c>
      <c r="H17" s="1001">
        <v>0</v>
      </c>
      <c r="I17" s="1001">
        <v>0</v>
      </c>
      <c r="J17" s="1001">
        <v>0</v>
      </c>
      <c r="K17" s="1001">
        <v>0</v>
      </c>
      <c r="L17" s="1001">
        <v>0</v>
      </c>
      <c r="M17" s="1001">
        <v>0</v>
      </c>
      <c r="N17" s="1001">
        <v>0</v>
      </c>
      <c r="O17" s="1001">
        <v>0</v>
      </c>
      <c r="P17" s="1001">
        <v>0</v>
      </c>
      <c r="Q17" s="1001">
        <v>0</v>
      </c>
      <c r="R17" s="1001">
        <v>0</v>
      </c>
      <c r="S17" s="1001">
        <v>0</v>
      </c>
      <c r="T17" s="1001">
        <v>0</v>
      </c>
    </row>
    <row r="18" spans="1:20" ht="16.5" customHeight="1">
      <c r="A18" s="1016" t="s">
        <v>753</v>
      </c>
      <c r="B18" s="1000">
        <v>0</v>
      </c>
      <c r="C18" s="1001">
        <v>0</v>
      </c>
      <c r="D18" s="1001">
        <v>0</v>
      </c>
      <c r="E18" s="1001">
        <v>0</v>
      </c>
      <c r="F18" s="1001">
        <v>0</v>
      </c>
      <c r="G18" s="1001">
        <v>0</v>
      </c>
      <c r="H18" s="1001">
        <v>0</v>
      </c>
      <c r="I18" s="1001">
        <v>0</v>
      </c>
      <c r="J18" s="1001">
        <v>0</v>
      </c>
      <c r="K18" s="1001">
        <v>0</v>
      </c>
      <c r="L18" s="1001">
        <v>0</v>
      </c>
      <c r="M18" s="1001">
        <v>0</v>
      </c>
      <c r="N18" s="1001">
        <v>0</v>
      </c>
      <c r="O18" s="1001">
        <v>0</v>
      </c>
      <c r="P18" s="1001">
        <v>0</v>
      </c>
      <c r="Q18" s="1001">
        <v>0</v>
      </c>
      <c r="R18" s="1001">
        <v>0</v>
      </c>
      <c r="S18" s="1001">
        <v>0</v>
      </c>
      <c r="T18" s="1001">
        <v>0</v>
      </c>
    </row>
    <row r="19" spans="1:20" ht="16.5" customHeight="1">
      <c r="A19" s="1016" t="s">
        <v>754</v>
      </c>
      <c r="B19" s="1000">
        <v>0</v>
      </c>
      <c r="C19" s="1001">
        <v>0</v>
      </c>
      <c r="D19" s="1001">
        <v>0</v>
      </c>
      <c r="E19" s="1001">
        <v>0</v>
      </c>
      <c r="F19" s="1001">
        <v>0</v>
      </c>
      <c r="G19" s="1001">
        <v>0</v>
      </c>
      <c r="H19" s="1001">
        <v>0</v>
      </c>
      <c r="I19" s="1001">
        <v>0</v>
      </c>
      <c r="J19" s="1001">
        <v>0</v>
      </c>
      <c r="K19" s="1001">
        <v>0</v>
      </c>
      <c r="L19" s="1001">
        <v>0</v>
      </c>
      <c r="M19" s="1001">
        <v>0</v>
      </c>
      <c r="N19" s="1001">
        <v>0</v>
      </c>
      <c r="O19" s="1001">
        <v>0</v>
      </c>
      <c r="P19" s="1001">
        <v>0</v>
      </c>
      <c r="Q19" s="1001">
        <v>0</v>
      </c>
      <c r="R19" s="1001">
        <v>0</v>
      </c>
      <c r="S19" s="1001">
        <v>0</v>
      </c>
      <c r="T19" s="1001">
        <v>0</v>
      </c>
    </row>
    <row r="20" spans="1:20" ht="16.5" customHeight="1">
      <c r="A20" s="1016" t="s">
        <v>755</v>
      </c>
      <c r="B20" s="1000">
        <v>0</v>
      </c>
      <c r="C20" s="1001">
        <v>0</v>
      </c>
      <c r="D20" s="1001">
        <v>0</v>
      </c>
      <c r="E20" s="1001">
        <v>0</v>
      </c>
      <c r="F20" s="1001">
        <v>0</v>
      </c>
      <c r="G20" s="1001">
        <v>0</v>
      </c>
      <c r="H20" s="1001">
        <v>0</v>
      </c>
      <c r="I20" s="1001">
        <v>0</v>
      </c>
      <c r="J20" s="1001">
        <v>0</v>
      </c>
      <c r="K20" s="1001">
        <v>0</v>
      </c>
      <c r="L20" s="1001">
        <v>0</v>
      </c>
      <c r="M20" s="1001">
        <v>0</v>
      </c>
      <c r="N20" s="1001">
        <v>0</v>
      </c>
      <c r="O20" s="1001">
        <v>0</v>
      </c>
      <c r="P20" s="1001">
        <v>0</v>
      </c>
      <c r="Q20" s="1001">
        <v>0</v>
      </c>
      <c r="R20" s="1001">
        <v>0</v>
      </c>
      <c r="S20" s="1001">
        <v>0</v>
      </c>
      <c r="T20" s="1001">
        <v>0</v>
      </c>
    </row>
    <row r="21" spans="1:20" ht="16.5" customHeight="1">
      <c r="A21" s="1016" t="s">
        <v>756</v>
      </c>
      <c r="B21" s="1000">
        <v>0</v>
      </c>
      <c r="C21" s="1001">
        <v>0</v>
      </c>
      <c r="D21" s="1001">
        <v>0</v>
      </c>
      <c r="E21" s="1001">
        <v>0</v>
      </c>
      <c r="F21" s="1001">
        <v>0</v>
      </c>
      <c r="G21" s="1001">
        <v>0</v>
      </c>
      <c r="H21" s="1001">
        <v>0</v>
      </c>
      <c r="I21" s="1001">
        <v>0</v>
      </c>
      <c r="J21" s="1001">
        <v>0</v>
      </c>
      <c r="K21" s="1001">
        <v>0</v>
      </c>
      <c r="L21" s="1001">
        <v>0</v>
      </c>
      <c r="M21" s="1001">
        <v>0</v>
      </c>
      <c r="N21" s="1001">
        <v>0</v>
      </c>
      <c r="O21" s="1001">
        <v>0</v>
      </c>
      <c r="P21" s="1001">
        <v>0</v>
      </c>
      <c r="Q21" s="1001">
        <v>0</v>
      </c>
      <c r="R21" s="1001">
        <v>0</v>
      </c>
      <c r="S21" s="1001">
        <v>0</v>
      </c>
      <c r="T21" s="1001">
        <v>0</v>
      </c>
    </row>
    <row r="22" spans="1:20" ht="16.5" customHeight="1">
      <c r="A22" s="1016" t="s">
        <v>757</v>
      </c>
      <c r="B22" s="1000">
        <v>0</v>
      </c>
      <c r="C22" s="1001">
        <v>0</v>
      </c>
      <c r="D22" s="1001">
        <v>0</v>
      </c>
      <c r="E22" s="1001">
        <v>0</v>
      </c>
      <c r="F22" s="1001">
        <v>0</v>
      </c>
      <c r="G22" s="1001">
        <v>0</v>
      </c>
      <c r="H22" s="1001">
        <v>0</v>
      </c>
      <c r="I22" s="1001">
        <v>0</v>
      </c>
      <c r="J22" s="1001">
        <v>0</v>
      </c>
      <c r="K22" s="1001">
        <v>0</v>
      </c>
      <c r="L22" s="1001">
        <v>0</v>
      </c>
      <c r="M22" s="1001">
        <v>0</v>
      </c>
      <c r="N22" s="1001">
        <v>0</v>
      </c>
      <c r="O22" s="1001">
        <v>0</v>
      </c>
      <c r="P22" s="1001">
        <v>0</v>
      </c>
      <c r="Q22" s="1001">
        <v>0</v>
      </c>
      <c r="R22" s="1001">
        <v>0</v>
      </c>
      <c r="S22" s="1001">
        <v>0</v>
      </c>
      <c r="T22" s="1001">
        <v>0</v>
      </c>
    </row>
    <row r="23" spans="1:20" ht="16.5" customHeight="1">
      <c r="A23" s="1016" t="s">
        <v>758</v>
      </c>
      <c r="B23" s="1000">
        <v>0</v>
      </c>
      <c r="C23" s="1001">
        <v>0</v>
      </c>
      <c r="D23" s="1001">
        <v>0</v>
      </c>
      <c r="E23" s="1001">
        <v>0</v>
      </c>
      <c r="F23" s="1001">
        <v>0</v>
      </c>
      <c r="G23" s="1001">
        <v>0</v>
      </c>
      <c r="H23" s="1001">
        <v>0</v>
      </c>
      <c r="I23" s="1001">
        <v>0</v>
      </c>
      <c r="J23" s="1001">
        <v>0</v>
      </c>
      <c r="K23" s="1001">
        <v>0</v>
      </c>
      <c r="L23" s="1001">
        <v>0</v>
      </c>
      <c r="M23" s="1001">
        <v>0</v>
      </c>
      <c r="N23" s="1001">
        <v>0</v>
      </c>
      <c r="O23" s="1001">
        <v>0</v>
      </c>
      <c r="P23" s="1001">
        <v>0</v>
      </c>
      <c r="Q23" s="1001">
        <v>0</v>
      </c>
      <c r="R23" s="1001">
        <v>0</v>
      </c>
      <c r="S23" s="1001">
        <v>0</v>
      </c>
      <c r="T23" s="1001">
        <v>0</v>
      </c>
    </row>
    <row r="24" spans="1:20" ht="16.5" customHeight="1">
      <c r="A24" s="1016" t="s">
        <v>759</v>
      </c>
      <c r="B24" s="1000">
        <v>0</v>
      </c>
      <c r="C24" s="1001">
        <v>0</v>
      </c>
      <c r="D24" s="1001">
        <v>0</v>
      </c>
      <c r="E24" s="1001">
        <v>0</v>
      </c>
      <c r="F24" s="1001">
        <v>0</v>
      </c>
      <c r="G24" s="1001">
        <v>0</v>
      </c>
      <c r="H24" s="1001">
        <v>0</v>
      </c>
      <c r="I24" s="1001">
        <v>0</v>
      </c>
      <c r="J24" s="1001">
        <v>0</v>
      </c>
      <c r="K24" s="1001">
        <v>0</v>
      </c>
      <c r="L24" s="1001">
        <v>0</v>
      </c>
      <c r="M24" s="1001">
        <v>0</v>
      </c>
      <c r="N24" s="1001">
        <v>0</v>
      </c>
      <c r="O24" s="1001">
        <v>0</v>
      </c>
      <c r="P24" s="1001">
        <v>0</v>
      </c>
      <c r="Q24" s="1001">
        <v>0</v>
      </c>
      <c r="R24" s="1001">
        <v>0</v>
      </c>
      <c r="S24" s="1001">
        <v>0</v>
      </c>
      <c r="T24" s="1001">
        <v>0</v>
      </c>
    </row>
    <row r="25" spans="1:20" ht="16.5" customHeight="1">
      <c r="A25" s="1016" t="s">
        <v>760</v>
      </c>
      <c r="B25" s="1000">
        <v>0</v>
      </c>
      <c r="C25" s="1001">
        <v>0</v>
      </c>
      <c r="D25" s="1001">
        <v>0</v>
      </c>
      <c r="E25" s="1001">
        <v>0</v>
      </c>
      <c r="F25" s="1001">
        <v>0</v>
      </c>
      <c r="G25" s="1001">
        <v>0</v>
      </c>
      <c r="H25" s="1001">
        <v>0</v>
      </c>
      <c r="I25" s="1001">
        <v>0</v>
      </c>
      <c r="J25" s="1001">
        <v>0</v>
      </c>
      <c r="K25" s="1001">
        <v>0</v>
      </c>
      <c r="L25" s="1001">
        <v>0</v>
      </c>
      <c r="M25" s="1001">
        <v>0</v>
      </c>
      <c r="N25" s="1001">
        <v>0</v>
      </c>
      <c r="O25" s="1001">
        <v>0</v>
      </c>
      <c r="P25" s="1001">
        <v>0</v>
      </c>
      <c r="Q25" s="1001">
        <v>0</v>
      </c>
      <c r="R25" s="1001">
        <v>0</v>
      </c>
      <c r="S25" s="1001">
        <v>0</v>
      </c>
      <c r="T25" s="1001">
        <v>0</v>
      </c>
    </row>
    <row r="26" spans="1:20" ht="16.5" customHeight="1">
      <c r="A26" s="1016" t="s">
        <v>761</v>
      </c>
      <c r="B26" s="1000">
        <v>0</v>
      </c>
      <c r="C26" s="1001">
        <v>0</v>
      </c>
      <c r="D26" s="1001">
        <v>0</v>
      </c>
      <c r="E26" s="1001">
        <v>0</v>
      </c>
      <c r="F26" s="1001">
        <v>0</v>
      </c>
      <c r="G26" s="1001">
        <v>0</v>
      </c>
      <c r="H26" s="1001">
        <v>0</v>
      </c>
      <c r="I26" s="1001">
        <v>0</v>
      </c>
      <c r="J26" s="1001">
        <v>0</v>
      </c>
      <c r="K26" s="1001">
        <v>0</v>
      </c>
      <c r="L26" s="1001">
        <v>0</v>
      </c>
      <c r="M26" s="1001">
        <v>0</v>
      </c>
      <c r="N26" s="1001">
        <v>0</v>
      </c>
      <c r="O26" s="1001">
        <v>0</v>
      </c>
      <c r="P26" s="1001">
        <v>0</v>
      </c>
      <c r="Q26" s="1001">
        <v>0</v>
      </c>
      <c r="R26" s="1001">
        <v>0</v>
      </c>
      <c r="S26" s="1001">
        <v>0</v>
      </c>
      <c r="T26" s="1001">
        <v>0</v>
      </c>
    </row>
    <row r="27" spans="1:20" ht="16.5" customHeight="1">
      <c r="A27" s="1016" t="s">
        <v>762</v>
      </c>
      <c r="B27" s="1000">
        <v>0</v>
      </c>
      <c r="C27" s="1001">
        <v>0</v>
      </c>
      <c r="D27" s="1001">
        <v>0</v>
      </c>
      <c r="E27" s="1001">
        <v>0</v>
      </c>
      <c r="F27" s="1001">
        <v>0</v>
      </c>
      <c r="G27" s="1001">
        <v>0</v>
      </c>
      <c r="H27" s="1001">
        <v>0</v>
      </c>
      <c r="I27" s="1001">
        <v>0</v>
      </c>
      <c r="J27" s="1001">
        <v>0</v>
      </c>
      <c r="K27" s="1001">
        <v>0</v>
      </c>
      <c r="L27" s="1001">
        <v>0</v>
      </c>
      <c r="M27" s="1001">
        <v>0</v>
      </c>
      <c r="N27" s="1001">
        <v>0</v>
      </c>
      <c r="O27" s="1001">
        <v>0</v>
      </c>
      <c r="P27" s="1001">
        <v>0</v>
      </c>
      <c r="Q27" s="1001">
        <v>0</v>
      </c>
      <c r="R27" s="1001">
        <v>0</v>
      </c>
      <c r="S27" s="1001">
        <v>0</v>
      </c>
      <c r="T27" s="1001">
        <v>0</v>
      </c>
    </row>
    <row r="28" spans="1:20" ht="16.5" customHeight="1">
      <c r="A28" s="1016" t="s">
        <v>763</v>
      </c>
      <c r="B28" s="1000">
        <v>0</v>
      </c>
      <c r="C28" s="1001">
        <v>0</v>
      </c>
      <c r="D28" s="1001">
        <v>0</v>
      </c>
      <c r="E28" s="1001">
        <v>0</v>
      </c>
      <c r="F28" s="1001">
        <v>0</v>
      </c>
      <c r="G28" s="1001">
        <v>0</v>
      </c>
      <c r="H28" s="1001">
        <v>0</v>
      </c>
      <c r="I28" s="1001">
        <v>0</v>
      </c>
      <c r="J28" s="1001">
        <v>0</v>
      </c>
      <c r="K28" s="1001">
        <v>0</v>
      </c>
      <c r="L28" s="1001">
        <v>0</v>
      </c>
      <c r="M28" s="1001">
        <v>0</v>
      </c>
      <c r="N28" s="1001">
        <v>0</v>
      </c>
      <c r="O28" s="1001">
        <v>0</v>
      </c>
      <c r="P28" s="1001">
        <v>0</v>
      </c>
      <c r="Q28" s="1001">
        <v>0</v>
      </c>
      <c r="R28" s="1001">
        <v>0</v>
      </c>
      <c r="S28" s="1001">
        <v>0</v>
      </c>
      <c r="T28" s="1001">
        <v>0</v>
      </c>
    </row>
    <row r="29" spans="1:20" ht="16.5" customHeight="1">
      <c r="A29" s="1016" t="s">
        <v>764</v>
      </c>
      <c r="B29" s="1000">
        <v>0</v>
      </c>
      <c r="C29" s="1001">
        <v>0</v>
      </c>
      <c r="D29" s="1001">
        <v>0</v>
      </c>
      <c r="E29" s="1001">
        <v>0</v>
      </c>
      <c r="F29" s="1001">
        <v>0</v>
      </c>
      <c r="G29" s="1001">
        <v>0</v>
      </c>
      <c r="H29" s="1001">
        <v>0</v>
      </c>
      <c r="I29" s="1001">
        <v>0</v>
      </c>
      <c r="J29" s="1001">
        <v>0</v>
      </c>
      <c r="K29" s="1001">
        <v>0</v>
      </c>
      <c r="L29" s="1001">
        <v>0</v>
      </c>
      <c r="M29" s="1001">
        <v>0</v>
      </c>
      <c r="N29" s="1001">
        <v>0</v>
      </c>
      <c r="O29" s="1001">
        <v>0</v>
      </c>
      <c r="P29" s="1001">
        <v>0</v>
      </c>
      <c r="Q29" s="1001">
        <v>0</v>
      </c>
      <c r="R29" s="1001">
        <v>0</v>
      </c>
      <c r="S29" s="1001">
        <v>0</v>
      </c>
      <c r="T29" s="1001">
        <v>0</v>
      </c>
    </row>
    <row r="30" spans="1:20" ht="16.5" customHeight="1">
      <c r="A30" s="1016" t="s">
        <v>765</v>
      </c>
      <c r="B30" s="1000">
        <v>0</v>
      </c>
      <c r="C30" s="1001">
        <v>0</v>
      </c>
      <c r="D30" s="1001">
        <v>0</v>
      </c>
      <c r="E30" s="1001">
        <v>0</v>
      </c>
      <c r="F30" s="1001">
        <v>0</v>
      </c>
      <c r="G30" s="1001">
        <v>0</v>
      </c>
      <c r="H30" s="1001">
        <v>0</v>
      </c>
      <c r="I30" s="1001">
        <v>0</v>
      </c>
      <c r="J30" s="1001">
        <v>0</v>
      </c>
      <c r="K30" s="1001">
        <v>0</v>
      </c>
      <c r="L30" s="1001">
        <v>0</v>
      </c>
      <c r="M30" s="1001">
        <v>0</v>
      </c>
      <c r="N30" s="1001">
        <v>0</v>
      </c>
      <c r="O30" s="1001">
        <v>0</v>
      </c>
      <c r="P30" s="1001">
        <v>0</v>
      </c>
      <c r="Q30" s="1001">
        <v>0</v>
      </c>
      <c r="R30" s="1001">
        <v>0</v>
      </c>
      <c r="S30" s="1001">
        <v>0</v>
      </c>
      <c r="T30" s="1001">
        <v>0</v>
      </c>
    </row>
    <row r="31" spans="1:20" ht="16.5" customHeight="1">
      <c r="A31" s="1016" t="s">
        <v>766</v>
      </c>
      <c r="B31" s="1000">
        <v>0</v>
      </c>
      <c r="C31" s="1001">
        <v>0</v>
      </c>
      <c r="D31" s="1001">
        <v>0</v>
      </c>
      <c r="E31" s="1001">
        <v>0</v>
      </c>
      <c r="F31" s="1001">
        <v>0</v>
      </c>
      <c r="G31" s="1001">
        <v>0</v>
      </c>
      <c r="H31" s="1001">
        <v>0</v>
      </c>
      <c r="I31" s="1001">
        <v>0</v>
      </c>
      <c r="J31" s="1001">
        <v>0</v>
      </c>
      <c r="K31" s="1001">
        <v>0</v>
      </c>
      <c r="L31" s="1001">
        <v>0</v>
      </c>
      <c r="M31" s="1001">
        <v>0</v>
      </c>
      <c r="N31" s="1001">
        <v>0</v>
      </c>
      <c r="O31" s="1001">
        <v>0</v>
      </c>
      <c r="P31" s="1001">
        <v>0</v>
      </c>
      <c r="Q31" s="1001">
        <v>0</v>
      </c>
      <c r="R31" s="1001">
        <v>0</v>
      </c>
      <c r="S31" s="1001">
        <v>0</v>
      </c>
      <c r="T31" s="1001">
        <v>0</v>
      </c>
    </row>
    <row r="32" spans="1:20" ht="16.5" customHeight="1">
      <c r="A32" s="1016" t="s">
        <v>767</v>
      </c>
      <c r="B32" s="1000">
        <v>0</v>
      </c>
      <c r="C32" s="1001">
        <v>0</v>
      </c>
      <c r="D32" s="1001">
        <v>0</v>
      </c>
      <c r="E32" s="1001">
        <v>0</v>
      </c>
      <c r="F32" s="1001">
        <v>0</v>
      </c>
      <c r="G32" s="1001">
        <v>0</v>
      </c>
      <c r="H32" s="1001">
        <v>0</v>
      </c>
      <c r="I32" s="1001">
        <v>0</v>
      </c>
      <c r="J32" s="1001">
        <v>0</v>
      </c>
      <c r="K32" s="1001">
        <v>0</v>
      </c>
      <c r="L32" s="1001">
        <v>0</v>
      </c>
      <c r="M32" s="1001">
        <v>0</v>
      </c>
      <c r="N32" s="1001">
        <v>0</v>
      </c>
      <c r="O32" s="1001">
        <v>0</v>
      </c>
      <c r="P32" s="1001">
        <v>0</v>
      </c>
      <c r="Q32" s="1001">
        <v>0</v>
      </c>
      <c r="R32" s="1001">
        <v>0</v>
      </c>
      <c r="S32" s="1001">
        <v>0</v>
      </c>
      <c r="T32" s="1001">
        <v>0</v>
      </c>
    </row>
    <row r="33" spans="1:20" ht="16.5" customHeight="1">
      <c r="A33" s="1016" t="s">
        <v>768</v>
      </c>
      <c r="B33" s="1000">
        <v>0</v>
      </c>
      <c r="C33" s="1001">
        <v>0</v>
      </c>
      <c r="D33" s="1001">
        <v>0</v>
      </c>
      <c r="E33" s="1001">
        <v>0</v>
      </c>
      <c r="F33" s="1001">
        <v>0</v>
      </c>
      <c r="G33" s="1001">
        <v>0</v>
      </c>
      <c r="H33" s="1001">
        <v>0</v>
      </c>
      <c r="I33" s="1001">
        <v>0</v>
      </c>
      <c r="J33" s="1001">
        <v>0</v>
      </c>
      <c r="K33" s="1001">
        <v>0</v>
      </c>
      <c r="L33" s="1001">
        <v>0</v>
      </c>
      <c r="M33" s="1001">
        <v>0</v>
      </c>
      <c r="N33" s="1001">
        <v>0</v>
      </c>
      <c r="O33" s="1001">
        <v>0</v>
      </c>
      <c r="P33" s="1001">
        <v>0</v>
      </c>
      <c r="Q33" s="1001">
        <v>0</v>
      </c>
      <c r="R33" s="1001">
        <v>0</v>
      </c>
      <c r="S33" s="1001">
        <v>0</v>
      </c>
      <c r="T33" s="1001">
        <v>0</v>
      </c>
    </row>
    <row r="34" spans="1:20" ht="16.5" customHeight="1">
      <c r="A34" s="1016" t="s">
        <v>769</v>
      </c>
      <c r="B34" s="1000">
        <v>0</v>
      </c>
      <c r="C34" s="1001">
        <v>0</v>
      </c>
      <c r="D34" s="1001">
        <v>0</v>
      </c>
      <c r="E34" s="1001">
        <v>0</v>
      </c>
      <c r="F34" s="1001">
        <v>0</v>
      </c>
      <c r="G34" s="1001">
        <v>0</v>
      </c>
      <c r="H34" s="1001">
        <v>0</v>
      </c>
      <c r="I34" s="1001">
        <v>0</v>
      </c>
      <c r="J34" s="1001">
        <v>0</v>
      </c>
      <c r="K34" s="1001">
        <v>0</v>
      </c>
      <c r="L34" s="1001">
        <v>0</v>
      </c>
      <c r="M34" s="1001">
        <v>0</v>
      </c>
      <c r="N34" s="1001">
        <v>0</v>
      </c>
      <c r="O34" s="1001">
        <v>0</v>
      </c>
      <c r="P34" s="1001">
        <v>0</v>
      </c>
      <c r="Q34" s="1001">
        <v>0</v>
      </c>
      <c r="R34" s="1001">
        <v>0</v>
      </c>
      <c r="S34" s="1001">
        <v>0</v>
      </c>
      <c r="T34" s="1001">
        <v>0</v>
      </c>
    </row>
    <row r="35" spans="1:20" ht="16.5" customHeight="1">
      <c r="A35" s="1016" t="s">
        <v>770</v>
      </c>
      <c r="B35" s="1000">
        <v>0</v>
      </c>
      <c r="C35" s="1001">
        <v>0</v>
      </c>
      <c r="D35" s="1001">
        <v>0</v>
      </c>
      <c r="E35" s="1001">
        <v>0</v>
      </c>
      <c r="F35" s="1001">
        <v>0</v>
      </c>
      <c r="G35" s="1001">
        <v>0</v>
      </c>
      <c r="H35" s="1001">
        <v>0</v>
      </c>
      <c r="I35" s="1001">
        <v>0</v>
      </c>
      <c r="J35" s="1001">
        <v>0</v>
      </c>
      <c r="K35" s="1001">
        <v>0</v>
      </c>
      <c r="L35" s="1001">
        <v>0</v>
      </c>
      <c r="M35" s="1001">
        <v>0</v>
      </c>
      <c r="N35" s="1001">
        <v>0</v>
      </c>
      <c r="O35" s="1001">
        <v>0</v>
      </c>
      <c r="P35" s="1001">
        <v>0</v>
      </c>
      <c r="Q35" s="1001">
        <v>0</v>
      </c>
      <c r="R35" s="1001">
        <v>0</v>
      </c>
      <c r="S35" s="1001">
        <v>0</v>
      </c>
      <c r="T35" s="1001">
        <v>0</v>
      </c>
    </row>
    <row r="36" spans="1:20" ht="16.5" customHeight="1">
      <c r="A36" s="1016" t="s">
        <v>771</v>
      </c>
      <c r="B36" s="1000">
        <v>0</v>
      </c>
      <c r="C36" s="1001">
        <v>0</v>
      </c>
      <c r="D36" s="1001">
        <v>0</v>
      </c>
      <c r="E36" s="1001">
        <v>0</v>
      </c>
      <c r="F36" s="1001">
        <v>0</v>
      </c>
      <c r="G36" s="1001">
        <v>0</v>
      </c>
      <c r="H36" s="1001">
        <v>0</v>
      </c>
      <c r="I36" s="1001">
        <v>0</v>
      </c>
      <c r="J36" s="1001">
        <v>0</v>
      </c>
      <c r="K36" s="1001">
        <v>0</v>
      </c>
      <c r="L36" s="1001">
        <v>0</v>
      </c>
      <c r="M36" s="1001">
        <v>0</v>
      </c>
      <c r="N36" s="1001">
        <v>0</v>
      </c>
      <c r="O36" s="1001">
        <v>0</v>
      </c>
      <c r="P36" s="1001">
        <v>0</v>
      </c>
      <c r="Q36" s="1001">
        <v>0</v>
      </c>
      <c r="R36" s="1001">
        <v>0</v>
      </c>
      <c r="S36" s="1001">
        <v>0</v>
      </c>
      <c r="T36" s="1001">
        <v>0</v>
      </c>
    </row>
    <row r="37" spans="1:20" ht="16.5" customHeight="1">
      <c r="A37" s="1016" t="s">
        <v>772</v>
      </c>
      <c r="B37" s="1000">
        <v>0</v>
      </c>
      <c r="C37" s="1001">
        <v>0</v>
      </c>
      <c r="D37" s="1001">
        <v>0</v>
      </c>
      <c r="E37" s="1001">
        <v>0</v>
      </c>
      <c r="F37" s="1001">
        <v>0</v>
      </c>
      <c r="G37" s="1001">
        <v>0</v>
      </c>
      <c r="H37" s="1001">
        <v>0</v>
      </c>
      <c r="I37" s="1001">
        <v>0</v>
      </c>
      <c r="J37" s="1001">
        <v>0</v>
      </c>
      <c r="K37" s="1001">
        <v>0</v>
      </c>
      <c r="L37" s="1001">
        <v>0</v>
      </c>
      <c r="M37" s="1001">
        <v>0</v>
      </c>
      <c r="N37" s="1001">
        <v>0</v>
      </c>
      <c r="O37" s="1001">
        <v>0</v>
      </c>
      <c r="P37" s="1001">
        <v>0</v>
      </c>
      <c r="Q37" s="1001">
        <v>0</v>
      </c>
      <c r="R37" s="1001">
        <v>0</v>
      </c>
      <c r="S37" s="1001">
        <v>0</v>
      </c>
      <c r="T37" s="1001">
        <v>0</v>
      </c>
    </row>
    <row r="38" spans="1:20" ht="16.5" customHeight="1">
      <c r="A38" s="1016" t="s">
        <v>773</v>
      </c>
      <c r="B38" s="1000">
        <v>0</v>
      </c>
      <c r="C38" s="1001">
        <v>0</v>
      </c>
      <c r="D38" s="1001">
        <v>0</v>
      </c>
      <c r="E38" s="1001">
        <v>0</v>
      </c>
      <c r="F38" s="1001">
        <v>0</v>
      </c>
      <c r="G38" s="1001">
        <v>0</v>
      </c>
      <c r="H38" s="1001">
        <v>0</v>
      </c>
      <c r="I38" s="1001">
        <v>0</v>
      </c>
      <c r="J38" s="1001">
        <v>0</v>
      </c>
      <c r="K38" s="1001">
        <v>0</v>
      </c>
      <c r="L38" s="1001">
        <v>0</v>
      </c>
      <c r="M38" s="1001">
        <v>0</v>
      </c>
      <c r="N38" s="1001">
        <v>0</v>
      </c>
      <c r="O38" s="1001">
        <v>0</v>
      </c>
      <c r="P38" s="1001">
        <v>0</v>
      </c>
      <c r="Q38" s="1001">
        <v>0</v>
      </c>
      <c r="R38" s="1001">
        <v>0</v>
      </c>
      <c r="S38" s="1001">
        <v>0</v>
      </c>
      <c r="T38" s="1001">
        <v>0</v>
      </c>
    </row>
    <row r="39" spans="1:20" ht="16.5" customHeight="1">
      <c r="A39" s="1016" t="s">
        <v>774</v>
      </c>
      <c r="B39" s="1000">
        <v>0</v>
      </c>
      <c r="C39" s="1001">
        <v>0</v>
      </c>
      <c r="D39" s="1001">
        <v>0</v>
      </c>
      <c r="E39" s="1001">
        <v>0</v>
      </c>
      <c r="F39" s="1001">
        <v>0</v>
      </c>
      <c r="G39" s="1001">
        <v>0</v>
      </c>
      <c r="H39" s="1001">
        <v>0</v>
      </c>
      <c r="I39" s="1001">
        <v>0</v>
      </c>
      <c r="J39" s="1001">
        <v>0</v>
      </c>
      <c r="K39" s="1001">
        <v>0</v>
      </c>
      <c r="L39" s="1001">
        <v>0</v>
      </c>
      <c r="M39" s="1001">
        <v>0</v>
      </c>
      <c r="N39" s="1001">
        <v>0</v>
      </c>
      <c r="O39" s="1001">
        <v>0</v>
      </c>
      <c r="P39" s="1001">
        <v>0</v>
      </c>
      <c r="Q39" s="1001">
        <v>0</v>
      </c>
      <c r="R39" s="1001">
        <v>0</v>
      </c>
      <c r="S39" s="1001">
        <v>0</v>
      </c>
      <c r="T39" s="1001">
        <v>0</v>
      </c>
    </row>
    <row r="40" spans="1:20" ht="16.5" customHeight="1">
      <c r="A40" s="1016" t="s">
        <v>775</v>
      </c>
      <c r="B40" s="1000">
        <v>0</v>
      </c>
      <c r="C40" s="1001">
        <v>0</v>
      </c>
      <c r="D40" s="1001">
        <v>0</v>
      </c>
      <c r="E40" s="1001">
        <v>0</v>
      </c>
      <c r="F40" s="1001">
        <v>0</v>
      </c>
      <c r="G40" s="1001">
        <v>0</v>
      </c>
      <c r="H40" s="1001">
        <v>0</v>
      </c>
      <c r="I40" s="1001">
        <v>0</v>
      </c>
      <c r="J40" s="1001">
        <v>0</v>
      </c>
      <c r="K40" s="1001">
        <v>0</v>
      </c>
      <c r="L40" s="1001">
        <v>0</v>
      </c>
      <c r="M40" s="1001">
        <v>0</v>
      </c>
      <c r="N40" s="1001">
        <v>0</v>
      </c>
      <c r="O40" s="1001">
        <v>0</v>
      </c>
      <c r="P40" s="1001">
        <v>0</v>
      </c>
      <c r="Q40" s="1001">
        <v>0</v>
      </c>
      <c r="R40" s="1001">
        <v>0</v>
      </c>
      <c r="S40" s="1001">
        <v>0</v>
      </c>
      <c r="T40" s="1001">
        <v>0</v>
      </c>
    </row>
    <row r="41" spans="1:20" ht="16.5" customHeight="1">
      <c r="A41" s="1016" t="s">
        <v>776</v>
      </c>
      <c r="B41" s="1000">
        <v>0</v>
      </c>
      <c r="C41" s="1001">
        <v>0</v>
      </c>
      <c r="D41" s="1001">
        <v>0</v>
      </c>
      <c r="E41" s="1001">
        <v>0</v>
      </c>
      <c r="F41" s="1001">
        <v>0</v>
      </c>
      <c r="G41" s="1001">
        <v>0</v>
      </c>
      <c r="H41" s="1001">
        <v>0</v>
      </c>
      <c r="I41" s="1001">
        <v>0</v>
      </c>
      <c r="J41" s="1001">
        <v>0</v>
      </c>
      <c r="K41" s="1001">
        <v>0</v>
      </c>
      <c r="L41" s="1001">
        <v>0</v>
      </c>
      <c r="M41" s="1001">
        <v>0</v>
      </c>
      <c r="N41" s="1001">
        <v>0</v>
      </c>
      <c r="O41" s="1001">
        <v>0</v>
      </c>
      <c r="P41" s="1001">
        <v>0</v>
      </c>
      <c r="Q41" s="1001">
        <v>0</v>
      </c>
      <c r="R41" s="1001">
        <v>0</v>
      </c>
      <c r="S41" s="1001">
        <v>0</v>
      </c>
      <c r="T41" s="1001">
        <v>0</v>
      </c>
    </row>
    <row r="42" spans="1:20" ht="16.5" customHeight="1">
      <c r="A42" s="1016" t="s">
        <v>777</v>
      </c>
      <c r="B42" s="1000">
        <v>0</v>
      </c>
      <c r="C42" s="1001">
        <v>0</v>
      </c>
      <c r="D42" s="1001">
        <v>0</v>
      </c>
      <c r="E42" s="1001">
        <v>0</v>
      </c>
      <c r="F42" s="1001">
        <v>0</v>
      </c>
      <c r="G42" s="1001">
        <v>0</v>
      </c>
      <c r="H42" s="1001">
        <v>0</v>
      </c>
      <c r="I42" s="1001">
        <v>0</v>
      </c>
      <c r="J42" s="1001">
        <v>0</v>
      </c>
      <c r="K42" s="1001">
        <v>0</v>
      </c>
      <c r="L42" s="1001">
        <v>0</v>
      </c>
      <c r="M42" s="1001">
        <v>0</v>
      </c>
      <c r="N42" s="1001">
        <v>0</v>
      </c>
      <c r="O42" s="1001">
        <v>0</v>
      </c>
      <c r="P42" s="1001">
        <v>0</v>
      </c>
      <c r="Q42" s="1001">
        <v>0</v>
      </c>
      <c r="R42" s="1001">
        <v>0</v>
      </c>
      <c r="S42" s="1001">
        <v>0</v>
      </c>
      <c r="T42" s="1001">
        <v>0</v>
      </c>
    </row>
    <row r="43" spans="1:20" ht="16.5" customHeight="1">
      <c r="A43" s="1016" t="s">
        <v>778</v>
      </c>
      <c r="B43" s="1000">
        <v>0</v>
      </c>
      <c r="C43" s="1001">
        <v>0</v>
      </c>
      <c r="D43" s="1001">
        <v>0</v>
      </c>
      <c r="E43" s="1001">
        <v>0</v>
      </c>
      <c r="F43" s="1001">
        <v>0</v>
      </c>
      <c r="G43" s="1001">
        <v>0</v>
      </c>
      <c r="H43" s="1001">
        <v>0</v>
      </c>
      <c r="I43" s="1001">
        <v>0</v>
      </c>
      <c r="J43" s="1001">
        <v>0</v>
      </c>
      <c r="K43" s="1001">
        <v>0</v>
      </c>
      <c r="L43" s="1001">
        <v>0</v>
      </c>
      <c r="M43" s="1001">
        <v>0</v>
      </c>
      <c r="N43" s="1001">
        <v>0</v>
      </c>
      <c r="O43" s="1001">
        <v>0</v>
      </c>
      <c r="P43" s="1001">
        <v>0</v>
      </c>
      <c r="Q43" s="1001">
        <v>0</v>
      </c>
      <c r="R43" s="1001">
        <v>0</v>
      </c>
      <c r="S43" s="1001">
        <v>0</v>
      </c>
      <c r="T43" s="1001">
        <v>0</v>
      </c>
    </row>
    <row r="44" spans="1:20" ht="16.5" customHeight="1">
      <c r="A44" s="1016" t="s">
        <v>779</v>
      </c>
      <c r="B44" s="1000">
        <v>0</v>
      </c>
      <c r="C44" s="1001">
        <v>0</v>
      </c>
      <c r="D44" s="1001">
        <v>0</v>
      </c>
      <c r="E44" s="1001">
        <v>0</v>
      </c>
      <c r="F44" s="1001">
        <v>0</v>
      </c>
      <c r="G44" s="1001">
        <v>0</v>
      </c>
      <c r="H44" s="1001">
        <v>0</v>
      </c>
      <c r="I44" s="1001">
        <v>0</v>
      </c>
      <c r="J44" s="1001">
        <v>0</v>
      </c>
      <c r="K44" s="1001">
        <v>0</v>
      </c>
      <c r="L44" s="1001">
        <v>0</v>
      </c>
      <c r="M44" s="1001">
        <v>0</v>
      </c>
      <c r="N44" s="1001">
        <v>0</v>
      </c>
      <c r="O44" s="1001">
        <v>0</v>
      </c>
      <c r="P44" s="1001">
        <v>0</v>
      </c>
      <c r="Q44" s="1001">
        <v>0</v>
      </c>
      <c r="R44" s="1001">
        <v>0</v>
      </c>
      <c r="S44" s="1001">
        <v>0</v>
      </c>
      <c r="T44" s="1001">
        <v>0</v>
      </c>
    </row>
    <row r="45" spans="1:20" ht="16.5" customHeight="1">
      <c r="A45" s="1016" t="s">
        <v>780</v>
      </c>
      <c r="B45" s="1000">
        <v>0</v>
      </c>
      <c r="C45" s="1001">
        <v>0</v>
      </c>
      <c r="D45" s="1001">
        <v>0</v>
      </c>
      <c r="E45" s="1001">
        <v>0</v>
      </c>
      <c r="F45" s="1001">
        <v>0</v>
      </c>
      <c r="G45" s="1001">
        <v>0</v>
      </c>
      <c r="H45" s="1001">
        <v>0</v>
      </c>
      <c r="I45" s="1001">
        <v>0</v>
      </c>
      <c r="J45" s="1001">
        <v>0</v>
      </c>
      <c r="K45" s="1001">
        <v>0</v>
      </c>
      <c r="L45" s="1001">
        <v>0</v>
      </c>
      <c r="M45" s="1001">
        <v>0</v>
      </c>
      <c r="N45" s="1001">
        <v>0</v>
      </c>
      <c r="O45" s="1001">
        <v>0</v>
      </c>
      <c r="P45" s="1001">
        <v>0</v>
      </c>
      <c r="Q45" s="1001">
        <v>0</v>
      </c>
      <c r="R45" s="1001">
        <v>0</v>
      </c>
      <c r="S45" s="1001">
        <v>0</v>
      </c>
      <c r="T45" s="1001">
        <v>0</v>
      </c>
    </row>
    <row r="46" spans="1:20" ht="16.5" customHeight="1">
      <c r="A46" s="1016" t="s">
        <v>781</v>
      </c>
      <c r="B46" s="1000">
        <v>0</v>
      </c>
      <c r="C46" s="1001">
        <v>0</v>
      </c>
      <c r="D46" s="1001">
        <v>0</v>
      </c>
      <c r="E46" s="1001">
        <v>0</v>
      </c>
      <c r="F46" s="1001">
        <v>0</v>
      </c>
      <c r="G46" s="1001">
        <v>0</v>
      </c>
      <c r="H46" s="1001">
        <v>0</v>
      </c>
      <c r="I46" s="1001">
        <v>0</v>
      </c>
      <c r="J46" s="1001">
        <v>0</v>
      </c>
      <c r="K46" s="1001">
        <v>0</v>
      </c>
      <c r="L46" s="1001">
        <v>0</v>
      </c>
      <c r="M46" s="1001">
        <v>0</v>
      </c>
      <c r="N46" s="1001">
        <v>0</v>
      </c>
      <c r="O46" s="1001">
        <v>0</v>
      </c>
      <c r="P46" s="1001">
        <v>0</v>
      </c>
      <c r="Q46" s="1001">
        <v>0</v>
      </c>
      <c r="R46" s="1001">
        <v>0</v>
      </c>
      <c r="S46" s="1001">
        <v>0</v>
      </c>
      <c r="T46" s="1001">
        <v>0</v>
      </c>
    </row>
    <row r="47" spans="1:20" ht="16.5" customHeight="1">
      <c r="A47" s="1016" t="s">
        <v>782</v>
      </c>
      <c r="B47" s="1000">
        <v>0</v>
      </c>
      <c r="C47" s="1001">
        <v>0</v>
      </c>
      <c r="D47" s="1001">
        <v>0</v>
      </c>
      <c r="E47" s="1001">
        <v>0</v>
      </c>
      <c r="F47" s="1001">
        <v>0</v>
      </c>
      <c r="G47" s="1001">
        <v>0</v>
      </c>
      <c r="H47" s="1001">
        <v>0</v>
      </c>
      <c r="I47" s="1001">
        <v>0</v>
      </c>
      <c r="J47" s="1001">
        <v>0</v>
      </c>
      <c r="K47" s="1001">
        <v>0</v>
      </c>
      <c r="L47" s="1001">
        <v>0</v>
      </c>
      <c r="M47" s="1001">
        <v>0</v>
      </c>
      <c r="N47" s="1001">
        <v>0</v>
      </c>
      <c r="O47" s="1001">
        <v>0</v>
      </c>
      <c r="P47" s="1001">
        <v>0</v>
      </c>
      <c r="Q47" s="1001">
        <v>0</v>
      </c>
      <c r="R47" s="1001">
        <v>0</v>
      </c>
      <c r="S47" s="1001">
        <v>0</v>
      </c>
      <c r="T47" s="1001">
        <v>0</v>
      </c>
    </row>
    <row r="48" spans="1:20" ht="16.5" customHeight="1">
      <c r="A48" s="1016" t="s">
        <v>783</v>
      </c>
      <c r="B48" s="1000">
        <v>0</v>
      </c>
      <c r="C48" s="1001">
        <v>0</v>
      </c>
      <c r="D48" s="1001">
        <v>0</v>
      </c>
      <c r="E48" s="1001">
        <v>0</v>
      </c>
      <c r="F48" s="1001">
        <v>0</v>
      </c>
      <c r="G48" s="1001">
        <v>0</v>
      </c>
      <c r="H48" s="1001">
        <v>0</v>
      </c>
      <c r="I48" s="1001">
        <v>0</v>
      </c>
      <c r="J48" s="1001">
        <v>0</v>
      </c>
      <c r="K48" s="1001">
        <v>0</v>
      </c>
      <c r="L48" s="1001">
        <v>0</v>
      </c>
      <c r="M48" s="1001">
        <v>0</v>
      </c>
      <c r="N48" s="1001">
        <v>0</v>
      </c>
      <c r="O48" s="1001">
        <v>0</v>
      </c>
      <c r="P48" s="1001">
        <v>0</v>
      </c>
      <c r="Q48" s="1001">
        <v>0</v>
      </c>
      <c r="R48" s="1001">
        <v>0</v>
      </c>
      <c r="S48" s="1001">
        <v>0</v>
      </c>
      <c r="T48" s="1001">
        <v>0</v>
      </c>
    </row>
    <row r="49" spans="1:20" ht="16.5" customHeight="1">
      <c r="A49" s="1016" t="s">
        <v>784</v>
      </c>
      <c r="B49" s="1000">
        <v>0</v>
      </c>
      <c r="C49" s="1001">
        <v>0</v>
      </c>
      <c r="D49" s="1001">
        <v>0</v>
      </c>
      <c r="E49" s="1001">
        <v>0</v>
      </c>
      <c r="F49" s="1001">
        <v>0</v>
      </c>
      <c r="G49" s="1001">
        <v>0</v>
      </c>
      <c r="H49" s="1001">
        <v>0</v>
      </c>
      <c r="I49" s="1001">
        <v>0</v>
      </c>
      <c r="J49" s="1001">
        <v>0</v>
      </c>
      <c r="K49" s="1001">
        <v>0</v>
      </c>
      <c r="L49" s="1001">
        <v>0</v>
      </c>
      <c r="M49" s="1001">
        <v>0</v>
      </c>
      <c r="N49" s="1001">
        <v>0</v>
      </c>
      <c r="O49" s="1001">
        <v>0</v>
      </c>
      <c r="P49" s="1001">
        <v>0</v>
      </c>
      <c r="Q49" s="1001">
        <v>0</v>
      </c>
      <c r="R49" s="1001">
        <v>0</v>
      </c>
      <c r="S49" s="1001">
        <v>0</v>
      </c>
      <c r="T49" s="1001">
        <v>0</v>
      </c>
    </row>
    <row r="50" spans="1:20" ht="16.5" customHeight="1">
      <c r="A50" s="1016" t="s">
        <v>785</v>
      </c>
      <c r="B50" s="1000">
        <v>0</v>
      </c>
      <c r="C50" s="1001">
        <v>0</v>
      </c>
      <c r="D50" s="1001">
        <v>0</v>
      </c>
      <c r="E50" s="1001">
        <v>0</v>
      </c>
      <c r="F50" s="1001">
        <v>0</v>
      </c>
      <c r="G50" s="1001">
        <v>0</v>
      </c>
      <c r="H50" s="1001">
        <v>0</v>
      </c>
      <c r="I50" s="1001">
        <v>0</v>
      </c>
      <c r="J50" s="1001">
        <v>0</v>
      </c>
      <c r="K50" s="1001">
        <v>0</v>
      </c>
      <c r="L50" s="1001">
        <v>0</v>
      </c>
      <c r="M50" s="1001">
        <v>0</v>
      </c>
      <c r="N50" s="1001">
        <v>0</v>
      </c>
      <c r="O50" s="1001">
        <v>0</v>
      </c>
      <c r="P50" s="1001">
        <v>0</v>
      </c>
      <c r="Q50" s="1001">
        <v>0</v>
      </c>
      <c r="R50" s="1001">
        <v>0</v>
      </c>
      <c r="S50" s="1001">
        <v>0</v>
      </c>
      <c r="T50" s="1001">
        <v>0</v>
      </c>
    </row>
    <row r="51" spans="1:20" ht="16.5" customHeight="1">
      <c r="A51" s="1016" t="s">
        <v>786</v>
      </c>
      <c r="B51" s="1000">
        <v>0</v>
      </c>
      <c r="C51" s="1001">
        <v>0</v>
      </c>
      <c r="D51" s="1001">
        <v>0</v>
      </c>
      <c r="E51" s="1001">
        <v>0</v>
      </c>
      <c r="F51" s="1001">
        <v>0</v>
      </c>
      <c r="G51" s="1001">
        <v>0</v>
      </c>
      <c r="H51" s="1001">
        <v>0</v>
      </c>
      <c r="I51" s="1001">
        <v>0</v>
      </c>
      <c r="J51" s="1001">
        <v>0</v>
      </c>
      <c r="K51" s="1001">
        <v>0</v>
      </c>
      <c r="L51" s="1001">
        <v>0</v>
      </c>
      <c r="M51" s="1001">
        <v>0</v>
      </c>
      <c r="N51" s="1001">
        <v>0</v>
      </c>
      <c r="O51" s="1001">
        <v>0</v>
      </c>
      <c r="P51" s="1001">
        <v>0</v>
      </c>
      <c r="Q51" s="1001">
        <v>0</v>
      </c>
      <c r="R51" s="1001">
        <v>0</v>
      </c>
      <c r="S51" s="1001">
        <v>0</v>
      </c>
      <c r="T51" s="1001">
        <v>0</v>
      </c>
    </row>
    <row r="52" spans="1:20" ht="16.5" customHeight="1">
      <c r="A52" s="1016" t="s">
        <v>787</v>
      </c>
      <c r="B52" s="1000">
        <v>0</v>
      </c>
      <c r="C52" s="1001">
        <v>0</v>
      </c>
      <c r="D52" s="1001">
        <v>0</v>
      </c>
      <c r="E52" s="1001">
        <v>0</v>
      </c>
      <c r="F52" s="1001">
        <v>0</v>
      </c>
      <c r="G52" s="1001">
        <v>0</v>
      </c>
      <c r="H52" s="1001">
        <v>0</v>
      </c>
      <c r="I52" s="1001">
        <v>0</v>
      </c>
      <c r="J52" s="1001">
        <v>0</v>
      </c>
      <c r="K52" s="1001">
        <v>0</v>
      </c>
      <c r="L52" s="1001">
        <v>0</v>
      </c>
      <c r="M52" s="1001">
        <v>0</v>
      </c>
      <c r="N52" s="1001">
        <v>0</v>
      </c>
      <c r="O52" s="1001">
        <v>0</v>
      </c>
      <c r="P52" s="1001">
        <v>0</v>
      </c>
      <c r="Q52" s="1001">
        <v>0</v>
      </c>
      <c r="R52" s="1001">
        <v>0</v>
      </c>
      <c r="S52" s="1001">
        <v>0</v>
      </c>
      <c r="T52" s="1001">
        <v>0</v>
      </c>
    </row>
    <row r="53" spans="1:20" ht="16.5" customHeight="1">
      <c r="A53" s="1016" t="s">
        <v>788</v>
      </c>
      <c r="B53" s="1000">
        <v>0</v>
      </c>
      <c r="C53" s="1001">
        <v>0</v>
      </c>
      <c r="D53" s="1001">
        <v>0</v>
      </c>
      <c r="E53" s="1001">
        <v>0</v>
      </c>
      <c r="F53" s="1001">
        <v>0</v>
      </c>
      <c r="G53" s="1001">
        <v>0</v>
      </c>
      <c r="H53" s="1001">
        <v>0</v>
      </c>
      <c r="I53" s="1001">
        <v>0</v>
      </c>
      <c r="J53" s="1001">
        <v>0</v>
      </c>
      <c r="K53" s="1001">
        <v>0</v>
      </c>
      <c r="L53" s="1001">
        <v>0</v>
      </c>
      <c r="M53" s="1001">
        <v>0</v>
      </c>
      <c r="N53" s="1001">
        <v>0</v>
      </c>
      <c r="O53" s="1001">
        <v>0</v>
      </c>
      <c r="P53" s="1001">
        <v>0</v>
      </c>
      <c r="Q53" s="1001">
        <v>0</v>
      </c>
      <c r="R53" s="1001">
        <v>0</v>
      </c>
      <c r="S53" s="1001">
        <v>0</v>
      </c>
      <c r="T53" s="1001">
        <v>0</v>
      </c>
    </row>
    <row r="54" spans="1:20" ht="16.5" customHeight="1">
      <c r="A54" s="1016" t="s">
        <v>789</v>
      </c>
      <c r="B54" s="1000">
        <v>0</v>
      </c>
      <c r="C54" s="1001">
        <v>0</v>
      </c>
      <c r="D54" s="1001">
        <v>0</v>
      </c>
      <c r="E54" s="1001">
        <v>0</v>
      </c>
      <c r="F54" s="1001">
        <v>0</v>
      </c>
      <c r="G54" s="1001">
        <v>0</v>
      </c>
      <c r="H54" s="1001">
        <v>0</v>
      </c>
      <c r="I54" s="1001">
        <v>0</v>
      </c>
      <c r="J54" s="1001">
        <v>0</v>
      </c>
      <c r="K54" s="1001">
        <v>0</v>
      </c>
      <c r="L54" s="1001">
        <v>0</v>
      </c>
      <c r="M54" s="1001">
        <v>0</v>
      </c>
      <c r="N54" s="1001">
        <v>0</v>
      </c>
      <c r="O54" s="1001">
        <v>0</v>
      </c>
      <c r="P54" s="1001">
        <v>0</v>
      </c>
      <c r="Q54" s="1001">
        <v>0</v>
      </c>
      <c r="R54" s="1001">
        <v>0</v>
      </c>
      <c r="S54" s="1001">
        <v>0</v>
      </c>
      <c r="T54" s="1001">
        <v>0</v>
      </c>
    </row>
    <row r="55" spans="1:20" ht="16.5" customHeight="1">
      <c r="A55" s="1016" t="s">
        <v>790</v>
      </c>
      <c r="B55" s="1000">
        <v>0</v>
      </c>
      <c r="C55" s="1001">
        <v>0</v>
      </c>
      <c r="D55" s="1001">
        <v>0</v>
      </c>
      <c r="E55" s="1001">
        <v>0</v>
      </c>
      <c r="F55" s="1001">
        <v>0</v>
      </c>
      <c r="G55" s="1001">
        <v>0</v>
      </c>
      <c r="H55" s="1001">
        <v>0</v>
      </c>
      <c r="I55" s="1001">
        <v>0</v>
      </c>
      <c r="J55" s="1001">
        <v>0</v>
      </c>
      <c r="K55" s="1001">
        <v>0</v>
      </c>
      <c r="L55" s="1001">
        <v>0</v>
      </c>
      <c r="M55" s="1001">
        <v>0</v>
      </c>
      <c r="N55" s="1001">
        <v>0</v>
      </c>
      <c r="O55" s="1001">
        <v>0</v>
      </c>
      <c r="P55" s="1001">
        <v>0</v>
      </c>
      <c r="Q55" s="1001">
        <v>0</v>
      </c>
      <c r="R55" s="1001">
        <v>0</v>
      </c>
      <c r="S55" s="1001">
        <v>0</v>
      </c>
      <c r="T55" s="1001">
        <v>0</v>
      </c>
    </row>
    <row r="56" spans="1:20" ht="16.5" customHeight="1">
      <c r="A56" s="1016" t="s">
        <v>791</v>
      </c>
      <c r="B56" s="1000">
        <v>0</v>
      </c>
      <c r="C56" s="1001">
        <v>0</v>
      </c>
      <c r="D56" s="1001">
        <v>0</v>
      </c>
      <c r="E56" s="1001">
        <v>0</v>
      </c>
      <c r="F56" s="1001">
        <v>0</v>
      </c>
      <c r="G56" s="1001">
        <v>0</v>
      </c>
      <c r="H56" s="1001">
        <v>0</v>
      </c>
      <c r="I56" s="1001">
        <v>0</v>
      </c>
      <c r="J56" s="1001">
        <v>0</v>
      </c>
      <c r="K56" s="1001">
        <v>0</v>
      </c>
      <c r="L56" s="1001">
        <v>0</v>
      </c>
      <c r="M56" s="1001">
        <v>0</v>
      </c>
      <c r="N56" s="1001">
        <v>0</v>
      </c>
      <c r="O56" s="1001">
        <v>0</v>
      </c>
      <c r="P56" s="1001">
        <v>0</v>
      </c>
      <c r="Q56" s="1001">
        <v>0</v>
      </c>
      <c r="R56" s="1001">
        <v>0</v>
      </c>
      <c r="S56" s="1001">
        <v>0</v>
      </c>
      <c r="T56" s="1001">
        <v>0</v>
      </c>
    </row>
    <row r="57" spans="1:20" ht="16.5" customHeight="1">
      <c r="A57" s="1016" t="s">
        <v>792</v>
      </c>
      <c r="B57" s="1000">
        <v>0</v>
      </c>
      <c r="C57" s="1001">
        <v>0</v>
      </c>
      <c r="D57" s="1001">
        <v>0</v>
      </c>
      <c r="E57" s="1001">
        <v>0</v>
      </c>
      <c r="F57" s="1001">
        <v>0</v>
      </c>
      <c r="G57" s="1001">
        <v>0</v>
      </c>
      <c r="H57" s="1001">
        <v>0</v>
      </c>
      <c r="I57" s="1001">
        <v>0</v>
      </c>
      <c r="J57" s="1001">
        <v>0</v>
      </c>
      <c r="K57" s="1001">
        <v>0</v>
      </c>
      <c r="L57" s="1001">
        <v>0</v>
      </c>
      <c r="M57" s="1001">
        <v>0</v>
      </c>
      <c r="N57" s="1001">
        <v>0</v>
      </c>
      <c r="O57" s="1001">
        <v>0</v>
      </c>
      <c r="P57" s="1001">
        <v>0</v>
      </c>
      <c r="Q57" s="1001">
        <v>0</v>
      </c>
      <c r="R57" s="1001">
        <v>0</v>
      </c>
      <c r="S57" s="1001">
        <v>0</v>
      </c>
      <c r="T57" s="1001">
        <v>0</v>
      </c>
    </row>
    <row r="58" spans="1:20" ht="16.5" customHeight="1">
      <c r="A58" s="1016" t="s">
        <v>793</v>
      </c>
      <c r="B58" s="1000">
        <v>0</v>
      </c>
      <c r="C58" s="1001">
        <v>0</v>
      </c>
      <c r="D58" s="1001">
        <v>0</v>
      </c>
      <c r="E58" s="1001">
        <v>0</v>
      </c>
      <c r="F58" s="1001">
        <v>0</v>
      </c>
      <c r="G58" s="1001">
        <v>0</v>
      </c>
      <c r="H58" s="1001">
        <v>0</v>
      </c>
      <c r="I58" s="1001">
        <v>0</v>
      </c>
      <c r="J58" s="1001">
        <v>0</v>
      </c>
      <c r="K58" s="1001">
        <v>0</v>
      </c>
      <c r="L58" s="1001">
        <v>0</v>
      </c>
      <c r="M58" s="1001">
        <v>0</v>
      </c>
      <c r="N58" s="1001">
        <v>0</v>
      </c>
      <c r="O58" s="1001">
        <v>0</v>
      </c>
      <c r="P58" s="1001">
        <v>0</v>
      </c>
      <c r="Q58" s="1001">
        <v>0</v>
      </c>
      <c r="R58" s="1001">
        <v>0</v>
      </c>
      <c r="S58" s="1001">
        <v>0</v>
      </c>
      <c r="T58" s="1001">
        <v>0</v>
      </c>
    </row>
    <row r="59" spans="1:20" ht="16.5" customHeight="1">
      <c r="A59" s="1016" t="s">
        <v>794</v>
      </c>
      <c r="B59" s="1000">
        <v>0</v>
      </c>
      <c r="C59" s="1001">
        <v>0</v>
      </c>
      <c r="D59" s="1001">
        <v>0</v>
      </c>
      <c r="E59" s="1001">
        <v>0</v>
      </c>
      <c r="F59" s="1001">
        <v>0</v>
      </c>
      <c r="G59" s="1001">
        <v>0</v>
      </c>
      <c r="H59" s="1001">
        <v>0</v>
      </c>
      <c r="I59" s="1001">
        <v>0</v>
      </c>
      <c r="J59" s="1001">
        <v>0</v>
      </c>
      <c r="K59" s="1001">
        <v>0</v>
      </c>
      <c r="L59" s="1001">
        <v>0</v>
      </c>
      <c r="M59" s="1001">
        <v>0</v>
      </c>
      <c r="N59" s="1001">
        <v>0</v>
      </c>
      <c r="O59" s="1001">
        <v>0</v>
      </c>
      <c r="P59" s="1001">
        <v>0</v>
      </c>
      <c r="Q59" s="1001">
        <v>0</v>
      </c>
      <c r="R59" s="1001">
        <v>0</v>
      </c>
      <c r="S59" s="1001">
        <v>0</v>
      </c>
      <c r="T59" s="1001">
        <v>0</v>
      </c>
    </row>
    <row r="60" spans="1:20" ht="16.5" customHeight="1">
      <c r="A60" s="1016" t="s">
        <v>820</v>
      </c>
      <c r="B60" s="1000">
        <v>0</v>
      </c>
      <c r="C60" s="1001">
        <v>0</v>
      </c>
      <c r="D60" s="1001">
        <v>0</v>
      </c>
      <c r="E60" s="1001">
        <v>0</v>
      </c>
      <c r="F60" s="1001">
        <v>0</v>
      </c>
      <c r="G60" s="1001">
        <v>0</v>
      </c>
      <c r="H60" s="1001">
        <v>0</v>
      </c>
      <c r="I60" s="1001">
        <v>0</v>
      </c>
      <c r="J60" s="1001">
        <v>0</v>
      </c>
      <c r="K60" s="1001">
        <v>0</v>
      </c>
      <c r="L60" s="1001">
        <v>0</v>
      </c>
      <c r="M60" s="1001">
        <v>0</v>
      </c>
      <c r="N60" s="1001">
        <v>0</v>
      </c>
      <c r="O60" s="1001">
        <v>0</v>
      </c>
      <c r="P60" s="1001">
        <v>0</v>
      </c>
      <c r="Q60" s="1001">
        <v>0</v>
      </c>
      <c r="R60" s="1001">
        <v>0</v>
      </c>
      <c r="S60" s="1001">
        <v>0</v>
      </c>
      <c r="T60" s="1001">
        <v>0</v>
      </c>
    </row>
    <row r="61" spans="1:20" ht="16.5" customHeight="1">
      <c r="A61" s="1016" t="s">
        <v>811</v>
      </c>
      <c r="B61" s="1000">
        <v>0</v>
      </c>
      <c r="C61" s="1001">
        <v>0</v>
      </c>
      <c r="D61" s="1001">
        <v>0</v>
      </c>
      <c r="E61" s="1001">
        <v>0</v>
      </c>
      <c r="F61" s="1001">
        <v>0</v>
      </c>
      <c r="G61" s="1001">
        <v>0</v>
      </c>
      <c r="H61" s="1001">
        <v>0</v>
      </c>
      <c r="I61" s="1001">
        <v>0</v>
      </c>
      <c r="J61" s="1001">
        <v>0</v>
      </c>
      <c r="K61" s="1001">
        <v>0</v>
      </c>
      <c r="L61" s="1001">
        <v>0</v>
      </c>
      <c r="M61" s="1001">
        <v>0</v>
      </c>
      <c r="N61" s="1001">
        <v>0</v>
      </c>
      <c r="O61" s="1001">
        <v>0</v>
      </c>
      <c r="P61" s="1001">
        <v>0</v>
      </c>
      <c r="Q61" s="1001">
        <v>0</v>
      </c>
      <c r="R61" s="1001">
        <v>0</v>
      </c>
      <c r="S61" s="1001">
        <v>0</v>
      </c>
      <c r="T61" s="1001">
        <v>0</v>
      </c>
    </row>
    <row r="62" spans="1:20" ht="16.5" customHeight="1">
      <c r="A62" s="1016" t="s">
        <v>797</v>
      </c>
      <c r="B62" s="1000">
        <v>0</v>
      </c>
      <c r="C62" s="1001">
        <v>0</v>
      </c>
      <c r="D62" s="1001">
        <v>0</v>
      </c>
      <c r="E62" s="1001">
        <v>0</v>
      </c>
      <c r="F62" s="1001">
        <v>0</v>
      </c>
      <c r="G62" s="1001">
        <v>0</v>
      </c>
      <c r="H62" s="1001">
        <v>0</v>
      </c>
      <c r="I62" s="1001">
        <v>0</v>
      </c>
      <c r="J62" s="1001">
        <v>0</v>
      </c>
      <c r="K62" s="1001">
        <v>0</v>
      </c>
      <c r="L62" s="1001">
        <v>0</v>
      </c>
      <c r="M62" s="1001">
        <v>0</v>
      </c>
      <c r="N62" s="1001">
        <v>0</v>
      </c>
      <c r="O62" s="1001">
        <v>0</v>
      </c>
      <c r="P62" s="1001">
        <v>0</v>
      </c>
      <c r="Q62" s="1001">
        <v>0</v>
      </c>
      <c r="R62" s="1001">
        <v>0</v>
      </c>
      <c r="S62" s="1001">
        <v>0</v>
      </c>
      <c r="T62" s="1001">
        <v>0</v>
      </c>
    </row>
    <row r="63" spans="1:20" ht="16.5" customHeight="1">
      <c r="A63" s="1016" t="s">
        <v>798</v>
      </c>
      <c r="B63" s="1000">
        <v>0</v>
      </c>
      <c r="C63" s="1001">
        <v>0</v>
      </c>
      <c r="D63" s="1001">
        <v>0</v>
      </c>
      <c r="E63" s="1001">
        <v>0</v>
      </c>
      <c r="F63" s="1001">
        <v>0</v>
      </c>
      <c r="G63" s="1001">
        <v>0</v>
      </c>
      <c r="H63" s="1001">
        <v>0</v>
      </c>
      <c r="I63" s="1001">
        <v>0</v>
      </c>
      <c r="J63" s="1001">
        <v>0</v>
      </c>
      <c r="K63" s="1001">
        <v>0</v>
      </c>
      <c r="L63" s="1001">
        <v>0</v>
      </c>
      <c r="M63" s="1001">
        <v>0</v>
      </c>
      <c r="N63" s="1001">
        <v>0</v>
      </c>
      <c r="O63" s="1001">
        <v>0</v>
      </c>
      <c r="P63" s="1001">
        <v>0</v>
      </c>
      <c r="Q63" s="1001">
        <v>0</v>
      </c>
      <c r="R63" s="1001">
        <v>0</v>
      </c>
      <c r="S63" s="1001">
        <v>0</v>
      </c>
      <c r="T63" s="1001">
        <v>0</v>
      </c>
    </row>
    <row r="64" spans="1:20" ht="16.5" customHeight="1">
      <c r="A64" s="1016" t="s">
        <v>799</v>
      </c>
      <c r="B64" s="1000">
        <v>0</v>
      </c>
      <c r="C64" s="1001">
        <v>0</v>
      </c>
      <c r="D64" s="1001">
        <v>0</v>
      </c>
      <c r="E64" s="1001">
        <v>0</v>
      </c>
      <c r="F64" s="1001">
        <v>0</v>
      </c>
      <c r="G64" s="1001">
        <v>0</v>
      </c>
      <c r="H64" s="1001">
        <v>0</v>
      </c>
      <c r="I64" s="1001">
        <v>0</v>
      </c>
      <c r="J64" s="1001">
        <v>0</v>
      </c>
      <c r="K64" s="1001">
        <v>0</v>
      </c>
      <c r="L64" s="1001">
        <v>0</v>
      </c>
      <c r="M64" s="1001">
        <v>0</v>
      </c>
      <c r="N64" s="1001">
        <v>0</v>
      </c>
      <c r="O64" s="1001">
        <v>0</v>
      </c>
      <c r="P64" s="1001">
        <v>0</v>
      </c>
      <c r="Q64" s="1001">
        <v>0</v>
      </c>
      <c r="R64" s="1001">
        <v>0</v>
      </c>
      <c r="S64" s="1001">
        <v>0</v>
      </c>
      <c r="T64" s="1001">
        <v>0</v>
      </c>
    </row>
    <row r="65" spans="1:20" ht="16.5" customHeight="1">
      <c r="A65" s="1016" t="s">
        <v>800</v>
      </c>
      <c r="B65" s="1000">
        <v>0</v>
      </c>
      <c r="C65" s="1001">
        <v>0</v>
      </c>
      <c r="D65" s="1001">
        <v>0</v>
      </c>
      <c r="E65" s="1001">
        <v>0</v>
      </c>
      <c r="F65" s="1001">
        <v>0</v>
      </c>
      <c r="G65" s="1001">
        <v>0</v>
      </c>
      <c r="H65" s="1001">
        <v>0</v>
      </c>
      <c r="I65" s="1001">
        <v>0</v>
      </c>
      <c r="J65" s="1001">
        <v>0</v>
      </c>
      <c r="K65" s="1001">
        <v>0</v>
      </c>
      <c r="L65" s="1001">
        <v>0</v>
      </c>
      <c r="M65" s="1001">
        <v>0</v>
      </c>
      <c r="N65" s="1001">
        <v>0</v>
      </c>
      <c r="O65" s="1001">
        <v>0</v>
      </c>
      <c r="P65" s="1001">
        <v>0</v>
      </c>
      <c r="Q65" s="1001">
        <v>0</v>
      </c>
      <c r="R65" s="1001">
        <v>0</v>
      </c>
      <c r="S65" s="1001">
        <v>0</v>
      </c>
      <c r="T65" s="1001">
        <v>0</v>
      </c>
    </row>
    <row r="66" spans="1:20" ht="16.5" customHeight="1">
      <c r="A66" s="1016" t="s">
        <v>1191</v>
      </c>
      <c r="B66" s="1000">
        <v>0</v>
      </c>
      <c r="C66" s="1001">
        <v>0</v>
      </c>
      <c r="D66" s="1001">
        <v>0</v>
      </c>
      <c r="E66" s="1001">
        <v>0</v>
      </c>
      <c r="F66" s="1001">
        <v>0</v>
      </c>
      <c r="G66" s="1001">
        <v>0</v>
      </c>
      <c r="H66" s="1001">
        <v>0</v>
      </c>
      <c r="I66" s="1001">
        <v>0</v>
      </c>
      <c r="J66" s="1001">
        <v>0</v>
      </c>
      <c r="K66" s="1001">
        <v>0</v>
      </c>
      <c r="L66" s="1001">
        <v>0</v>
      </c>
      <c r="M66" s="1001">
        <v>0</v>
      </c>
      <c r="N66" s="1001">
        <v>0</v>
      </c>
      <c r="O66" s="1001">
        <v>0</v>
      </c>
      <c r="P66" s="1001">
        <v>0</v>
      </c>
      <c r="Q66" s="1001">
        <v>0</v>
      </c>
      <c r="R66" s="1001">
        <v>0</v>
      </c>
      <c r="S66" s="1001">
        <v>0</v>
      </c>
      <c r="T66" s="1001">
        <v>0</v>
      </c>
    </row>
    <row r="67" spans="1:20" ht="16.5" customHeight="1">
      <c r="A67" s="1016" t="s">
        <v>802</v>
      </c>
      <c r="B67" s="1000">
        <v>0</v>
      </c>
      <c r="C67" s="1001">
        <v>0</v>
      </c>
      <c r="D67" s="1001">
        <v>0</v>
      </c>
      <c r="E67" s="1001">
        <v>0</v>
      </c>
      <c r="F67" s="1001">
        <v>0</v>
      </c>
      <c r="G67" s="1001">
        <v>0</v>
      </c>
      <c r="H67" s="1001">
        <v>0</v>
      </c>
      <c r="I67" s="1001">
        <v>0</v>
      </c>
      <c r="J67" s="1001">
        <v>0</v>
      </c>
      <c r="K67" s="1001">
        <v>0</v>
      </c>
      <c r="L67" s="1001">
        <v>0</v>
      </c>
      <c r="M67" s="1001">
        <v>0</v>
      </c>
      <c r="N67" s="1001">
        <v>0</v>
      </c>
      <c r="O67" s="1001">
        <v>0</v>
      </c>
      <c r="P67" s="1001">
        <v>0</v>
      </c>
      <c r="Q67" s="1001">
        <v>0</v>
      </c>
      <c r="R67" s="1001">
        <v>0</v>
      </c>
      <c r="S67" s="1001">
        <v>0</v>
      </c>
      <c r="T67" s="1001">
        <v>0</v>
      </c>
    </row>
    <row r="68" spans="1:20" ht="16.5" customHeight="1">
      <c r="A68" s="1016" t="s">
        <v>841</v>
      </c>
      <c r="B68" s="1000">
        <v>0</v>
      </c>
      <c r="C68" s="1001">
        <v>0</v>
      </c>
      <c r="D68" s="1001">
        <v>0</v>
      </c>
      <c r="E68" s="1001">
        <v>0</v>
      </c>
      <c r="F68" s="1001">
        <v>0</v>
      </c>
      <c r="G68" s="1001">
        <v>0</v>
      </c>
      <c r="H68" s="1001">
        <v>0</v>
      </c>
      <c r="I68" s="1001">
        <v>0</v>
      </c>
      <c r="J68" s="1001">
        <v>15</v>
      </c>
      <c r="K68" s="1001">
        <v>1</v>
      </c>
      <c r="L68" s="1001">
        <v>1</v>
      </c>
      <c r="M68" s="1001">
        <v>0</v>
      </c>
      <c r="N68" s="1001">
        <v>0</v>
      </c>
      <c r="O68" s="1001">
        <v>0</v>
      </c>
      <c r="P68" s="1001">
        <v>0</v>
      </c>
      <c r="Q68" s="1001">
        <v>0</v>
      </c>
      <c r="R68" s="1001">
        <v>0</v>
      </c>
      <c r="S68" s="1001">
        <v>0</v>
      </c>
      <c r="T68" s="1001">
        <v>17</v>
      </c>
    </row>
    <row r="69" spans="1:20" ht="16.5" customHeight="1">
      <c r="A69" s="1016" t="s">
        <v>804</v>
      </c>
      <c r="B69" s="1000">
        <v>0</v>
      </c>
      <c r="C69" s="1001">
        <v>0</v>
      </c>
      <c r="D69" s="1001">
        <v>0</v>
      </c>
      <c r="E69" s="1001">
        <v>0</v>
      </c>
      <c r="F69" s="1001">
        <v>0</v>
      </c>
      <c r="G69" s="1001">
        <v>0</v>
      </c>
      <c r="H69" s="1001">
        <v>0</v>
      </c>
      <c r="I69" s="1001">
        <v>0</v>
      </c>
      <c r="J69" s="1001">
        <v>0</v>
      </c>
      <c r="K69" s="1001">
        <v>0</v>
      </c>
      <c r="L69" s="1001">
        <v>0</v>
      </c>
      <c r="M69" s="1001">
        <v>0</v>
      </c>
      <c r="N69" s="1001">
        <v>0</v>
      </c>
      <c r="O69" s="1001">
        <v>0</v>
      </c>
      <c r="P69" s="1001">
        <v>0</v>
      </c>
      <c r="Q69" s="1001">
        <v>0</v>
      </c>
      <c r="R69" s="1001">
        <v>0</v>
      </c>
      <c r="S69" s="1001">
        <v>0</v>
      </c>
      <c r="T69" s="1001">
        <v>0</v>
      </c>
    </row>
    <row r="70" spans="1:20" ht="16.5" customHeight="1">
      <c r="A70" s="1016" t="s">
        <v>805</v>
      </c>
      <c r="B70" s="1000">
        <v>0</v>
      </c>
      <c r="C70" s="1001">
        <v>0</v>
      </c>
      <c r="D70" s="1001">
        <v>0</v>
      </c>
      <c r="E70" s="1001">
        <v>0</v>
      </c>
      <c r="F70" s="1001">
        <v>0</v>
      </c>
      <c r="G70" s="1001">
        <v>0</v>
      </c>
      <c r="H70" s="1001">
        <v>0</v>
      </c>
      <c r="I70" s="1001">
        <v>0</v>
      </c>
      <c r="J70" s="1001">
        <v>0</v>
      </c>
      <c r="K70" s="1001">
        <v>0</v>
      </c>
      <c r="L70" s="1001">
        <v>0</v>
      </c>
      <c r="M70" s="1001">
        <v>0</v>
      </c>
      <c r="N70" s="1001">
        <v>0</v>
      </c>
      <c r="O70" s="1001">
        <v>0</v>
      </c>
      <c r="P70" s="1001">
        <v>0</v>
      </c>
      <c r="Q70" s="1001">
        <v>0</v>
      </c>
      <c r="R70" s="1001">
        <v>0</v>
      </c>
      <c r="S70" s="1001">
        <v>0</v>
      </c>
      <c r="T70" s="1001">
        <v>0</v>
      </c>
    </row>
    <row r="71" spans="1:20" ht="16.5" customHeight="1">
      <c r="A71" s="1016" t="s">
        <v>806</v>
      </c>
      <c r="B71" s="1000">
        <v>0</v>
      </c>
      <c r="C71" s="1001">
        <v>0</v>
      </c>
      <c r="D71" s="1001">
        <v>0</v>
      </c>
      <c r="E71" s="1001">
        <v>0</v>
      </c>
      <c r="F71" s="1001">
        <v>0</v>
      </c>
      <c r="G71" s="1001">
        <v>0</v>
      </c>
      <c r="H71" s="1001">
        <v>0</v>
      </c>
      <c r="I71" s="1001">
        <v>0</v>
      </c>
      <c r="J71" s="1001">
        <v>0</v>
      </c>
      <c r="K71" s="1001">
        <v>0</v>
      </c>
      <c r="L71" s="1001">
        <v>0</v>
      </c>
      <c r="M71" s="1001">
        <v>0</v>
      </c>
      <c r="N71" s="1001">
        <v>0</v>
      </c>
      <c r="O71" s="1001">
        <v>0</v>
      </c>
      <c r="P71" s="1001">
        <v>0</v>
      </c>
      <c r="Q71" s="1001">
        <v>0</v>
      </c>
      <c r="R71" s="1001">
        <v>0</v>
      </c>
      <c r="S71" s="1001">
        <v>0</v>
      </c>
      <c r="T71" s="1001">
        <v>0</v>
      </c>
    </row>
    <row r="72" spans="1:20" ht="16.5" customHeight="1">
      <c r="A72" s="1017" t="s">
        <v>807</v>
      </c>
      <c r="B72" s="1000">
        <v>0</v>
      </c>
      <c r="C72" s="1001">
        <v>0</v>
      </c>
      <c r="D72" s="1001">
        <v>0</v>
      </c>
      <c r="E72" s="1001">
        <v>0</v>
      </c>
      <c r="F72" s="1001">
        <v>0</v>
      </c>
      <c r="G72" s="1001">
        <v>0</v>
      </c>
      <c r="H72" s="1001">
        <v>0</v>
      </c>
      <c r="I72" s="1001">
        <v>0</v>
      </c>
      <c r="J72" s="1001">
        <v>0</v>
      </c>
      <c r="K72" s="1001">
        <v>0</v>
      </c>
      <c r="L72" s="1001">
        <v>0</v>
      </c>
      <c r="M72" s="1001">
        <v>0</v>
      </c>
      <c r="N72" s="1001">
        <v>0</v>
      </c>
      <c r="O72" s="1001">
        <v>0</v>
      </c>
      <c r="P72" s="1001">
        <v>0</v>
      </c>
      <c r="Q72" s="1001">
        <v>0</v>
      </c>
      <c r="R72" s="1001">
        <v>0</v>
      </c>
      <c r="S72" s="1001">
        <v>0</v>
      </c>
      <c r="T72" s="1001">
        <v>0</v>
      </c>
    </row>
    <row r="73" spans="1:20" ht="16.5" customHeight="1">
      <c r="A73" s="1018" t="s">
        <v>21</v>
      </c>
      <c r="B73" s="1000">
        <v>0</v>
      </c>
      <c r="C73" s="1001">
        <v>0</v>
      </c>
      <c r="D73" s="1001">
        <v>0</v>
      </c>
      <c r="E73" s="1001">
        <v>0</v>
      </c>
      <c r="F73" s="1001">
        <v>0</v>
      </c>
      <c r="G73" s="1001">
        <v>0</v>
      </c>
      <c r="H73" s="1001">
        <v>0</v>
      </c>
      <c r="I73" s="1001">
        <v>0</v>
      </c>
      <c r="J73" s="1001">
        <v>15</v>
      </c>
      <c r="K73" s="1001">
        <v>1</v>
      </c>
      <c r="L73" s="1001">
        <v>1</v>
      </c>
      <c r="M73" s="1001">
        <v>0</v>
      </c>
      <c r="N73" s="1001">
        <v>0</v>
      </c>
      <c r="O73" s="1001">
        <v>0</v>
      </c>
      <c r="P73" s="1001">
        <v>0</v>
      </c>
      <c r="Q73" s="1001">
        <v>0</v>
      </c>
      <c r="R73" s="1001">
        <v>0</v>
      </c>
      <c r="S73" s="1001">
        <v>0</v>
      </c>
      <c r="T73" s="1001">
        <v>17</v>
      </c>
    </row>
    <row r="74" spans="1:20">
      <c r="A74" s="1134"/>
    </row>
    <row r="75" spans="1:20" ht="15" customHeight="1">
      <c r="A75" s="1005" t="s">
        <v>607</v>
      </c>
      <c r="B75" s="1005"/>
      <c r="C75" s="1005"/>
      <c r="D75" s="1005"/>
      <c r="E75" s="1005"/>
      <c r="F75" s="1005"/>
      <c r="G75" s="1005"/>
      <c r="H75" s="1006"/>
      <c r="I75" s="1005"/>
      <c r="J75" s="1005"/>
      <c r="K75" s="1007" t="s">
        <v>608</v>
      </c>
      <c r="L75" s="1006"/>
      <c r="M75" s="1006"/>
      <c r="N75" s="1005"/>
      <c r="O75" s="1005"/>
      <c r="P75" s="1005"/>
      <c r="Q75" s="1005"/>
      <c r="R75" s="1005"/>
      <c r="S75" s="1005"/>
      <c r="T75" s="1005"/>
    </row>
    <row r="76" spans="1:20" ht="15" customHeight="1">
      <c r="A76" s="1007" t="s">
        <v>609</v>
      </c>
      <c r="B76" s="1005"/>
      <c r="C76" s="1005"/>
      <c r="D76" s="1005"/>
      <c r="E76" s="1005"/>
      <c r="F76" s="1005"/>
      <c r="G76" s="1005"/>
      <c r="H76" s="1006"/>
      <c r="I76" s="1005"/>
      <c r="J76" s="1005"/>
      <c r="K76" s="1007" t="s">
        <v>610</v>
      </c>
      <c r="L76" s="1006"/>
      <c r="M76" s="1006"/>
      <c r="N76" s="1005"/>
      <c r="O76" s="1005"/>
      <c r="P76" s="1005"/>
      <c r="Q76" s="1005"/>
      <c r="R76" s="1005"/>
      <c r="S76" s="1005"/>
      <c r="T76" s="1005"/>
    </row>
    <row r="77" spans="1:20" ht="15" customHeight="1">
      <c r="A77" s="1007" t="s">
        <v>611</v>
      </c>
      <c r="B77" s="1005"/>
      <c r="C77" s="1005"/>
      <c r="D77" s="1005"/>
      <c r="E77" s="1005"/>
      <c r="F77" s="1005"/>
      <c r="G77" s="1005"/>
      <c r="H77" s="1006"/>
      <c r="I77" s="1005"/>
      <c r="J77" s="1005"/>
      <c r="K77" s="1007" t="s">
        <v>612</v>
      </c>
      <c r="L77" s="1006"/>
      <c r="M77" s="1006"/>
      <c r="N77" s="1005"/>
      <c r="O77" s="1005"/>
      <c r="P77" s="1005"/>
      <c r="Q77" s="1005"/>
      <c r="R77" s="1005"/>
      <c r="S77" s="1005"/>
      <c r="T77" s="1005"/>
    </row>
    <row r="78" spans="1:20" ht="15" customHeight="1">
      <c r="A78" s="1007" t="s">
        <v>613</v>
      </c>
      <c r="B78" s="1005"/>
      <c r="C78" s="1005"/>
      <c r="D78" s="1005"/>
      <c r="E78" s="1005"/>
      <c r="F78" s="1005"/>
      <c r="G78" s="1005"/>
      <c r="H78" s="1006"/>
      <c r="I78" s="1005"/>
      <c r="J78" s="1005"/>
      <c r="K78" s="1007" t="s">
        <v>614</v>
      </c>
      <c r="L78" s="1006"/>
      <c r="M78" s="1006"/>
      <c r="N78" s="1005"/>
      <c r="O78" s="1005"/>
      <c r="P78" s="1005"/>
      <c r="Q78" s="1005"/>
      <c r="R78" s="1005"/>
      <c r="S78" s="1005"/>
      <c r="T78" s="1005"/>
    </row>
    <row r="79" spans="1:20" ht="15" customHeight="1">
      <c r="A79" s="1005" t="s">
        <v>615</v>
      </c>
      <c r="B79" s="1005"/>
      <c r="C79" s="1005"/>
      <c r="D79" s="1005"/>
      <c r="E79" s="1005"/>
      <c r="F79" s="1005"/>
      <c r="G79" s="1005"/>
      <c r="H79" s="1006"/>
      <c r="I79" s="1005"/>
      <c r="J79" s="1005"/>
      <c r="K79" s="1007" t="s">
        <v>616</v>
      </c>
      <c r="L79" s="1006"/>
      <c r="M79" s="1006"/>
      <c r="N79" s="1005"/>
      <c r="O79" s="1005"/>
      <c r="P79" s="1005"/>
      <c r="Q79" s="1005"/>
      <c r="R79" s="1005"/>
      <c r="S79" s="1005"/>
      <c r="T79" s="1005"/>
    </row>
    <row r="80" spans="1:20" ht="15" customHeight="1">
      <c r="A80" s="1007" t="s">
        <v>617</v>
      </c>
      <c r="B80" s="1005"/>
      <c r="C80" s="1005"/>
      <c r="D80" s="1005"/>
      <c r="E80" s="1005"/>
      <c r="F80" s="1005"/>
      <c r="G80" s="1005"/>
      <c r="H80" s="1006"/>
      <c r="I80" s="1005"/>
      <c r="J80" s="1005"/>
      <c r="K80" s="1007" t="s">
        <v>618</v>
      </c>
      <c r="L80" s="1006"/>
      <c r="M80" s="1006"/>
      <c r="N80" s="1005"/>
      <c r="O80" s="1005"/>
      <c r="P80" s="1005"/>
      <c r="Q80" s="1005"/>
      <c r="R80" s="1005"/>
      <c r="S80" s="1005"/>
      <c r="T80" s="1005"/>
    </row>
    <row r="81" spans="1:20" ht="15" customHeight="1">
      <c r="A81" s="1007" t="s">
        <v>1192</v>
      </c>
      <c r="B81" s="1005"/>
      <c r="C81" s="1005"/>
      <c r="D81" s="1005"/>
      <c r="E81" s="1005"/>
      <c r="F81" s="1005"/>
      <c r="G81" s="1005"/>
      <c r="H81" s="1006"/>
      <c r="I81" s="1005"/>
      <c r="J81" s="1005"/>
      <c r="K81" s="1007" t="s">
        <v>620</v>
      </c>
      <c r="L81" s="1006"/>
      <c r="M81" s="1006"/>
      <c r="N81" s="1005"/>
      <c r="O81" s="1005"/>
      <c r="P81" s="1005"/>
      <c r="Q81" s="1005"/>
      <c r="R81" s="1005"/>
      <c r="S81" s="1005"/>
      <c r="T81" s="1005"/>
    </row>
    <row r="82" spans="1:20" ht="15" customHeight="1">
      <c r="A82" s="1008" t="s">
        <v>875</v>
      </c>
      <c r="B82" s="1005"/>
      <c r="C82" s="1005"/>
      <c r="D82" s="1005"/>
      <c r="E82" s="1005"/>
      <c r="F82" s="1005"/>
      <c r="G82" s="1005"/>
      <c r="H82" s="1006"/>
      <c r="I82" s="1005"/>
      <c r="J82" s="1005"/>
      <c r="K82" s="1007" t="s">
        <v>622</v>
      </c>
      <c r="L82" s="1006"/>
      <c r="M82" s="1006"/>
      <c r="N82" s="1005"/>
      <c r="O82" s="1005"/>
      <c r="P82" s="1005"/>
      <c r="Q82" s="1005"/>
      <c r="R82" s="1005"/>
      <c r="S82" s="1005"/>
      <c r="T82" s="1005"/>
    </row>
    <row r="83" spans="1:20">
      <c r="A83" s="1134"/>
    </row>
    <row r="84" spans="1:20" ht="14.25" customHeight="1"/>
  </sheetData>
  <mergeCells count="13">
    <mergeCell ref="M4:M5"/>
    <mergeCell ref="B4:E4"/>
    <mergeCell ref="F4:I4"/>
    <mergeCell ref="J4:J5"/>
    <mergeCell ref="K4:K5"/>
    <mergeCell ref="L4:L5"/>
    <mergeCell ref="T4:T5"/>
    <mergeCell ref="N4:N5"/>
    <mergeCell ref="O4:O5"/>
    <mergeCell ref="P4:P5"/>
    <mergeCell ref="Q4:Q5"/>
    <mergeCell ref="R4:R5"/>
    <mergeCell ref="S4:S5"/>
  </mergeCells>
  <phoneticPr fontId="1"/>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Ｐ明朝,標準"（平成26年6月1ヶ月間）</oddFooter>
  </headerFooter>
  <drawing r:id="rId2"/>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5"/>
  <sheetViews>
    <sheetView showGridLines="0" view="pageBreakPreview" zoomScaleNormal="100" zoomScaleSheetLayoutView="100" zoomScalePageLayoutView="85" workbookViewId="0">
      <selection activeCell="P4" sqref="P4"/>
    </sheetView>
  </sheetViews>
  <sheetFormatPr defaultColWidth="5.6640625" defaultRowHeight="12"/>
  <cols>
    <col min="1" max="1" width="9.77734375" style="1300" customWidth="1"/>
    <col min="2" max="17" width="4.6640625" style="1005" customWidth="1"/>
    <col min="18" max="18" width="6" style="1005" customWidth="1"/>
    <col min="19" max="21" width="4.6640625" style="1005" customWidth="1"/>
    <col min="22" max="16384" width="5.6640625" style="1005"/>
  </cols>
  <sheetData>
    <row r="1" spans="1:34" ht="18" customHeight="1">
      <c r="A1" s="1181" t="s">
        <v>1196</v>
      </c>
      <c r="B1" s="1275"/>
      <c r="C1" s="1275"/>
      <c r="D1" s="1275"/>
      <c r="E1" s="1275"/>
      <c r="F1" s="1275"/>
      <c r="G1" s="1275"/>
      <c r="H1" s="1275"/>
      <c r="I1" s="1275"/>
      <c r="J1" s="1275"/>
      <c r="K1" s="1275"/>
      <c r="L1" s="1275"/>
      <c r="M1" s="1275"/>
      <c r="N1" s="1275"/>
      <c r="O1" s="1275"/>
      <c r="P1" s="1275"/>
      <c r="Q1" s="1275"/>
      <c r="R1" s="1275"/>
      <c r="S1" s="1275"/>
      <c r="T1" s="1275"/>
      <c r="U1" s="1275"/>
      <c r="V1" s="1275"/>
      <c r="W1" s="1275"/>
      <c r="X1" s="1275"/>
      <c r="Y1" s="1275"/>
      <c r="Z1" s="1275"/>
      <c r="AA1" s="1275"/>
      <c r="AB1" s="1275"/>
      <c r="AC1" s="1275"/>
      <c r="AD1" s="1275"/>
      <c r="AE1" s="1275"/>
      <c r="AF1" s="1275"/>
      <c r="AG1" s="1275"/>
      <c r="AH1" s="1275"/>
    </row>
    <row r="2" spans="1:34" s="948" customFormat="1" ht="18" customHeight="1">
      <c r="A2" s="947" t="s">
        <v>1714</v>
      </c>
    </row>
    <row r="3" spans="1:34" s="948" customFormat="1" ht="11.25" customHeight="1">
      <c r="A3" s="947"/>
    </row>
    <row r="4" spans="1:34" ht="15" customHeight="1">
      <c r="A4" s="2248"/>
      <c r="B4" s="2251" t="s">
        <v>1197</v>
      </c>
      <c r="C4" s="2149"/>
      <c r="D4" s="2149"/>
      <c r="E4" s="2149"/>
      <c r="F4" s="2149"/>
      <c r="G4" s="2149"/>
      <c r="H4" s="2149"/>
      <c r="I4" s="2149"/>
      <c r="J4" s="2149"/>
      <c r="K4" s="2149"/>
      <c r="L4" s="2149"/>
      <c r="M4" s="2149"/>
      <c r="N4" s="2149"/>
      <c r="O4" s="2149"/>
      <c r="P4" s="2149"/>
      <c r="Q4" s="2149"/>
      <c r="R4" s="2149"/>
      <c r="S4" s="2149"/>
      <c r="T4" s="2149"/>
      <c r="U4" s="2149"/>
    </row>
    <row r="5" spans="1:34" ht="13.5" customHeight="1">
      <c r="A5" s="2249"/>
      <c r="B5" s="1276" t="s">
        <v>1198</v>
      </c>
      <c r="C5" s="1277"/>
      <c r="D5" s="1277"/>
      <c r="E5" s="1277"/>
      <c r="F5" s="1278" t="s">
        <v>1199</v>
      </c>
      <c r="G5" s="1279"/>
      <c r="H5" s="1279"/>
      <c r="I5" s="1280"/>
      <c r="J5" s="1278" t="s">
        <v>1200</v>
      </c>
      <c r="K5" s="1279"/>
      <c r="L5" s="1279"/>
      <c r="M5" s="1280"/>
      <c r="N5" s="1278" t="s">
        <v>1201</v>
      </c>
      <c r="O5" s="1279"/>
      <c r="P5" s="1279"/>
      <c r="Q5" s="1280"/>
      <c r="R5" s="1281" t="s">
        <v>187</v>
      </c>
      <c r="S5" s="1281"/>
      <c r="T5" s="1281"/>
      <c r="U5" s="1282"/>
    </row>
    <row r="6" spans="1:34" s="1291" customFormat="1" ht="43.5" customHeight="1">
      <c r="A6" s="2250"/>
      <c r="B6" s="1283" t="s">
        <v>3</v>
      </c>
      <c r="C6" s="1284" t="s">
        <v>1202</v>
      </c>
      <c r="D6" s="1285" t="s">
        <v>1203</v>
      </c>
      <c r="E6" s="1286" t="s">
        <v>976</v>
      </c>
      <c r="F6" s="1283" t="s">
        <v>3</v>
      </c>
      <c r="G6" s="1284" t="s">
        <v>1202</v>
      </c>
      <c r="H6" s="1285" t="s">
        <v>1203</v>
      </c>
      <c r="I6" s="1286" t="s">
        <v>976</v>
      </c>
      <c r="J6" s="1283" t="s">
        <v>3</v>
      </c>
      <c r="K6" s="1284" t="s">
        <v>1202</v>
      </c>
      <c r="L6" s="1285" t="s">
        <v>1203</v>
      </c>
      <c r="M6" s="1286" t="s">
        <v>976</v>
      </c>
      <c r="N6" s="1283" t="s">
        <v>3</v>
      </c>
      <c r="O6" s="1284" t="s">
        <v>1202</v>
      </c>
      <c r="P6" s="1285" t="s">
        <v>1203</v>
      </c>
      <c r="Q6" s="1286" t="s">
        <v>976</v>
      </c>
      <c r="R6" s="1287" t="s">
        <v>3</v>
      </c>
      <c r="S6" s="1288" t="s">
        <v>1202</v>
      </c>
      <c r="T6" s="1289" t="s">
        <v>1203</v>
      </c>
      <c r="U6" s="1290" t="s">
        <v>976</v>
      </c>
    </row>
    <row r="7" spans="1:34" ht="12.75" customHeight="1">
      <c r="A7" s="1292" t="s">
        <v>741</v>
      </c>
      <c r="B7" s="1293">
        <v>0</v>
      </c>
      <c r="C7" s="1293">
        <v>0</v>
      </c>
      <c r="D7" s="1293">
        <v>0</v>
      </c>
      <c r="E7" s="1294">
        <v>0</v>
      </c>
      <c r="F7" s="1295">
        <v>15</v>
      </c>
      <c r="G7" s="1293">
        <v>12</v>
      </c>
      <c r="H7" s="1293">
        <v>3</v>
      </c>
      <c r="I7" s="1294">
        <v>0</v>
      </c>
      <c r="J7" s="1295">
        <v>2</v>
      </c>
      <c r="K7" s="1293">
        <v>2</v>
      </c>
      <c r="L7" s="1293">
        <v>0</v>
      </c>
      <c r="M7" s="1294">
        <v>0</v>
      </c>
      <c r="N7" s="1295">
        <v>2</v>
      </c>
      <c r="O7" s="1293">
        <v>2</v>
      </c>
      <c r="P7" s="1293">
        <v>0</v>
      </c>
      <c r="Q7" s="1294">
        <v>0</v>
      </c>
      <c r="R7" s="1295">
        <v>19</v>
      </c>
      <c r="S7" s="1293">
        <v>16</v>
      </c>
      <c r="T7" s="1293">
        <v>3</v>
      </c>
      <c r="U7" s="1296">
        <v>0</v>
      </c>
      <c r="W7" s="1019"/>
    </row>
    <row r="8" spans="1:34" ht="12.75" customHeight="1">
      <c r="A8" s="1154" t="s">
        <v>742</v>
      </c>
      <c r="B8" s="1293">
        <v>4</v>
      </c>
      <c r="C8" s="1293">
        <v>1</v>
      </c>
      <c r="D8" s="1293">
        <v>3</v>
      </c>
      <c r="E8" s="1297">
        <v>0</v>
      </c>
      <c r="F8" s="1295">
        <v>2</v>
      </c>
      <c r="G8" s="1293">
        <v>2</v>
      </c>
      <c r="H8" s="1293">
        <v>0</v>
      </c>
      <c r="I8" s="1297">
        <v>0</v>
      </c>
      <c r="J8" s="1295">
        <v>0</v>
      </c>
      <c r="K8" s="1293">
        <v>0</v>
      </c>
      <c r="L8" s="1293">
        <v>0</v>
      </c>
      <c r="M8" s="1297">
        <v>0</v>
      </c>
      <c r="N8" s="1295">
        <v>0</v>
      </c>
      <c r="O8" s="1293">
        <v>0</v>
      </c>
      <c r="P8" s="1293">
        <v>0</v>
      </c>
      <c r="Q8" s="1297">
        <v>0</v>
      </c>
      <c r="R8" s="1295">
        <v>6</v>
      </c>
      <c r="S8" s="1293">
        <v>3</v>
      </c>
      <c r="T8" s="1293">
        <v>3</v>
      </c>
      <c r="U8" s="1298">
        <v>0</v>
      </c>
    </row>
    <row r="9" spans="1:34" ht="12.75" customHeight="1">
      <c r="A9" s="1154" t="s">
        <v>743</v>
      </c>
      <c r="B9" s="1293">
        <v>0</v>
      </c>
      <c r="C9" s="1293">
        <v>0</v>
      </c>
      <c r="D9" s="1293">
        <v>0</v>
      </c>
      <c r="E9" s="1297">
        <v>0</v>
      </c>
      <c r="F9" s="1295">
        <v>3</v>
      </c>
      <c r="G9" s="1293">
        <v>1</v>
      </c>
      <c r="H9" s="1293">
        <v>2</v>
      </c>
      <c r="I9" s="1297">
        <v>0</v>
      </c>
      <c r="J9" s="1295">
        <v>0</v>
      </c>
      <c r="K9" s="1293">
        <v>0</v>
      </c>
      <c r="L9" s="1293">
        <v>0</v>
      </c>
      <c r="M9" s="1297">
        <v>0</v>
      </c>
      <c r="N9" s="1295">
        <v>0</v>
      </c>
      <c r="O9" s="1293">
        <v>0</v>
      </c>
      <c r="P9" s="1293">
        <v>0</v>
      </c>
      <c r="Q9" s="1297">
        <v>0</v>
      </c>
      <c r="R9" s="1295">
        <v>3</v>
      </c>
      <c r="S9" s="1293">
        <v>1</v>
      </c>
      <c r="T9" s="1293">
        <v>2</v>
      </c>
      <c r="U9" s="1298">
        <v>0</v>
      </c>
    </row>
    <row r="10" spans="1:34" ht="12.75" customHeight="1">
      <c r="A10" s="1154" t="s">
        <v>744</v>
      </c>
      <c r="B10" s="1293">
        <v>1</v>
      </c>
      <c r="C10" s="1293">
        <v>0</v>
      </c>
      <c r="D10" s="1293">
        <v>1</v>
      </c>
      <c r="E10" s="1297">
        <v>0</v>
      </c>
      <c r="F10" s="1295">
        <v>11</v>
      </c>
      <c r="G10" s="1293">
        <v>8</v>
      </c>
      <c r="H10" s="1293">
        <v>3</v>
      </c>
      <c r="I10" s="1297">
        <v>0</v>
      </c>
      <c r="J10" s="1295">
        <v>2</v>
      </c>
      <c r="K10" s="1293">
        <v>2</v>
      </c>
      <c r="L10" s="1293">
        <v>0</v>
      </c>
      <c r="M10" s="1297">
        <v>0</v>
      </c>
      <c r="N10" s="1295">
        <v>2</v>
      </c>
      <c r="O10" s="1293">
        <v>2</v>
      </c>
      <c r="P10" s="1293">
        <v>0</v>
      </c>
      <c r="Q10" s="1297">
        <v>0</v>
      </c>
      <c r="R10" s="1295">
        <v>16</v>
      </c>
      <c r="S10" s="1293">
        <v>12</v>
      </c>
      <c r="T10" s="1293">
        <v>4</v>
      </c>
      <c r="U10" s="1298">
        <v>0</v>
      </c>
    </row>
    <row r="11" spans="1:34" ht="12.75" customHeight="1">
      <c r="A11" s="1154" t="s">
        <v>745</v>
      </c>
      <c r="B11" s="1293">
        <v>0</v>
      </c>
      <c r="C11" s="1293">
        <v>0</v>
      </c>
      <c r="D11" s="1293">
        <v>0</v>
      </c>
      <c r="E11" s="1297">
        <v>0</v>
      </c>
      <c r="F11" s="1295">
        <v>0</v>
      </c>
      <c r="G11" s="1293">
        <v>0</v>
      </c>
      <c r="H11" s="1293">
        <v>0</v>
      </c>
      <c r="I11" s="1297">
        <v>0</v>
      </c>
      <c r="J11" s="1295">
        <v>0</v>
      </c>
      <c r="K11" s="1293">
        <v>0</v>
      </c>
      <c r="L11" s="1293">
        <v>0</v>
      </c>
      <c r="M11" s="1297">
        <v>0</v>
      </c>
      <c r="N11" s="1295">
        <v>0</v>
      </c>
      <c r="O11" s="1293">
        <v>0</v>
      </c>
      <c r="P11" s="1293">
        <v>0</v>
      </c>
      <c r="Q11" s="1297">
        <v>0</v>
      </c>
      <c r="R11" s="1295">
        <v>0</v>
      </c>
      <c r="S11" s="1293">
        <v>0</v>
      </c>
      <c r="T11" s="1293">
        <v>0</v>
      </c>
      <c r="U11" s="1298">
        <v>0</v>
      </c>
    </row>
    <row r="12" spans="1:34" ht="12.75" customHeight="1">
      <c r="A12" s="1154" t="s">
        <v>746</v>
      </c>
      <c r="B12" s="1293">
        <v>1</v>
      </c>
      <c r="C12" s="1293">
        <v>1</v>
      </c>
      <c r="D12" s="1293">
        <v>0</v>
      </c>
      <c r="E12" s="1297">
        <v>0</v>
      </c>
      <c r="F12" s="1295">
        <v>15</v>
      </c>
      <c r="G12" s="1293">
        <v>10</v>
      </c>
      <c r="H12" s="1293">
        <v>5</v>
      </c>
      <c r="I12" s="1297">
        <v>0</v>
      </c>
      <c r="J12" s="1295">
        <v>2</v>
      </c>
      <c r="K12" s="1293">
        <v>2</v>
      </c>
      <c r="L12" s="1293">
        <v>0</v>
      </c>
      <c r="M12" s="1297">
        <v>0</v>
      </c>
      <c r="N12" s="1295">
        <v>4</v>
      </c>
      <c r="O12" s="1293">
        <v>4</v>
      </c>
      <c r="P12" s="1293">
        <v>0</v>
      </c>
      <c r="Q12" s="1297">
        <v>0</v>
      </c>
      <c r="R12" s="1295">
        <v>22</v>
      </c>
      <c r="S12" s="1293">
        <v>17</v>
      </c>
      <c r="T12" s="1293">
        <v>5</v>
      </c>
      <c r="U12" s="1298">
        <v>0</v>
      </c>
    </row>
    <row r="13" spans="1:34" ht="12.75" customHeight="1">
      <c r="A13" s="1154" t="s">
        <v>747</v>
      </c>
      <c r="B13" s="1293">
        <v>1</v>
      </c>
      <c r="C13" s="1293">
        <v>1</v>
      </c>
      <c r="D13" s="1293">
        <v>0</v>
      </c>
      <c r="E13" s="1297">
        <v>0</v>
      </c>
      <c r="F13" s="1295">
        <v>19</v>
      </c>
      <c r="G13" s="1293">
        <v>17</v>
      </c>
      <c r="H13" s="1293">
        <v>2</v>
      </c>
      <c r="I13" s="1297">
        <v>0</v>
      </c>
      <c r="J13" s="1295">
        <v>0</v>
      </c>
      <c r="K13" s="1293">
        <v>0</v>
      </c>
      <c r="L13" s="1293">
        <v>0</v>
      </c>
      <c r="M13" s="1297">
        <v>0</v>
      </c>
      <c r="N13" s="1295">
        <v>1</v>
      </c>
      <c r="O13" s="1293">
        <v>1</v>
      </c>
      <c r="P13" s="1293">
        <v>0</v>
      </c>
      <c r="Q13" s="1297">
        <v>0</v>
      </c>
      <c r="R13" s="1295">
        <v>21</v>
      </c>
      <c r="S13" s="1293">
        <v>19</v>
      </c>
      <c r="T13" s="1293">
        <v>2</v>
      </c>
      <c r="U13" s="1298">
        <v>0</v>
      </c>
    </row>
    <row r="14" spans="1:34" ht="12.75" customHeight="1">
      <c r="A14" s="1154" t="s">
        <v>748</v>
      </c>
      <c r="B14" s="1293">
        <v>0</v>
      </c>
      <c r="C14" s="1293">
        <v>0</v>
      </c>
      <c r="D14" s="1293">
        <v>0</v>
      </c>
      <c r="E14" s="1297">
        <v>0</v>
      </c>
      <c r="F14" s="1295">
        <v>12</v>
      </c>
      <c r="G14" s="1293">
        <v>9</v>
      </c>
      <c r="H14" s="1293">
        <v>3</v>
      </c>
      <c r="I14" s="1297">
        <v>0</v>
      </c>
      <c r="J14" s="1295">
        <v>2</v>
      </c>
      <c r="K14" s="1293">
        <v>2</v>
      </c>
      <c r="L14" s="1293">
        <v>0</v>
      </c>
      <c r="M14" s="1297">
        <v>0</v>
      </c>
      <c r="N14" s="1295">
        <v>0</v>
      </c>
      <c r="O14" s="1293">
        <v>0</v>
      </c>
      <c r="P14" s="1293">
        <v>0</v>
      </c>
      <c r="Q14" s="1297">
        <v>0</v>
      </c>
      <c r="R14" s="1295">
        <v>14</v>
      </c>
      <c r="S14" s="1293">
        <v>11</v>
      </c>
      <c r="T14" s="1293">
        <v>3</v>
      </c>
      <c r="U14" s="1298">
        <v>0</v>
      </c>
    </row>
    <row r="15" spans="1:34" ht="12.75" customHeight="1">
      <c r="A15" s="1154" t="s">
        <v>749</v>
      </c>
      <c r="B15" s="1293">
        <v>1</v>
      </c>
      <c r="C15" s="1293">
        <v>1</v>
      </c>
      <c r="D15" s="1293">
        <v>0</v>
      </c>
      <c r="E15" s="1297">
        <v>0</v>
      </c>
      <c r="F15" s="1295">
        <v>3</v>
      </c>
      <c r="G15" s="1293">
        <v>2</v>
      </c>
      <c r="H15" s="1293">
        <v>1</v>
      </c>
      <c r="I15" s="1297">
        <v>0</v>
      </c>
      <c r="J15" s="1295">
        <v>1</v>
      </c>
      <c r="K15" s="1293">
        <v>1</v>
      </c>
      <c r="L15" s="1293">
        <v>0</v>
      </c>
      <c r="M15" s="1297">
        <v>0</v>
      </c>
      <c r="N15" s="1295">
        <v>0</v>
      </c>
      <c r="O15" s="1293">
        <v>0</v>
      </c>
      <c r="P15" s="1293">
        <v>0</v>
      </c>
      <c r="Q15" s="1297">
        <v>0</v>
      </c>
      <c r="R15" s="1295">
        <v>5</v>
      </c>
      <c r="S15" s="1293">
        <v>4</v>
      </c>
      <c r="T15" s="1293">
        <v>1</v>
      </c>
      <c r="U15" s="1298">
        <v>0</v>
      </c>
    </row>
    <row r="16" spans="1:34" ht="12.75" customHeight="1">
      <c r="A16" s="1154" t="s">
        <v>750</v>
      </c>
      <c r="B16" s="1293">
        <v>0</v>
      </c>
      <c r="C16" s="1293">
        <v>0</v>
      </c>
      <c r="D16" s="1293">
        <v>0</v>
      </c>
      <c r="E16" s="1297">
        <v>0</v>
      </c>
      <c r="F16" s="1295">
        <v>10</v>
      </c>
      <c r="G16" s="1293">
        <v>6</v>
      </c>
      <c r="H16" s="1293">
        <v>4</v>
      </c>
      <c r="I16" s="1297">
        <v>0</v>
      </c>
      <c r="J16" s="1295">
        <v>0</v>
      </c>
      <c r="K16" s="1293">
        <v>0</v>
      </c>
      <c r="L16" s="1293">
        <v>0</v>
      </c>
      <c r="M16" s="1297">
        <v>0</v>
      </c>
      <c r="N16" s="1295">
        <v>2</v>
      </c>
      <c r="O16" s="1293">
        <v>2</v>
      </c>
      <c r="P16" s="1293">
        <v>0</v>
      </c>
      <c r="Q16" s="1297">
        <v>0</v>
      </c>
      <c r="R16" s="1295">
        <v>12</v>
      </c>
      <c r="S16" s="1293">
        <v>8</v>
      </c>
      <c r="T16" s="1293">
        <v>4</v>
      </c>
      <c r="U16" s="1298">
        <v>0</v>
      </c>
    </row>
    <row r="17" spans="1:21" ht="12.75" customHeight="1">
      <c r="A17" s="1154" t="s">
        <v>751</v>
      </c>
      <c r="B17" s="1293">
        <v>12</v>
      </c>
      <c r="C17" s="1293">
        <v>12</v>
      </c>
      <c r="D17" s="1293">
        <v>0</v>
      </c>
      <c r="E17" s="1297">
        <v>0</v>
      </c>
      <c r="F17" s="1295">
        <v>25</v>
      </c>
      <c r="G17" s="1293">
        <v>25</v>
      </c>
      <c r="H17" s="1293">
        <v>0</v>
      </c>
      <c r="I17" s="1297">
        <v>0</v>
      </c>
      <c r="J17" s="1295">
        <v>1</v>
      </c>
      <c r="K17" s="1293">
        <v>1</v>
      </c>
      <c r="L17" s="1293">
        <v>0</v>
      </c>
      <c r="M17" s="1297">
        <v>0</v>
      </c>
      <c r="N17" s="1295">
        <v>1</v>
      </c>
      <c r="O17" s="1293">
        <v>1</v>
      </c>
      <c r="P17" s="1293">
        <v>0</v>
      </c>
      <c r="Q17" s="1297">
        <v>0</v>
      </c>
      <c r="R17" s="1295">
        <v>39</v>
      </c>
      <c r="S17" s="1293">
        <v>39</v>
      </c>
      <c r="T17" s="1293">
        <v>0</v>
      </c>
      <c r="U17" s="1298">
        <v>0</v>
      </c>
    </row>
    <row r="18" spans="1:21" ht="12.75" customHeight="1">
      <c r="A18" s="1154" t="s">
        <v>752</v>
      </c>
      <c r="B18" s="1293">
        <v>16</v>
      </c>
      <c r="C18" s="1293">
        <v>10</v>
      </c>
      <c r="D18" s="1293">
        <v>4</v>
      </c>
      <c r="E18" s="1297">
        <v>2</v>
      </c>
      <c r="F18" s="1295">
        <v>49</v>
      </c>
      <c r="G18" s="1293">
        <v>29</v>
      </c>
      <c r="H18" s="1293">
        <v>9</v>
      </c>
      <c r="I18" s="1297">
        <v>11</v>
      </c>
      <c r="J18" s="1295">
        <v>1</v>
      </c>
      <c r="K18" s="1293">
        <v>1</v>
      </c>
      <c r="L18" s="1293">
        <v>0</v>
      </c>
      <c r="M18" s="1297">
        <v>0</v>
      </c>
      <c r="N18" s="1295">
        <v>5</v>
      </c>
      <c r="O18" s="1293">
        <v>5</v>
      </c>
      <c r="P18" s="1293">
        <v>0</v>
      </c>
      <c r="Q18" s="1297">
        <v>0</v>
      </c>
      <c r="R18" s="1295">
        <v>71</v>
      </c>
      <c r="S18" s="1293">
        <v>45</v>
      </c>
      <c r="T18" s="1293">
        <v>13</v>
      </c>
      <c r="U18" s="1298">
        <v>13</v>
      </c>
    </row>
    <row r="19" spans="1:21" ht="12.75" customHeight="1">
      <c r="A19" s="1154" t="s">
        <v>753</v>
      </c>
      <c r="B19" s="1293">
        <v>39</v>
      </c>
      <c r="C19" s="1293">
        <v>28</v>
      </c>
      <c r="D19" s="1293">
        <v>3</v>
      </c>
      <c r="E19" s="1297">
        <v>8</v>
      </c>
      <c r="F19" s="1295">
        <v>122</v>
      </c>
      <c r="G19" s="1293">
        <v>72</v>
      </c>
      <c r="H19" s="1293">
        <v>8</v>
      </c>
      <c r="I19" s="1297">
        <v>42</v>
      </c>
      <c r="J19" s="1295">
        <v>22</v>
      </c>
      <c r="K19" s="1293">
        <v>14</v>
      </c>
      <c r="L19" s="1293">
        <v>0</v>
      </c>
      <c r="M19" s="1297">
        <v>8</v>
      </c>
      <c r="N19" s="1295">
        <v>104</v>
      </c>
      <c r="O19" s="1293">
        <v>33</v>
      </c>
      <c r="P19" s="1293">
        <v>9</v>
      </c>
      <c r="Q19" s="1297">
        <v>62</v>
      </c>
      <c r="R19" s="1295">
        <v>287</v>
      </c>
      <c r="S19" s="1293">
        <v>147</v>
      </c>
      <c r="T19" s="1293">
        <v>20</v>
      </c>
      <c r="U19" s="1298">
        <v>120</v>
      </c>
    </row>
    <row r="20" spans="1:21" ht="12.75" customHeight="1">
      <c r="A20" s="1154" t="s">
        <v>754</v>
      </c>
      <c r="B20" s="1293">
        <v>3</v>
      </c>
      <c r="C20" s="1293">
        <v>1</v>
      </c>
      <c r="D20" s="1293">
        <v>2</v>
      </c>
      <c r="E20" s="1297">
        <v>0</v>
      </c>
      <c r="F20" s="1295">
        <v>12</v>
      </c>
      <c r="G20" s="1293">
        <v>4</v>
      </c>
      <c r="H20" s="1293">
        <v>8</v>
      </c>
      <c r="I20" s="1297">
        <v>0</v>
      </c>
      <c r="J20" s="1295">
        <v>0</v>
      </c>
      <c r="K20" s="1293">
        <v>0</v>
      </c>
      <c r="L20" s="1293">
        <v>0</v>
      </c>
      <c r="M20" s="1297">
        <v>0</v>
      </c>
      <c r="N20" s="1295">
        <v>0</v>
      </c>
      <c r="O20" s="1293">
        <v>0</v>
      </c>
      <c r="P20" s="1293">
        <v>0</v>
      </c>
      <c r="Q20" s="1297">
        <v>0</v>
      </c>
      <c r="R20" s="1295">
        <v>15</v>
      </c>
      <c r="S20" s="1293">
        <v>5</v>
      </c>
      <c r="T20" s="1293">
        <v>10</v>
      </c>
      <c r="U20" s="1298">
        <v>0</v>
      </c>
    </row>
    <row r="21" spans="1:21" ht="12.75" customHeight="1">
      <c r="A21" s="1154" t="s">
        <v>755</v>
      </c>
      <c r="B21" s="1293">
        <v>3</v>
      </c>
      <c r="C21" s="1293">
        <v>2</v>
      </c>
      <c r="D21" s="1293">
        <v>1</v>
      </c>
      <c r="E21" s="1297">
        <v>0</v>
      </c>
      <c r="F21" s="1295">
        <v>27</v>
      </c>
      <c r="G21" s="1293">
        <v>24</v>
      </c>
      <c r="H21" s="1293">
        <v>3</v>
      </c>
      <c r="I21" s="1297">
        <v>0</v>
      </c>
      <c r="J21" s="1295">
        <v>4</v>
      </c>
      <c r="K21" s="1293">
        <v>4</v>
      </c>
      <c r="L21" s="1293">
        <v>0</v>
      </c>
      <c r="M21" s="1297">
        <v>0</v>
      </c>
      <c r="N21" s="1295">
        <v>0</v>
      </c>
      <c r="O21" s="1293">
        <v>0</v>
      </c>
      <c r="P21" s="1293">
        <v>0</v>
      </c>
      <c r="Q21" s="1297">
        <v>0</v>
      </c>
      <c r="R21" s="1295">
        <v>34</v>
      </c>
      <c r="S21" s="1293">
        <v>30</v>
      </c>
      <c r="T21" s="1293">
        <v>4</v>
      </c>
      <c r="U21" s="1298">
        <v>0</v>
      </c>
    </row>
    <row r="22" spans="1:21" ht="12.75" customHeight="1">
      <c r="A22" s="1154" t="s">
        <v>756</v>
      </c>
      <c r="B22" s="1293">
        <v>1</v>
      </c>
      <c r="C22" s="1293">
        <v>1</v>
      </c>
      <c r="D22" s="1293">
        <v>0</v>
      </c>
      <c r="E22" s="1297">
        <v>0</v>
      </c>
      <c r="F22" s="1295">
        <v>35</v>
      </c>
      <c r="G22" s="1293">
        <v>34</v>
      </c>
      <c r="H22" s="1293">
        <v>1</v>
      </c>
      <c r="I22" s="1297">
        <v>0</v>
      </c>
      <c r="J22" s="1295">
        <v>0</v>
      </c>
      <c r="K22" s="1293">
        <v>0</v>
      </c>
      <c r="L22" s="1293">
        <v>0</v>
      </c>
      <c r="M22" s="1297">
        <v>0</v>
      </c>
      <c r="N22" s="1295">
        <v>0</v>
      </c>
      <c r="O22" s="1293">
        <v>0</v>
      </c>
      <c r="P22" s="1293">
        <v>0</v>
      </c>
      <c r="Q22" s="1297">
        <v>0</v>
      </c>
      <c r="R22" s="1295">
        <v>36</v>
      </c>
      <c r="S22" s="1293">
        <v>35</v>
      </c>
      <c r="T22" s="1293">
        <v>1</v>
      </c>
      <c r="U22" s="1298">
        <v>0</v>
      </c>
    </row>
    <row r="23" spans="1:21" ht="12.75" customHeight="1">
      <c r="A23" s="1154" t="s">
        <v>757</v>
      </c>
      <c r="B23" s="1293">
        <v>0</v>
      </c>
      <c r="C23" s="1293">
        <v>0</v>
      </c>
      <c r="D23" s="1293">
        <v>0</v>
      </c>
      <c r="E23" s="1297">
        <v>0</v>
      </c>
      <c r="F23" s="1295">
        <v>3</v>
      </c>
      <c r="G23" s="1293">
        <v>0</v>
      </c>
      <c r="H23" s="1293">
        <v>3</v>
      </c>
      <c r="I23" s="1297">
        <v>0</v>
      </c>
      <c r="J23" s="1295">
        <v>0</v>
      </c>
      <c r="K23" s="1293">
        <v>0</v>
      </c>
      <c r="L23" s="1293">
        <v>0</v>
      </c>
      <c r="M23" s="1297">
        <v>0</v>
      </c>
      <c r="N23" s="1295">
        <v>0</v>
      </c>
      <c r="O23" s="1293">
        <v>0</v>
      </c>
      <c r="P23" s="1293">
        <v>0</v>
      </c>
      <c r="Q23" s="1297">
        <v>0</v>
      </c>
      <c r="R23" s="1295">
        <v>3</v>
      </c>
      <c r="S23" s="1293">
        <v>0</v>
      </c>
      <c r="T23" s="1293">
        <v>3</v>
      </c>
      <c r="U23" s="1298">
        <v>0</v>
      </c>
    </row>
    <row r="24" spans="1:21" ht="12.75" customHeight="1">
      <c r="A24" s="1154" t="s">
        <v>758</v>
      </c>
      <c r="B24" s="1293">
        <v>0</v>
      </c>
      <c r="C24" s="1293">
        <v>0</v>
      </c>
      <c r="D24" s="1293">
        <v>0</v>
      </c>
      <c r="E24" s="1297">
        <v>0</v>
      </c>
      <c r="F24" s="1295">
        <v>3</v>
      </c>
      <c r="G24" s="1293">
        <v>0</v>
      </c>
      <c r="H24" s="1293">
        <v>3</v>
      </c>
      <c r="I24" s="1297">
        <v>0</v>
      </c>
      <c r="J24" s="1295">
        <v>0</v>
      </c>
      <c r="K24" s="1293">
        <v>0</v>
      </c>
      <c r="L24" s="1293">
        <v>0</v>
      </c>
      <c r="M24" s="1297">
        <v>0</v>
      </c>
      <c r="N24" s="1295">
        <v>0</v>
      </c>
      <c r="O24" s="1293">
        <v>0</v>
      </c>
      <c r="P24" s="1293">
        <v>0</v>
      </c>
      <c r="Q24" s="1297">
        <v>0</v>
      </c>
      <c r="R24" s="1295">
        <v>3</v>
      </c>
      <c r="S24" s="1293">
        <v>0</v>
      </c>
      <c r="T24" s="1293">
        <v>3</v>
      </c>
      <c r="U24" s="1298">
        <v>0</v>
      </c>
    </row>
    <row r="25" spans="1:21" ht="12.75" customHeight="1">
      <c r="A25" s="1154" t="s">
        <v>759</v>
      </c>
      <c r="B25" s="1293">
        <v>0</v>
      </c>
      <c r="C25" s="1293">
        <v>0</v>
      </c>
      <c r="D25" s="1293">
        <v>0</v>
      </c>
      <c r="E25" s="1297">
        <v>0</v>
      </c>
      <c r="F25" s="1295">
        <v>0</v>
      </c>
      <c r="G25" s="1293">
        <v>0</v>
      </c>
      <c r="H25" s="1293">
        <v>0</v>
      </c>
      <c r="I25" s="1297">
        <v>0</v>
      </c>
      <c r="J25" s="1295">
        <v>0</v>
      </c>
      <c r="K25" s="1293">
        <v>0</v>
      </c>
      <c r="L25" s="1293">
        <v>0</v>
      </c>
      <c r="M25" s="1297">
        <v>0</v>
      </c>
      <c r="N25" s="1295">
        <v>0</v>
      </c>
      <c r="O25" s="1293">
        <v>0</v>
      </c>
      <c r="P25" s="1293">
        <v>0</v>
      </c>
      <c r="Q25" s="1297">
        <v>0</v>
      </c>
      <c r="R25" s="1295">
        <v>0</v>
      </c>
      <c r="S25" s="1293">
        <v>0</v>
      </c>
      <c r="T25" s="1293">
        <v>0</v>
      </c>
      <c r="U25" s="1298">
        <v>0</v>
      </c>
    </row>
    <row r="26" spans="1:21" ht="12.75" customHeight="1">
      <c r="A26" s="1154" t="s">
        <v>760</v>
      </c>
      <c r="B26" s="1293">
        <v>4</v>
      </c>
      <c r="C26" s="1293">
        <v>2</v>
      </c>
      <c r="D26" s="1293">
        <v>2</v>
      </c>
      <c r="E26" s="1297">
        <v>0</v>
      </c>
      <c r="F26" s="1295">
        <v>4</v>
      </c>
      <c r="G26" s="1293">
        <v>1</v>
      </c>
      <c r="H26" s="1293">
        <v>3</v>
      </c>
      <c r="I26" s="1297">
        <v>0</v>
      </c>
      <c r="J26" s="1295">
        <v>0</v>
      </c>
      <c r="K26" s="1293">
        <v>0</v>
      </c>
      <c r="L26" s="1293">
        <v>0</v>
      </c>
      <c r="M26" s="1297">
        <v>0</v>
      </c>
      <c r="N26" s="1295">
        <v>0</v>
      </c>
      <c r="O26" s="1293">
        <v>0</v>
      </c>
      <c r="P26" s="1293">
        <v>0</v>
      </c>
      <c r="Q26" s="1297">
        <v>0</v>
      </c>
      <c r="R26" s="1295">
        <v>8</v>
      </c>
      <c r="S26" s="1293">
        <v>3</v>
      </c>
      <c r="T26" s="1293">
        <v>5</v>
      </c>
      <c r="U26" s="1298">
        <v>0</v>
      </c>
    </row>
    <row r="27" spans="1:21" ht="12.75" customHeight="1">
      <c r="A27" s="1154" t="s">
        <v>761</v>
      </c>
      <c r="B27" s="1293">
        <v>0</v>
      </c>
      <c r="C27" s="1293">
        <v>0</v>
      </c>
      <c r="D27" s="1293">
        <v>0</v>
      </c>
      <c r="E27" s="1297">
        <v>0</v>
      </c>
      <c r="F27" s="1295">
        <v>1</v>
      </c>
      <c r="G27" s="1293">
        <v>0</v>
      </c>
      <c r="H27" s="1293">
        <v>1</v>
      </c>
      <c r="I27" s="1297">
        <v>0</v>
      </c>
      <c r="J27" s="1295">
        <v>0</v>
      </c>
      <c r="K27" s="1293">
        <v>0</v>
      </c>
      <c r="L27" s="1293">
        <v>0</v>
      </c>
      <c r="M27" s="1297">
        <v>0</v>
      </c>
      <c r="N27" s="1295">
        <v>0</v>
      </c>
      <c r="O27" s="1293">
        <v>0</v>
      </c>
      <c r="P27" s="1293">
        <v>0</v>
      </c>
      <c r="Q27" s="1297">
        <v>0</v>
      </c>
      <c r="R27" s="1295">
        <v>1</v>
      </c>
      <c r="S27" s="1293">
        <v>0</v>
      </c>
      <c r="T27" s="1293">
        <v>1</v>
      </c>
      <c r="U27" s="1298">
        <v>0</v>
      </c>
    </row>
    <row r="28" spans="1:21" ht="12.75" customHeight="1">
      <c r="A28" s="1154" t="s">
        <v>762</v>
      </c>
      <c r="B28" s="1293">
        <v>3</v>
      </c>
      <c r="C28" s="1293">
        <v>2</v>
      </c>
      <c r="D28" s="1293">
        <v>1</v>
      </c>
      <c r="E28" s="1297">
        <v>0</v>
      </c>
      <c r="F28" s="1295">
        <v>26</v>
      </c>
      <c r="G28" s="1293">
        <v>9</v>
      </c>
      <c r="H28" s="1293">
        <v>5</v>
      </c>
      <c r="I28" s="1297">
        <v>12</v>
      </c>
      <c r="J28" s="1295">
        <v>5</v>
      </c>
      <c r="K28" s="1293">
        <v>1</v>
      </c>
      <c r="L28" s="1293">
        <v>0</v>
      </c>
      <c r="M28" s="1297">
        <v>4</v>
      </c>
      <c r="N28" s="1295">
        <v>9</v>
      </c>
      <c r="O28" s="1293">
        <v>1</v>
      </c>
      <c r="P28" s="1293">
        <v>0</v>
      </c>
      <c r="Q28" s="1297">
        <v>8</v>
      </c>
      <c r="R28" s="1295">
        <v>43</v>
      </c>
      <c r="S28" s="1293">
        <v>13</v>
      </c>
      <c r="T28" s="1293">
        <v>6</v>
      </c>
      <c r="U28" s="1298">
        <v>24</v>
      </c>
    </row>
    <row r="29" spans="1:21" ht="12.75" customHeight="1">
      <c r="A29" s="1154" t="s">
        <v>763</v>
      </c>
      <c r="B29" s="1293">
        <v>1</v>
      </c>
      <c r="C29" s="1293">
        <v>1</v>
      </c>
      <c r="D29" s="1293">
        <v>0</v>
      </c>
      <c r="E29" s="1297">
        <v>0</v>
      </c>
      <c r="F29" s="1295">
        <v>10</v>
      </c>
      <c r="G29" s="1293">
        <v>9</v>
      </c>
      <c r="H29" s="1293">
        <v>1</v>
      </c>
      <c r="I29" s="1297">
        <v>0</v>
      </c>
      <c r="J29" s="1295">
        <v>0</v>
      </c>
      <c r="K29" s="1293">
        <v>0</v>
      </c>
      <c r="L29" s="1293">
        <v>0</v>
      </c>
      <c r="M29" s="1297">
        <v>0</v>
      </c>
      <c r="N29" s="1295">
        <v>0</v>
      </c>
      <c r="O29" s="1293">
        <v>0</v>
      </c>
      <c r="P29" s="1293">
        <v>0</v>
      </c>
      <c r="Q29" s="1297">
        <v>0</v>
      </c>
      <c r="R29" s="1295">
        <v>11</v>
      </c>
      <c r="S29" s="1293">
        <v>10</v>
      </c>
      <c r="T29" s="1293">
        <v>1</v>
      </c>
      <c r="U29" s="1298">
        <v>0</v>
      </c>
    </row>
    <row r="30" spans="1:21" ht="12.75" customHeight="1">
      <c r="A30" s="1154" t="s">
        <v>764</v>
      </c>
      <c r="B30" s="1293">
        <v>0</v>
      </c>
      <c r="C30" s="1293">
        <v>0</v>
      </c>
      <c r="D30" s="1293">
        <v>0</v>
      </c>
      <c r="E30" s="1297">
        <v>0</v>
      </c>
      <c r="F30" s="1295">
        <v>34</v>
      </c>
      <c r="G30" s="1293">
        <v>11</v>
      </c>
      <c r="H30" s="1293">
        <v>15</v>
      </c>
      <c r="I30" s="1297">
        <v>8</v>
      </c>
      <c r="J30" s="1295">
        <v>1</v>
      </c>
      <c r="K30" s="1293">
        <v>1</v>
      </c>
      <c r="L30" s="1293">
        <v>0</v>
      </c>
      <c r="M30" s="1297">
        <v>0</v>
      </c>
      <c r="N30" s="1295">
        <v>0</v>
      </c>
      <c r="O30" s="1293">
        <v>0</v>
      </c>
      <c r="P30" s="1293">
        <v>0</v>
      </c>
      <c r="Q30" s="1297">
        <v>0</v>
      </c>
      <c r="R30" s="1295">
        <v>35</v>
      </c>
      <c r="S30" s="1293">
        <v>12</v>
      </c>
      <c r="T30" s="1293">
        <v>15</v>
      </c>
      <c r="U30" s="1298">
        <v>8</v>
      </c>
    </row>
    <row r="31" spans="1:21" ht="12.75" customHeight="1">
      <c r="A31" s="1154" t="s">
        <v>765</v>
      </c>
      <c r="B31" s="1293">
        <v>1</v>
      </c>
      <c r="C31" s="1293">
        <v>0</v>
      </c>
      <c r="D31" s="1293">
        <v>1</v>
      </c>
      <c r="E31" s="1297">
        <v>0</v>
      </c>
      <c r="F31" s="1295">
        <v>7</v>
      </c>
      <c r="G31" s="1293">
        <v>0</v>
      </c>
      <c r="H31" s="1293">
        <v>7</v>
      </c>
      <c r="I31" s="1297">
        <v>0</v>
      </c>
      <c r="J31" s="1295">
        <v>0</v>
      </c>
      <c r="K31" s="1293">
        <v>0</v>
      </c>
      <c r="L31" s="1293">
        <v>0</v>
      </c>
      <c r="M31" s="1297">
        <v>0</v>
      </c>
      <c r="N31" s="1295">
        <v>0</v>
      </c>
      <c r="O31" s="1293">
        <v>0</v>
      </c>
      <c r="P31" s="1293">
        <v>0</v>
      </c>
      <c r="Q31" s="1297">
        <v>0</v>
      </c>
      <c r="R31" s="1295">
        <v>8</v>
      </c>
      <c r="S31" s="1293">
        <v>0</v>
      </c>
      <c r="T31" s="1293">
        <v>8</v>
      </c>
      <c r="U31" s="1298">
        <v>0</v>
      </c>
    </row>
    <row r="32" spans="1:21" ht="12.75" customHeight="1">
      <c r="A32" s="1154" t="s">
        <v>766</v>
      </c>
      <c r="B32" s="1293">
        <v>2</v>
      </c>
      <c r="C32" s="1293">
        <v>1</v>
      </c>
      <c r="D32" s="1293">
        <v>1</v>
      </c>
      <c r="E32" s="1297">
        <v>0</v>
      </c>
      <c r="F32" s="1295">
        <v>13</v>
      </c>
      <c r="G32" s="1293">
        <v>9</v>
      </c>
      <c r="H32" s="1293">
        <v>4</v>
      </c>
      <c r="I32" s="1297">
        <v>0</v>
      </c>
      <c r="J32" s="1295">
        <v>0</v>
      </c>
      <c r="K32" s="1293">
        <v>0</v>
      </c>
      <c r="L32" s="1293">
        <v>0</v>
      </c>
      <c r="M32" s="1297">
        <v>0</v>
      </c>
      <c r="N32" s="1295">
        <v>0</v>
      </c>
      <c r="O32" s="1293">
        <v>0</v>
      </c>
      <c r="P32" s="1293">
        <v>0</v>
      </c>
      <c r="Q32" s="1297">
        <v>0</v>
      </c>
      <c r="R32" s="1295">
        <v>15</v>
      </c>
      <c r="S32" s="1293">
        <v>10</v>
      </c>
      <c r="T32" s="1293">
        <v>5</v>
      </c>
      <c r="U32" s="1298">
        <v>0</v>
      </c>
    </row>
    <row r="33" spans="1:21" ht="12.75" customHeight="1">
      <c r="A33" s="1154" t="s">
        <v>767</v>
      </c>
      <c r="B33" s="1293">
        <v>22</v>
      </c>
      <c r="C33" s="1293">
        <v>17</v>
      </c>
      <c r="D33" s="1293">
        <v>5</v>
      </c>
      <c r="E33" s="1297">
        <v>0</v>
      </c>
      <c r="F33" s="1295">
        <v>119</v>
      </c>
      <c r="G33" s="1293">
        <v>91</v>
      </c>
      <c r="H33" s="1293">
        <v>28</v>
      </c>
      <c r="I33" s="1297">
        <v>0</v>
      </c>
      <c r="J33" s="1295">
        <v>2</v>
      </c>
      <c r="K33" s="1293">
        <v>2</v>
      </c>
      <c r="L33" s="1293">
        <v>0</v>
      </c>
      <c r="M33" s="1297">
        <v>0</v>
      </c>
      <c r="N33" s="1295">
        <v>6</v>
      </c>
      <c r="O33" s="1293">
        <v>6</v>
      </c>
      <c r="P33" s="1293">
        <v>0</v>
      </c>
      <c r="Q33" s="1297">
        <v>0</v>
      </c>
      <c r="R33" s="1295">
        <v>149</v>
      </c>
      <c r="S33" s="1293">
        <v>116</v>
      </c>
      <c r="T33" s="1293">
        <v>33</v>
      </c>
      <c r="U33" s="1298">
        <v>0</v>
      </c>
    </row>
    <row r="34" spans="1:21" ht="12.75" customHeight="1">
      <c r="A34" s="1154" t="s">
        <v>768</v>
      </c>
      <c r="B34" s="1293">
        <v>3</v>
      </c>
      <c r="C34" s="1293">
        <v>3</v>
      </c>
      <c r="D34" s="1293">
        <v>0</v>
      </c>
      <c r="E34" s="1297">
        <v>0</v>
      </c>
      <c r="F34" s="1295">
        <v>75</v>
      </c>
      <c r="G34" s="1293">
        <v>67</v>
      </c>
      <c r="H34" s="1293">
        <v>8</v>
      </c>
      <c r="I34" s="1297">
        <v>0</v>
      </c>
      <c r="J34" s="1295">
        <v>6</v>
      </c>
      <c r="K34" s="1293">
        <v>5</v>
      </c>
      <c r="L34" s="1293">
        <v>1</v>
      </c>
      <c r="M34" s="1297">
        <v>0</v>
      </c>
      <c r="N34" s="1295">
        <v>6</v>
      </c>
      <c r="O34" s="1293">
        <v>6</v>
      </c>
      <c r="P34" s="1293">
        <v>0</v>
      </c>
      <c r="Q34" s="1297">
        <v>0</v>
      </c>
      <c r="R34" s="1295">
        <v>90</v>
      </c>
      <c r="S34" s="1293">
        <v>81</v>
      </c>
      <c r="T34" s="1293">
        <v>9</v>
      </c>
      <c r="U34" s="1298">
        <v>0</v>
      </c>
    </row>
    <row r="35" spans="1:21" ht="12.75" customHeight="1">
      <c r="A35" s="1154" t="s">
        <v>769</v>
      </c>
      <c r="B35" s="1293">
        <v>2</v>
      </c>
      <c r="C35" s="1293">
        <v>2</v>
      </c>
      <c r="D35" s="1293">
        <v>0</v>
      </c>
      <c r="E35" s="1297">
        <v>0</v>
      </c>
      <c r="F35" s="1295">
        <v>6</v>
      </c>
      <c r="G35" s="1293">
        <v>6</v>
      </c>
      <c r="H35" s="1293">
        <v>0</v>
      </c>
      <c r="I35" s="1297">
        <v>0</v>
      </c>
      <c r="J35" s="1295">
        <v>0</v>
      </c>
      <c r="K35" s="1293">
        <v>0</v>
      </c>
      <c r="L35" s="1293">
        <v>0</v>
      </c>
      <c r="M35" s="1297">
        <v>0</v>
      </c>
      <c r="N35" s="1295">
        <v>0</v>
      </c>
      <c r="O35" s="1293">
        <v>0</v>
      </c>
      <c r="P35" s="1293">
        <v>0</v>
      </c>
      <c r="Q35" s="1297">
        <v>0</v>
      </c>
      <c r="R35" s="1295">
        <v>8</v>
      </c>
      <c r="S35" s="1293">
        <v>8</v>
      </c>
      <c r="T35" s="1293">
        <v>0</v>
      </c>
      <c r="U35" s="1298">
        <v>0</v>
      </c>
    </row>
    <row r="36" spans="1:21" ht="12.75" customHeight="1">
      <c r="A36" s="1154" t="s">
        <v>770</v>
      </c>
      <c r="B36" s="1293">
        <v>0</v>
      </c>
      <c r="C36" s="1293">
        <v>0</v>
      </c>
      <c r="D36" s="1293">
        <v>0</v>
      </c>
      <c r="E36" s="1297">
        <v>0</v>
      </c>
      <c r="F36" s="1295">
        <v>2</v>
      </c>
      <c r="G36" s="1293">
        <v>0</v>
      </c>
      <c r="H36" s="1293">
        <v>2</v>
      </c>
      <c r="I36" s="1297">
        <v>0</v>
      </c>
      <c r="J36" s="1295">
        <v>0</v>
      </c>
      <c r="K36" s="1293">
        <v>0</v>
      </c>
      <c r="L36" s="1293">
        <v>0</v>
      </c>
      <c r="M36" s="1297">
        <v>0</v>
      </c>
      <c r="N36" s="1295">
        <v>0</v>
      </c>
      <c r="O36" s="1293">
        <v>0</v>
      </c>
      <c r="P36" s="1293">
        <v>0</v>
      </c>
      <c r="Q36" s="1297">
        <v>0</v>
      </c>
      <c r="R36" s="1295">
        <v>2</v>
      </c>
      <c r="S36" s="1293">
        <v>0</v>
      </c>
      <c r="T36" s="1293">
        <v>2</v>
      </c>
      <c r="U36" s="1298">
        <v>0</v>
      </c>
    </row>
    <row r="37" spans="1:21" ht="12.75" customHeight="1">
      <c r="A37" s="1154" t="s">
        <v>771</v>
      </c>
      <c r="B37" s="1293">
        <v>0</v>
      </c>
      <c r="C37" s="1293">
        <v>0</v>
      </c>
      <c r="D37" s="1293">
        <v>0</v>
      </c>
      <c r="E37" s="1297">
        <v>0</v>
      </c>
      <c r="F37" s="1295">
        <v>3</v>
      </c>
      <c r="G37" s="1293">
        <v>0</v>
      </c>
      <c r="H37" s="1293">
        <v>3</v>
      </c>
      <c r="I37" s="1297">
        <v>0</v>
      </c>
      <c r="J37" s="1295">
        <v>0</v>
      </c>
      <c r="K37" s="1293">
        <v>0</v>
      </c>
      <c r="L37" s="1293">
        <v>0</v>
      </c>
      <c r="M37" s="1297">
        <v>0</v>
      </c>
      <c r="N37" s="1295">
        <v>0</v>
      </c>
      <c r="O37" s="1293">
        <v>0</v>
      </c>
      <c r="P37" s="1293">
        <v>0</v>
      </c>
      <c r="Q37" s="1297">
        <v>0</v>
      </c>
      <c r="R37" s="1295">
        <v>3</v>
      </c>
      <c r="S37" s="1293">
        <v>0</v>
      </c>
      <c r="T37" s="1293">
        <v>3</v>
      </c>
      <c r="U37" s="1298">
        <v>0</v>
      </c>
    </row>
    <row r="38" spans="1:21" ht="12.75" customHeight="1">
      <c r="A38" s="1154" t="s">
        <v>772</v>
      </c>
      <c r="B38" s="1293">
        <v>2</v>
      </c>
      <c r="C38" s="1293">
        <v>2</v>
      </c>
      <c r="D38" s="1293">
        <v>0</v>
      </c>
      <c r="E38" s="1297">
        <v>0</v>
      </c>
      <c r="F38" s="1295">
        <v>18</v>
      </c>
      <c r="G38" s="1293">
        <v>14</v>
      </c>
      <c r="H38" s="1293">
        <v>4</v>
      </c>
      <c r="I38" s="1297">
        <v>0</v>
      </c>
      <c r="J38" s="1295">
        <v>1</v>
      </c>
      <c r="K38" s="1293">
        <v>1</v>
      </c>
      <c r="L38" s="1293">
        <v>0</v>
      </c>
      <c r="M38" s="1297">
        <v>0</v>
      </c>
      <c r="N38" s="1295">
        <v>0</v>
      </c>
      <c r="O38" s="1293">
        <v>0</v>
      </c>
      <c r="P38" s="1293">
        <v>0</v>
      </c>
      <c r="Q38" s="1297">
        <v>0</v>
      </c>
      <c r="R38" s="1295">
        <v>21</v>
      </c>
      <c r="S38" s="1293">
        <v>17</v>
      </c>
      <c r="T38" s="1293">
        <v>4</v>
      </c>
      <c r="U38" s="1298">
        <v>0</v>
      </c>
    </row>
    <row r="39" spans="1:21" ht="12.75" customHeight="1">
      <c r="A39" s="1154" t="s">
        <v>773</v>
      </c>
      <c r="B39" s="1293">
        <v>1</v>
      </c>
      <c r="C39" s="1293">
        <v>0</v>
      </c>
      <c r="D39" s="1293">
        <v>1</v>
      </c>
      <c r="E39" s="1297">
        <v>0</v>
      </c>
      <c r="F39" s="1295">
        <v>3</v>
      </c>
      <c r="G39" s="1293">
        <v>2</v>
      </c>
      <c r="H39" s="1293">
        <v>1</v>
      </c>
      <c r="I39" s="1297">
        <v>0</v>
      </c>
      <c r="J39" s="1295">
        <v>3</v>
      </c>
      <c r="K39" s="1293">
        <v>3</v>
      </c>
      <c r="L39" s="1293">
        <v>0</v>
      </c>
      <c r="M39" s="1297">
        <v>0</v>
      </c>
      <c r="N39" s="1295">
        <v>0</v>
      </c>
      <c r="O39" s="1293">
        <v>0</v>
      </c>
      <c r="P39" s="1293">
        <v>0</v>
      </c>
      <c r="Q39" s="1297">
        <v>0</v>
      </c>
      <c r="R39" s="1295">
        <v>7</v>
      </c>
      <c r="S39" s="1293">
        <v>5</v>
      </c>
      <c r="T39" s="1293">
        <v>2</v>
      </c>
      <c r="U39" s="1298">
        <v>0</v>
      </c>
    </row>
    <row r="40" spans="1:21" ht="12.75" customHeight="1">
      <c r="A40" s="1154" t="s">
        <v>774</v>
      </c>
      <c r="B40" s="1293">
        <v>4</v>
      </c>
      <c r="C40" s="1293">
        <v>4</v>
      </c>
      <c r="D40" s="1293">
        <v>0</v>
      </c>
      <c r="E40" s="1297">
        <v>0</v>
      </c>
      <c r="F40" s="1295">
        <v>7</v>
      </c>
      <c r="G40" s="1293">
        <v>7</v>
      </c>
      <c r="H40" s="1293">
        <v>0</v>
      </c>
      <c r="I40" s="1297">
        <v>0</v>
      </c>
      <c r="J40" s="1295">
        <v>5</v>
      </c>
      <c r="K40" s="1293">
        <v>4</v>
      </c>
      <c r="L40" s="1293">
        <v>1</v>
      </c>
      <c r="M40" s="1297">
        <v>0</v>
      </c>
      <c r="N40" s="1295">
        <v>0</v>
      </c>
      <c r="O40" s="1293">
        <v>0</v>
      </c>
      <c r="P40" s="1293">
        <v>0</v>
      </c>
      <c r="Q40" s="1297">
        <v>0</v>
      </c>
      <c r="R40" s="1295">
        <v>16</v>
      </c>
      <c r="S40" s="1293">
        <v>15</v>
      </c>
      <c r="T40" s="1293">
        <v>1</v>
      </c>
      <c r="U40" s="1298">
        <v>0</v>
      </c>
    </row>
    <row r="41" spans="1:21" ht="12.75" customHeight="1">
      <c r="A41" s="1154" t="s">
        <v>775</v>
      </c>
      <c r="B41" s="1293">
        <v>22</v>
      </c>
      <c r="C41" s="1293">
        <v>21</v>
      </c>
      <c r="D41" s="1293">
        <v>1</v>
      </c>
      <c r="E41" s="1297">
        <v>0</v>
      </c>
      <c r="F41" s="1295">
        <v>78</v>
      </c>
      <c r="G41" s="1293">
        <v>66</v>
      </c>
      <c r="H41" s="1293">
        <v>12</v>
      </c>
      <c r="I41" s="1297">
        <v>0</v>
      </c>
      <c r="J41" s="1295">
        <v>3</v>
      </c>
      <c r="K41" s="1293">
        <v>3</v>
      </c>
      <c r="L41" s="1293">
        <v>0</v>
      </c>
      <c r="M41" s="1297">
        <v>0</v>
      </c>
      <c r="N41" s="1295">
        <v>5</v>
      </c>
      <c r="O41" s="1293">
        <v>5</v>
      </c>
      <c r="P41" s="1293">
        <v>0</v>
      </c>
      <c r="Q41" s="1297">
        <v>0</v>
      </c>
      <c r="R41" s="1295">
        <v>108</v>
      </c>
      <c r="S41" s="1293">
        <v>95</v>
      </c>
      <c r="T41" s="1293">
        <v>13</v>
      </c>
      <c r="U41" s="1298">
        <v>0</v>
      </c>
    </row>
    <row r="42" spans="1:21" ht="12.75" customHeight="1">
      <c r="A42" s="1154" t="s">
        <v>776</v>
      </c>
      <c r="B42" s="1293">
        <v>0</v>
      </c>
      <c r="C42" s="1293">
        <v>0</v>
      </c>
      <c r="D42" s="1293">
        <v>0</v>
      </c>
      <c r="E42" s="1297">
        <v>0</v>
      </c>
      <c r="F42" s="1295">
        <v>3</v>
      </c>
      <c r="G42" s="1293">
        <v>0</v>
      </c>
      <c r="H42" s="1293">
        <v>3</v>
      </c>
      <c r="I42" s="1297">
        <v>0</v>
      </c>
      <c r="J42" s="1295">
        <v>0</v>
      </c>
      <c r="K42" s="1293">
        <v>0</v>
      </c>
      <c r="L42" s="1293">
        <v>0</v>
      </c>
      <c r="M42" s="1297">
        <v>0</v>
      </c>
      <c r="N42" s="1295">
        <v>0</v>
      </c>
      <c r="O42" s="1293">
        <v>0</v>
      </c>
      <c r="P42" s="1293">
        <v>0</v>
      </c>
      <c r="Q42" s="1297">
        <v>0</v>
      </c>
      <c r="R42" s="1295">
        <v>3</v>
      </c>
      <c r="S42" s="1293">
        <v>0</v>
      </c>
      <c r="T42" s="1293">
        <v>3</v>
      </c>
      <c r="U42" s="1298">
        <v>0</v>
      </c>
    </row>
    <row r="43" spans="1:21" ht="12.75" customHeight="1">
      <c r="A43" s="1154" t="s">
        <v>777</v>
      </c>
      <c r="B43" s="1293">
        <v>0</v>
      </c>
      <c r="C43" s="1293">
        <v>0</v>
      </c>
      <c r="D43" s="1293">
        <v>0</v>
      </c>
      <c r="E43" s="1297">
        <v>0</v>
      </c>
      <c r="F43" s="1295">
        <v>8</v>
      </c>
      <c r="G43" s="1293">
        <v>5</v>
      </c>
      <c r="H43" s="1293">
        <v>3</v>
      </c>
      <c r="I43" s="1297">
        <v>0</v>
      </c>
      <c r="J43" s="1295">
        <v>2</v>
      </c>
      <c r="K43" s="1293">
        <v>1</v>
      </c>
      <c r="L43" s="1293">
        <v>1</v>
      </c>
      <c r="M43" s="1297">
        <v>0</v>
      </c>
      <c r="N43" s="1295">
        <v>5</v>
      </c>
      <c r="O43" s="1293">
        <v>5</v>
      </c>
      <c r="P43" s="1293">
        <v>0</v>
      </c>
      <c r="Q43" s="1297">
        <v>0</v>
      </c>
      <c r="R43" s="1295">
        <v>15</v>
      </c>
      <c r="S43" s="1293">
        <v>11</v>
      </c>
      <c r="T43" s="1293">
        <v>4</v>
      </c>
      <c r="U43" s="1298">
        <v>0</v>
      </c>
    </row>
    <row r="44" spans="1:21" ht="12.75" customHeight="1">
      <c r="A44" s="1154" t="s">
        <v>778</v>
      </c>
      <c r="B44" s="1293">
        <v>0</v>
      </c>
      <c r="C44" s="1293">
        <v>0</v>
      </c>
      <c r="D44" s="1293">
        <v>0</v>
      </c>
      <c r="E44" s="1297">
        <v>0</v>
      </c>
      <c r="F44" s="1295">
        <v>5</v>
      </c>
      <c r="G44" s="1293">
        <v>0</v>
      </c>
      <c r="H44" s="1293">
        <v>5</v>
      </c>
      <c r="I44" s="1297">
        <v>0</v>
      </c>
      <c r="J44" s="1295">
        <v>0</v>
      </c>
      <c r="K44" s="1293">
        <v>0</v>
      </c>
      <c r="L44" s="1293">
        <v>0</v>
      </c>
      <c r="M44" s="1297">
        <v>0</v>
      </c>
      <c r="N44" s="1295">
        <v>0</v>
      </c>
      <c r="O44" s="1293">
        <v>0</v>
      </c>
      <c r="P44" s="1293">
        <v>0</v>
      </c>
      <c r="Q44" s="1297">
        <v>0</v>
      </c>
      <c r="R44" s="1295">
        <v>5</v>
      </c>
      <c r="S44" s="1293">
        <v>0</v>
      </c>
      <c r="T44" s="1293">
        <v>5</v>
      </c>
      <c r="U44" s="1298">
        <v>0</v>
      </c>
    </row>
    <row r="45" spans="1:21" ht="12.75" customHeight="1">
      <c r="A45" s="1154" t="s">
        <v>779</v>
      </c>
      <c r="B45" s="1293">
        <v>0</v>
      </c>
      <c r="C45" s="1293">
        <v>0</v>
      </c>
      <c r="D45" s="1293">
        <v>0</v>
      </c>
      <c r="E45" s="1297">
        <v>0</v>
      </c>
      <c r="F45" s="1295">
        <v>22</v>
      </c>
      <c r="G45" s="1293">
        <v>8</v>
      </c>
      <c r="H45" s="1293">
        <v>2</v>
      </c>
      <c r="I45" s="1297">
        <v>12</v>
      </c>
      <c r="J45" s="1295">
        <v>12</v>
      </c>
      <c r="K45" s="1293">
        <v>2</v>
      </c>
      <c r="L45" s="1293">
        <v>1</v>
      </c>
      <c r="M45" s="1297">
        <v>9</v>
      </c>
      <c r="N45" s="1295">
        <v>11</v>
      </c>
      <c r="O45" s="1293">
        <v>0</v>
      </c>
      <c r="P45" s="1293">
        <v>0</v>
      </c>
      <c r="Q45" s="1297">
        <v>11</v>
      </c>
      <c r="R45" s="1295">
        <v>45</v>
      </c>
      <c r="S45" s="1293">
        <v>10</v>
      </c>
      <c r="T45" s="1293">
        <v>3</v>
      </c>
      <c r="U45" s="1298">
        <v>32</v>
      </c>
    </row>
    <row r="46" spans="1:21" ht="12.75" customHeight="1">
      <c r="A46" s="1154" t="s">
        <v>780</v>
      </c>
      <c r="B46" s="1293">
        <v>4</v>
      </c>
      <c r="C46" s="1293">
        <v>4</v>
      </c>
      <c r="D46" s="1293">
        <v>0</v>
      </c>
      <c r="E46" s="1297">
        <v>0</v>
      </c>
      <c r="F46" s="1295">
        <v>60</v>
      </c>
      <c r="G46" s="1293">
        <v>45</v>
      </c>
      <c r="H46" s="1293">
        <v>15</v>
      </c>
      <c r="I46" s="1297">
        <v>0</v>
      </c>
      <c r="J46" s="1295">
        <v>2</v>
      </c>
      <c r="K46" s="1293">
        <v>2</v>
      </c>
      <c r="L46" s="1293">
        <v>0</v>
      </c>
      <c r="M46" s="1297">
        <v>0</v>
      </c>
      <c r="N46" s="1295">
        <v>3</v>
      </c>
      <c r="O46" s="1293">
        <v>3</v>
      </c>
      <c r="P46" s="1293">
        <v>0</v>
      </c>
      <c r="Q46" s="1297">
        <v>0</v>
      </c>
      <c r="R46" s="1295">
        <v>69</v>
      </c>
      <c r="S46" s="1293">
        <v>54</v>
      </c>
      <c r="T46" s="1293">
        <v>15</v>
      </c>
      <c r="U46" s="1298">
        <v>0</v>
      </c>
    </row>
    <row r="47" spans="1:21" ht="12.75" customHeight="1">
      <c r="A47" s="1154" t="s">
        <v>781</v>
      </c>
      <c r="B47" s="1293">
        <v>1</v>
      </c>
      <c r="C47" s="1293">
        <v>1</v>
      </c>
      <c r="D47" s="1293">
        <v>0</v>
      </c>
      <c r="E47" s="1297">
        <v>0</v>
      </c>
      <c r="F47" s="1295">
        <v>18</v>
      </c>
      <c r="G47" s="1293">
        <v>18</v>
      </c>
      <c r="H47" s="1293">
        <v>0</v>
      </c>
      <c r="I47" s="1297">
        <v>0</v>
      </c>
      <c r="J47" s="1295">
        <v>0</v>
      </c>
      <c r="K47" s="1293">
        <v>0</v>
      </c>
      <c r="L47" s="1293">
        <v>0</v>
      </c>
      <c r="M47" s="1297">
        <v>0</v>
      </c>
      <c r="N47" s="1295">
        <v>2</v>
      </c>
      <c r="O47" s="1293">
        <v>2</v>
      </c>
      <c r="P47" s="1293">
        <v>0</v>
      </c>
      <c r="Q47" s="1297">
        <v>0</v>
      </c>
      <c r="R47" s="1295">
        <v>21</v>
      </c>
      <c r="S47" s="1293">
        <v>21</v>
      </c>
      <c r="T47" s="1293">
        <v>0</v>
      </c>
      <c r="U47" s="1298">
        <v>0</v>
      </c>
    </row>
    <row r="48" spans="1:21" ht="12.75" customHeight="1">
      <c r="A48" s="1154" t="s">
        <v>782</v>
      </c>
      <c r="B48" s="1293">
        <v>4</v>
      </c>
      <c r="C48" s="1293">
        <v>2</v>
      </c>
      <c r="D48" s="1293">
        <v>2</v>
      </c>
      <c r="E48" s="1297">
        <v>0</v>
      </c>
      <c r="F48" s="1295">
        <v>20</v>
      </c>
      <c r="G48" s="1293">
        <v>16</v>
      </c>
      <c r="H48" s="1293">
        <v>4</v>
      </c>
      <c r="I48" s="1297">
        <v>0</v>
      </c>
      <c r="J48" s="1295">
        <v>4</v>
      </c>
      <c r="K48" s="1293">
        <v>4</v>
      </c>
      <c r="L48" s="1293">
        <v>0</v>
      </c>
      <c r="M48" s="1297">
        <v>0</v>
      </c>
      <c r="N48" s="1295">
        <v>0</v>
      </c>
      <c r="O48" s="1293">
        <v>0</v>
      </c>
      <c r="P48" s="1293">
        <v>0</v>
      </c>
      <c r="Q48" s="1297">
        <v>0</v>
      </c>
      <c r="R48" s="1295">
        <v>28</v>
      </c>
      <c r="S48" s="1293">
        <v>22</v>
      </c>
      <c r="T48" s="1293">
        <v>6</v>
      </c>
      <c r="U48" s="1298">
        <v>0</v>
      </c>
    </row>
    <row r="49" spans="1:21" ht="12.75" customHeight="1">
      <c r="A49" s="1154" t="s">
        <v>783</v>
      </c>
      <c r="B49" s="1293">
        <v>5</v>
      </c>
      <c r="C49" s="1293">
        <v>1</v>
      </c>
      <c r="D49" s="1293">
        <v>1</v>
      </c>
      <c r="E49" s="1297">
        <v>3</v>
      </c>
      <c r="F49" s="1295">
        <v>7</v>
      </c>
      <c r="G49" s="1293">
        <v>5</v>
      </c>
      <c r="H49" s="1293">
        <v>2</v>
      </c>
      <c r="I49" s="1297">
        <v>0</v>
      </c>
      <c r="J49" s="1295">
        <v>1</v>
      </c>
      <c r="K49" s="1293">
        <v>1</v>
      </c>
      <c r="L49" s="1293">
        <v>0</v>
      </c>
      <c r="M49" s="1297">
        <v>0</v>
      </c>
      <c r="N49" s="1295">
        <v>1</v>
      </c>
      <c r="O49" s="1293">
        <v>1</v>
      </c>
      <c r="P49" s="1293">
        <v>0</v>
      </c>
      <c r="Q49" s="1297">
        <v>0</v>
      </c>
      <c r="R49" s="1295">
        <v>14</v>
      </c>
      <c r="S49" s="1293">
        <v>8</v>
      </c>
      <c r="T49" s="1293">
        <v>3</v>
      </c>
      <c r="U49" s="1298">
        <v>3</v>
      </c>
    </row>
    <row r="50" spans="1:21" ht="12.75" customHeight="1">
      <c r="A50" s="1154" t="s">
        <v>784</v>
      </c>
      <c r="B50" s="1293">
        <v>0</v>
      </c>
      <c r="C50" s="1293">
        <v>0</v>
      </c>
      <c r="D50" s="1293">
        <v>0</v>
      </c>
      <c r="E50" s="1297">
        <v>0</v>
      </c>
      <c r="F50" s="1295">
        <v>17</v>
      </c>
      <c r="G50" s="1293">
        <v>17</v>
      </c>
      <c r="H50" s="1293">
        <v>0</v>
      </c>
      <c r="I50" s="1297">
        <v>0</v>
      </c>
      <c r="J50" s="1295">
        <v>1</v>
      </c>
      <c r="K50" s="1293">
        <v>1</v>
      </c>
      <c r="L50" s="1293">
        <v>0</v>
      </c>
      <c r="M50" s="1297">
        <v>0</v>
      </c>
      <c r="N50" s="1295">
        <v>1</v>
      </c>
      <c r="O50" s="1293">
        <v>1</v>
      </c>
      <c r="P50" s="1293">
        <v>0</v>
      </c>
      <c r="Q50" s="1297">
        <v>0</v>
      </c>
      <c r="R50" s="1295">
        <v>19</v>
      </c>
      <c r="S50" s="1293">
        <v>19</v>
      </c>
      <c r="T50" s="1293">
        <v>0</v>
      </c>
      <c r="U50" s="1298">
        <v>0</v>
      </c>
    </row>
    <row r="51" spans="1:21" ht="12.75" customHeight="1">
      <c r="A51" s="1154" t="s">
        <v>785</v>
      </c>
      <c r="B51" s="1293">
        <v>1</v>
      </c>
      <c r="C51" s="1293">
        <v>1</v>
      </c>
      <c r="D51" s="1293">
        <v>0</v>
      </c>
      <c r="E51" s="1297">
        <v>0</v>
      </c>
      <c r="F51" s="1295">
        <v>16</v>
      </c>
      <c r="G51" s="1293">
        <v>10</v>
      </c>
      <c r="H51" s="1293">
        <v>3</v>
      </c>
      <c r="I51" s="1297">
        <v>3</v>
      </c>
      <c r="J51" s="1295">
        <v>1</v>
      </c>
      <c r="K51" s="1293">
        <v>1</v>
      </c>
      <c r="L51" s="1293">
        <v>0</v>
      </c>
      <c r="M51" s="1297">
        <v>0</v>
      </c>
      <c r="N51" s="1295">
        <v>3</v>
      </c>
      <c r="O51" s="1293">
        <v>0</v>
      </c>
      <c r="P51" s="1293">
        <v>0</v>
      </c>
      <c r="Q51" s="1297">
        <v>3</v>
      </c>
      <c r="R51" s="1295">
        <v>21</v>
      </c>
      <c r="S51" s="1293">
        <v>12</v>
      </c>
      <c r="T51" s="1293">
        <v>3</v>
      </c>
      <c r="U51" s="1298">
        <v>6</v>
      </c>
    </row>
    <row r="52" spans="1:21" ht="12.75" customHeight="1">
      <c r="A52" s="1154" t="s">
        <v>786</v>
      </c>
      <c r="B52" s="1293">
        <v>4</v>
      </c>
      <c r="C52" s="1293">
        <v>3</v>
      </c>
      <c r="D52" s="1293">
        <v>1</v>
      </c>
      <c r="E52" s="1297">
        <v>0</v>
      </c>
      <c r="F52" s="1295">
        <v>42</v>
      </c>
      <c r="G52" s="1293">
        <v>34</v>
      </c>
      <c r="H52" s="1293">
        <v>8</v>
      </c>
      <c r="I52" s="1297">
        <v>0</v>
      </c>
      <c r="J52" s="1295">
        <v>6</v>
      </c>
      <c r="K52" s="1293">
        <v>6</v>
      </c>
      <c r="L52" s="1293">
        <v>0</v>
      </c>
      <c r="M52" s="1297">
        <v>0</v>
      </c>
      <c r="N52" s="1295">
        <v>0</v>
      </c>
      <c r="O52" s="1293">
        <v>0</v>
      </c>
      <c r="P52" s="1293">
        <v>0</v>
      </c>
      <c r="Q52" s="1297">
        <v>0</v>
      </c>
      <c r="R52" s="1295">
        <v>52</v>
      </c>
      <c r="S52" s="1293">
        <v>43</v>
      </c>
      <c r="T52" s="1293">
        <v>9</v>
      </c>
      <c r="U52" s="1298">
        <v>0</v>
      </c>
    </row>
    <row r="53" spans="1:21" ht="12.75" customHeight="1">
      <c r="A53" s="1154" t="s">
        <v>787</v>
      </c>
      <c r="B53" s="1293">
        <v>3</v>
      </c>
      <c r="C53" s="1293">
        <v>2</v>
      </c>
      <c r="D53" s="1293">
        <v>1</v>
      </c>
      <c r="E53" s="1297">
        <v>0</v>
      </c>
      <c r="F53" s="1295">
        <v>17</v>
      </c>
      <c r="G53" s="1293">
        <v>13</v>
      </c>
      <c r="H53" s="1293">
        <v>4</v>
      </c>
      <c r="I53" s="1297">
        <v>0</v>
      </c>
      <c r="J53" s="1295">
        <v>5</v>
      </c>
      <c r="K53" s="1293">
        <v>5</v>
      </c>
      <c r="L53" s="1293">
        <v>0</v>
      </c>
      <c r="M53" s="1297">
        <v>0</v>
      </c>
      <c r="N53" s="1295">
        <v>9</v>
      </c>
      <c r="O53" s="1293">
        <v>9</v>
      </c>
      <c r="P53" s="1293">
        <v>0</v>
      </c>
      <c r="Q53" s="1297">
        <v>0</v>
      </c>
      <c r="R53" s="1295">
        <v>34</v>
      </c>
      <c r="S53" s="1293">
        <v>29</v>
      </c>
      <c r="T53" s="1293">
        <v>5</v>
      </c>
      <c r="U53" s="1298">
        <v>0</v>
      </c>
    </row>
    <row r="54" spans="1:21" ht="12.75" customHeight="1">
      <c r="A54" s="1154" t="s">
        <v>788</v>
      </c>
      <c r="B54" s="1293">
        <v>0</v>
      </c>
      <c r="C54" s="1293">
        <v>0</v>
      </c>
      <c r="D54" s="1293">
        <v>0</v>
      </c>
      <c r="E54" s="1297">
        <v>0</v>
      </c>
      <c r="F54" s="1295">
        <v>51</v>
      </c>
      <c r="G54" s="1293">
        <v>48</v>
      </c>
      <c r="H54" s="1293">
        <v>3</v>
      </c>
      <c r="I54" s="1297">
        <v>0</v>
      </c>
      <c r="J54" s="1295">
        <v>14</v>
      </c>
      <c r="K54" s="1293">
        <v>14</v>
      </c>
      <c r="L54" s="1293">
        <v>0</v>
      </c>
      <c r="M54" s="1297">
        <v>0</v>
      </c>
      <c r="N54" s="1295">
        <v>20</v>
      </c>
      <c r="O54" s="1293">
        <v>20</v>
      </c>
      <c r="P54" s="1293">
        <v>0</v>
      </c>
      <c r="Q54" s="1297">
        <v>0</v>
      </c>
      <c r="R54" s="1295">
        <v>85</v>
      </c>
      <c r="S54" s="1293">
        <v>82</v>
      </c>
      <c r="T54" s="1293">
        <v>3</v>
      </c>
      <c r="U54" s="1298">
        <v>0</v>
      </c>
    </row>
    <row r="55" spans="1:21" ht="12.75" customHeight="1">
      <c r="A55" s="1154" t="s">
        <v>789</v>
      </c>
      <c r="B55" s="1293">
        <v>1</v>
      </c>
      <c r="C55" s="1293">
        <v>1</v>
      </c>
      <c r="D55" s="1293">
        <v>0</v>
      </c>
      <c r="E55" s="1297">
        <v>0</v>
      </c>
      <c r="F55" s="1295">
        <v>7</v>
      </c>
      <c r="G55" s="1293">
        <v>2</v>
      </c>
      <c r="H55" s="1293">
        <v>0</v>
      </c>
      <c r="I55" s="1297">
        <v>5</v>
      </c>
      <c r="J55" s="1295">
        <v>0</v>
      </c>
      <c r="K55" s="1293">
        <v>0</v>
      </c>
      <c r="L55" s="1293">
        <v>0</v>
      </c>
      <c r="M55" s="1297">
        <v>0</v>
      </c>
      <c r="N55" s="1295">
        <v>7</v>
      </c>
      <c r="O55" s="1293">
        <v>0</v>
      </c>
      <c r="P55" s="1293">
        <v>0</v>
      </c>
      <c r="Q55" s="1297">
        <v>7</v>
      </c>
      <c r="R55" s="1295">
        <v>15</v>
      </c>
      <c r="S55" s="1293">
        <v>3</v>
      </c>
      <c r="T55" s="1293">
        <v>0</v>
      </c>
      <c r="U55" s="1298">
        <v>12</v>
      </c>
    </row>
    <row r="56" spans="1:21" ht="12.75" customHeight="1">
      <c r="A56" s="1154" t="s">
        <v>790</v>
      </c>
      <c r="B56" s="1293">
        <v>5</v>
      </c>
      <c r="C56" s="1293">
        <v>4</v>
      </c>
      <c r="D56" s="1293">
        <v>1</v>
      </c>
      <c r="E56" s="1297">
        <v>0</v>
      </c>
      <c r="F56" s="1295">
        <v>6</v>
      </c>
      <c r="G56" s="1293">
        <v>4</v>
      </c>
      <c r="H56" s="1293">
        <v>2</v>
      </c>
      <c r="I56" s="1297">
        <v>0</v>
      </c>
      <c r="J56" s="1295">
        <v>0</v>
      </c>
      <c r="K56" s="1293">
        <v>0</v>
      </c>
      <c r="L56" s="1293">
        <v>0</v>
      </c>
      <c r="M56" s="1297">
        <v>0</v>
      </c>
      <c r="N56" s="1295">
        <v>3</v>
      </c>
      <c r="O56" s="1293">
        <v>3</v>
      </c>
      <c r="P56" s="1293">
        <v>0</v>
      </c>
      <c r="Q56" s="1297">
        <v>0</v>
      </c>
      <c r="R56" s="1295">
        <v>14</v>
      </c>
      <c r="S56" s="1293">
        <v>11</v>
      </c>
      <c r="T56" s="1293">
        <v>3</v>
      </c>
      <c r="U56" s="1298">
        <v>0</v>
      </c>
    </row>
    <row r="57" spans="1:21" ht="12.75" customHeight="1">
      <c r="A57" s="1154" t="s">
        <v>791</v>
      </c>
      <c r="B57" s="1293">
        <v>1</v>
      </c>
      <c r="C57" s="1293">
        <v>0</v>
      </c>
      <c r="D57" s="1293">
        <v>1</v>
      </c>
      <c r="E57" s="1297">
        <v>0</v>
      </c>
      <c r="F57" s="1295">
        <v>4</v>
      </c>
      <c r="G57" s="1293">
        <v>0</v>
      </c>
      <c r="H57" s="1293">
        <v>4</v>
      </c>
      <c r="I57" s="1297">
        <v>0</v>
      </c>
      <c r="J57" s="1295">
        <v>0</v>
      </c>
      <c r="K57" s="1293">
        <v>0</v>
      </c>
      <c r="L57" s="1293">
        <v>0</v>
      </c>
      <c r="M57" s="1297">
        <v>0</v>
      </c>
      <c r="N57" s="1295">
        <v>0</v>
      </c>
      <c r="O57" s="1293">
        <v>0</v>
      </c>
      <c r="P57" s="1293">
        <v>0</v>
      </c>
      <c r="Q57" s="1297">
        <v>0</v>
      </c>
      <c r="R57" s="1295">
        <v>5</v>
      </c>
      <c r="S57" s="1293">
        <v>0</v>
      </c>
      <c r="T57" s="1293">
        <v>5</v>
      </c>
      <c r="U57" s="1298">
        <v>0</v>
      </c>
    </row>
    <row r="58" spans="1:21" ht="12.75" customHeight="1">
      <c r="A58" s="1154" t="s">
        <v>792</v>
      </c>
      <c r="B58" s="1293">
        <v>1</v>
      </c>
      <c r="C58" s="1293">
        <v>1</v>
      </c>
      <c r="D58" s="1293">
        <v>0</v>
      </c>
      <c r="E58" s="1297">
        <v>0</v>
      </c>
      <c r="F58" s="1295">
        <v>16</v>
      </c>
      <c r="G58" s="1293">
        <v>9</v>
      </c>
      <c r="H58" s="1293">
        <v>7</v>
      </c>
      <c r="I58" s="1297">
        <v>0</v>
      </c>
      <c r="J58" s="1295">
        <v>0</v>
      </c>
      <c r="K58" s="1293">
        <v>0</v>
      </c>
      <c r="L58" s="1293">
        <v>0</v>
      </c>
      <c r="M58" s="1297">
        <v>0</v>
      </c>
      <c r="N58" s="1295">
        <v>0</v>
      </c>
      <c r="O58" s="1293">
        <v>0</v>
      </c>
      <c r="P58" s="1293">
        <v>0</v>
      </c>
      <c r="Q58" s="1297">
        <v>0</v>
      </c>
      <c r="R58" s="1295">
        <v>17</v>
      </c>
      <c r="S58" s="1293">
        <v>10</v>
      </c>
      <c r="T58" s="1293">
        <v>7</v>
      </c>
      <c r="U58" s="1298">
        <v>0</v>
      </c>
    </row>
    <row r="59" spans="1:21" ht="12.75" customHeight="1">
      <c r="A59" s="1154" t="s">
        <v>793</v>
      </c>
      <c r="B59" s="1293">
        <v>0</v>
      </c>
      <c r="C59" s="1293">
        <v>0</v>
      </c>
      <c r="D59" s="1293">
        <v>0</v>
      </c>
      <c r="E59" s="1297">
        <v>0</v>
      </c>
      <c r="F59" s="1295">
        <v>8</v>
      </c>
      <c r="G59" s="1293">
        <v>6</v>
      </c>
      <c r="H59" s="1293">
        <v>2</v>
      </c>
      <c r="I59" s="1297">
        <v>0</v>
      </c>
      <c r="J59" s="1295">
        <v>0</v>
      </c>
      <c r="K59" s="1293">
        <v>0</v>
      </c>
      <c r="L59" s="1293">
        <v>0</v>
      </c>
      <c r="M59" s="1297">
        <v>0</v>
      </c>
      <c r="N59" s="1295">
        <v>0</v>
      </c>
      <c r="O59" s="1293">
        <v>0</v>
      </c>
      <c r="P59" s="1293">
        <v>0</v>
      </c>
      <c r="Q59" s="1297">
        <v>0</v>
      </c>
      <c r="R59" s="1295">
        <v>8</v>
      </c>
      <c r="S59" s="1293">
        <v>6</v>
      </c>
      <c r="T59" s="1293">
        <v>2</v>
      </c>
      <c r="U59" s="1298">
        <v>0</v>
      </c>
    </row>
    <row r="60" spans="1:21" ht="12.75" customHeight="1">
      <c r="A60" s="1154" t="s">
        <v>794</v>
      </c>
      <c r="B60" s="1293">
        <v>1</v>
      </c>
      <c r="C60" s="1293">
        <v>0</v>
      </c>
      <c r="D60" s="1293">
        <v>1</v>
      </c>
      <c r="E60" s="1297">
        <v>0</v>
      </c>
      <c r="F60" s="1295">
        <v>1</v>
      </c>
      <c r="G60" s="1293">
        <v>0</v>
      </c>
      <c r="H60" s="1293">
        <v>1</v>
      </c>
      <c r="I60" s="1297">
        <v>0</v>
      </c>
      <c r="J60" s="1295">
        <v>0</v>
      </c>
      <c r="K60" s="1293">
        <v>0</v>
      </c>
      <c r="L60" s="1293">
        <v>0</v>
      </c>
      <c r="M60" s="1297">
        <v>0</v>
      </c>
      <c r="N60" s="1295">
        <v>0</v>
      </c>
      <c r="O60" s="1293">
        <v>0</v>
      </c>
      <c r="P60" s="1293">
        <v>0</v>
      </c>
      <c r="Q60" s="1297">
        <v>0</v>
      </c>
      <c r="R60" s="1295">
        <v>2</v>
      </c>
      <c r="S60" s="1293">
        <v>0</v>
      </c>
      <c r="T60" s="1293">
        <v>2</v>
      </c>
      <c r="U60" s="1298">
        <v>0</v>
      </c>
    </row>
    <row r="61" spans="1:21" ht="12.75" customHeight="1">
      <c r="A61" s="1154" t="s">
        <v>820</v>
      </c>
      <c r="B61" s="1293">
        <v>1</v>
      </c>
      <c r="C61" s="1293">
        <v>1</v>
      </c>
      <c r="D61" s="1293">
        <v>0</v>
      </c>
      <c r="E61" s="1297">
        <v>0</v>
      </c>
      <c r="F61" s="1295">
        <v>21</v>
      </c>
      <c r="G61" s="1293">
        <v>14</v>
      </c>
      <c r="H61" s="1293">
        <v>7</v>
      </c>
      <c r="I61" s="1297">
        <v>0</v>
      </c>
      <c r="J61" s="1295">
        <v>0</v>
      </c>
      <c r="K61" s="1293">
        <v>0</v>
      </c>
      <c r="L61" s="1293">
        <v>0</v>
      </c>
      <c r="M61" s="1297">
        <v>0</v>
      </c>
      <c r="N61" s="1295">
        <v>0</v>
      </c>
      <c r="O61" s="1293">
        <v>0</v>
      </c>
      <c r="P61" s="1293">
        <v>0</v>
      </c>
      <c r="Q61" s="1297">
        <v>0</v>
      </c>
      <c r="R61" s="1295">
        <v>22</v>
      </c>
      <c r="S61" s="1293">
        <v>15</v>
      </c>
      <c r="T61" s="1293">
        <v>7</v>
      </c>
      <c r="U61" s="1298">
        <v>0</v>
      </c>
    </row>
    <row r="62" spans="1:21" ht="12.75" customHeight="1">
      <c r="A62" s="1154" t="s">
        <v>811</v>
      </c>
      <c r="B62" s="1293">
        <v>1</v>
      </c>
      <c r="C62" s="1293">
        <v>1</v>
      </c>
      <c r="D62" s="1293">
        <v>0</v>
      </c>
      <c r="E62" s="1297">
        <v>0</v>
      </c>
      <c r="F62" s="1295">
        <v>23</v>
      </c>
      <c r="G62" s="1293">
        <v>23</v>
      </c>
      <c r="H62" s="1293">
        <v>0</v>
      </c>
      <c r="I62" s="1297">
        <v>0</v>
      </c>
      <c r="J62" s="1295">
        <v>3</v>
      </c>
      <c r="K62" s="1293">
        <v>3</v>
      </c>
      <c r="L62" s="1293">
        <v>0</v>
      </c>
      <c r="M62" s="1297">
        <v>0</v>
      </c>
      <c r="N62" s="1295">
        <v>3</v>
      </c>
      <c r="O62" s="1293">
        <v>3</v>
      </c>
      <c r="P62" s="1293">
        <v>0</v>
      </c>
      <c r="Q62" s="1297">
        <v>0</v>
      </c>
      <c r="R62" s="1295">
        <v>30</v>
      </c>
      <c r="S62" s="1293">
        <v>30</v>
      </c>
      <c r="T62" s="1293">
        <v>0</v>
      </c>
      <c r="U62" s="1298">
        <v>0</v>
      </c>
    </row>
    <row r="63" spans="1:21" ht="12.75" customHeight="1">
      <c r="A63" s="1154" t="s">
        <v>797</v>
      </c>
      <c r="B63" s="1293">
        <v>0</v>
      </c>
      <c r="C63" s="1293">
        <v>0</v>
      </c>
      <c r="D63" s="1293">
        <v>0</v>
      </c>
      <c r="E63" s="1297">
        <v>0</v>
      </c>
      <c r="F63" s="1295">
        <v>8</v>
      </c>
      <c r="G63" s="1293">
        <v>6</v>
      </c>
      <c r="H63" s="1293">
        <v>2</v>
      </c>
      <c r="I63" s="1297">
        <v>0</v>
      </c>
      <c r="J63" s="1295">
        <v>1</v>
      </c>
      <c r="K63" s="1293">
        <v>1</v>
      </c>
      <c r="L63" s="1293">
        <v>0</v>
      </c>
      <c r="M63" s="1297">
        <v>0</v>
      </c>
      <c r="N63" s="1295">
        <v>2</v>
      </c>
      <c r="O63" s="1293">
        <v>2</v>
      </c>
      <c r="P63" s="1293">
        <v>0</v>
      </c>
      <c r="Q63" s="1297">
        <v>0</v>
      </c>
      <c r="R63" s="1295">
        <v>11</v>
      </c>
      <c r="S63" s="1293">
        <v>9</v>
      </c>
      <c r="T63" s="1293">
        <v>2</v>
      </c>
      <c r="U63" s="1298">
        <v>0</v>
      </c>
    </row>
    <row r="64" spans="1:21" ht="12.75" customHeight="1">
      <c r="A64" s="1154" t="s">
        <v>798</v>
      </c>
      <c r="B64" s="1293">
        <v>1</v>
      </c>
      <c r="C64" s="1293">
        <v>1</v>
      </c>
      <c r="D64" s="1293">
        <v>0</v>
      </c>
      <c r="E64" s="1297">
        <v>0</v>
      </c>
      <c r="F64" s="1295">
        <v>44</v>
      </c>
      <c r="G64" s="1293">
        <v>36</v>
      </c>
      <c r="H64" s="1293">
        <v>8</v>
      </c>
      <c r="I64" s="1297">
        <v>0</v>
      </c>
      <c r="J64" s="1295">
        <v>4</v>
      </c>
      <c r="K64" s="1293">
        <v>4</v>
      </c>
      <c r="L64" s="1293">
        <v>0</v>
      </c>
      <c r="M64" s="1297">
        <v>0</v>
      </c>
      <c r="N64" s="1295">
        <v>10</v>
      </c>
      <c r="O64" s="1293">
        <v>10</v>
      </c>
      <c r="P64" s="1293">
        <v>0</v>
      </c>
      <c r="Q64" s="1297">
        <v>0</v>
      </c>
      <c r="R64" s="1295">
        <v>59</v>
      </c>
      <c r="S64" s="1293">
        <v>51</v>
      </c>
      <c r="T64" s="1293">
        <v>8</v>
      </c>
      <c r="U64" s="1298">
        <v>0</v>
      </c>
    </row>
    <row r="65" spans="1:21" ht="12.75" customHeight="1">
      <c r="A65" s="1154" t="s">
        <v>799</v>
      </c>
      <c r="B65" s="1293">
        <v>3</v>
      </c>
      <c r="C65" s="1293">
        <v>3</v>
      </c>
      <c r="D65" s="1293">
        <v>0</v>
      </c>
      <c r="E65" s="1297">
        <v>0</v>
      </c>
      <c r="F65" s="1295">
        <v>16</v>
      </c>
      <c r="G65" s="1293">
        <v>8</v>
      </c>
      <c r="H65" s="1293">
        <v>8</v>
      </c>
      <c r="I65" s="1297">
        <v>0</v>
      </c>
      <c r="J65" s="1295">
        <v>2</v>
      </c>
      <c r="K65" s="1293">
        <v>2</v>
      </c>
      <c r="L65" s="1293">
        <v>0</v>
      </c>
      <c r="M65" s="1297">
        <v>0</v>
      </c>
      <c r="N65" s="1295">
        <v>0</v>
      </c>
      <c r="O65" s="1293">
        <v>0</v>
      </c>
      <c r="P65" s="1293">
        <v>0</v>
      </c>
      <c r="Q65" s="1297">
        <v>0</v>
      </c>
      <c r="R65" s="1295">
        <v>21</v>
      </c>
      <c r="S65" s="1293">
        <v>13</v>
      </c>
      <c r="T65" s="1293">
        <v>8</v>
      </c>
      <c r="U65" s="1298">
        <v>0</v>
      </c>
    </row>
    <row r="66" spans="1:21" ht="12.75" customHeight="1">
      <c r="A66" s="1154" t="s">
        <v>800</v>
      </c>
      <c r="B66" s="1293">
        <v>2</v>
      </c>
      <c r="C66" s="1293">
        <v>1</v>
      </c>
      <c r="D66" s="1293">
        <v>1</v>
      </c>
      <c r="E66" s="1297">
        <v>0</v>
      </c>
      <c r="F66" s="1295">
        <v>2</v>
      </c>
      <c r="G66" s="1293">
        <v>1</v>
      </c>
      <c r="H66" s="1293">
        <v>1</v>
      </c>
      <c r="I66" s="1297">
        <v>0</v>
      </c>
      <c r="J66" s="1295">
        <v>0</v>
      </c>
      <c r="K66" s="1293">
        <v>0</v>
      </c>
      <c r="L66" s="1293">
        <v>0</v>
      </c>
      <c r="M66" s="1297">
        <v>0</v>
      </c>
      <c r="N66" s="1295">
        <v>0</v>
      </c>
      <c r="O66" s="1293">
        <v>0</v>
      </c>
      <c r="P66" s="1293">
        <v>0</v>
      </c>
      <c r="Q66" s="1297">
        <v>0</v>
      </c>
      <c r="R66" s="1295">
        <v>4</v>
      </c>
      <c r="S66" s="1293">
        <v>2</v>
      </c>
      <c r="T66" s="1293">
        <v>2</v>
      </c>
      <c r="U66" s="1298">
        <v>0</v>
      </c>
    </row>
    <row r="67" spans="1:21" ht="12.75" customHeight="1">
      <c r="A67" s="1154" t="s">
        <v>996</v>
      </c>
      <c r="B67" s="1293">
        <v>7</v>
      </c>
      <c r="C67" s="1293">
        <v>6</v>
      </c>
      <c r="D67" s="1293">
        <v>1</v>
      </c>
      <c r="E67" s="1297">
        <v>0</v>
      </c>
      <c r="F67" s="1295">
        <v>22</v>
      </c>
      <c r="G67" s="1293">
        <v>20</v>
      </c>
      <c r="H67" s="1293">
        <v>2</v>
      </c>
      <c r="I67" s="1297">
        <v>0</v>
      </c>
      <c r="J67" s="1295">
        <v>0</v>
      </c>
      <c r="K67" s="1293">
        <v>0</v>
      </c>
      <c r="L67" s="1293">
        <v>0</v>
      </c>
      <c r="M67" s="1297">
        <v>0</v>
      </c>
      <c r="N67" s="1295">
        <v>0</v>
      </c>
      <c r="O67" s="1293">
        <v>0</v>
      </c>
      <c r="P67" s="1293">
        <v>0</v>
      </c>
      <c r="Q67" s="1297">
        <v>0</v>
      </c>
      <c r="R67" s="1295">
        <v>29</v>
      </c>
      <c r="S67" s="1293">
        <v>26</v>
      </c>
      <c r="T67" s="1293">
        <v>3</v>
      </c>
      <c r="U67" s="1298">
        <v>0</v>
      </c>
    </row>
    <row r="68" spans="1:21" ht="12.75" customHeight="1">
      <c r="A68" s="1154" t="s">
        <v>802</v>
      </c>
      <c r="B68" s="1293">
        <v>0</v>
      </c>
      <c r="C68" s="1293">
        <v>0</v>
      </c>
      <c r="D68" s="1293">
        <v>0</v>
      </c>
      <c r="E68" s="1297">
        <v>0</v>
      </c>
      <c r="F68" s="1295">
        <v>9</v>
      </c>
      <c r="G68" s="1293">
        <v>7</v>
      </c>
      <c r="H68" s="1293">
        <v>2</v>
      </c>
      <c r="I68" s="1297">
        <v>0</v>
      </c>
      <c r="J68" s="1295">
        <v>1</v>
      </c>
      <c r="K68" s="1293">
        <v>1</v>
      </c>
      <c r="L68" s="1293">
        <v>0</v>
      </c>
      <c r="M68" s="1297">
        <v>0</v>
      </c>
      <c r="N68" s="1295">
        <v>0</v>
      </c>
      <c r="O68" s="1293">
        <v>0</v>
      </c>
      <c r="P68" s="1293">
        <v>0</v>
      </c>
      <c r="Q68" s="1297">
        <v>0</v>
      </c>
      <c r="R68" s="1295">
        <v>10</v>
      </c>
      <c r="S68" s="1293">
        <v>8</v>
      </c>
      <c r="T68" s="1293">
        <v>2</v>
      </c>
      <c r="U68" s="1298">
        <v>0</v>
      </c>
    </row>
    <row r="69" spans="1:21" ht="12.75" customHeight="1">
      <c r="A69" s="1154" t="s">
        <v>841</v>
      </c>
      <c r="B69" s="1293">
        <v>2</v>
      </c>
      <c r="C69" s="1293">
        <v>2</v>
      </c>
      <c r="D69" s="1293">
        <v>0</v>
      </c>
      <c r="E69" s="1297">
        <v>0</v>
      </c>
      <c r="F69" s="1295">
        <v>43</v>
      </c>
      <c r="G69" s="1293">
        <v>30</v>
      </c>
      <c r="H69" s="1293">
        <v>13</v>
      </c>
      <c r="I69" s="1297">
        <v>0</v>
      </c>
      <c r="J69" s="1295">
        <v>0</v>
      </c>
      <c r="K69" s="1293">
        <v>0</v>
      </c>
      <c r="L69" s="1293">
        <v>0</v>
      </c>
      <c r="M69" s="1297">
        <v>0</v>
      </c>
      <c r="N69" s="1295">
        <v>6</v>
      </c>
      <c r="O69" s="1293">
        <v>6</v>
      </c>
      <c r="P69" s="1293">
        <v>0</v>
      </c>
      <c r="Q69" s="1297">
        <v>0</v>
      </c>
      <c r="R69" s="1295">
        <v>51</v>
      </c>
      <c r="S69" s="1293">
        <v>38</v>
      </c>
      <c r="T69" s="1293">
        <v>13</v>
      </c>
      <c r="U69" s="1298">
        <v>0</v>
      </c>
    </row>
    <row r="70" spans="1:21" ht="12.75" customHeight="1">
      <c r="A70" s="1154" t="s">
        <v>804</v>
      </c>
      <c r="B70" s="1293">
        <v>1</v>
      </c>
      <c r="C70" s="1293">
        <v>1</v>
      </c>
      <c r="D70" s="1293">
        <v>0</v>
      </c>
      <c r="E70" s="1297">
        <v>0</v>
      </c>
      <c r="F70" s="1295">
        <v>2</v>
      </c>
      <c r="G70" s="1293">
        <v>2</v>
      </c>
      <c r="H70" s="1293">
        <v>0</v>
      </c>
      <c r="I70" s="1297">
        <v>0</v>
      </c>
      <c r="J70" s="1295">
        <v>0</v>
      </c>
      <c r="K70" s="1293">
        <v>0</v>
      </c>
      <c r="L70" s="1293">
        <v>0</v>
      </c>
      <c r="M70" s="1297">
        <v>0</v>
      </c>
      <c r="N70" s="1295">
        <v>0</v>
      </c>
      <c r="O70" s="1293">
        <v>0</v>
      </c>
      <c r="P70" s="1293">
        <v>0</v>
      </c>
      <c r="Q70" s="1297">
        <v>0</v>
      </c>
      <c r="R70" s="1295">
        <v>3</v>
      </c>
      <c r="S70" s="1293">
        <v>3</v>
      </c>
      <c r="T70" s="1293">
        <v>0</v>
      </c>
      <c r="U70" s="1298">
        <v>0</v>
      </c>
    </row>
    <row r="71" spans="1:21" ht="12.75" customHeight="1">
      <c r="A71" s="1154" t="s">
        <v>805</v>
      </c>
      <c r="B71" s="1293">
        <v>0</v>
      </c>
      <c r="C71" s="1293">
        <v>0</v>
      </c>
      <c r="D71" s="1293">
        <v>0</v>
      </c>
      <c r="E71" s="1297">
        <v>0</v>
      </c>
      <c r="F71" s="1295">
        <v>11</v>
      </c>
      <c r="G71" s="1293">
        <v>9</v>
      </c>
      <c r="H71" s="1293">
        <v>2</v>
      </c>
      <c r="I71" s="1297">
        <v>0</v>
      </c>
      <c r="J71" s="1295">
        <v>0</v>
      </c>
      <c r="K71" s="1293">
        <v>0</v>
      </c>
      <c r="L71" s="1293">
        <v>0</v>
      </c>
      <c r="M71" s="1297">
        <v>0</v>
      </c>
      <c r="N71" s="1295">
        <v>0</v>
      </c>
      <c r="O71" s="1293">
        <v>0</v>
      </c>
      <c r="P71" s="1293">
        <v>0</v>
      </c>
      <c r="Q71" s="1297">
        <v>0</v>
      </c>
      <c r="R71" s="1295">
        <v>11</v>
      </c>
      <c r="S71" s="1293">
        <v>9</v>
      </c>
      <c r="T71" s="1293">
        <v>2</v>
      </c>
      <c r="U71" s="1298">
        <v>0</v>
      </c>
    </row>
    <row r="72" spans="1:21" ht="12.75" customHeight="1">
      <c r="A72" s="1014" t="s">
        <v>806</v>
      </c>
      <c r="B72" s="1293">
        <v>1</v>
      </c>
      <c r="C72" s="1293">
        <v>0</v>
      </c>
      <c r="D72" s="1293">
        <v>1</v>
      </c>
      <c r="E72" s="1297">
        <v>0</v>
      </c>
      <c r="F72" s="1295">
        <v>6</v>
      </c>
      <c r="G72" s="1293">
        <v>4</v>
      </c>
      <c r="H72" s="1293">
        <v>2</v>
      </c>
      <c r="I72" s="1297">
        <v>0</v>
      </c>
      <c r="J72" s="1295">
        <v>0</v>
      </c>
      <c r="K72" s="1293">
        <v>0</v>
      </c>
      <c r="L72" s="1293">
        <v>0</v>
      </c>
      <c r="M72" s="1297">
        <v>0</v>
      </c>
      <c r="N72" s="1295">
        <v>0</v>
      </c>
      <c r="O72" s="1293">
        <v>0</v>
      </c>
      <c r="P72" s="1293">
        <v>0</v>
      </c>
      <c r="Q72" s="1297">
        <v>0</v>
      </c>
      <c r="R72" s="1295">
        <v>7</v>
      </c>
      <c r="S72" s="1293">
        <v>4</v>
      </c>
      <c r="T72" s="1293">
        <v>3</v>
      </c>
      <c r="U72" s="1298">
        <v>0</v>
      </c>
    </row>
    <row r="73" spans="1:21" ht="12.75" customHeight="1">
      <c r="A73" s="1145" t="s">
        <v>807</v>
      </c>
      <c r="B73" s="1295">
        <v>1</v>
      </c>
      <c r="C73" s="1293">
        <v>1</v>
      </c>
      <c r="D73" s="1293">
        <v>0</v>
      </c>
      <c r="E73" s="1297">
        <v>0</v>
      </c>
      <c r="F73" s="1295">
        <v>14</v>
      </c>
      <c r="G73" s="1293">
        <v>13</v>
      </c>
      <c r="H73" s="1293">
        <v>1</v>
      </c>
      <c r="I73" s="1297">
        <v>0</v>
      </c>
      <c r="J73" s="1295">
        <v>3</v>
      </c>
      <c r="K73" s="1293">
        <v>3</v>
      </c>
      <c r="L73" s="1293">
        <v>0</v>
      </c>
      <c r="M73" s="1297">
        <v>0</v>
      </c>
      <c r="N73" s="1295">
        <v>0</v>
      </c>
      <c r="O73" s="1293">
        <v>0</v>
      </c>
      <c r="P73" s="1293">
        <v>0</v>
      </c>
      <c r="Q73" s="1297">
        <v>0</v>
      </c>
      <c r="R73" s="1295">
        <v>18</v>
      </c>
      <c r="S73" s="1293">
        <v>17</v>
      </c>
      <c r="T73" s="1293">
        <v>1</v>
      </c>
      <c r="U73" s="1298">
        <v>0</v>
      </c>
    </row>
    <row r="74" spans="1:21" ht="12.75" customHeight="1">
      <c r="A74" s="1145" t="s">
        <v>21</v>
      </c>
      <c r="B74" s="1293">
        <v>200</v>
      </c>
      <c r="C74" s="1293">
        <v>150</v>
      </c>
      <c r="D74" s="1293">
        <v>37</v>
      </c>
      <c r="E74" s="1297">
        <v>13</v>
      </c>
      <c r="F74" s="1295">
        <v>1321</v>
      </c>
      <c r="G74" s="1293">
        <v>960</v>
      </c>
      <c r="H74" s="1293">
        <v>268</v>
      </c>
      <c r="I74" s="1297">
        <v>93</v>
      </c>
      <c r="J74" s="1295">
        <v>125</v>
      </c>
      <c r="K74" s="1293">
        <v>100</v>
      </c>
      <c r="L74" s="1293">
        <v>4</v>
      </c>
      <c r="M74" s="1297">
        <v>21</v>
      </c>
      <c r="N74" s="1295">
        <v>233</v>
      </c>
      <c r="O74" s="1293">
        <v>133</v>
      </c>
      <c r="P74" s="1293">
        <v>9</v>
      </c>
      <c r="Q74" s="1297">
        <v>91</v>
      </c>
      <c r="R74" s="1295">
        <v>1879</v>
      </c>
      <c r="S74" s="1293">
        <v>1343</v>
      </c>
      <c r="T74" s="1293">
        <v>318</v>
      </c>
      <c r="U74" s="1298">
        <v>218</v>
      </c>
    </row>
    <row r="75" spans="1:21">
      <c r="A75" s="1299"/>
    </row>
  </sheetData>
  <mergeCells count="2">
    <mergeCell ref="A4:A6"/>
    <mergeCell ref="B4:U4"/>
  </mergeCells>
  <phoneticPr fontId="1"/>
  <pageMargins left="0.78740157480314965" right="0.59055118110236227" top="0.39370078740157483" bottom="0.59055118110236227" header="0.19685039370078741" footer="0.19685039370078741"/>
  <pageSetup paperSize="9" scale="83" orientation="portrait" r:id="rId1"/>
  <headerFooter>
    <oddFooter xml:space="preserve">&amp;L&amp;"ＭＳ Ｐ明朝,標準"（平成26年6月1ヶ月間）
</oddFooter>
  </headerFooter>
  <drawing r:id="rId2"/>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4"/>
  <sheetViews>
    <sheetView showGridLines="0" view="pageBreakPreview" zoomScaleNormal="100" zoomScaleSheetLayoutView="100" zoomScalePageLayoutView="85" workbookViewId="0">
      <selection activeCell="P4" sqref="P4"/>
    </sheetView>
  </sheetViews>
  <sheetFormatPr defaultColWidth="5.6640625" defaultRowHeight="12"/>
  <cols>
    <col min="1" max="1" width="9.77734375" style="1300" customWidth="1"/>
    <col min="2" max="17" width="4.6640625" style="1005" customWidth="1"/>
    <col min="18" max="18" width="6" style="1005" customWidth="1"/>
    <col min="19" max="21" width="4.6640625" style="1005" customWidth="1"/>
    <col min="22" max="16384" width="5.6640625" style="1005"/>
  </cols>
  <sheetData>
    <row r="1" spans="1:34" ht="18" customHeight="1">
      <c r="A1" s="1181" t="s">
        <v>1204</v>
      </c>
      <c r="B1" s="1275"/>
      <c r="C1" s="1275"/>
      <c r="D1" s="1275"/>
      <c r="E1" s="1275"/>
      <c r="F1" s="1275"/>
      <c r="G1" s="1275"/>
      <c r="H1" s="1275"/>
      <c r="I1" s="1275"/>
      <c r="J1" s="1275"/>
      <c r="K1" s="1275"/>
      <c r="L1" s="1275"/>
      <c r="M1" s="1275"/>
      <c r="N1" s="1275"/>
      <c r="O1" s="1275"/>
      <c r="P1" s="1275"/>
      <c r="Q1" s="1275"/>
      <c r="R1" s="1275"/>
      <c r="S1" s="1275"/>
      <c r="T1" s="1275"/>
      <c r="U1" s="1275"/>
      <c r="V1" s="1275"/>
      <c r="W1" s="1275"/>
      <c r="X1" s="1275"/>
      <c r="Y1" s="1275"/>
      <c r="Z1" s="1275"/>
      <c r="AA1" s="1275"/>
      <c r="AB1" s="1275"/>
      <c r="AC1" s="1275"/>
      <c r="AD1" s="1275"/>
      <c r="AE1" s="1275"/>
      <c r="AF1" s="1275"/>
      <c r="AG1" s="1275"/>
      <c r="AH1" s="1275"/>
    </row>
    <row r="2" spans="1:34" s="948" customFormat="1" ht="18" customHeight="1">
      <c r="A2" s="947" t="s">
        <v>1715</v>
      </c>
    </row>
    <row r="3" spans="1:34" s="948" customFormat="1" ht="11.25" customHeight="1">
      <c r="A3" s="947"/>
    </row>
    <row r="4" spans="1:34" ht="15" customHeight="1">
      <c r="A4" s="2248"/>
      <c r="B4" s="2149" t="s">
        <v>1205</v>
      </c>
      <c r="C4" s="2149"/>
      <c r="D4" s="2149"/>
      <c r="E4" s="2149"/>
      <c r="F4" s="2149"/>
      <c r="G4" s="2149"/>
      <c r="H4" s="2149"/>
      <c r="I4" s="2149"/>
      <c r="J4" s="2149"/>
      <c r="K4" s="2149"/>
      <c r="L4" s="2149"/>
      <c r="M4" s="2149"/>
      <c r="N4" s="2149"/>
      <c r="O4" s="2149"/>
      <c r="P4" s="2149"/>
      <c r="Q4" s="2149"/>
      <c r="R4" s="2149"/>
      <c r="S4" s="2149"/>
      <c r="T4" s="2149"/>
      <c r="U4" s="2149"/>
    </row>
    <row r="5" spans="1:34" ht="13.5" customHeight="1">
      <c r="A5" s="2249"/>
      <c r="B5" s="1276" t="s">
        <v>1198</v>
      </c>
      <c r="C5" s="1277"/>
      <c r="D5" s="1277"/>
      <c r="E5" s="1277"/>
      <c r="F5" s="1278" t="s">
        <v>1199</v>
      </c>
      <c r="G5" s="1279"/>
      <c r="H5" s="1279"/>
      <c r="I5" s="1280"/>
      <c r="J5" s="1278" t="s">
        <v>1200</v>
      </c>
      <c r="K5" s="1279"/>
      <c r="L5" s="1279"/>
      <c r="M5" s="1280"/>
      <c r="N5" s="1278" t="s">
        <v>1201</v>
      </c>
      <c r="O5" s="1279"/>
      <c r="P5" s="1279"/>
      <c r="Q5" s="1280"/>
      <c r="R5" s="1281" t="s">
        <v>187</v>
      </c>
      <c r="S5" s="1281"/>
      <c r="T5" s="1281"/>
      <c r="U5" s="1282"/>
    </row>
    <row r="6" spans="1:34" s="1291" customFormat="1" ht="43.5" customHeight="1">
      <c r="A6" s="2250"/>
      <c r="B6" s="1283" t="s">
        <v>3</v>
      </c>
      <c r="C6" s="1284" t="s">
        <v>1202</v>
      </c>
      <c r="D6" s="1285" t="s">
        <v>1203</v>
      </c>
      <c r="E6" s="1286" t="s">
        <v>976</v>
      </c>
      <c r="F6" s="1283" t="s">
        <v>3</v>
      </c>
      <c r="G6" s="1284" t="s">
        <v>1202</v>
      </c>
      <c r="H6" s="1285" t="s">
        <v>1203</v>
      </c>
      <c r="I6" s="1286" t="s">
        <v>976</v>
      </c>
      <c r="J6" s="1283" t="s">
        <v>3</v>
      </c>
      <c r="K6" s="1284" t="s">
        <v>1202</v>
      </c>
      <c r="L6" s="1285" t="s">
        <v>1203</v>
      </c>
      <c r="M6" s="1286" t="s">
        <v>976</v>
      </c>
      <c r="N6" s="1283" t="s">
        <v>3</v>
      </c>
      <c r="O6" s="1284" t="s">
        <v>1202</v>
      </c>
      <c r="P6" s="1285" t="s">
        <v>1203</v>
      </c>
      <c r="Q6" s="1286" t="s">
        <v>976</v>
      </c>
      <c r="R6" s="1287" t="s">
        <v>3</v>
      </c>
      <c r="S6" s="1288" t="s">
        <v>1202</v>
      </c>
      <c r="T6" s="1289" t="s">
        <v>1203</v>
      </c>
      <c r="U6" s="1290" t="s">
        <v>976</v>
      </c>
    </row>
    <row r="7" spans="1:34" ht="12.75" customHeight="1">
      <c r="A7" s="1292" t="s">
        <v>741</v>
      </c>
      <c r="B7" s="1293">
        <v>0</v>
      </c>
      <c r="C7" s="1293">
        <v>0</v>
      </c>
      <c r="D7" s="1293">
        <v>0</v>
      </c>
      <c r="E7" s="1294">
        <v>0</v>
      </c>
      <c r="F7" s="1295">
        <v>3</v>
      </c>
      <c r="G7" s="1293">
        <v>2</v>
      </c>
      <c r="H7" s="1293">
        <v>1</v>
      </c>
      <c r="I7" s="1294">
        <v>0</v>
      </c>
      <c r="J7" s="1295">
        <v>1</v>
      </c>
      <c r="K7" s="1293">
        <v>1</v>
      </c>
      <c r="L7" s="1293">
        <v>0</v>
      </c>
      <c r="M7" s="1294">
        <v>0</v>
      </c>
      <c r="N7" s="1295">
        <v>0</v>
      </c>
      <c r="O7" s="1293">
        <v>0</v>
      </c>
      <c r="P7" s="1293">
        <v>0</v>
      </c>
      <c r="Q7" s="1294">
        <v>0</v>
      </c>
      <c r="R7" s="1295">
        <v>4</v>
      </c>
      <c r="S7" s="1293">
        <v>3</v>
      </c>
      <c r="T7" s="1293">
        <v>1</v>
      </c>
      <c r="U7" s="1296">
        <v>0</v>
      </c>
    </row>
    <row r="8" spans="1:34" ht="12.75" customHeight="1">
      <c r="A8" s="1154" t="s">
        <v>742</v>
      </c>
      <c r="B8" s="1293">
        <v>0</v>
      </c>
      <c r="C8" s="1293">
        <v>0</v>
      </c>
      <c r="D8" s="1293">
        <v>0</v>
      </c>
      <c r="E8" s="1297">
        <v>0</v>
      </c>
      <c r="F8" s="1295">
        <v>2</v>
      </c>
      <c r="G8" s="1293">
        <v>2</v>
      </c>
      <c r="H8" s="1293">
        <v>0</v>
      </c>
      <c r="I8" s="1297">
        <v>0</v>
      </c>
      <c r="J8" s="1295">
        <v>0</v>
      </c>
      <c r="K8" s="1293">
        <v>0</v>
      </c>
      <c r="L8" s="1293">
        <v>0</v>
      </c>
      <c r="M8" s="1297">
        <v>0</v>
      </c>
      <c r="N8" s="1295">
        <v>0</v>
      </c>
      <c r="O8" s="1293">
        <v>0</v>
      </c>
      <c r="P8" s="1293">
        <v>0</v>
      </c>
      <c r="Q8" s="1297">
        <v>0</v>
      </c>
      <c r="R8" s="1295">
        <v>2</v>
      </c>
      <c r="S8" s="1293">
        <v>2</v>
      </c>
      <c r="T8" s="1293">
        <v>0</v>
      </c>
      <c r="U8" s="1298">
        <v>0</v>
      </c>
    </row>
    <row r="9" spans="1:34" ht="12.75" customHeight="1">
      <c r="A9" s="1154" t="s">
        <v>743</v>
      </c>
      <c r="B9" s="1293">
        <v>0</v>
      </c>
      <c r="C9" s="1293">
        <v>0</v>
      </c>
      <c r="D9" s="1293">
        <v>0</v>
      </c>
      <c r="E9" s="1297">
        <v>0</v>
      </c>
      <c r="F9" s="1295">
        <v>0</v>
      </c>
      <c r="G9" s="1293">
        <v>0</v>
      </c>
      <c r="H9" s="1293">
        <v>0</v>
      </c>
      <c r="I9" s="1297">
        <v>0</v>
      </c>
      <c r="J9" s="1295">
        <v>0</v>
      </c>
      <c r="K9" s="1293">
        <v>0</v>
      </c>
      <c r="L9" s="1293">
        <v>0</v>
      </c>
      <c r="M9" s="1297">
        <v>0</v>
      </c>
      <c r="N9" s="1295">
        <v>0</v>
      </c>
      <c r="O9" s="1293">
        <v>0</v>
      </c>
      <c r="P9" s="1293">
        <v>0</v>
      </c>
      <c r="Q9" s="1297">
        <v>0</v>
      </c>
      <c r="R9" s="1295">
        <v>0</v>
      </c>
      <c r="S9" s="1293">
        <v>0</v>
      </c>
      <c r="T9" s="1293">
        <v>0</v>
      </c>
      <c r="U9" s="1298">
        <v>0</v>
      </c>
    </row>
    <row r="10" spans="1:34" ht="12.75" customHeight="1">
      <c r="A10" s="1154" t="s">
        <v>744</v>
      </c>
      <c r="B10" s="1293">
        <v>0</v>
      </c>
      <c r="C10" s="1293">
        <v>0</v>
      </c>
      <c r="D10" s="1293">
        <v>0</v>
      </c>
      <c r="E10" s="1297">
        <v>0</v>
      </c>
      <c r="F10" s="1295">
        <v>0</v>
      </c>
      <c r="G10" s="1293">
        <v>0</v>
      </c>
      <c r="H10" s="1293">
        <v>0</v>
      </c>
      <c r="I10" s="1297">
        <v>0</v>
      </c>
      <c r="J10" s="1295">
        <v>1</v>
      </c>
      <c r="K10" s="1293">
        <v>1</v>
      </c>
      <c r="L10" s="1293">
        <v>0</v>
      </c>
      <c r="M10" s="1297">
        <v>0</v>
      </c>
      <c r="N10" s="1295">
        <v>0</v>
      </c>
      <c r="O10" s="1293">
        <v>0</v>
      </c>
      <c r="P10" s="1293">
        <v>0</v>
      </c>
      <c r="Q10" s="1297">
        <v>0</v>
      </c>
      <c r="R10" s="1295">
        <v>1</v>
      </c>
      <c r="S10" s="1293">
        <v>1</v>
      </c>
      <c r="T10" s="1293">
        <v>0</v>
      </c>
      <c r="U10" s="1298">
        <v>0</v>
      </c>
    </row>
    <row r="11" spans="1:34" ht="12.75" customHeight="1">
      <c r="A11" s="1154" t="s">
        <v>745</v>
      </c>
      <c r="B11" s="1293">
        <v>0</v>
      </c>
      <c r="C11" s="1293">
        <v>0</v>
      </c>
      <c r="D11" s="1293">
        <v>0</v>
      </c>
      <c r="E11" s="1297">
        <v>0</v>
      </c>
      <c r="F11" s="1295">
        <v>0</v>
      </c>
      <c r="G11" s="1293">
        <v>0</v>
      </c>
      <c r="H11" s="1293">
        <v>0</v>
      </c>
      <c r="I11" s="1297">
        <v>0</v>
      </c>
      <c r="J11" s="1295">
        <v>0</v>
      </c>
      <c r="K11" s="1293">
        <v>0</v>
      </c>
      <c r="L11" s="1293">
        <v>0</v>
      </c>
      <c r="M11" s="1297">
        <v>0</v>
      </c>
      <c r="N11" s="1295">
        <v>0</v>
      </c>
      <c r="O11" s="1293">
        <v>0</v>
      </c>
      <c r="P11" s="1293">
        <v>0</v>
      </c>
      <c r="Q11" s="1297">
        <v>0</v>
      </c>
      <c r="R11" s="1295">
        <v>0</v>
      </c>
      <c r="S11" s="1293">
        <v>0</v>
      </c>
      <c r="T11" s="1293">
        <v>0</v>
      </c>
      <c r="U11" s="1298">
        <v>0</v>
      </c>
    </row>
    <row r="12" spans="1:34" ht="12.75" customHeight="1">
      <c r="A12" s="1154" t="s">
        <v>746</v>
      </c>
      <c r="B12" s="1293">
        <v>0</v>
      </c>
      <c r="C12" s="1293">
        <v>0</v>
      </c>
      <c r="D12" s="1293">
        <v>0</v>
      </c>
      <c r="E12" s="1297">
        <v>0</v>
      </c>
      <c r="F12" s="1295">
        <v>0</v>
      </c>
      <c r="G12" s="1293">
        <v>0</v>
      </c>
      <c r="H12" s="1293">
        <v>0</v>
      </c>
      <c r="I12" s="1297">
        <v>0</v>
      </c>
      <c r="J12" s="1295">
        <v>0</v>
      </c>
      <c r="K12" s="1293">
        <v>0</v>
      </c>
      <c r="L12" s="1293">
        <v>0</v>
      </c>
      <c r="M12" s="1297">
        <v>0</v>
      </c>
      <c r="N12" s="1295">
        <v>0</v>
      </c>
      <c r="O12" s="1293">
        <v>0</v>
      </c>
      <c r="P12" s="1293">
        <v>0</v>
      </c>
      <c r="Q12" s="1297">
        <v>0</v>
      </c>
      <c r="R12" s="1295">
        <v>0</v>
      </c>
      <c r="S12" s="1293">
        <v>0</v>
      </c>
      <c r="T12" s="1293">
        <v>0</v>
      </c>
      <c r="U12" s="1298">
        <v>0</v>
      </c>
    </row>
    <row r="13" spans="1:34" ht="12.75" customHeight="1">
      <c r="A13" s="1154" t="s">
        <v>747</v>
      </c>
      <c r="B13" s="1293">
        <v>0</v>
      </c>
      <c r="C13" s="1293">
        <v>0</v>
      </c>
      <c r="D13" s="1293">
        <v>0</v>
      </c>
      <c r="E13" s="1297">
        <v>0</v>
      </c>
      <c r="F13" s="1295">
        <v>2</v>
      </c>
      <c r="G13" s="1293">
        <v>0</v>
      </c>
      <c r="H13" s="1293">
        <v>2</v>
      </c>
      <c r="I13" s="1297">
        <v>0</v>
      </c>
      <c r="J13" s="1295">
        <v>0</v>
      </c>
      <c r="K13" s="1293">
        <v>0</v>
      </c>
      <c r="L13" s="1293">
        <v>0</v>
      </c>
      <c r="M13" s="1297">
        <v>0</v>
      </c>
      <c r="N13" s="1295">
        <v>0</v>
      </c>
      <c r="O13" s="1293">
        <v>0</v>
      </c>
      <c r="P13" s="1293">
        <v>0</v>
      </c>
      <c r="Q13" s="1297">
        <v>0</v>
      </c>
      <c r="R13" s="1295">
        <v>2</v>
      </c>
      <c r="S13" s="1293">
        <v>0</v>
      </c>
      <c r="T13" s="1293">
        <v>2</v>
      </c>
      <c r="U13" s="1298">
        <v>0</v>
      </c>
    </row>
    <row r="14" spans="1:34" ht="12.75" customHeight="1">
      <c r="A14" s="1154" t="s">
        <v>748</v>
      </c>
      <c r="B14" s="1293">
        <v>1</v>
      </c>
      <c r="C14" s="1293">
        <v>1</v>
      </c>
      <c r="D14" s="1293">
        <v>0</v>
      </c>
      <c r="E14" s="1297">
        <v>0</v>
      </c>
      <c r="F14" s="1295">
        <v>0</v>
      </c>
      <c r="G14" s="1293">
        <v>0</v>
      </c>
      <c r="H14" s="1293">
        <v>0</v>
      </c>
      <c r="I14" s="1297">
        <v>0</v>
      </c>
      <c r="J14" s="1295">
        <v>0</v>
      </c>
      <c r="K14" s="1293">
        <v>0</v>
      </c>
      <c r="L14" s="1293">
        <v>0</v>
      </c>
      <c r="M14" s="1297">
        <v>0</v>
      </c>
      <c r="N14" s="1295">
        <v>0</v>
      </c>
      <c r="O14" s="1293">
        <v>0</v>
      </c>
      <c r="P14" s="1293">
        <v>0</v>
      </c>
      <c r="Q14" s="1297">
        <v>0</v>
      </c>
      <c r="R14" s="1295">
        <v>1</v>
      </c>
      <c r="S14" s="1293">
        <v>1</v>
      </c>
      <c r="T14" s="1293">
        <v>0</v>
      </c>
      <c r="U14" s="1298">
        <v>0</v>
      </c>
    </row>
    <row r="15" spans="1:34" ht="12.75" customHeight="1">
      <c r="A15" s="1154" t="s">
        <v>749</v>
      </c>
      <c r="B15" s="1293">
        <v>0</v>
      </c>
      <c r="C15" s="1293">
        <v>0</v>
      </c>
      <c r="D15" s="1293">
        <v>0</v>
      </c>
      <c r="E15" s="1297">
        <v>0</v>
      </c>
      <c r="F15" s="1295">
        <v>0</v>
      </c>
      <c r="G15" s="1293">
        <v>0</v>
      </c>
      <c r="H15" s="1293">
        <v>0</v>
      </c>
      <c r="I15" s="1297">
        <v>0</v>
      </c>
      <c r="J15" s="1295">
        <v>0</v>
      </c>
      <c r="K15" s="1293">
        <v>0</v>
      </c>
      <c r="L15" s="1293">
        <v>0</v>
      </c>
      <c r="M15" s="1297">
        <v>0</v>
      </c>
      <c r="N15" s="1295">
        <v>0</v>
      </c>
      <c r="O15" s="1293">
        <v>0</v>
      </c>
      <c r="P15" s="1293">
        <v>0</v>
      </c>
      <c r="Q15" s="1297">
        <v>0</v>
      </c>
      <c r="R15" s="1295">
        <v>0</v>
      </c>
      <c r="S15" s="1293">
        <v>0</v>
      </c>
      <c r="T15" s="1293">
        <v>0</v>
      </c>
      <c r="U15" s="1298">
        <v>0</v>
      </c>
    </row>
    <row r="16" spans="1:34" ht="12.75" customHeight="1">
      <c r="A16" s="1154" t="s">
        <v>750</v>
      </c>
      <c r="B16" s="1293">
        <v>0</v>
      </c>
      <c r="C16" s="1293">
        <v>0</v>
      </c>
      <c r="D16" s="1293">
        <v>0</v>
      </c>
      <c r="E16" s="1297">
        <v>0</v>
      </c>
      <c r="F16" s="1295">
        <v>2</v>
      </c>
      <c r="G16" s="1293">
        <v>1</v>
      </c>
      <c r="H16" s="1293">
        <v>1</v>
      </c>
      <c r="I16" s="1297">
        <v>0</v>
      </c>
      <c r="J16" s="1295">
        <v>0</v>
      </c>
      <c r="K16" s="1293">
        <v>0</v>
      </c>
      <c r="L16" s="1293">
        <v>0</v>
      </c>
      <c r="M16" s="1297">
        <v>0</v>
      </c>
      <c r="N16" s="1295">
        <v>0</v>
      </c>
      <c r="O16" s="1293">
        <v>0</v>
      </c>
      <c r="P16" s="1293">
        <v>0</v>
      </c>
      <c r="Q16" s="1297">
        <v>0</v>
      </c>
      <c r="R16" s="1295">
        <v>2</v>
      </c>
      <c r="S16" s="1293">
        <v>1</v>
      </c>
      <c r="T16" s="1293">
        <v>1</v>
      </c>
      <c r="U16" s="1298">
        <v>0</v>
      </c>
    </row>
    <row r="17" spans="1:21" ht="12.75" customHeight="1">
      <c r="A17" s="1154" t="s">
        <v>751</v>
      </c>
      <c r="B17" s="1293">
        <v>0</v>
      </c>
      <c r="C17" s="1293">
        <v>0</v>
      </c>
      <c r="D17" s="1293">
        <v>0</v>
      </c>
      <c r="E17" s="1297">
        <v>0</v>
      </c>
      <c r="F17" s="1295">
        <v>12</v>
      </c>
      <c r="G17" s="1293">
        <v>12</v>
      </c>
      <c r="H17" s="1293">
        <v>0</v>
      </c>
      <c r="I17" s="1297">
        <v>0</v>
      </c>
      <c r="J17" s="1295">
        <v>2</v>
      </c>
      <c r="K17" s="1293">
        <v>2</v>
      </c>
      <c r="L17" s="1293">
        <v>0</v>
      </c>
      <c r="M17" s="1297">
        <v>0</v>
      </c>
      <c r="N17" s="1295">
        <v>1</v>
      </c>
      <c r="O17" s="1293">
        <v>1</v>
      </c>
      <c r="P17" s="1293">
        <v>0</v>
      </c>
      <c r="Q17" s="1297">
        <v>0</v>
      </c>
      <c r="R17" s="1295">
        <v>15</v>
      </c>
      <c r="S17" s="1293">
        <v>15</v>
      </c>
      <c r="T17" s="1293">
        <v>0</v>
      </c>
      <c r="U17" s="1298">
        <v>0</v>
      </c>
    </row>
    <row r="18" spans="1:21" ht="12.75" customHeight="1">
      <c r="A18" s="1154" t="s">
        <v>752</v>
      </c>
      <c r="B18" s="1293">
        <v>2</v>
      </c>
      <c r="C18" s="1293">
        <v>1</v>
      </c>
      <c r="D18" s="1293">
        <v>0</v>
      </c>
      <c r="E18" s="1297">
        <v>1</v>
      </c>
      <c r="F18" s="1295">
        <v>15</v>
      </c>
      <c r="G18" s="1293">
        <v>11</v>
      </c>
      <c r="H18" s="1293">
        <v>2</v>
      </c>
      <c r="I18" s="1297">
        <v>2</v>
      </c>
      <c r="J18" s="1295">
        <v>4</v>
      </c>
      <c r="K18" s="1293">
        <v>4</v>
      </c>
      <c r="L18" s="1293">
        <v>0</v>
      </c>
      <c r="M18" s="1297">
        <v>0</v>
      </c>
      <c r="N18" s="1295">
        <v>2</v>
      </c>
      <c r="O18" s="1293">
        <v>2</v>
      </c>
      <c r="P18" s="1293">
        <v>0</v>
      </c>
      <c r="Q18" s="1297">
        <v>0</v>
      </c>
      <c r="R18" s="1295">
        <v>23</v>
      </c>
      <c r="S18" s="1293">
        <v>18</v>
      </c>
      <c r="T18" s="1293">
        <v>2</v>
      </c>
      <c r="U18" s="1298">
        <v>3</v>
      </c>
    </row>
    <row r="19" spans="1:21" ht="12.75" customHeight="1">
      <c r="A19" s="1154" t="s">
        <v>753</v>
      </c>
      <c r="B19" s="1293">
        <v>1</v>
      </c>
      <c r="C19" s="1293">
        <v>1</v>
      </c>
      <c r="D19" s="1293">
        <v>0</v>
      </c>
      <c r="E19" s="1297">
        <v>0</v>
      </c>
      <c r="F19" s="1295">
        <v>4</v>
      </c>
      <c r="G19" s="1293">
        <v>2</v>
      </c>
      <c r="H19" s="1293">
        <v>2</v>
      </c>
      <c r="I19" s="1297">
        <v>0</v>
      </c>
      <c r="J19" s="1295">
        <v>0</v>
      </c>
      <c r="K19" s="1293">
        <v>0</v>
      </c>
      <c r="L19" s="1293">
        <v>0</v>
      </c>
      <c r="M19" s="1297">
        <v>0</v>
      </c>
      <c r="N19" s="1295">
        <v>3</v>
      </c>
      <c r="O19" s="1293">
        <v>3</v>
      </c>
      <c r="P19" s="1293">
        <v>0</v>
      </c>
      <c r="Q19" s="1297">
        <v>0</v>
      </c>
      <c r="R19" s="1295">
        <v>8</v>
      </c>
      <c r="S19" s="1293">
        <v>6</v>
      </c>
      <c r="T19" s="1293">
        <v>2</v>
      </c>
      <c r="U19" s="1298">
        <v>0</v>
      </c>
    </row>
    <row r="20" spans="1:21" ht="12.75" customHeight="1">
      <c r="A20" s="1154" t="s">
        <v>754</v>
      </c>
      <c r="B20" s="1293">
        <v>0</v>
      </c>
      <c r="C20" s="1293">
        <v>0</v>
      </c>
      <c r="D20" s="1293">
        <v>0</v>
      </c>
      <c r="E20" s="1297">
        <v>0</v>
      </c>
      <c r="F20" s="1295">
        <v>1</v>
      </c>
      <c r="G20" s="1293">
        <v>0</v>
      </c>
      <c r="H20" s="1293">
        <v>1</v>
      </c>
      <c r="I20" s="1297">
        <v>0</v>
      </c>
      <c r="J20" s="1295">
        <v>0</v>
      </c>
      <c r="K20" s="1293">
        <v>0</v>
      </c>
      <c r="L20" s="1293">
        <v>0</v>
      </c>
      <c r="M20" s="1297">
        <v>0</v>
      </c>
      <c r="N20" s="1295">
        <v>0</v>
      </c>
      <c r="O20" s="1293">
        <v>0</v>
      </c>
      <c r="P20" s="1293">
        <v>0</v>
      </c>
      <c r="Q20" s="1297">
        <v>0</v>
      </c>
      <c r="R20" s="1295">
        <v>1</v>
      </c>
      <c r="S20" s="1293">
        <v>0</v>
      </c>
      <c r="T20" s="1293">
        <v>1</v>
      </c>
      <c r="U20" s="1298">
        <v>0</v>
      </c>
    </row>
    <row r="21" spans="1:21" ht="12.75" customHeight="1">
      <c r="A21" s="1154" t="s">
        <v>755</v>
      </c>
      <c r="B21" s="1293">
        <v>2</v>
      </c>
      <c r="C21" s="1293">
        <v>1</v>
      </c>
      <c r="D21" s="1293">
        <v>1</v>
      </c>
      <c r="E21" s="1297">
        <v>0</v>
      </c>
      <c r="F21" s="1295">
        <v>23</v>
      </c>
      <c r="G21" s="1293">
        <v>22</v>
      </c>
      <c r="H21" s="1293">
        <v>1</v>
      </c>
      <c r="I21" s="1297">
        <v>0</v>
      </c>
      <c r="J21" s="1295">
        <v>0</v>
      </c>
      <c r="K21" s="1293">
        <v>0</v>
      </c>
      <c r="L21" s="1293">
        <v>0</v>
      </c>
      <c r="M21" s="1297">
        <v>0</v>
      </c>
      <c r="N21" s="1295">
        <v>0</v>
      </c>
      <c r="O21" s="1293">
        <v>0</v>
      </c>
      <c r="P21" s="1293">
        <v>0</v>
      </c>
      <c r="Q21" s="1297">
        <v>0</v>
      </c>
      <c r="R21" s="1295">
        <v>25</v>
      </c>
      <c r="S21" s="1293">
        <v>23</v>
      </c>
      <c r="T21" s="1293">
        <v>2</v>
      </c>
      <c r="U21" s="1298">
        <v>0</v>
      </c>
    </row>
    <row r="22" spans="1:21" ht="12.75" customHeight="1">
      <c r="A22" s="1154" t="s">
        <v>756</v>
      </c>
      <c r="B22" s="1293">
        <v>0</v>
      </c>
      <c r="C22" s="1293">
        <v>0</v>
      </c>
      <c r="D22" s="1293">
        <v>0</v>
      </c>
      <c r="E22" s="1297">
        <v>0</v>
      </c>
      <c r="F22" s="1295">
        <v>1</v>
      </c>
      <c r="G22" s="1293">
        <v>1</v>
      </c>
      <c r="H22" s="1293">
        <v>0</v>
      </c>
      <c r="I22" s="1297">
        <v>0</v>
      </c>
      <c r="J22" s="1295">
        <v>0</v>
      </c>
      <c r="K22" s="1293">
        <v>0</v>
      </c>
      <c r="L22" s="1293">
        <v>0</v>
      </c>
      <c r="M22" s="1297">
        <v>0</v>
      </c>
      <c r="N22" s="1295">
        <v>0</v>
      </c>
      <c r="O22" s="1293">
        <v>0</v>
      </c>
      <c r="P22" s="1293">
        <v>0</v>
      </c>
      <c r="Q22" s="1297">
        <v>0</v>
      </c>
      <c r="R22" s="1295">
        <v>1</v>
      </c>
      <c r="S22" s="1293">
        <v>1</v>
      </c>
      <c r="T22" s="1293">
        <v>0</v>
      </c>
      <c r="U22" s="1298">
        <v>0</v>
      </c>
    </row>
    <row r="23" spans="1:21" ht="12.75" customHeight="1">
      <c r="A23" s="1154" t="s">
        <v>757</v>
      </c>
      <c r="B23" s="1293">
        <v>0</v>
      </c>
      <c r="C23" s="1293">
        <v>0</v>
      </c>
      <c r="D23" s="1293">
        <v>0</v>
      </c>
      <c r="E23" s="1297">
        <v>0</v>
      </c>
      <c r="F23" s="1295">
        <v>0</v>
      </c>
      <c r="G23" s="1293">
        <v>0</v>
      </c>
      <c r="H23" s="1293">
        <v>0</v>
      </c>
      <c r="I23" s="1297">
        <v>0</v>
      </c>
      <c r="J23" s="1295">
        <v>0</v>
      </c>
      <c r="K23" s="1293">
        <v>0</v>
      </c>
      <c r="L23" s="1293">
        <v>0</v>
      </c>
      <c r="M23" s="1297">
        <v>0</v>
      </c>
      <c r="N23" s="1295">
        <v>0</v>
      </c>
      <c r="O23" s="1293">
        <v>0</v>
      </c>
      <c r="P23" s="1293">
        <v>0</v>
      </c>
      <c r="Q23" s="1297">
        <v>0</v>
      </c>
      <c r="R23" s="1295">
        <v>0</v>
      </c>
      <c r="S23" s="1293">
        <v>0</v>
      </c>
      <c r="T23" s="1293">
        <v>0</v>
      </c>
      <c r="U23" s="1298">
        <v>0</v>
      </c>
    </row>
    <row r="24" spans="1:21" ht="12.75" customHeight="1">
      <c r="A24" s="1154" t="s">
        <v>758</v>
      </c>
      <c r="B24" s="1293">
        <v>0</v>
      </c>
      <c r="C24" s="1293">
        <v>0</v>
      </c>
      <c r="D24" s="1293">
        <v>0</v>
      </c>
      <c r="E24" s="1297">
        <v>0</v>
      </c>
      <c r="F24" s="1295">
        <v>0</v>
      </c>
      <c r="G24" s="1293">
        <v>0</v>
      </c>
      <c r="H24" s="1293">
        <v>0</v>
      </c>
      <c r="I24" s="1297">
        <v>0</v>
      </c>
      <c r="J24" s="1295">
        <v>0</v>
      </c>
      <c r="K24" s="1293">
        <v>0</v>
      </c>
      <c r="L24" s="1293">
        <v>0</v>
      </c>
      <c r="M24" s="1297">
        <v>0</v>
      </c>
      <c r="N24" s="1295">
        <v>0</v>
      </c>
      <c r="O24" s="1293">
        <v>0</v>
      </c>
      <c r="P24" s="1293">
        <v>0</v>
      </c>
      <c r="Q24" s="1297">
        <v>0</v>
      </c>
      <c r="R24" s="1295">
        <v>0</v>
      </c>
      <c r="S24" s="1293">
        <v>0</v>
      </c>
      <c r="T24" s="1293">
        <v>0</v>
      </c>
      <c r="U24" s="1298">
        <v>0</v>
      </c>
    </row>
    <row r="25" spans="1:21" ht="12.75" customHeight="1">
      <c r="A25" s="1154" t="s">
        <v>759</v>
      </c>
      <c r="B25" s="1293">
        <v>0</v>
      </c>
      <c r="C25" s="1293">
        <v>0</v>
      </c>
      <c r="D25" s="1293">
        <v>0</v>
      </c>
      <c r="E25" s="1297">
        <v>0</v>
      </c>
      <c r="F25" s="1295">
        <v>0</v>
      </c>
      <c r="G25" s="1293">
        <v>0</v>
      </c>
      <c r="H25" s="1293">
        <v>0</v>
      </c>
      <c r="I25" s="1297">
        <v>0</v>
      </c>
      <c r="J25" s="1295">
        <v>0</v>
      </c>
      <c r="K25" s="1293">
        <v>0</v>
      </c>
      <c r="L25" s="1293">
        <v>0</v>
      </c>
      <c r="M25" s="1297">
        <v>0</v>
      </c>
      <c r="N25" s="1295">
        <v>0</v>
      </c>
      <c r="O25" s="1293">
        <v>0</v>
      </c>
      <c r="P25" s="1293">
        <v>0</v>
      </c>
      <c r="Q25" s="1297">
        <v>0</v>
      </c>
      <c r="R25" s="1295">
        <v>0</v>
      </c>
      <c r="S25" s="1293">
        <v>0</v>
      </c>
      <c r="T25" s="1293">
        <v>0</v>
      </c>
      <c r="U25" s="1298">
        <v>0</v>
      </c>
    </row>
    <row r="26" spans="1:21" ht="12.75" customHeight="1">
      <c r="A26" s="1154" t="s">
        <v>760</v>
      </c>
      <c r="B26" s="1293">
        <v>0</v>
      </c>
      <c r="C26" s="1293">
        <v>0</v>
      </c>
      <c r="D26" s="1293">
        <v>0</v>
      </c>
      <c r="E26" s="1297">
        <v>0</v>
      </c>
      <c r="F26" s="1295">
        <v>2</v>
      </c>
      <c r="G26" s="1293">
        <v>0</v>
      </c>
      <c r="H26" s="1293">
        <v>2</v>
      </c>
      <c r="I26" s="1297">
        <v>0</v>
      </c>
      <c r="J26" s="1295">
        <v>1</v>
      </c>
      <c r="K26" s="1293">
        <v>0</v>
      </c>
      <c r="L26" s="1293">
        <v>1</v>
      </c>
      <c r="M26" s="1297">
        <v>0</v>
      </c>
      <c r="N26" s="1295">
        <v>0</v>
      </c>
      <c r="O26" s="1293">
        <v>0</v>
      </c>
      <c r="P26" s="1293">
        <v>0</v>
      </c>
      <c r="Q26" s="1297">
        <v>0</v>
      </c>
      <c r="R26" s="1295">
        <v>3</v>
      </c>
      <c r="S26" s="1293">
        <v>0</v>
      </c>
      <c r="T26" s="1293">
        <v>3</v>
      </c>
      <c r="U26" s="1298">
        <v>0</v>
      </c>
    </row>
    <row r="27" spans="1:21" ht="12.75" customHeight="1">
      <c r="A27" s="1154" t="s">
        <v>761</v>
      </c>
      <c r="B27" s="1293">
        <v>0</v>
      </c>
      <c r="C27" s="1293">
        <v>0</v>
      </c>
      <c r="D27" s="1293">
        <v>0</v>
      </c>
      <c r="E27" s="1297">
        <v>0</v>
      </c>
      <c r="F27" s="1295">
        <v>1</v>
      </c>
      <c r="G27" s="1293">
        <v>1</v>
      </c>
      <c r="H27" s="1293">
        <v>0</v>
      </c>
      <c r="I27" s="1297">
        <v>0</v>
      </c>
      <c r="J27" s="1295">
        <v>0</v>
      </c>
      <c r="K27" s="1293">
        <v>0</v>
      </c>
      <c r="L27" s="1293">
        <v>0</v>
      </c>
      <c r="M27" s="1297">
        <v>0</v>
      </c>
      <c r="N27" s="1295">
        <v>0</v>
      </c>
      <c r="O27" s="1293">
        <v>0</v>
      </c>
      <c r="P27" s="1293">
        <v>0</v>
      </c>
      <c r="Q27" s="1297">
        <v>0</v>
      </c>
      <c r="R27" s="1295">
        <v>1</v>
      </c>
      <c r="S27" s="1293">
        <v>1</v>
      </c>
      <c r="T27" s="1293">
        <v>0</v>
      </c>
      <c r="U27" s="1298">
        <v>0</v>
      </c>
    </row>
    <row r="28" spans="1:21" ht="12.75" customHeight="1">
      <c r="A28" s="1154" t="s">
        <v>762</v>
      </c>
      <c r="B28" s="1293">
        <v>1</v>
      </c>
      <c r="C28" s="1293">
        <v>1</v>
      </c>
      <c r="D28" s="1293">
        <v>0</v>
      </c>
      <c r="E28" s="1297">
        <v>0</v>
      </c>
      <c r="F28" s="1295">
        <v>1</v>
      </c>
      <c r="G28" s="1293">
        <v>1</v>
      </c>
      <c r="H28" s="1293">
        <v>0</v>
      </c>
      <c r="I28" s="1297">
        <v>0</v>
      </c>
      <c r="J28" s="1295">
        <v>0</v>
      </c>
      <c r="K28" s="1293">
        <v>0</v>
      </c>
      <c r="L28" s="1293">
        <v>0</v>
      </c>
      <c r="M28" s="1297">
        <v>0</v>
      </c>
      <c r="N28" s="1295">
        <v>0</v>
      </c>
      <c r="O28" s="1293">
        <v>0</v>
      </c>
      <c r="P28" s="1293">
        <v>0</v>
      </c>
      <c r="Q28" s="1297">
        <v>0</v>
      </c>
      <c r="R28" s="1295">
        <v>2</v>
      </c>
      <c r="S28" s="1293">
        <v>2</v>
      </c>
      <c r="T28" s="1293">
        <v>0</v>
      </c>
      <c r="U28" s="1298">
        <v>0</v>
      </c>
    </row>
    <row r="29" spans="1:21" ht="12.75" customHeight="1">
      <c r="A29" s="1154" t="s">
        <v>763</v>
      </c>
      <c r="B29" s="1293">
        <v>0</v>
      </c>
      <c r="C29" s="1293">
        <v>0</v>
      </c>
      <c r="D29" s="1293">
        <v>0</v>
      </c>
      <c r="E29" s="1297">
        <v>0</v>
      </c>
      <c r="F29" s="1295">
        <v>0</v>
      </c>
      <c r="G29" s="1293">
        <v>0</v>
      </c>
      <c r="H29" s="1293">
        <v>0</v>
      </c>
      <c r="I29" s="1297">
        <v>0</v>
      </c>
      <c r="J29" s="1295">
        <v>0</v>
      </c>
      <c r="K29" s="1293">
        <v>0</v>
      </c>
      <c r="L29" s="1293">
        <v>0</v>
      </c>
      <c r="M29" s="1297">
        <v>0</v>
      </c>
      <c r="N29" s="1295">
        <v>0</v>
      </c>
      <c r="O29" s="1293">
        <v>0</v>
      </c>
      <c r="P29" s="1293">
        <v>0</v>
      </c>
      <c r="Q29" s="1297">
        <v>0</v>
      </c>
      <c r="R29" s="1295">
        <v>0</v>
      </c>
      <c r="S29" s="1293">
        <v>0</v>
      </c>
      <c r="T29" s="1293">
        <v>0</v>
      </c>
      <c r="U29" s="1298">
        <v>0</v>
      </c>
    </row>
    <row r="30" spans="1:21" ht="12.75" customHeight="1">
      <c r="A30" s="1154" t="s">
        <v>764</v>
      </c>
      <c r="B30" s="1293">
        <v>0</v>
      </c>
      <c r="C30" s="1293">
        <v>0</v>
      </c>
      <c r="D30" s="1293">
        <v>0</v>
      </c>
      <c r="E30" s="1297">
        <v>0</v>
      </c>
      <c r="F30" s="1295">
        <v>6</v>
      </c>
      <c r="G30" s="1293">
        <v>6</v>
      </c>
      <c r="H30" s="1293">
        <v>0</v>
      </c>
      <c r="I30" s="1297">
        <v>0</v>
      </c>
      <c r="J30" s="1295">
        <v>0</v>
      </c>
      <c r="K30" s="1293">
        <v>0</v>
      </c>
      <c r="L30" s="1293">
        <v>0</v>
      </c>
      <c r="M30" s="1297">
        <v>0</v>
      </c>
      <c r="N30" s="1295">
        <v>0</v>
      </c>
      <c r="O30" s="1293">
        <v>0</v>
      </c>
      <c r="P30" s="1293">
        <v>0</v>
      </c>
      <c r="Q30" s="1297">
        <v>0</v>
      </c>
      <c r="R30" s="1295">
        <v>6</v>
      </c>
      <c r="S30" s="1293">
        <v>6</v>
      </c>
      <c r="T30" s="1293">
        <v>0</v>
      </c>
      <c r="U30" s="1298">
        <v>0</v>
      </c>
    </row>
    <row r="31" spans="1:21" ht="12.75" customHeight="1">
      <c r="A31" s="1154" t="s">
        <v>765</v>
      </c>
      <c r="B31" s="1293">
        <v>0</v>
      </c>
      <c r="C31" s="1293">
        <v>0</v>
      </c>
      <c r="D31" s="1293">
        <v>0</v>
      </c>
      <c r="E31" s="1297">
        <v>0</v>
      </c>
      <c r="F31" s="1295">
        <v>2</v>
      </c>
      <c r="G31" s="1293">
        <v>0</v>
      </c>
      <c r="H31" s="1293">
        <v>2</v>
      </c>
      <c r="I31" s="1297">
        <v>0</v>
      </c>
      <c r="J31" s="1295">
        <v>0</v>
      </c>
      <c r="K31" s="1293">
        <v>0</v>
      </c>
      <c r="L31" s="1293">
        <v>0</v>
      </c>
      <c r="M31" s="1297">
        <v>0</v>
      </c>
      <c r="N31" s="1295">
        <v>0</v>
      </c>
      <c r="O31" s="1293">
        <v>0</v>
      </c>
      <c r="P31" s="1293">
        <v>0</v>
      </c>
      <c r="Q31" s="1297">
        <v>0</v>
      </c>
      <c r="R31" s="1295">
        <v>2</v>
      </c>
      <c r="S31" s="1293">
        <v>0</v>
      </c>
      <c r="T31" s="1293">
        <v>2</v>
      </c>
      <c r="U31" s="1298">
        <v>0</v>
      </c>
    </row>
    <row r="32" spans="1:21" ht="12.75" customHeight="1">
      <c r="A32" s="1154" t="s">
        <v>766</v>
      </c>
      <c r="B32" s="1293">
        <v>0</v>
      </c>
      <c r="C32" s="1293">
        <v>0</v>
      </c>
      <c r="D32" s="1293">
        <v>0</v>
      </c>
      <c r="E32" s="1297">
        <v>0</v>
      </c>
      <c r="F32" s="1295">
        <v>6</v>
      </c>
      <c r="G32" s="1293">
        <v>2</v>
      </c>
      <c r="H32" s="1293">
        <v>4</v>
      </c>
      <c r="I32" s="1297">
        <v>0</v>
      </c>
      <c r="J32" s="1295">
        <v>0</v>
      </c>
      <c r="K32" s="1293">
        <v>0</v>
      </c>
      <c r="L32" s="1293">
        <v>0</v>
      </c>
      <c r="M32" s="1297">
        <v>0</v>
      </c>
      <c r="N32" s="1295">
        <v>0</v>
      </c>
      <c r="O32" s="1293">
        <v>0</v>
      </c>
      <c r="P32" s="1293">
        <v>0</v>
      </c>
      <c r="Q32" s="1297">
        <v>0</v>
      </c>
      <c r="R32" s="1295">
        <v>6</v>
      </c>
      <c r="S32" s="1293">
        <v>2</v>
      </c>
      <c r="T32" s="1293">
        <v>4</v>
      </c>
      <c r="U32" s="1298">
        <v>0</v>
      </c>
    </row>
    <row r="33" spans="1:21" ht="12.75" customHeight="1">
      <c r="A33" s="1154" t="s">
        <v>767</v>
      </c>
      <c r="B33" s="1293">
        <v>0</v>
      </c>
      <c r="C33" s="1293">
        <v>0</v>
      </c>
      <c r="D33" s="1293">
        <v>0</v>
      </c>
      <c r="E33" s="1297">
        <v>0</v>
      </c>
      <c r="F33" s="1295">
        <v>24</v>
      </c>
      <c r="G33" s="1293">
        <v>18</v>
      </c>
      <c r="H33" s="1293">
        <v>6</v>
      </c>
      <c r="I33" s="1297">
        <v>0</v>
      </c>
      <c r="J33" s="1295">
        <v>5</v>
      </c>
      <c r="K33" s="1293">
        <v>3</v>
      </c>
      <c r="L33" s="1293">
        <v>2</v>
      </c>
      <c r="M33" s="1297">
        <v>0</v>
      </c>
      <c r="N33" s="1295">
        <v>0</v>
      </c>
      <c r="O33" s="1293">
        <v>0</v>
      </c>
      <c r="P33" s="1293">
        <v>0</v>
      </c>
      <c r="Q33" s="1297">
        <v>0</v>
      </c>
      <c r="R33" s="1295">
        <v>29</v>
      </c>
      <c r="S33" s="1293">
        <v>21</v>
      </c>
      <c r="T33" s="1293">
        <v>8</v>
      </c>
      <c r="U33" s="1298">
        <v>0</v>
      </c>
    </row>
    <row r="34" spans="1:21" ht="12.75" customHeight="1">
      <c r="A34" s="1154" t="s">
        <v>768</v>
      </c>
      <c r="B34" s="1293">
        <v>0</v>
      </c>
      <c r="C34" s="1293">
        <v>0</v>
      </c>
      <c r="D34" s="1293">
        <v>0</v>
      </c>
      <c r="E34" s="1297">
        <v>0</v>
      </c>
      <c r="F34" s="1295">
        <v>13</v>
      </c>
      <c r="G34" s="1293">
        <v>10</v>
      </c>
      <c r="H34" s="1293">
        <v>3</v>
      </c>
      <c r="I34" s="1297">
        <v>0</v>
      </c>
      <c r="J34" s="1295">
        <v>11</v>
      </c>
      <c r="K34" s="1293">
        <v>11</v>
      </c>
      <c r="L34" s="1293">
        <v>0</v>
      </c>
      <c r="M34" s="1297">
        <v>0</v>
      </c>
      <c r="N34" s="1295">
        <v>15</v>
      </c>
      <c r="O34" s="1293">
        <v>15</v>
      </c>
      <c r="P34" s="1293">
        <v>0</v>
      </c>
      <c r="Q34" s="1297">
        <v>0</v>
      </c>
      <c r="R34" s="1295">
        <v>39</v>
      </c>
      <c r="S34" s="1293">
        <v>36</v>
      </c>
      <c r="T34" s="1293">
        <v>3</v>
      </c>
      <c r="U34" s="1298">
        <v>0</v>
      </c>
    </row>
    <row r="35" spans="1:21" ht="12.75" customHeight="1">
      <c r="A35" s="1154" t="s">
        <v>769</v>
      </c>
      <c r="B35" s="1293">
        <v>0</v>
      </c>
      <c r="C35" s="1293">
        <v>0</v>
      </c>
      <c r="D35" s="1293">
        <v>0</v>
      </c>
      <c r="E35" s="1297">
        <v>0</v>
      </c>
      <c r="F35" s="1295">
        <v>1</v>
      </c>
      <c r="G35" s="1293">
        <v>1</v>
      </c>
      <c r="H35" s="1293">
        <v>0</v>
      </c>
      <c r="I35" s="1297">
        <v>0</v>
      </c>
      <c r="J35" s="1295">
        <v>0</v>
      </c>
      <c r="K35" s="1293">
        <v>0</v>
      </c>
      <c r="L35" s="1293">
        <v>0</v>
      </c>
      <c r="M35" s="1297">
        <v>0</v>
      </c>
      <c r="N35" s="1295">
        <v>0</v>
      </c>
      <c r="O35" s="1293">
        <v>0</v>
      </c>
      <c r="P35" s="1293">
        <v>0</v>
      </c>
      <c r="Q35" s="1297">
        <v>0</v>
      </c>
      <c r="R35" s="1295">
        <v>1</v>
      </c>
      <c r="S35" s="1293">
        <v>1</v>
      </c>
      <c r="T35" s="1293">
        <v>0</v>
      </c>
      <c r="U35" s="1298">
        <v>0</v>
      </c>
    </row>
    <row r="36" spans="1:21" ht="12.75" customHeight="1">
      <c r="A36" s="1154" t="s">
        <v>770</v>
      </c>
      <c r="B36" s="1293">
        <v>0</v>
      </c>
      <c r="C36" s="1293">
        <v>0</v>
      </c>
      <c r="D36" s="1293">
        <v>0</v>
      </c>
      <c r="E36" s="1297">
        <v>0</v>
      </c>
      <c r="F36" s="1295">
        <v>0</v>
      </c>
      <c r="G36" s="1293">
        <v>0</v>
      </c>
      <c r="H36" s="1293">
        <v>0</v>
      </c>
      <c r="I36" s="1297">
        <v>0</v>
      </c>
      <c r="J36" s="1295">
        <v>0</v>
      </c>
      <c r="K36" s="1293">
        <v>0</v>
      </c>
      <c r="L36" s="1293">
        <v>0</v>
      </c>
      <c r="M36" s="1297">
        <v>0</v>
      </c>
      <c r="N36" s="1295">
        <v>0</v>
      </c>
      <c r="O36" s="1293">
        <v>0</v>
      </c>
      <c r="P36" s="1293">
        <v>0</v>
      </c>
      <c r="Q36" s="1297">
        <v>0</v>
      </c>
      <c r="R36" s="1295">
        <v>0</v>
      </c>
      <c r="S36" s="1293">
        <v>0</v>
      </c>
      <c r="T36" s="1293">
        <v>0</v>
      </c>
      <c r="U36" s="1298">
        <v>0</v>
      </c>
    </row>
    <row r="37" spans="1:21" ht="12.75" customHeight="1">
      <c r="A37" s="1154" t="s">
        <v>771</v>
      </c>
      <c r="B37" s="1293">
        <v>0</v>
      </c>
      <c r="C37" s="1293">
        <v>0</v>
      </c>
      <c r="D37" s="1293">
        <v>0</v>
      </c>
      <c r="E37" s="1297">
        <v>0</v>
      </c>
      <c r="F37" s="1295">
        <v>1</v>
      </c>
      <c r="G37" s="1293">
        <v>0</v>
      </c>
      <c r="H37" s="1293">
        <v>1</v>
      </c>
      <c r="I37" s="1297">
        <v>0</v>
      </c>
      <c r="J37" s="1295">
        <v>0</v>
      </c>
      <c r="K37" s="1293">
        <v>0</v>
      </c>
      <c r="L37" s="1293">
        <v>0</v>
      </c>
      <c r="M37" s="1297">
        <v>0</v>
      </c>
      <c r="N37" s="1295">
        <v>0</v>
      </c>
      <c r="O37" s="1293">
        <v>0</v>
      </c>
      <c r="P37" s="1293">
        <v>0</v>
      </c>
      <c r="Q37" s="1297">
        <v>0</v>
      </c>
      <c r="R37" s="1295">
        <v>1</v>
      </c>
      <c r="S37" s="1293">
        <v>0</v>
      </c>
      <c r="T37" s="1293">
        <v>1</v>
      </c>
      <c r="U37" s="1298">
        <v>0</v>
      </c>
    </row>
    <row r="38" spans="1:21" ht="12.75" customHeight="1">
      <c r="A38" s="1154" t="s">
        <v>772</v>
      </c>
      <c r="B38" s="1293">
        <v>1</v>
      </c>
      <c r="C38" s="1293">
        <v>1</v>
      </c>
      <c r="D38" s="1293">
        <v>0</v>
      </c>
      <c r="E38" s="1297">
        <v>0</v>
      </c>
      <c r="F38" s="1295">
        <v>2</v>
      </c>
      <c r="G38" s="1293">
        <v>1</v>
      </c>
      <c r="H38" s="1293">
        <v>1</v>
      </c>
      <c r="I38" s="1297">
        <v>0</v>
      </c>
      <c r="J38" s="1295">
        <v>0</v>
      </c>
      <c r="K38" s="1293">
        <v>0</v>
      </c>
      <c r="L38" s="1293">
        <v>0</v>
      </c>
      <c r="M38" s="1297">
        <v>0</v>
      </c>
      <c r="N38" s="1295">
        <v>2</v>
      </c>
      <c r="O38" s="1293">
        <v>2</v>
      </c>
      <c r="P38" s="1293">
        <v>0</v>
      </c>
      <c r="Q38" s="1297">
        <v>0</v>
      </c>
      <c r="R38" s="1295">
        <v>5</v>
      </c>
      <c r="S38" s="1293">
        <v>4</v>
      </c>
      <c r="T38" s="1293">
        <v>1</v>
      </c>
      <c r="U38" s="1298">
        <v>0</v>
      </c>
    </row>
    <row r="39" spans="1:21" ht="12.75" customHeight="1">
      <c r="A39" s="1154" t="s">
        <v>773</v>
      </c>
      <c r="B39" s="1293">
        <v>0</v>
      </c>
      <c r="C39" s="1293">
        <v>0</v>
      </c>
      <c r="D39" s="1293">
        <v>0</v>
      </c>
      <c r="E39" s="1297">
        <v>0</v>
      </c>
      <c r="F39" s="1295">
        <v>0</v>
      </c>
      <c r="G39" s="1293">
        <v>0</v>
      </c>
      <c r="H39" s="1293">
        <v>0</v>
      </c>
      <c r="I39" s="1297">
        <v>0</v>
      </c>
      <c r="J39" s="1295">
        <v>0</v>
      </c>
      <c r="K39" s="1293">
        <v>0</v>
      </c>
      <c r="L39" s="1293">
        <v>0</v>
      </c>
      <c r="M39" s="1297">
        <v>0</v>
      </c>
      <c r="N39" s="1295">
        <v>0</v>
      </c>
      <c r="O39" s="1293">
        <v>0</v>
      </c>
      <c r="P39" s="1293">
        <v>0</v>
      </c>
      <c r="Q39" s="1297">
        <v>0</v>
      </c>
      <c r="R39" s="1295">
        <v>0</v>
      </c>
      <c r="S39" s="1293">
        <v>0</v>
      </c>
      <c r="T39" s="1293">
        <v>0</v>
      </c>
      <c r="U39" s="1298">
        <v>0</v>
      </c>
    </row>
    <row r="40" spans="1:21" ht="12.75" customHeight="1">
      <c r="A40" s="1154" t="s">
        <v>774</v>
      </c>
      <c r="B40" s="1293">
        <v>0</v>
      </c>
      <c r="C40" s="1293">
        <v>0</v>
      </c>
      <c r="D40" s="1293">
        <v>0</v>
      </c>
      <c r="E40" s="1297">
        <v>0</v>
      </c>
      <c r="F40" s="1295">
        <v>8</v>
      </c>
      <c r="G40" s="1293">
        <v>8</v>
      </c>
      <c r="H40" s="1293">
        <v>0</v>
      </c>
      <c r="I40" s="1297">
        <v>0</v>
      </c>
      <c r="J40" s="1295">
        <v>0</v>
      </c>
      <c r="K40" s="1293">
        <v>0</v>
      </c>
      <c r="L40" s="1293">
        <v>0</v>
      </c>
      <c r="M40" s="1297">
        <v>0</v>
      </c>
      <c r="N40" s="1295">
        <v>0</v>
      </c>
      <c r="O40" s="1293">
        <v>0</v>
      </c>
      <c r="P40" s="1293">
        <v>0</v>
      </c>
      <c r="Q40" s="1297">
        <v>0</v>
      </c>
      <c r="R40" s="1295">
        <v>8</v>
      </c>
      <c r="S40" s="1293">
        <v>8</v>
      </c>
      <c r="T40" s="1293">
        <v>0</v>
      </c>
      <c r="U40" s="1298">
        <v>0</v>
      </c>
    </row>
    <row r="41" spans="1:21" ht="12.75" customHeight="1">
      <c r="A41" s="1154" t="s">
        <v>775</v>
      </c>
      <c r="B41" s="1293">
        <v>3</v>
      </c>
      <c r="C41" s="1293">
        <v>2</v>
      </c>
      <c r="D41" s="1293">
        <v>1</v>
      </c>
      <c r="E41" s="1297">
        <v>0</v>
      </c>
      <c r="F41" s="1295">
        <v>12</v>
      </c>
      <c r="G41" s="1293">
        <v>9</v>
      </c>
      <c r="H41" s="1293">
        <v>3</v>
      </c>
      <c r="I41" s="1297">
        <v>0</v>
      </c>
      <c r="J41" s="1295">
        <v>0</v>
      </c>
      <c r="K41" s="1293">
        <v>0</v>
      </c>
      <c r="L41" s="1293">
        <v>0</v>
      </c>
      <c r="M41" s="1297">
        <v>0</v>
      </c>
      <c r="N41" s="1295">
        <v>1</v>
      </c>
      <c r="O41" s="1293">
        <v>1</v>
      </c>
      <c r="P41" s="1293">
        <v>0</v>
      </c>
      <c r="Q41" s="1297">
        <v>0</v>
      </c>
      <c r="R41" s="1295">
        <v>16</v>
      </c>
      <c r="S41" s="1293">
        <v>12</v>
      </c>
      <c r="T41" s="1293">
        <v>4</v>
      </c>
      <c r="U41" s="1298">
        <v>0</v>
      </c>
    </row>
    <row r="42" spans="1:21" ht="12.75" customHeight="1">
      <c r="A42" s="1154" t="s">
        <v>776</v>
      </c>
      <c r="B42" s="1293">
        <v>0</v>
      </c>
      <c r="C42" s="1293">
        <v>0</v>
      </c>
      <c r="D42" s="1293">
        <v>0</v>
      </c>
      <c r="E42" s="1297">
        <v>0</v>
      </c>
      <c r="F42" s="1295">
        <v>0</v>
      </c>
      <c r="G42" s="1293">
        <v>0</v>
      </c>
      <c r="H42" s="1293">
        <v>0</v>
      </c>
      <c r="I42" s="1297">
        <v>0</v>
      </c>
      <c r="J42" s="1295">
        <v>0</v>
      </c>
      <c r="K42" s="1293">
        <v>0</v>
      </c>
      <c r="L42" s="1293">
        <v>0</v>
      </c>
      <c r="M42" s="1297">
        <v>0</v>
      </c>
      <c r="N42" s="1295">
        <v>0</v>
      </c>
      <c r="O42" s="1293">
        <v>0</v>
      </c>
      <c r="P42" s="1293">
        <v>0</v>
      </c>
      <c r="Q42" s="1297">
        <v>0</v>
      </c>
      <c r="R42" s="1295">
        <v>0</v>
      </c>
      <c r="S42" s="1293">
        <v>0</v>
      </c>
      <c r="T42" s="1293">
        <v>0</v>
      </c>
      <c r="U42" s="1298">
        <v>0</v>
      </c>
    </row>
    <row r="43" spans="1:21" ht="12.75" customHeight="1">
      <c r="A43" s="1154" t="s">
        <v>777</v>
      </c>
      <c r="B43" s="1293">
        <v>0</v>
      </c>
      <c r="C43" s="1293">
        <v>0</v>
      </c>
      <c r="D43" s="1293">
        <v>0</v>
      </c>
      <c r="E43" s="1297">
        <v>0</v>
      </c>
      <c r="F43" s="1295">
        <v>4</v>
      </c>
      <c r="G43" s="1293">
        <v>4</v>
      </c>
      <c r="H43" s="1293">
        <v>0</v>
      </c>
      <c r="I43" s="1297">
        <v>0</v>
      </c>
      <c r="J43" s="1295">
        <v>0</v>
      </c>
      <c r="K43" s="1293">
        <v>0</v>
      </c>
      <c r="L43" s="1293">
        <v>0</v>
      </c>
      <c r="M43" s="1297">
        <v>0</v>
      </c>
      <c r="N43" s="1295">
        <v>7</v>
      </c>
      <c r="O43" s="1293">
        <v>7</v>
      </c>
      <c r="P43" s="1293">
        <v>0</v>
      </c>
      <c r="Q43" s="1297">
        <v>0</v>
      </c>
      <c r="R43" s="1295">
        <v>11</v>
      </c>
      <c r="S43" s="1293">
        <v>11</v>
      </c>
      <c r="T43" s="1293">
        <v>0</v>
      </c>
      <c r="U43" s="1298">
        <v>0</v>
      </c>
    </row>
    <row r="44" spans="1:21" ht="12.75" customHeight="1">
      <c r="A44" s="1154" t="s">
        <v>778</v>
      </c>
      <c r="B44" s="1293">
        <v>0</v>
      </c>
      <c r="C44" s="1293">
        <v>0</v>
      </c>
      <c r="D44" s="1293">
        <v>0</v>
      </c>
      <c r="E44" s="1297">
        <v>0</v>
      </c>
      <c r="F44" s="1295">
        <v>0</v>
      </c>
      <c r="G44" s="1293">
        <v>0</v>
      </c>
      <c r="H44" s="1293">
        <v>0</v>
      </c>
      <c r="I44" s="1297">
        <v>0</v>
      </c>
      <c r="J44" s="1295">
        <v>0</v>
      </c>
      <c r="K44" s="1293">
        <v>0</v>
      </c>
      <c r="L44" s="1293">
        <v>0</v>
      </c>
      <c r="M44" s="1297">
        <v>0</v>
      </c>
      <c r="N44" s="1295">
        <v>0</v>
      </c>
      <c r="O44" s="1293">
        <v>0</v>
      </c>
      <c r="P44" s="1293">
        <v>0</v>
      </c>
      <c r="Q44" s="1297">
        <v>0</v>
      </c>
      <c r="R44" s="1295">
        <v>0</v>
      </c>
      <c r="S44" s="1293">
        <v>0</v>
      </c>
      <c r="T44" s="1293">
        <v>0</v>
      </c>
      <c r="U44" s="1298">
        <v>0</v>
      </c>
    </row>
    <row r="45" spans="1:21" ht="12.75" customHeight="1">
      <c r="A45" s="1154" t="s">
        <v>779</v>
      </c>
      <c r="B45" s="1293">
        <v>0</v>
      </c>
      <c r="C45" s="1293">
        <v>0</v>
      </c>
      <c r="D45" s="1293">
        <v>0</v>
      </c>
      <c r="E45" s="1297">
        <v>0</v>
      </c>
      <c r="F45" s="1295">
        <v>0</v>
      </c>
      <c r="G45" s="1293">
        <v>0</v>
      </c>
      <c r="H45" s="1293">
        <v>0</v>
      </c>
      <c r="I45" s="1297">
        <v>0</v>
      </c>
      <c r="J45" s="1295">
        <v>0</v>
      </c>
      <c r="K45" s="1293">
        <v>0</v>
      </c>
      <c r="L45" s="1293">
        <v>0</v>
      </c>
      <c r="M45" s="1297">
        <v>0</v>
      </c>
      <c r="N45" s="1295">
        <v>0</v>
      </c>
      <c r="O45" s="1293">
        <v>0</v>
      </c>
      <c r="P45" s="1293">
        <v>0</v>
      </c>
      <c r="Q45" s="1297">
        <v>0</v>
      </c>
      <c r="R45" s="1295">
        <v>0</v>
      </c>
      <c r="S45" s="1293">
        <v>0</v>
      </c>
      <c r="T45" s="1293">
        <v>0</v>
      </c>
      <c r="U45" s="1298">
        <v>0</v>
      </c>
    </row>
    <row r="46" spans="1:21" ht="12.75" customHeight="1">
      <c r="A46" s="1154" t="s">
        <v>780</v>
      </c>
      <c r="B46" s="1293">
        <v>0</v>
      </c>
      <c r="C46" s="1293">
        <v>0</v>
      </c>
      <c r="D46" s="1293">
        <v>0</v>
      </c>
      <c r="E46" s="1297">
        <v>0</v>
      </c>
      <c r="F46" s="1295">
        <v>8</v>
      </c>
      <c r="G46" s="1293">
        <v>6</v>
      </c>
      <c r="H46" s="1293">
        <v>2</v>
      </c>
      <c r="I46" s="1297">
        <v>0</v>
      </c>
      <c r="J46" s="1295">
        <v>0</v>
      </c>
      <c r="K46" s="1293">
        <v>0</v>
      </c>
      <c r="L46" s="1293">
        <v>0</v>
      </c>
      <c r="M46" s="1297">
        <v>0</v>
      </c>
      <c r="N46" s="1295">
        <v>0</v>
      </c>
      <c r="O46" s="1293">
        <v>0</v>
      </c>
      <c r="P46" s="1293">
        <v>0</v>
      </c>
      <c r="Q46" s="1297">
        <v>0</v>
      </c>
      <c r="R46" s="1295">
        <v>8</v>
      </c>
      <c r="S46" s="1293">
        <v>6</v>
      </c>
      <c r="T46" s="1293">
        <v>2</v>
      </c>
      <c r="U46" s="1298">
        <v>0</v>
      </c>
    </row>
    <row r="47" spans="1:21" ht="12.75" customHeight="1">
      <c r="A47" s="1154" t="s">
        <v>781</v>
      </c>
      <c r="B47" s="1293">
        <v>0</v>
      </c>
      <c r="C47" s="1293">
        <v>0</v>
      </c>
      <c r="D47" s="1293">
        <v>0</v>
      </c>
      <c r="E47" s="1297">
        <v>0</v>
      </c>
      <c r="F47" s="1295">
        <v>0</v>
      </c>
      <c r="G47" s="1293">
        <v>0</v>
      </c>
      <c r="H47" s="1293">
        <v>0</v>
      </c>
      <c r="I47" s="1297">
        <v>0</v>
      </c>
      <c r="J47" s="1295">
        <v>0</v>
      </c>
      <c r="K47" s="1293">
        <v>0</v>
      </c>
      <c r="L47" s="1293">
        <v>0</v>
      </c>
      <c r="M47" s="1297">
        <v>0</v>
      </c>
      <c r="N47" s="1295">
        <v>0</v>
      </c>
      <c r="O47" s="1293">
        <v>0</v>
      </c>
      <c r="P47" s="1293">
        <v>0</v>
      </c>
      <c r="Q47" s="1297">
        <v>0</v>
      </c>
      <c r="R47" s="1295">
        <v>0</v>
      </c>
      <c r="S47" s="1293">
        <v>0</v>
      </c>
      <c r="T47" s="1293">
        <v>0</v>
      </c>
      <c r="U47" s="1298">
        <v>0</v>
      </c>
    </row>
    <row r="48" spans="1:21" ht="12.75" customHeight="1">
      <c r="A48" s="1154" t="s">
        <v>782</v>
      </c>
      <c r="B48" s="1293">
        <v>1</v>
      </c>
      <c r="C48" s="1293">
        <v>1</v>
      </c>
      <c r="D48" s="1293">
        <v>0</v>
      </c>
      <c r="E48" s="1297">
        <v>0</v>
      </c>
      <c r="F48" s="1295">
        <v>2</v>
      </c>
      <c r="G48" s="1293">
        <v>2</v>
      </c>
      <c r="H48" s="1293">
        <v>0</v>
      </c>
      <c r="I48" s="1297">
        <v>0</v>
      </c>
      <c r="J48" s="1295">
        <v>1</v>
      </c>
      <c r="K48" s="1293">
        <v>1</v>
      </c>
      <c r="L48" s="1293">
        <v>0</v>
      </c>
      <c r="M48" s="1297">
        <v>0</v>
      </c>
      <c r="N48" s="1295">
        <v>0</v>
      </c>
      <c r="O48" s="1293">
        <v>0</v>
      </c>
      <c r="P48" s="1293">
        <v>0</v>
      </c>
      <c r="Q48" s="1297">
        <v>0</v>
      </c>
      <c r="R48" s="1295">
        <v>4</v>
      </c>
      <c r="S48" s="1293">
        <v>4</v>
      </c>
      <c r="T48" s="1293">
        <v>0</v>
      </c>
      <c r="U48" s="1298">
        <v>0</v>
      </c>
    </row>
    <row r="49" spans="1:21" ht="12.75" customHeight="1">
      <c r="A49" s="1154" t="s">
        <v>783</v>
      </c>
      <c r="B49" s="1293">
        <v>0</v>
      </c>
      <c r="C49" s="1293">
        <v>0</v>
      </c>
      <c r="D49" s="1293">
        <v>0</v>
      </c>
      <c r="E49" s="1297">
        <v>0</v>
      </c>
      <c r="F49" s="1295">
        <v>0</v>
      </c>
      <c r="G49" s="1293">
        <v>0</v>
      </c>
      <c r="H49" s="1293">
        <v>0</v>
      </c>
      <c r="I49" s="1297">
        <v>0</v>
      </c>
      <c r="J49" s="1295">
        <v>1</v>
      </c>
      <c r="K49" s="1293">
        <v>1</v>
      </c>
      <c r="L49" s="1293">
        <v>0</v>
      </c>
      <c r="M49" s="1297">
        <v>0</v>
      </c>
      <c r="N49" s="1295">
        <v>0</v>
      </c>
      <c r="O49" s="1293">
        <v>0</v>
      </c>
      <c r="P49" s="1293">
        <v>0</v>
      </c>
      <c r="Q49" s="1297">
        <v>0</v>
      </c>
      <c r="R49" s="1295">
        <v>1</v>
      </c>
      <c r="S49" s="1293">
        <v>1</v>
      </c>
      <c r="T49" s="1293">
        <v>0</v>
      </c>
      <c r="U49" s="1298">
        <v>0</v>
      </c>
    </row>
    <row r="50" spans="1:21" ht="12.75" customHeight="1">
      <c r="A50" s="1154" t="s">
        <v>784</v>
      </c>
      <c r="B50" s="1293">
        <v>0</v>
      </c>
      <c r="C50" s="1293">
        <v>0</v>
      </c>
      <c r="D50" s="1293">
        <v>0</v>
      </c>
      <c r="E50" s="1297">
        <v>0</v>
      </c>
      <c r="F50" s="1295">
        <v>0</v>
      </c>
      <c r="G50" s="1293">
        <v>0</v>
      </c>
      <c r="H50" s="1293">
        <v>0</v>
      </c>
      <c r="I50" s="1297">
        <v>0</v>
      </c>
      <c r="J50" s="1295">
        <v>0</v>
      </c>
      <c r="K50" s="1293">
        <v>0</v>
      </c>
      <c r="L50" s="1293">
        <v>0</v>
      </c>
      <c r="M50" s="1297">
        <v>0</v>
      </c>
      <c r="N50" s="1295">
        <v>0</v>
      </c>
      <c r="O50" s="1293">
        <v>0</v>
      </c>
      <c r="P50" s="1293">
        <v>0</v>
      </c>
      <c r="Q50" s="1297">
        <v>0</v>
      </c>
      <c r="R50" s="1295">
        <v>0</v>
      </c>
      <c r="S50" s="1293">
        <v>0</v>
      </c>
      <c r="T50" s="1293">
        <v>0</v>
      </c>
      <c r="U50" s="1298">
        <v>0</v>
      </c>
    </row>
    <row r="51" spans="1:21" ht="12.75" customHeight="1">
      <c r="A51" s="1154" t="s">
        <v>785</v>
      </c>
      <c r="B51" s="1293">
        <v>0</v>
      </c>
      <c r="C51" s="1293">
        <v>0</v>
      </c>
      <c r="D51" s="1293">
        <v>0</v>
      </c>
      <c r="E51" s="1297">
        <v>0</v>
      </c>
      <c r="F51" s="1295">
        <v>0</v>
      </c>
      <c r="G51" s="1293">
        <v>0</v>
      </c>
      <c r="H51" s="1293">
        <v>0</v>
      </c>
      <c r="I51" s="1297">
        <v>0</v>
      </c>
      <c r="J51" s="1295">
        <v>1</v>
      </c>
      <c r="K51" s="1293">
        <v>1</v>
      </c>
      <c r="L51" s="1293">
        <v>0</v>
      </c>
      <c r="M51" s="1297">
        <v>0</v>
      </c>
      <c r="N51" s="1295">
        <v>1</v>
      </c>
      <c r="O51" s="1293">
        <v>1</v>
      </c>
      <c r="P51" s="1293">
        <v>0</v>
      </c>
      <c r="Q51" s="1297">
        <v>0</v>
      </c>
      <c r="R51" s="1295">
        <v>2</v>
      </c>
      <c r="S51" s="1293">
        <v>2</v>
      </c>
      <c r="T51" s="1293">
        <v>0</v>
      </c>
      <c r="U51" s="1298">
        <v>0</v>
      </c>
    </row>
    <row r="52" spans="1:21" ht="12.75" customHeight="1">
      <c r="A52" s="1154" t="s">
        <v>786</v>
      </c>
      <c r="B52" s="1293">
        <v>0</v>
      </c>
      <c r="C52" s="1293">
        <v>0</v>
      </c>
      <c r="D52" s="1293">
        <v>0</v>
      </c>
      <c r="E52" s="1297">
        <v>0</v>
      </c>
      <c r="F52" s="1295">
        <v>1</v>
      </c>
      <c r="G52" s="1293">
        <v>1</v>
      </c>
      <c r="H52" s="1293">
        <v>0</v>
      </c>
      <c r="I52" s="1297">
        <v>0</v>
      </c>
      <c r="J52" s="1295">
        <v>8</v>
      </c>
      <c r="K52" s="1293">
        <v>8</v>
      </c>
      <c r="L52" s="1293">
        <v>0</v>
      </c>
      <c r="M52" s="1297">
        <v>0</v>
      </c>
      <c r="N52" s="1295">
        <v>0</v>
      </c>
      <c r="O52" s="1293">
        <v>0</v>
      </c>
      <c r="P52" s="1293">
        <v>0</v>
      </c>
      <c r="Q52" s="1297">
        <v>0</v>
      </c>
      <c r="R52" s="1295">
        <v>9</v>
      </c>
      <c r="S52" s="1293">
        <v>9</v>
      </c>
      <c r="T52" s="1293">
        <v>0</v>
      </c>
      <c r="U52" s="1298">
        <v>0</v>
      </c>
    </row>
    <row r="53" spans="1:21" ht="12.75" customHeight="1">
      <c r="A53" s="1154" t="s">
        <v>787</v>
      </c>
      <c r="B53" s="1293">
        <v>0</v>
      </c>
      <c r="C53" s="1293">
        <v>0</v>
      </c>
      <c r="D53" s="1293">
        <v>0</v>
      </c>
      <c r="E53" s="1297">
        <v>0</v>
      </c>
      <c r="F53" s="1295">
        <v>4</v>
      </c>
      <c r="G53" s="1293">
        <v>4</v>
      </c>
      <c r="H53" s="1293">
        <v>0</v>
      </c>
      <c r="I53" s="1297">
        <v>0</v>
      </c>
      <c r="J53" s="1295">
        <v>0</v>
      </c>
      <c r="K53" s="1293">
        <v>0</v>
      </c>
      <c r="L53" s="1293">
        <v>0</v>
      </c>
      <c r="M53" s="1297">
        <v>0</v>
      </c>
      <c r="N53" s="1295">
        <v>8</v>
      </c>
      <c r="O53" s="1293">
        <v>8</v>
      </c>
      <c r="P53" s="1293">
        <v>0</v>
      </c>
      <c r="Q53" s="1297">
        <v>0</v>
      </c>
      <c r="R53" s="1295">
        <v>12</v>
      </c>
      <c r="S53" s="1293">
        <v>12</v>
      </c>
      <c r="T53" s="1293">
        <v>0</v>
      </c>
      <c r="U53" s="1298">
        <v>0</v>
      </c>
    </row>
    <row r="54" spans="1:21" ht="12.75" customHeight="1">
      <c r="A54" s="1154" t="s">
        <v>788</v>
      </c>
      <c r="B54" s="1293">
        <v>0</v>
      </c>
      <c r="C54" s="1293">
        <v>0</v>
      </c>
      <c r="D54" s="1293">
        <v>0</v>
      </c>
      <c r="E54" s="1297">
        <v>0</v>
      </c>
      <c r="F54" s="1295">
        <v>0</v>
      </c>
      <c r="G54" s="1293">
        <v>0</v>
      </c>
      <c r="H54" s="1293">
        <v>0</v>
      </c>
      <c r="I54" s="1297">
        <v>0</v>
      </c>
      <c r="J54" s="1295">
        <v>0</v>
      </c>
      <c r="K54" s="1293">
        <v>0</v>
      </c>
      <c r="L54" s="1293">
        <v>0</v>
      </c>
      <c r="M54" s="1297">
        <v>0</v>
      </c>
      <c r="N54" s="1295">
        <v>2</v>
      </c>
      <c r="O54" s="1293">
        <v>2</v>
      </c>
      <c r="P54" s="1293">
        <v>0</v>
      </c>
      <c r="Q54" s="1297">
        <v>0</v>
      </c>
      <c r="R54" s="1295">
        <v>2</v>
      </c>
      <c r="S54" s="1293">
        <v>2</v>
      </c>
      <c r="T54" s="1293">
        <v>0</v>
      </c>
      <c r="U54" s="1298">
        <v>0</v>
      </c>
    </row>
    <row r="55" spans="1:21" ht="12.75" customHeight="1">
      <c r="A55" s="1154" t="s">
        <v>789</v>
      </c>
      <c r="B55" s="1293">
        <v>0</v>
      </c>
      <c r="C55" s="1293">
        <v>0</v>
      </c>
      <c r="D55" s="1293">
        <v>0</v>
      </c>
      <c r="E55" s="1297">
        <v>0</v>
      </c>
      <c r="F55" s="1295">
        <v>0</v>
      </c>
      <c r="G55" s="1293">
        <v>0</v>
      </c>
      <c r="H55" s="1293">
        <v>0</v>
      </c>
      <c r="I55" s="1297">
        <v>0</v>
      </c>
      <c r="J55" s="1295">
        <v>0</v>
      </c>
      <c r="K55" s="1293">
        <v>0</v>
      </c>
      <c r="L55" s="1293">
        <v>0</v>
      </c>
      <c r="M55" s="1297">
        <v>0</v>
      </c>
      <c r="N55" s="1295">
        <v>0</v>
      </c>
      <c r="O55" s="1293">
        <v>0</v>
      </c>
      <c r="P55" s="1293">
        <v>0</v>
      </c>
      <c r="Q55" s="1297">
        <v>0</v>
      </c>
      <c r="R55" s="1295">
        <v>0</v>
      </c>
      <c r="S55" s="1293">
        <v>0</v>
      </c>
      <c r="T55" s="1293">
        <v>0</v>
      </c>
      <c r="U55" s="1298">
        <v>0</v>
      </c>
    </row>
    <row r="56" spans="1:21" ht="12.75" customHeight="1">
      <c r="A56" s="1154" t="s">
        <v>790</v>
      </c>
      <c r="B56" s="1293">
        <v>3</v>
      </c>
      <c r="C56" s="1293">
        <v>2</v>
      </c>
      <c r="D56" s="1293">
        <v>1</v>
      </c>
      <c r="E56" s="1297">
        <v>0</v>
      </c>
      <c r="F56" s="1295">
        <v>0</v>
      </c>
      <c r="G56" s="1293">
        <v>0</v>
      </c>
      <c r="H56" s="1293">
        <v>0</v>
      </c>
      <c r="I56" s="1297">
        <v>0</v>
      </c>
      <c r="J56" s="1295">
        <v>0</v>
      </c>
      <c r="K56" s="1293">
        <v>0</v>
      </c>
      <c r="L56" s="1293">
        <v>0</v>
      </c>
      <c r="M56" s="1297">
        <v>0</v>
      </c>
      <c r="N56" s="1295">
        <v>0</v>
      </c>
      <c r="O56" s="1293">
        <v>0</v>
      </c>
      <c r="P56" s="1293">
        <v>0</v>
      </c>
      <c r="Q56" s="1297">
        <v>0</v>
      </c>
      <c r="R56" s="1295">
        <v>3</v>
      </c>
      <c r="S56" s="1293">
        <v>2</v>
      </c>
      <c r="T56" s="1293">
        <v>1</v>
      </c>
      <c r="U56" s="1298">
        <v>0</v>
      </c>
    </row>
    <row r="57" spans="1:21" ht="12.75" customHeight="1">
      <c r="A57" s="1154" t="s">
        <v>791</v>
      </c>
      <c r="B57" s="1293">
        <v>0</v>
      </c>
      <c r="C57" s="1293">
        <v>0</v>
      </c>
      <c r="D57" s="1293">
        <v>0</v>
      </c>
      <c r="E57" s="1297">
        <v>0</v>
      </c>
      <c r="F57" s="1295">
        <v>1</v>
      </c>
      <c r="G57" s="1293">
        <v>0</v>
      </c>
      <c r="H57" s="1293">
        <v>1</v>
      </c>
      <c r="I57" s="1297">
        <v>0</v>
      </c>
      <c r="J57" s="1295">
        <v>0</v>
      </c>
      <c r="K57" s="1293">
        <v>0</v>
      </c>
      <c r="L57" s="1293">
        <v>0</v>
      </c>
      <c r="M57" s="1297">
        <v>0</v>
      </c>
      <c r="N57" s="1295">
        <v>0</v>
      </c>
      <c r="O57" s="1293">
        <v>0</v>
      </c>
      <c r="P57" s="1293">
        <v>0</v>
      </c>
      <c r="Q57" s="1297">
        <v>0</v>
      </c>
      <c r="R57" s="1295">
        <v>1</v>
      </c>
      <c r="S57" s="1293">
        <v>0</v>
      </c>
      <c r="T57" s="1293">
        <v>1</v>
      </c>
      <c r="U57" s="1298">
        <v>0</v>
      </c>
    </row>
    <row r="58" spans="1:21" ht="12.75" customHeight="1">
      <c r="A58" s="1154" t="s">
        <v>792</v>
      </c>
      <c r="B58" s="1293">
        <v>1</v>
      </c>
      <c r="C58" s="1293">
        <v>1</v>
      </c>
      <c r="D58" s="1293">
        <v>0</v>
      </c>
      <c r="E58" s="1297">
        <v>0</v>
      </c>
      <c r="F58" s="1295">
        <v>2</v>
      </c>
      <c r="G58" s="1293">
        <v>1</v>
      </c>
      <c r="H58" s="1293">
        <v>1</v>
      </c>
      <c r="I58" s="1297">
        <v>0</v>
      </c>
      <c r="J58" s="1295">
        <v>0</v>
      </c>
      <c r="K58" s="1293">
        <v>0</v>
      </c>
      <c r="L58" s="1293">
        <v>0</v>
      </c>
      <c r="M58" s="1297">
        <v>0</v>
      </c>
      <c r="N58" s="1295">
        <v>0</v>
      </c>
      <c r="O58" s="1293">
        <v>0</v>
      </c>
      <c r="P58" s="1293">
        <v>0</v>
      </c>
      <c r="Q58" s="1297">
        <v>0</v>
      </c>
      <c r="R58" s="1295">
        <v>3</v>
      </c>
      <c r="S58" s="1293">
        <v>2</v>
      </c>
      <c r="T58" s="1293">
        <v>1</v>
      </c>
      <c r="U58" s="1298">
        <v>0</v>
      </c>
    </row>
    <row r="59" spans="1:21" ht="12.75" customHeight="1">
      <c r="A59" s="1154" t="s">
        <v>793</v>
      </c>
      <c r="B59" s="1293">
        <v>0</v>
      </c>
      <c r="C59" s="1293">
        <v>0</v>
      </c>
      <c r="D59" s="1293">
        <v>0</v>
      </c>
      <c r="E59" s="1297">
        <v>0</v>
      </c>
      <c r="F59" s="1295">
        <v>0</v>
      </c>
      <c r="G59" s="1293">
        <v>0</v>
      </c>
      <c r="H59" s="1293">
        <v>0</v>
      </c>
      <c r="I59" s="1297">
        <v>0</v>
      </c>
      <c r="J59" s="1295">
        <v>0</v>
      </c>
      <c r="K59" s="1293">
        <v>0</v>
      </c>
      <c r="L59" s="1293">
        <v>0</v>
      </c>
      <c r="M59" s="1297">
        <v>0</v>
      </c>
      <c r="N59" s="1295">
        <v>0</v>
      </c>
      <c r="O59" s="1293">
        <v>0</v>
      </c>
      <c r="P59" s="1293">
        <v>0</v>
      </c>
      <c r="Q59" s="1297">
        <v>0</v>
      </c>
      <c r="R59" s="1295">
        <v>0</v>
      </c>
      <c r="S59" s="1293">
        <v>0</v>
      </c>
      <c r="T59" s="1293">
        <v>0</v>
      </c>
      <c r="U59" s="1298">
        <v>0</v>
      </c>
    </row>
    <row r="60" spans="1:21" ht="12.75" customHeight="1">
      <c r="A60" s="1154" t="s">
        <v>794</v>
      </c>
      <c r="B60" s="1293">
        <v>0</v>
      </c>
      <c r="C60" s="1293">
        <v>0</v>
      </c>
      <c r="D60" s="1293">
        <v>0</v>
      </c>
      <c r="E60" s="1297">
        <v>0</v>
      </c>
      <c r="F60" s="1295">
        <v>0</v>
      </c>
      <c r="G60" s="1293">
        <v>0</v>
      </c>
      <c r="H60" s="1293">
        <v>0</v>
      </c>
      <c r="I60" s="1297">
        <v>0</v>
      </c>
      <c r="J60" s="1295">
        <v>0</v>
      </c>
      <c r="K60" s="1293">
        <v>0</v>
      </c>
      <c r="L60" s="1293">
        <v>0</v>
      </c>
      <c r="M60" s="1297">
        <v>0</v>
      </c>
      <c r="N60" s="1295">
        <v>0</v>
      </c>
      <c r="O60" s="1293">
        <v>0</v>
      </c>
      <c r="P60" s="1293">
        <v>0</v>
      </c>
      <c r="Q60" s="1297">
        <v>0</v>
      </c>
      <c r="R60" s="1295">
        <v>0</v>
      </c>
      <c r="S60" s="1293">
        <v>0</v>
      </c>
      <c r="T60" s="1293">
        <v>0</v>
      </c>
      <c r="U60" s="1298">
        <v>0</v>
      </c>
    </row>
    <row r="61" spans="1:21" ht="12.75" customHeight="1">
      <c r="A61" s="1154" t="s">
        <v>820</v>
      </c>
      <c r="B61" s="1293">
        <v>0</v>
      </c>
      <c r="C61" s="1293">
        <v>0</v>
      </c>
      <c r="D61" s="1293">
        <v>0</v>
      </c>
      <c r="E61" s="1297">
        <v>0</v>
      </c>
      <c r="F61" s="1295">
        <v>13</v>
      </c>
      <c r="G61" s="1293">
        <v>9</v>
      </c>
      <c r="H61" s="1293">
        <v>4</v>
      </c>
      <c r="I61" s="1297">
        <v>0</v>
      </c>
      <c r="J61" s="1295">
        <v>0</v>
      </c>
      <c r="K61" s="1293">
        <v>0</v>
      </c>
      <c r="L61" s="1293">
        <v>0</v>
      </c>
      <c r="M61" s="1297">
        <v>0</v>
      </c>
      <c r="N61" s="1295">
        <v>0</v>
      </c>
      <c r="O61" s="1293">
        <v>0</v>
      </c>
      <c r="P61" s="1293">
        <v>0</v>
      </c>
      <c r="Q61" s="1297">
        <v>0</v>
      </c>
      <c r="R61" s="1295">
        <v>13</v>
      </c>
      <c r="S61" s="1293">
        <v>9</v>
      </c>
      <c r="T61" s="1293">
        <v>4</v>
      </c>
      <c r="U61" s="1298">
        <v>0</v>
      </c>
    </row>
    <row r="62" spans="1:21" ht="12.75" customHeight="1">
      <c r="A62" s="1154" t="s">
        <v>811</v>
      </c>
      <c r="B62" s="1293">
        <v>0</v>
      </c>
      <c r="C62" s="1293">
        <v>0</v>
      </c>
      <c r="D62" s="1293">
        <v>0</v>
      </c>
      <c r="E62" s="1297">
        <v>0</v>
      </c>
      <c r="F62" s="1295">
        <v>4</v>
      </c>
      <c r="G62" s="1293">
        <v>4</v>
      </c>
      <c r="H62" s="1293">
        <v>0</v>
      </c>
      <c r="I62" s="1297">
        <v>0</v>
      </c>
      <c r="J62" s="1295">
        <v>0</v>
      </c>
      <c r="K62" s="1293">
        <v>0</v>
      </c>
      <c r="L62" s="1293">
        <v>0</v>
      </c>
      <c r="M62" s="1297">
        <v>0</v>
      </c>
      <c r="N62" s="1295">
        <v>0</v>
      </c>
      <c r="O62" s="1293">
        <v>0</v>
      </c>
      <c r="P62" s="1293">
        <v>0</v>
      </c>
      <c r="Q62" s="1297">
        <v>0</v>
      </c>
      <c r="R62" s="1295">
        <v>4</v>
      </c>
      <c r="S62" s="1293">
        <v>4</v>
      </c>
      <c r="T62" s="1293">
        <v>0</v>
      </c>
      <c r="U62" s="1298">
        <v>0</v>
      </c>
    </row>
    <row r="63" spans="1:21" ht="12.75" customHeight="1">
      <c r="A63" s="1154" t="s">
        <v>797</v>
      </c>
      <c r="B63" s="1293">
        <v>0</v>
      </c>
      <c r="C63" s="1293">
        <v>0</v>
      </c>
      <c r="D63" s="1293">
        <v>0</v>
      </c>
      <c r="E63" s="1297">
        <v>0</v>
      </c>
      <c r="F63" s="1295">
        <v>2</v>
      </c>
      <c r="G63" s="1293">
        <v>2</v>
      </c>
      <c r="H63" s="1293">
        <v>0</v>
      </c>
      <c r="I63" s="1297">
        <v>0</v>
      </c>
      <c r="J63" s="1295">
        <v>1</v>
      </c>
      <c r="K63" s="1293">
        <v>1</v>
      </c>
      <c r="L63" s="1293">
        <v>0</v>
      </c>
      <c r="M63" s="1297">
        <v>0</v>
      </c>
      <c r="N63" s="1295">
        <v>5</v>
      </c>
      <c r="O63" s="1293">
        <v>5</v>
      </c>
      <c r="P63" s="1293">
        <v>0</v>
      </c>
      <c r="Q63" s="1297">
        <v>0</v>
      </c>
      <c r="R63" s="1295">
        <v>8</v>
      </c>
      <c r="S63" s="1293">
        <v>8</v>
      </c>
      <c r="T63" s="1293">
        <v>0</v>
      </c>
      <c r="U63" s="1298">
        <v>0</v>
      </c>
    </row>
    <row r="64" spans="1:21" ht="12.75" customHeight="1">
      <c r="A64" s="1154" t="s">
        <v>798</v>
      </c>
      <c r="B64" s="1293">
        <v>1</v>
      </c>
      <c r="C64" s="1293">
        <v>1</v>
      </c>
      <c r="D64" s="1293">
        <v>0</v>
      </c>
      <c r="E64" s="1297">
        <v>0</v>
      </c>
      <c r="F64" s="1295">
        <v>9</v>
      </c>
      <c r="G64" s="1293">
        <v>9</v>
      </c>
      <c r="H64" s="1293">
        <v>0</v>
      </c>
      <c r="I64" s="1297">
        <v>0</v>
      </c>
      <c r="J64" s="1295">
        <v>3</v>
      </c>
      <c r="K64" s="1293">
        <v>3</v>
      </c>
      <c r="L64" s="1293">
        <v>0</v>
      </c>
      <c r="M64" s="1297">
        <v>0</v>
      </c>
      <c r="N64" s="1295">
        <v>1</v>
      </c>
      <c r="O64" s="1293">
        <v>1</v>
      </c>
      <c r="P64" s="1293">
        <v>0</v>
      </c>
      <c r="Q64" s="1297">
        <v>0</v>
      </c>
      <c r="R64" s="1295">
        <v>14</v>
      </c>
      <c r="S64" s="1293">
        <v>14</v>
      </c>
      <c r="T64" s="1293">
        <v>0</v>
      </c>
      <c r="U64" s="1298">
        <v>0</v>
      </c>
    </row>
    <row r="65" spans="1:21" ht="12.75" customHeight="1">
      <c r="A65" s="1154" t="s">
        <v>799</v>
      </c>
      <c r="B65" s="1293">
        <v>0</v>
      </c>
      <c r="C65" s="1293">
        <v>0</v>
      </c>
      <c r="D65" s="1293">
        <v>0</v>
      </c>
      <c r="E65" s="1297">
        <v>0</v>
      </c>
      <c r="F65" s="1295">
        <v>4</v>
      </c>
      <c r="G65" s="1293">
        <v>4</v>
      </c>
      <c r="H65" s="1293">
        <v>0</v>
      </c>
      <c r="I65" s="1297">
        <v>0</v>
      </c>
      <c r="J65" s="1295">
        <v>0</v>
      </c>
      <c r="K65" s="1293">
        <v>0</v>
      </c>
      <c r="L65" s="1293">
        <v>0</v>
      </c>
      <c r="M65" s="1297">
        <v>0</v>
      </c>
      <c r="N65" s="1295">
        <v>0</v>
      </c>
      <c r="O65" s="1293">
        <v>0</v>
      </c>
      <c r="P65" s="1293">
        <v>0</v>
      </c>
      <c r="Q65" s="1297">
        <v>0</v>
      </c>
      <c r="R65" s="1295">
        <v>4</v>
      </c>
      <c r="S65" s="1293">
        <v>4</v>
      </c>
      <c r="T65" s="1293">
        <v>0</v>
      </c>
      <c r="U65" s="1298">
        <v>0</v>
      </c>
    </row>
    <row r="66" spans="1:21" ht="12.75" customHeight="1">
      <c r="A66" s="1154" t="s">
        <v>800</v>
      </c>
      <c r="B66" s="1293">
        <v>0</v>
      </c>
      <c r="C66" s="1293">
        <v>0</v>
      </c>
      <c r="D66" s="1293">
        <v>0</v>
      </c>
      <c r="E66" s="1297">
        <v>0</v>
      </c>
      <c r="F66" s="1295">
        <v>2</v>
      </c>
      <c r="G66" s="1293">
        <v>1</v>
      </c>
      <c r="H66" s="1293">
        <v>1</v>
      </c>
      <c r="I66" s="1297">
        <v>0</v>
      </c>
      <c r="J66" s="1295">
        <v>0</v>
      </c>
      <c r="K66" s="1293">
        <v>0</v>
      </c>
      <c r="L66" s="1293">
        <v>0</v>
      </c>
      <c r="M66" s="1297">
        <v>0</v>
      </c>
      <c r="N66" s="1295">
        <v>0</v>
      </c>
      <c r="O66" s="1293">
        <v>0</v>
      </c>
      <c r="P66" s="1293">
        <v>0</v>
      </c>
      <c r="Q66" s="1297">
        <v>0</v>
      </c>
      <c r="R66" s="1295">
        <v>2</v>
      </c>
      <c r="S66" s="1293">
        <v>1</v>
      </c>
      <c r="T66" s="1293">
        <v>1</v>
      </c>
      <c r="U66" s="1298">
        <v>0</v>
      </c>
    </row>
    <row r="67" spans="1:21" ht="12.75" customHeight="1">
      <c r="A67" s="1154" t="s">
        <v>996</v>
      </c>
      <c r="B67" s="1293">
        <v>0</v>
      </c>
      <c r="C67" s="1293">
        <v>0</v>
      </c>
      <c r="D67" s="1293">
        <v>0</v>
      </c>
      <c r="E67" s="1297">
        <v>0</v>
      </c>
      <c r="F67" s="1295">
        <v>4</v>
      </c>
      <c r="G67" s="1293">
        <v>3</v>
      </c>
      <c r="H67" s="1293">
        <v>1</v>
      </c>
      <c r="I67" s="1297">
        <v>0</v>
      </c>
      <c r="J67" s="1295">
        <v>0</v>
      </c>
      <c r="K67" s="1293">
        <v>0</v>
      </c>
      <c r="L67" s="1293">
        <v>0</v>
      </c>
      <c r="M67" s="1297">
        <v>0</v>
      </c>
      <c r="N67" s="1295">
        <v>0</v>
      </c>
      <c r="O67" s="1293">
        <v>0</v>
      </c>
      <c r="P67" s="1293">
        <v>0</v>
      </c>
      <c r="Q67" s="1297">
        <v>0</v>
      </c>
      <c r="R67" s="1295">
        <v>4</v>
      </c>
      <c r="S67" s="1293">
        <v>3</v>
      </c>
      <c r="T67" s="1293">
        <v>1</v>
      </c>
      <c r="U67" s="1298">
        <v>0</v>
      </c>
    </row>
    <row r="68" spans="1:21" ht="12.75" customHeight="1">
      <c r="A68" s="1154" t="s">
        <v>802</v>
      </c>
      <c r="B68" s="1293">
        <v>0</v>
      </c>
      <c r="C68" s="1293">
        <v>0</v>
      </c>
      <c r="D68" s="1293">
        <v>0</v>
      </c>
      <c r="E68" s="1297">
        <v>0</v>
      </c>
      <c r="F68" s="1295">
        <v>2</v>
      </c>
      <c r="G68" s="1293">
        <v>2</v>
      </c>
      <c r="H68" s="1293">
        <v>0</v>
      </c>
      <c r="I68" s="1297">
        <v>0</v>
      </c>
      <c r="J68" s="1295">
        <v>0</v>
      </c>
      <c r="K68" s="1293">
        <v>0</v>
      </c>
      <c r="L68" s="1293">
        <v>0</v>
      </c>
      <c r="M68" s="1297">
        <v>0</v>
      </c>
      <c r="N68" s="1295">
        <v>0</v>
      </c>
      <c r="O68" s="1293">
        <v>0</v>
      </c>
      <c r="P68" s="1293">
        <v>0</v>
      </c>
      <c r="Q68" s="1297">
        <v>0</v>
      </c>
      <c r="R68" s="1295">
        <v>2</v>
      </c>
      <c r="S68" s="1293">
        <v>2</v>
      </c>
      <c r="T68" s="1293">
        <v>0</v>
      </c>
      <c r="U68" s="1298">
        <v>0</v>
      </c>
    </row>
    <row r="69" spans="1:21" ht="12.75" customHeight="1">
      <c r="A69" s="1154" t="s">
        <v>841</v>
      </c>
      <c r="B69" s="1293">
        <v>0</v>
      </c>
      <c r="C69" s="1293">
        <v>0</v>
      </c>
      <c r="D69" s="1293">
        <v>0</v>
      </c>
      <c r="E69" s="1297">
        <v>0</v>
      </c>
      <c r="F69" s="1295">
        <v>2</v>
      </c>
      <c r="G69" s="1293">
        <v>2</v>
      </c>
      <c r="H69" s="1293">
        <v>0</v>
      </c>
      <c r="I69" s="1297">
        <v>0</v>
      </c>
      <c r="J69" s="1295">
        <v>0</v>
      </c>
      <c r="K69" s="1293">
        <v>0</v>
      </c>
      <c r="L69" s="1293">
        <v>0</v>
      </c>
      <c r="M69" s="1297">
        <v>0</v>
      </c>
      <c r="N69" s="1295">
        <v>0</v>
      </c>
      <c r="O69" s="1293">
        <v>0</v>
      </c>
      <c r="P69" s="1293">
        <v>0</v>
      </c>
      <c r="Q69" s="1297">
        <v>0</v>
      </c>
      <c r="R69" s="1295">
        <v>2</v>
      </c>
      <c r="S69" s="1293">
        <v>2</v>
      </c>
      <c r="T69" s="1293">
        <v>0</v>
      </c>
      <c r="U69" s="1298">
        <v>0</v>
      </c>
    </row>
    <row r="70" spans="1:21" ht="12.75" customHeight="1">
      <c r="A70" s="1154" t="s">
        <v>804</v>
      </c>
      <c r="B70" s="1293">
        <v>0</v>
      </c>
      <c r="C70" s="1293">
        <v>0</v>
      </c>
      <c r="D70" s="1293">
        <v>0</v>
      </c>
      <c r="E70" s="1297">
        <v>0</v>
      </c>
      <c r="F70" s="1295">
        <v>0</v>
      </c>
      <c r="G70" s="1293">
        <v>0</v>
      </c>
      <c r="H70" s="1293">
        <v>0</v>
      </c>
      <c r="I70" s="1297">
        <v>0</v>
      </c>
      <c r="J70" s="1295">
        <v>0</v>
      </c>
      <c r="K70" s="1293">
        <v>0</v>
      </c>
      <c r="L70" s="1293">
        <v>0</v>
      </c>
      <c r="M70" s="1297">
        <v>0</v>
      </c>
      <c r="N70" s="1295">
        <v>0</v>
      </c>
      <c r="O70" s="1293">
        <v>0</v>
      </c>
      <c r="P70" s="1293">
        <v>0</v>
      </c>
      <c r="Q70" s="1297">
        <v>0</v>
      </c>
      <c r="R70" s="1295">
        <v>0</v>
      </c>
      <c r="S70" s="1293">
        <v>0</v>
      </c>
      <c r="T70" s="1293">
        <v>0</v>
      </c>
      <c r="U70" s="1298">
        <v>0</v>
      </c>
    </row>
    <row r="71" spans="1:21" ht="12.75" customHeight="1">
      <c r="A71" s="1154" t="s">
        <v>805</v>
      </c>
      <c r="B71" s="1293">
        <v>0</v>
      </c>
      <c r="C71" s="1293">
        <v>0</v>
      </c>
      <c r="D71" s="1293">
        <v>0</v>
      </c>
      <c r="E71" s="1297">
        <v>0</v>
      </c>
      <c r="F71" s="1295">
        <v>2</v>
      </c>
      <c r="G71" s="1293">
        <v>1</v>
      </c>
      <c r="H71" s="1293">
        <v>1</v>
      </c>
      <c r="I71" s="1297">
        <v>0</v>
      </c>
      <c r="J71" s="1295">
        <v>0</v>
      </c>
      <c r="K71" s="1293">
        <v>0</v>
      </c>
      <c r="L71" s="1293">
        <v>0</v>
      </c>
      <c r="M71" s="1297">
        <v>0</v>
      </c>
      <c r="N71" s="1295">
        <v>0</v>
      </c>
      <c r="O71" s="1293">
        <v>0</v>
      </c>
      <c r="P71" s="1293">
        <v>0</v>
      </c>
      <c r="Q71" s="1297">
        <v>0</v>
      </c>
      <c r="R71" s="1295">
        <v>2</v>
      </c>
      <c r="S71" s="1293">
        <v>1</v>
      </c>
      <c r="T71" s="1293">
        <v>1</v>
      </c>
      <c r="U71" s="1298">
        <v>0</v>
      </c>
    </row>
    <row r="72" spans="1:21" ht="12.75" customHeight="1">
      <c r="A72" s="1014" t="s">
        <v>806</v>
      </c>
      <c r="B72" s="1293">
        <v>0</v>
      </c>
      <c r="C72" s="1293">
        <v>0</v>
      </c>
      <c r="D72" s="1293">
        <v>0</v>
      </c>
      <c r="E72" s="1297">
        <v>0</v>
      </c>
      <c r="F72" s="1295">
        <v>1</v>
      </c>
      <c r="G72" s="1293">
        <v>1</v>
      </c>
      <c r="H72" s="1293">
        <v>0</v>
      </c>
      <c r="I72" s="1297">
        <v>0</v>
      </c>
      <c r="J72" s="1295">
        <v>0</v>
      </c>
      <c r="K72" s="1293">
        <v>0</v>
      </c>
      <c r="L72" s="1293">
        <v>0</v>
      </c>
      <c r="M72" s="1297">
        <v>0</v>
      </c>
      <c r="N72" s="1295">
        <v>2</v>
      </c>
      <c r="O72" s="1293">
        <v>2</v>
      </c>
      <c r="P72" s="1293">
        <v>0</v>
      </c>
      <c r="Q72" s="1297">
        <v>0</v>
      </c>
      <c r="R72" s="1295">
        <v>3</v>
      </c>
      <c r="S72" s="1293">
        <v>3</v>
      </c>
      <c r="T72" s="1293">
        <v>0</v>
      </c>
      <c r="U72" s="1298">
        <v>0</v>
      </c>
    </row>
    <row r="73" spans="1:21" ht="12.75" customHeight="1">
      <c r="A73" s="1145" t="s">
        <v>807</v>
      </c>
      <c r="B73" s="1295">
        <v>0</v>
      </c>
      <c r="C73" s="1293">
        <v>0</v>
      </c>
      <c r="D73" s="1293">
        <v>0</v>
      </c>
      <c r="E73" s="1297">
        <v>0</v>
      </c>
      <c r="F73" s="1295">
        <v>4</v>
      </c>
      <c r="G73" s="1293">
        <v>4</v>
      </c>
      <c r="H73" s="1293">
        <v>0</v>
      </c>
      <c r="I73" s="1297">
        <v>0</v>
      </c>
      <c r="J73" s="1295">
        <v>0</v>
      </c>
      <c r="K73" s="1293">
        <v>0</v>
      </c>
      <c r="L73" s="1293">
        <v>0</v>
      </c>
      <c r="M73" s="1297">
        <v>0</v>
      </c>
      <c r="N73" s="1295">
        <v>1</v>
      </c>
      <c r="O73" s="1293">
        <v>1</v>
      </c>
      <c r="P73" s="1293">
        <v>0</v>
      </c>
      <c r="Q73" s="1297">
        <v>0</v>
      </c>
      <c r="R73" s="1295">
        <v>5</v>
      </c>
      <c r="S73" s="1293">
        <v>5</v>
      </c>
      <c r="T73" s="1293">
        <v>0</v>
      </c>
      <c r="U73" s="1298">
        <v>0</v>
      </c>
    </row>
    <row r="74" spans="1:21" ht="12.75" customHeight="1">
      <c r="A74" s="1145" t="s">
        <v>21</v>
      </c>
      <c r="B74" s="1293">
        <v>17</v>
      </c>
      <c r="C74" s="1293">
        <v>13</v>
      </c>
      <c r="D74" s="1293">
        <v>3</v>
      </c>
      <c r="E74" s="1297">
        <v>1</v>
      </c>
      <c r="F74" s="1295">
        <v>215</v>
      </c>
      <c r="G74" s="1293">
        <v>170</v>
      </c>
      <c r="H74" s="1293">
        <v>43</v>
      </c>
      <c r="I74" s="1297">
        <v>2</v>
      </c>
      <c r="J74" s="1295">
        <v>40</v>
      </c>
      <c r="K74" s="1293">
        <v>37</v>
      </c>
      <c r="L74" s="1293">
        <v>3</v>
      </c>
      <c r="M74" s="1297">
        <v>0</v>
      </c>
      <c r="N74" s="1295">
        <v>51</v>
      </c>
      <c r="O74" s="1293">
        <v>51</v>
      </c>
      <c r="P74" s="1293">
        <v>0</v>
      </c>
      <c r="Q74" s="1297">
        <v>0</v>
      </c>
      <c r="R74" s="1295">
        <v>323</v>
      </c>
      <c r="S74" s="1293">
        <v>271</v>
      </c>
      <c r="T74" s="1293">
        <v>49</v>
      </c>
      <c r="U74" s="1298">
        <v>3</v>
      </c>
    </row>
  </sheetData>
  <mergeCells count="2">
    <mergeCell ref="A4:A6"/>
    <mergeCell ref="B4:U4"/>
  </mergeCells>
  <phoneticPr fontId="1"/>
  <pageMargins left="0.78740157480314965" right="0.59055118110236227" top="0.39370078740157483" bottom="0.59055118110236227" header="0.19685039370078741" footer="0.19685039370078741"/>
  <pageSetup paperSize="9" scale="83" orientation="portrait" r:id="rId1"/>
  <headerFooter>
    <oddFooter>&amp;L&amp;"ＭＳ Ｐ明朝,標準"（平成26年6月1ヶ月間）</oddFooter>
  </headerFooter>
  <drawing r:id="rId2"/>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5"/>
  <sheetViews>
    <sheetView showGridLines="0" view="pageBreakPreview" zoomScaleNormal="100" zoomScaleSheetLayoutView="100" zoomScalePageLayoutView="85" workbookViewId="0">
      <selection activeCell="P4" sqref="P4"/>
    </sheetView>
  </sheetViews>
  <sheetFormatPr defaultColWidth="5.6640625" defaultRowHeight="12"/>
  <cols>
    <col min="1" max="1" width="9.77734375" style="1300" customWidth="1"/>
    <col min="2" max="6" width="9.88671875" style="1005" customWidth="1"/>
    <col min="7" max="16384" width="5.6640625" style="1005"/>
  </cols>
  <sheetData>
    <row r="1" spans="1:34" ht="18" customHeight="1">
      <c r="A1" s="1181" t="s">
        <v>1204</v>
      </c>
      <c r="B1" s="1275"/>
      <c r="C1" s="1275"/>
      <c r="D1" s="1275"/>
      <c r="E1" s="1275"/>
      <c r="F1" s="1275"/>
      <c r="G1" s="1275"/>
      <c r="H1" s="1275"/>
      <c r="I1" s="1275"/>
      <c r="J1" s="1275"/>
      <c r="K1" s="1275"/>
      <c r="L1" s="1275"/>
      <c r="M1" s="1275"/>
      <c r="N1" s="1275"/>
      <c r="O1" s="1275"/>
      <c r="P1" s="1275"/>
      <c r="Q1" s="1275"/>
      <c r="R1" s="1275"/>
      <c r="S1" s="1275"/>
      <c r="T1" s="1275"/>
      <c r="U1" s="1275"/>
      <c r="V1" s="1275"/>
      <c r="W1" s="1275"/>
      <c r="X1" s="1275"/>
      <c r="Y1" s="1275"/>
      <c r="Z1" s="1275"/>
      <c r="AA1" s="1275"/>
      <c r="AB1" s="1275"/>
      <c r="AC1" s="1275"/>
      <c r="AD1" s="1275"/>
      <c r="AE1" s="1275"/>
      <c r="AF1" s="1275"/>
      <c r="AG1" s="1275"/>
      <c r="AH1" s="1275"/>
    </row>
    <row r="2" spans="1:34" s="948" customFormat="1" ht="18" customHeight="1">
      <c r="A2" s="947" t="s">
        <v>1717</v>
      </c>
    </row>
    <row r="3" spans="1:34" ht="11.25" customHeight="1">
      <c r="A3" s="1301"/>
    </row>
    <row r="4" spans="1:34" ht="12" customHeight="1">
      <c r="A4" s="2034"/>
      <c r="B4" s="2254" t="s">
        <v>1206</v>
      </c>
      <c r="C4" s="2149"/>
      <c r="D4" s="2149"/>
      <c r="E4" s="2149"/>
      <c r="F4" s="2149"/>
    </row>
    <row r="5" spans="1:34" s="1302" customFormat="1" ht="10.5" customHeight="1">
      <c r="A5" s="2252"/>
      <c r="B5" s="2255" t="s">
        <v>1207</v>
      </c>
      <c r="C5" s="2258" t="s">
        <v>1208</v>
      </c>
      <c r="D5" s="2259"/>
      <c r="E5" s="2259"/>
      <c r="F5" s="2259"/>
    </row>
    <row r="6" spans="1:34" s="1302" customFormat="1" ht="33" customHeight="1">
      <c r="A6" s="2252"/>
      <c r="B6" s="2256"/>
      <c r="C6" s="2260" t="s">
        <v>3</v>
      </c>
      <c r="D6" s="2262" t="s">
        <v>1209</v>
      </c>
      <c r="E6" s="2262" t="s">
        <v>1210</v>
      </c>
      <c r="F6" s="2262" t="s">
        <v>1211</v>
      </c>
    </row>
    <row r="7" spans="1:34" s="1302" customFormat="1" ht="12.75" customHeight="1">
      <c r="A7" s="2253"/>
      <c r="B7" s="2257"/>
      <c r="C7" s="2261"/>
      <c r="D7" s="2262"/>
      <c r="E7" s="2262"/>
      <c r="F7" s="2262"/>
    </row>
    <row r="8" spans="1:34">
      <c r="A8" s="1303" t="s">
        <v>741</v>
      </c>
      <c r="B8" s="1304">
        <v>4</v>
      </c>
      <c r="C8" s="1293">
        <v>23</v>
      </c>
      <c r="D8" s="1293">
        <v>12</v>
      </c>
      <c r="E8" s="1293">
        <v>6</v>
      </c>
      <c r="F8" s="1293">
        <v>5</v>
      </c>
    </row>
    <row r="9" spans="1:34">
      <c r="A9" s="1031" t="s">
        <v>742</v>
      </c>
      <c r="B9" s="1304">
        <v>3</v>
      </c>
      <c r="C9" s="1293">
        <v>15</v>
      </c>
      <c r="D9" s="1293">
        <v>9</v>
      </c>
      <c r="E9" s="1293">
        <v>3</v>
      </c>
      <c r="F9" s="1293">
        <v>3</v>
      </c>
    </row>
    <row r="10" spans="1:34">
      <c r="A10" s="1154" t="s">
        <v>743</v>
      </c>
      <c r="B10" s="1295">
        <v>3</v>
      </c>
      <c r="C10" s="1293">
        <v>17</v>
      </c>
      <c r="D10" s="1293">
        <v>3</v>
      </c>
      <c r="E10" s="1293">
        <v>4</v>
      </c>
      <c r="F10" s="1293">
        <v>10</v>
      </c>
    </row>
    <row r="11" spans="1:34">
      <c r="A11" s="1154" t="s">
        <v>744</v>
      </c>
      <c r="B11" s="1295">
        <v>3</v>
      </c>
      <c r="C11" s="1293">
        <v>17</v>
      </c>
      <c r="D11" s="1293">
        <v>9</v>
      </c>
      <c r="E11" s="1293">
        <v>5</v>
      </c>
      <c r="F11" s="1293">
        <v>3</v>
      </c>
    </row>
    <row r="12" spans="1:34">
      <c r="A12" s="1154" t="s">
        <v>745</v>
      </c>
      <c r="B12" s="1295">
        <v>4</v>
      </c>
      <c r="C12" s="1293">
        <v>20</v>
      </c>
      <c r="D12" s="1293">
        <v>12</v>
      </c>
      <c r="E12" s="1293">
        <v>4</v>
      </c>
      <c r="F12" s="1293">
        <v>4</v>
      </c>
    </row>
    <row r="13" spans="1:34">
      <c r="A13" s="1154" t="s">
        <v>746</v>
      </c>
      <c r="B13" s="1295">
        <v>1</v>
      </c>
      <c r="C13" s="1293">
        <v>21</v>
      </c>
      <c r="D13" s="1293">
        <v>11</v>
      </c>
      <c r="E13" s="1293">
        <v>5</v>
      </c>
      <c r="F13" s="1293">
        <v>5</v>
      </c>
    </row>
    <row r="14" spans="1:34">
      <c r="A14" s="1154" t="s">
        <v>747</v>
      </c>
      <c r="B14" s="1295">
        <v>4</v>
      </c>
      <c r="C14" s="1293">
        <v>20</v>
      </c>
      <c r="D14" s="1293">
        <v>4</v>
      </c>
      <c r="E14" s="1293">
        <v>4</v>
      </c>
      <c r="F14" s="1293">
        <v>12</v>
      </c>
    </row>
    <row r="15" spans="1:34">
      <c r="A15" s="1154" t="s">
        <v>748</v>
      </c>
      <c r="B15" s="1295">
        <v>2</v>
      </c>
      <c r="C15" s="1293">
        <v>15</v>
      </c>
      <c r="D15" s="1293">
        <v>7</v>
      </c>
      <c r="E15" s="1293">
        <v>5</v>
      </c>
      <c r="F15" s="1293">
        <v>3</v>
      </c>
    </row>
    <row r="16" spans="1:34">
      <c r="A16" s="1154" t="s">
        <v>749</v>
      </c>
      <c r="B16" s="1295">
        <v>3</v>
      </c>
      <c r="C16" s="1293">
        <v>15</v>
      </c>
      <c r="D16" s="1293">
        <v>9</v>
      </c>
      <c r="E16" s="1293">
        <v>3</v>
      </c>
      <c r="F16" s="1293">
        <v>3</v>
      </c>
    </row>
    <row r="17" spans="1:6">
      <c r="A17" s="1154" t="s">
        <v>750</v>
      </c>
      <c r="B17" s="1295">
        <v>4</v>
      </c>
      <c r="C17" s="1293">
        <v>25</v>
      </c>
      <c r="D17" s="1293">
        <v>16</v>
      </c>
      <c r="E17" s="1293">
        <v>4</v>
      </c>
      <c r="F17" s="1293">
        <v>5</v>
      </c>
    </row>
    <row r="18" spans="1:6">
      <c r="A18" s="1154" t="s">
        <v>751</v>
      </c>
      <c r="B18" s="1295">
        <v>4</v>
      </c>
      <c r="C18" s="1293">
        <v>20</v>
      </c>
      <c r="D18" s="1293">
        <v>12</v>
      </c>
      <c r="E18" s="1293">
        <v>4</v>
      </c>
      <c r="F18" s="1293">
        <v>4</v>
      </c>
    </row>
    <row r="19" spans="1:6">
      <c r="A19" s="1154" t="s">
        <v>752</v>
      </c>
      <c r="B19" s="1295">
        <v>4</v>
      </c>
      <c r="C19" s="1293">
        <v>20</v>
      </c>
      <c r="D19" s="1293">
        <v>11</v>
      </c>
      <c r="E19" s="1293">
        <v>4</v>
      </c>
      <c r="F19" s="1293">
        <v>5</v>
      </c>
    </row>
    <row r="20" spans="1:6">
      <c r="A20" s="1154" t="s">
        <v>753</v>
      </c>
      <c r="B20" s="1295">
        <v>8</v>
      </c>
      <c r="C20" s="1293">
        <v>40</v>
      </c>
      <c r="D20" s="1293">
        <v>24</v>
      </c>
      <c r="E20" s="1293">
        <v>8</v>
      </c>
      <c r="F20" s="1293">
        <v>8</v>
      </c>
    </row>
    <row r="21" spans="1:6">
      <c r="A21" s="1154" t="s">
        <v>754</v>
      </c>
      <c r="B21" s="1295">
        <v>3</v>
      </c>
      <c r="C21" s="1293">
        <v>18</v>
      </c>
      <c r="D21" s="1293">
        <v>10</v>
      </c>
      <c r="E21" s="1293">
        <v>4</v>
      </c>
      <c r="F21" s="1293">
        <v>4</v>
      </c>
    </row>
    <row r="22" spans="1:6">
      <c r="A22" s="1154" t="s">
        <v>755</v>
      </c>
      <c r="B22" s="1295">
        <v>4</v>
      </c>
      <c r="C22" s="1293">
        <v>20</v>
      </c>
      <c r="D22" s="1293">
        <v>12</v>
      </c>
      <c r="E22" s="1293">
        <v>4</v>
      </c>
      <c r="F22" s="1293">
        <v>4</v>
      </c>
    </row>
    <row r="23" spans="1:6">
      <c r="A23" s="1154" t="s">
        <v>756</v>
      </c>
      <c r="B23" s="1295">
        <v>2</v>
      </c>
      <c r="C23" s="1293">
        <v>15</v>
      </c>
      <c r="D23" s="1293">
        <v>8</v>
      </c>
      <c r="E23" s="1293">
        <v>5</v>
      </c>
      <c r="F23" s="1293">
        <v>2</v>
      </c>
    </row>
    <row r="24" spans="1:6">
      <c r="A24" s="1154" t="s">
        <v>757</v>
      </c>
      <c r="B24" s="1295">
        <v>2</v>
      </c>
      <c r="C24" s="1293">
        <v>16</v>
      </c>
      <c r="D24" s="1293">
        <v>8</v>
      </c>
      <c r="E24" s="1293">
        <v>4</v>
      </c>
      <c r="F24" s="1293">
        <v>4</v>
      </c>
    </row>
    <row r="25" spans="1:6">
      <c r="A25" s="1154" t="s">
        <v>758</v>
      </c>
      <c r="B25" s="1295">
        <v>3</v>
      </c>
      <c r="C25" s="1293">
        <v>15</v>
      </c>
      <c r="D25" s="1293">
        <v>9</v>
      </c>
      <c r="E25" s="1293">
        <v>3</v>
      </c>
      <c r="F25" s="1293">
        <v>3</v>
      </c>
    </row>
    <row r="26" spans="1:6">
      <c r="A26" s="1154" t="s">
        <v>759</v>
      </c>
      <c r="B26" s="1295">
        <v>3</v>
      </c>
      <c r="C26" s="1293">
        <v>15</v>
      </c>
      <c r="D26" s="1293">
        <v>9</v>
      </c>
      <c r="E26" s="1293">
        <v>3</v>
      </c>
      <c r="F26" s="1293">
        <v>3</v>
      </c>
    </row>
    <row r="27" spans="1:6">
      <c r="A27" s="1154" t="s">
        <v>760</v>
      </c>
      <c r="B27" s="1295">
        <v>4</v>
      </c>
      <c r="C27" s="1293">
        <v>28</v>
      </c>
      <c r="D27" s="1293">
        <v>15</v>
      </c>
      <c r="E27" s="1293">
        <v>6</v>
      </c>
      <c r="F27" s="1293">
        <v>7</v>
      </c>
    </row>
    <row r="28" spans="1:6">
      <c r="A28" s="1154" t="s">
        <v>761</v>
      </c>
      <c r="B28" s="1295">
        <v>3</v>
      </c>
      <c r="C28" s="1293">
        <v>22</v>
      </c>
      <c r="D28" s="1293">
        <v>11</v>
      </c>
      <c r="E28" s="1293">
        <v>6</v>
      </c>
      <c r="F28" s="1293">
        <v>5</v>
      </c>
    </row>
    <row r="29" spans="1:6">
      <c r="A29" s="1154" t="s">
        <v>762</v>
      </c>
      <c r="B29" s="1295">
        <v>3</v>
      </c>
      <c r="C29" s="1293">
        <v>21</v>
      </c>
      <c r="D29" s="1293">
        <v>9</v>
      </c>
      <c r="E29" s="1293">
        <v>6</v>
      </c>
      <c r="F29" s="1293">
        <v>6</v>
      </c>
    </row>
    <row r="30" spans="1:6">
      <c r="A30" s="1154" t="s">
        <v>763</v>
      </c>
      <c r="B30" s="1295">
        <v>4</v>
      </c>
      <c r="C30" s="1293">
        <v>20</v>
      </c>
      <c r="D30" s="1293">
        <v>12</v>
      </c>
      <c r="E30" s="1293">
        <v>4</v>
      </c>
      <c r="F30" s="1293">
        <v>4</v>
      </c>
    </row>
    <row r="31" spans="1:6">
      <c r="A31" s="1154" t="s">
        <v>764</v>
      </c>
      <c r="B31" s="1295">
        <v>3</v>
      </c>
      <c r="C31" s="1293">
        <v>18</v>
      </c>
      <c r="D31" s="1293">
        <v>12</v>
      </c>
      <c r="E31" s="1293">
        <v>3</v>
      </c>
      <c r="F31" s="1293">
        <v>3</v>
      </c>
    </row>
    <row r="32" spans="1:6">
      <c r="A32" s="1154" t="s">
        <v>765</v>
      </c>
      <c r="B32" s="1295">
        <v>4</v>
      </c>
      <c r="C32" s="1293">
        <v>24</v>
      </c>
      <c r="D32" s="1293">
        <v>14</v>
      </c>
      <c r="E32" s="1293">
        <v>5</v>
      </c>
      <c r="F32" s="1293">
        <v>5</v>
      </c>
    </row>
    <row r="33" spans="1:6">
      <c r="A33" s="1154" t="s">
        <v>766</v>
      </c>
      <c r="B33" s="1295">
        <v>3</v>
      </c>
      <c r="C33" s="1293">
        <v>15</v>
      </c>
      <c r="D33" s="1293">
        <v>9</v>
      </c>
      <c r="E33" s="1293">
        <v>3</v>
      </c>
      <c r="F33" s="1293">
        <v>3</v>
      </c>
    </row>
    <row r="34" spans="1:6">
      <c r="A34" s="1154" t="s">
        <v>767</v>
      </c>
      <c r="B34" s="1295">
        <v>8</v>
      </c>
      <c r="C34" s="1293">
        <v>40</v>
      </c>
      <c r="D34" s="1293">
        <v>24</v>
      </c>
      <c r="E34" s="1293">
        <v>8</v>
      </c>
      <c r="F34" s="1293">
        <v>8</v>
      </c>
    </row>
    <row r="35" spans="1:6">
      <c r="A35" s="1154" t="s">
        <v>768</v>
      </c>
      <c r="B35" s="1295">
        <v>5</v>
      </c>
      <c r="C35" s="1293">
        <v>25</v>
      </c>
      <c r="D35" s="1293">
        <v>15</v>
      </c>
      <c r="E35" s="1293">
        <v>5</v>
      </c>
      <c r="F35" s="1293">
        <v>5</v>
      </c>
    </row>
    <row r="36" spans="1:6">
      <c r="A36" s="1154" t="s">
        <v>769</v>
      </c>
      <c r="B36" s="1295">
        <v>4</v>
      </c>
      <c r="C36" s="1293">
        <v>20</v>
      </c>
      <c r="D36" s="1293">
        <v>12</v>
      </c>
      <c r="E36" s="1293">
        <v>4</v>
      </c>
      <c r="F36" s="1293">
        <v>4</v>
      </c>
    </row>
    <row r="37" spans="1:6">
      <c r="A37" s="1154" t="s">
        <v>770</v>
      </c>
      <c r="B37" s="1295">
        <v>3</v>
      </c>
      <c r="C37" s="1293">
        <v>23</v>
      </c>
      <c r="D37" s="1293">
        <v>13</v>
      </c>
      <c r="E37" s="1293">
        <v>3</v>
      </c>
      <c r="F37" s="1293">
        <v>7</v>
      </c>
    </row>
    <row r="38" spans="1:6">
      <c r="A38" s="1154" t="s">
        <v>771</v>
      </c>
      <c r="B38" s="1295">
        <v>2</v>
      </c>
      <c r="C38" s="1293">
        <v>12</v>
      </c>
      <c r="D38" s="1293">
        <v>5</v>
      </c>
      <c r="E38" s="1293">
        <v>3</v>
      </c>
      <c r="F38" s="1293">
        <v>4</v>
      </c>
    </row>
    <row r="39" spans="1:6">
      <c r="A39" s="1154" t="s">
        <v>772</v>
      </c>
      <c r="B39" s="1295">
        <v>1</v>
      </c>
      <c r="C39" s="1293">
        <v>27</v>
      </c>
      <c r="D39" s="1293">
        <v>18</v>
      </c>
      <c r="E39" s="1293">
        <v>3</v>
      </c>
      <c r="F39" s="1293">
        <v>6</v>
      </c>
    </row>
    <row r="40" spans="1:6">
      <c r="A40" s="1154" t="s">
        <v>773</v>
      </c>
      <c r="B40" s="1295">
        <v>3</v>
      </c>
      <c r="C40" s="1293">
        <v>15</v>
      </c>
      <c r="D40" s="1293">
        <v>8</v>
      </c>
      <c r="E40" s="1293">
        <v>3</v>
      </c>
      <c r="F40" s="1293">
        <v>4</v>
      </c>
    </row>
    <row r="41" spans="1:6">
      <c r="A41" s="1154" t="s">
        <v>774</v>
      </c>
      <c r="B41" s="1295">
        <v>4</v>
      </c>
      <c r="C41" s="1293">
        <v>20</v>
      </c>
      <c r="D41" s="1293">
        <v>12</v>
      </c>
      <c r="E41" s="1293">
        <v>4</v>
      </c>
      <c r="F41" s="1293">
        <v>4</v>
      </c>
    </row>
    <row r="42" spans="1:6">
      <c r="A42" s="1154" t="s">
        <v>775</v>
      </c>
      <c r="B42" s="1295">
        <v>3</v>
      </c>
      <c r="C42" s="1293">
        <v>17</v>
      </c>
      <c r="D42" s="1293">
        <v>9</v>
      </c>
      <c r="E42" s="1293">
        <v>4</v>
      </c>
      <c r="F42" s="1293">
        <v>4</v>
      </c>
    </row>
    <row r="43" spans="1:6">
      <c r="A43" s="1154" t="s">
        <v>776</v>
      </c>
      <c r="B43" s="1295">
        <v>2</v>
      </c>
      <c r="C43" s="1293">
        <v>13</v>
      </c>
      <c r="D43" s="1293">
        <v>8</v>
      </c>
      <c r="E43" s="1293">
        <v>2</v>
      </c>
      <c r="F43" s="1293">
        <v>3</v>
      </c>
    </row>
    <row r="44" spans="1:6">
      <c r="A44" s="1154" t="s">
        <v>777</v>
      </c>
      <c r="B44" s="1295">
        <v>3</v>
      </c>
      <c r="C44" s="1293">
        <v>20</v>
      </c>
      <c r="D44" s="1293">
        <v>9</v>
      </c>
      <c r="E44" s="1293">
        <v>5</v>
      </c>
      <c r="F44" s="1293">
        <v>6</v>
      </c>
    </row>
    <row r="45" spans="1:6">
      <c r="A45" s="1154" t="s">
        <v>778</v>
      </c>
      <c r="B45" s="1295">
        <v>2</v>
      </c>
      <c r="C45" s="1293">
        <v>30</v>
      </c>
      <c r="D45" s="1293">
        <v>24</v>
      </c>
      <c r="E45" s="1293">
        <v>2</v>
      </c>
      <c r="F45" s="1293">
        <v>4</v>
      </c>
    </row>
    <row r="46" spans="1:6">
      <c r="A46" s="1154" t="s">
        <v>779</v>
      </c>
      <c r="B46" s="1295">
        <v>2</v>
      </c>
      <c r="C46" s="1293">
        <v>31</v>
      </c>
      <c r="D46" s="1293">
        <v>16</v>
      </c>
      <c r="E46" s="1293">
        <v>5</v>
      </c>
      <c r="F46" s="1293">
        <v>10</v>
      </c>
    </row>
    <row r="47" spans="1:6">
      <c r="A47" s="1154" t="s">
        <v>780</v>
      </c>
      <c r="B47" s="1295">
        <v>4</v>
      </c>
      <c r="C47" s="1293">
        <v>20</v>
      </c>
      <c r="D47" s="1293">
        <v>12</v>
      </c>
      <c r="E47" s="1293">
        <v>4</v>
      </c>
      <c r="F47" s="1293">
        <v>4</v>
      </c>
    </row>
    <row r="48" spans="1:6">
      <c r="A48" s="1154" t="s">
        <v>781</v>
      </c>
      <c r="B48" s="1295">
        <v>2</v>
      </c>
      <c r="C48" s="1293">
        <v>16</v>
      </c>
      <c r="D48" s="1293">
        <v>6</v>
      </c>
      <c r="E48" s="1293">
        <v>5</v>
      </c>
      <c r="F48" s="1293">
        <v>5</v>
      </c>
    </row>
    <row r="49" spans="1:6">
      <c r="A49" s="1154" t="s">
        <v>782</v>
      </c>
      <c r="B49" s="1295">
        <v>3</v>
      </c>
      <c r="C49" s="1293">
        <v>24</v>
      </c>
      <c r="D49" s="1293">
        <v>14</v>
      </c>
      <c r="E49" s="1293">
        <v>5</v>
      </c>
      <c r="F49" s="1293">
        <v>5</v>
      </c>
    </row>
    <row r="50" spans="1:6">
      <c r="A50" s="1154" t="s">
        <v>783</v>
      </c>
      <c r="B50" s="1295">
        <v>2</v>
      </c>
      <c r="C50" s="1293">
        <v>19</v>
      </c>
      <c r="D50" s="1293">
        <v>8</v>
      </c>
      <c r="E50" s="1293">
        <v>6</v>
      </c>
      <c r="F50" s="1293">
        <v>5</v>
      </c>
    </row>
    <row r="51" spans="1:6">
      <c r="A51" s="1154" t="s">
        <v>784</v>
      </c>
      <c r="B51" s="1295">
        <v>0</v>
      </c>
      <c r="C51" s="1293">
        <v>16</v>
      </c>
      <c r="D51" s="1293">
        <v>9</v>
      </c>
      <c r="E51" s="1293">
        <v>4</v>
      </c>
      <c r="F51" s="1293">
        <v>3</v>
      </c>
    </row>
    <row r="52" spans="1:6">
      <c r="A52" s="1154" t="s">
        <v>785</v>
      </c>
      <c r="B52" s="1295">
        <v>2</v>
      </c>
      <c r="C52" s="1293">
        <v>17</v>
      </c>
      <c r="D52" s="1293">
        <v>8</v>
      </c>
      <c r="E52" s="1293">
        <v>6</v>
      </c>
      <c r="F52" s="1293">
        <v>3</v>
      </c>
    </row>
    <row r="53" spans="1:6">
      <c r="A53" s="1154" t="s">
        <v>786</v>
      </c>
      <c r="B53" s="1295">
        <v>3</v>
      </c>
      <c r="C53" s="1293">
        <v>25</v>
      </c>
      <c r="D53" s="1293">
        <v>14</v>
      </c>
      <c r="E53" s="1293">
        <v>4</v>
      </c>
      <c r="F53" s="1293">
        <v>7</v>
      </c>
    </row>
    <row r="54" spans="1:6">
      <c r="A54" s="1154" t="s">
        <v>787</v>
      </c>
      <c r="B54" s="1295">
        <v>2</v>
      </c>
      <c r="C54" s="1293">
        <v>16</v>
      </c>
      <c r="D54" s="1293">
        <v>6</v>
      </c>
      <c r="E54" s="1293">
        <v>4</v>
      </c>
      <c r="F54" s="1293">
        <v>6</v>
      </c>
    </row>
    <row r="55" spans="1:6">
      <c r="A55" s="1154" t="s">
        <v>788</v>
      </c>
      <c r="B55" s="1295">
        <v>3</v>
      </c>
      <c r="C55" s="1293">
        <v>15</v>
      </c>
      <c r="D55" s="1293">
        <v>8</v>
      </c>
      <c r="E55" s="1293">
        <v>3</v>
      </c>
      <c r="F55" s="1293">
        <v>4</v>
      </c>
    </row>
    <row r="56" spans="1:6">
      <c r="A56" s="1154" t="s">
        <v>789</v>
      </c>
      <c r="B56" s="1295">
        <v>4</v>
      </c>
      <c r="C56" s="1293">
        <v>20</v>
      </c>
      <c r="D56" s="1293">
        <v>12</v>
      </c>
      <c r="E56" s="1293">
        <v>4</v>
      </c>
      <c r="F56" s="1293">
        <v>4</v>
      </c>
    </row>
    <row r="57" spans="1:6">
      <c r="A57" s="1154" t="s">
        <v>1021</v>
      </c>
      <c r="B57" s="1295">
        <v>2</v>
      </c>
      <c r="C57" s="1293">
        <v>13</v>
      </c>
      <c r="D57" s="1293">
        <v>7</v>
      </c>
      <c r="E57" s="1293">
        <v>4</v>
      </c>
      <c r="F57" s="1293">
        <v>2</v>
      </c>
    </row>
    <row r="58" spans="1:6">
      <c r="A58" s="1154" t="s">
        <v>791</v>
      </c>
      <c r="B58" s="1295">
        <v>3</v>
      </c>
      <c r="C58" s="1293">
        <v>15</v>
      </c>
      <c r="D58" s="1293">
        <v>8</v>
      </c>
      <c r="E58" s="1293">
        <v>4</v>
      </c>
      <c r="F58" s="1293">
        <v>3</v>
      </c>
    </row>
    <row r="59" spans="1:6">
      <c r="A59" s="1154" t="s">
        <v>792</v>
      </c>
      <c r="B59" s="1295">
        <v>3</v>
      </c>
      <c r="C59" s="1293">
        <v>15</v>
      </c>
      <c r="D59" s="1293">
        <v>9</v>
      </c>
      <c r="E59" s="1293">
        <v>3</v>
      </c>
      <c r="F59" s="1293">
        <v>3</v>
      </c>
    </row>
    <row r="60" spans="1:6">
      <c r="A60" s="1154" t="s">
        <v>793</v>
      </c>
      <c r="B60" s="1295">
        <v>2</v>
      </c>
      <c r="C60" s="1293">
        <v>10</v>
      </c>
      <c r="D60" s="1293">
        <v>6</v>
      </c>
      <c r="E60" s="1293">
        <v>2</v>
      </c>
      <c r="F60" s="1293">
        <v>2</v>
      </c>
    </row>
    <row r="61" spans="1:6">
      <c r="A61" s="1154" t="s">
        <v>794</v>
      </c>
      <c r="B61" s="1295">
        <v>2</v>
      </c>
      <c r="C61" s="1293">
        <v>12</v>
      </c>
      <c r="D61" s="1293">
        <v>6</v>
      </c>
      <c r="E61" s="1293">
        <v>3</v>
      </c>
      <c r="F61" s="1293">
        <v>3</v>
      </c>
    </row>
    <row r="62" spans="1:6">
      <c r="A62" s="1154" t="s">
        <v>820</v>
      </c>
      <c r="B62" s="1295">
        <v>2</v>
      </c>
      <c r="C62" s="1293">
        <v>16</v>
      </c>
      <c r="D62" s="1293">
        <v>6</v>
      </c>
      <c r="E62" s="1293">
        <v>5</v>
      </c>
      <c r="F62" s="1293">
        <v>5</v>
      </c>
    </row>
    <row r="63" spans="1:6">
      <c r="A63" s="1154" t="s">
        <v>811</v>
      </c>
      <c r="B63" s="1295">
        <v>3</v>
      </c>
      <c r="C63" s="1293">
        <v>18</v>
      </c>
      <c r="D63" s="1293">
        <v>9</v>
      </c>
      <c r="E63" s="1293">
        <v>5</v>
      </c>
      <c r="F63" s="1293">
        <v>4</v>
      </c>
    </row>
    <row r="64" spans="1:6">
      <c r="A64" s="1154" t="s">
        <v>797</v>
      </c>
      <c r="B64" s="1295">
        <v>3</v>
      </c>
      <c r="C64" s="1293">
        <v>15</v>
      </c>
      <c r="D64" s="1293">
        <v>6</v>
      </c>
      <c r="E64" s="1293">
        <v>3</v>
      </c>
      <c r="F64" s="1293">
        <v>6</v>
      </c>
    </row>
    <row r="65" spans="1:6">
      <c r="A65" s="1154" t="s">
        <v>798</v>
      </c>
      <c r="B65" s="1295">
        <v>4</v>
      </c>
      <c r="C65" s="1293">
        <v>20</v>
      </c>
      <c r="D65" s="1293">
        <v>12</v>
      </c>
      <c r="E65" s="1293">
        <v>4</v>
      </c>
      <c r="F65" s="1293">
        <v>4</v>
      </c>
    </row>
    <row r="66" spans="1:6">
      <c r="A66" s="1154" t="s">
        <v>799</v>
      </c>
      <c r="B66" s="1295">
        <v>2</v>
      </c>
      <c r="C66" s="1293">
        <v>16</v>
      </c>
      <c r="D66" s="1293">
        <v>8</v>
      </c>
      <c r="E66" s="1293">
        <v>4</v>
      </c>
      <c r="F66" s="1293">
        <v>4</v>
      </c>
    </row>
    <row r="67" spans="1:6">
      <c r="A67" s="1154" t="s">
        <v>800</v>
      </c>
      <c r="B67" s="1295">
        <v>2</v>
      </c>
      <c r="C67" s="1293">
        <v>5</v>
      </c>
      <c r="D67" s="1293">
        <v>3</v>
      </c>
      <c r="E67" s="1293">
        <v>1</v>
      </c>
      <c r="F67" s="1293">
        <v>1</v>
      </c>
    </row>
    <row r="68" spans="1:6">
      <c r="A68" s="1154" t="s">
        <v>996</v>
      </c>
      <c r="B68" s="1295">
        <v>3</v>
      </c>
      <c r="C68" s="1293">
        <v>15</v>
      </c>
      <c r="D68" s="1293">
        <v>8</v>
      </c>
      <c r="E68" s="1293">
        <v>3</v>
      </c>
      <c r="F68" s="1293">
        <v>4</v>
      </c>
    </row>
    <row r="69" spans="1:6">
      <c r="A69" s="1154" t="s">
        <v>802</v>
      </c>
      <c r="B69" s="1295">
        <v>3</v>
      </c>
      <c r="C69" s="1293">
        <v>18</v>
      </c>
      <c r="D69" s="1293">
        <v>9</v>
      </c>
      <c r="E69" s="1293">
        <v>4</v>
      </c>
      <c r="F69" s="1293">
        <v>5</v>
      </c>
    </row>
    <row r="70" spans="1:6">
      <c r="A70" s="1154" t="s">
        <v>841</v>
      </c>
      <c r="B70" s="1295">
        <v>3</v>
      </c>
      <c r="C70" s="1293">
        <v>27</v>
      </c>
      <c r="D70" s="1293">
        <v>14</v>
      </c>
      <c r="E70" s="1293">
        <v>6</v>
      </c>
      <c r="F70" s="1293">
        <v>7</v>
      </c>
    </row>
    <row r="71" spans="1:6">
      <c r="A71" s="1154" t="s">
        <v>804</v>
      </c>
      <c r="B71" s="1295">
        <v>4</v>
      </c>
      <c r="C71" s="1293">
        <v>20</v>
      </c>
      <c r="D71" s="1293">
        <v>12</v>
      </c>
      <c r="E71" s="1293">
        <v>4</v>
      </c>
      <c r="F71" s="1293">
        <v>4</v>
      </c>
    </row>
    <row r="72" spans="1:6">
      <c r="A72" s="1154" t="s">
        <v>805</v>
      </c>
      <c r="B72" s="1295">
        <v>2</v>
      </c>
      <c r="C72" s="1293">
        <v>12</v>
      </c>
      <c r="D72" s="1293">
        <v>6</v>
      </c>
      <c r="E72" s="1293">
        <v>3</v>
      </c>
      <c r="F72" s="1293">
        <v>3</v>
      </c>
    </row>
    <row r="73" spans="1:6">
      <c r="A73" s="1014" t="s">
        <v>806</v>
      </c>
      <c r="B73" s="1295">
        <v>3</v>
      </c>
      <c r="C73" s="1293">
        <v>18</v>
      </c>
      <c r="D73" s="1293">
        <v>8</v>
      </c>
      <c r="E73" s="1293">
        <v>5</v>
      </c>
      <c r="F73" s="1293">
        <v>5</v>
      </c>
    </row>
    <row r="74" spans="1:6">
      <c r="A74" s="1145" t="s">
        <v>807</v>
      </c>
      <c r="B74" s="1295">
        <v>2</v>
      </c>
      <c r="C74" s="1293">
        <v>19</v>
      </c>
      <c r="D74" s="1293">
        <v>8</v>
      </c>
      <c r="E74" s="1293">
        <v>6</v>
      </c>
      <c r="F74" s="1293">
        <v>5</v>
      </c>
    </row>
    <row r="75" spans="1:6">
      <c r="A75" s="1145" t="s">
        <v>21</v>
      </c>
      <c r="B75" s="1295">
        <v>203</v>
      </c>
      <c r="C75" s="1293">
        <v>1280</v>
      </c>
      <c r="D75" s="1293">
        <v>692</v>
      </c>
      <c r="E75" s="1293">
        <v>280</v>
      </c>
      <c r="F75" s="1293">
        <v>308</v>
      </c>
    </row>
  </sheetData>
  <mergeCells count="8">
    <mergeCell ref="A4:A7"/>
    <mergeCell ref="B4:F4"/>
    <mergeCell ref="B5:B7"/>
    <mergeCell ref="C5:F5"/>
    <mergeCell ref="C6:C7"/>
    <mergeCell ref="D6:D7"/>
    <mergeCell ref="E6:E7"/>
    <mergeCell ref="F6:F7"/>
  </mergeCells>
  <phoneticPr fontId="1"/>
  <pageMargins left="0.78740157480314965" right="0.59055118110236227" top="0.39370078740157483" bottom="0.59055118110236227" header="0.19685039370078741" footer="0.39370078740157483"/>
  <pageSetup paperSize="9" scale="89" orientation="portrait" r:id="rId1"/>
  <headerFooter>
    <oddFooter>&amp;L&amp;"ＭＳ Ｐ明朝,標準"（平成26年度）</oddFooter>
  </headerFooter>
  <drawing r:id="rId2"/>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7"/>
  <sheetViews>
    <sheetView showGridLines="0" view="pageBreakPreview" zoomScale="85" zoomScaleNormal="100" zoomScaleSheetLayoutView="85" zoomScalePageLayoutView="85" workbookViewId="0">
      <selection activeCell="P4" sqref="P4"/>
    </sheetView>
  </sheetViews>
  <sheetFormatPr defaultColWidth="9" defaultRowHeight="12"/>
  <cols>
    <col min="1" max="1" width="9.77734375" style="1338" customWidth="1"/>
    <col min="2" max="7" width="8.21875" style="1339" customWidth="1"/>
    <col min="8" max="8" width="5.44140625" style="1307" customWidth="1"/>
    <col min="9" max="9" width="7" style="1307" customWidth="1"/>
    <col min="10" max="15" width="5.44140625" style="1307" customWidth="1"/>
    <col min="16" max="18" width="5.6640625" style="1307" customWidth="1"/>
    <col min="19" max="16384" width="9" style="1307"/>
  </cols>
  <sheetData>
    <row r="1" spans="1:19" ht="18" customHeight="1">
      <c r="A1" s="1181" t="s">
        <v>1204</v>
      </c>
      <c r="B1" s="1305"/>
      <c r="C1" s="1305"/>
      <c r="D1" s="1305"/>
      <c r="E1" s="1305"/>
      <c r="F1" s="1305"/>
      <c r="G1" s="1305"/>
      <c r="H1" s="1306"/>
      <c r="I1" s="1306"/>
      <c r="J1" s="1306"/>
      <c r="K1" s="1306"/>
      <c r="L1" s="1306"/>
      <c r="M1" s="1306"/>
      <c r="N1" s="1306"/>
      <c r="O1" s="1306"/>
      <c r="P1" s="1306"/>
      <c r="Q1" s="1306"/>
      <c r="R1" s="1306"/>
      <c r="S1" s="1306"/>
    </row>
    <row r="2" spans="1:19" s="948" customFormat="1" ht="18" customHeight="1">
      <c r="A2" s="947" t="s">
        <v>1719</v>
      </c>
    </row>
    <row r="3" spans="1:19" ht="11.25" customHeight="1">
      <c r="A3" s="1308"/>
      <c r="B3" s="1309"/>
      <c r="C3" s="1309"/>
      <c r="D3" s="1309"/>
      <c r="E3" s="1309"/>
      <c r="F3" s="1309"/>
      <c r="G3" s="1309"/>
    </row>
    <row r="4" spans="1:19" ht="20.25" customHeight="1">
      <c r="A4" s="2265"/>
      <c r="B4" s="2029" t="s">
        <v>1212</v>
      </c>
      <c r="C4" s="2029"/>
      <c r="D4" s="2029"/>
      <c r="E4" s="2029"/>
      <c r="F4" s="2029"/>
      <c r="G4" s="2030"/>
      <c r="H4" s="2268" t="s">
        <v>1213</v>
      </c>
      <c r="I4" s="2269"/>
      <c r="J4" s="2269"/>
      <c r="K4" s="2269"/>
      <c r="L4" s="2269"/>
      <c r="M4" s="2269"/>
      <c r="N4" s="2269"/>
      <c r="O4" s="2270"/>
      <c r="P4" s="2032" t="s">
        <v>1214</v>
      </c>
      <c r="Q4" s="2274"/>
      <c r="R4" s="2275"/>
    </row>
    <row r="5" spans="1:19" ht="20.25" customHeight="1">
      <c r="A5" s="2266"/>
      <c r="B5" s="2279" t="s">
        <v>1215</v>
      </c>
      <c r="C5" s="2279"/>
      <c r="D5" s="2280" t="s">
        <v>1216</v>
      </c>
      <c r="E5" s="2279" t="s">
        <v>1217</v>
      </c>
      <c r="F5" s="2279"/>
      <c r="G5" s="2282"/>
      <c r="H5" s="2271"/>
      <c r="I5" s="2272"/>
      <c r="J5" s="2272"/>
      <c r="K5" s="2272"/>
      <c r="L5" s="2272"/>
      <c r="M5" s="2272"/>
      <c r="N5" s="2272"/>
      <c r="O5" s="2273"/>
      <c r="P5" s="2276"/>
      <c r="Q5" s="2277"/>
      <c r="R5" s="2278"/>
    </row>
    <row r="6" spans="1:19" ht="39" customHeight="1">
      <c r="A6" s="2267"/>
      <c r="B6" s="1310" t="s">
        <v>1218</v>
      </c>
      <c r="C6" s="1311" t="s">
        <v>1219</v>
      </c>
      <c r="D6" s="2281"/>
      <c r="E6" s="1310" t="s">
        <v>207</v>
      </c>
      <c r="F6" s="1312" t="s">
        <v>1220</v>
      </c>
      <c r="G6" s="1313" t="s">
        <v>1221</v>
      </c>
      <c r="H6" s="1314" t="s">
        <v>1222</v>
      </c>
      <c r="I6" s="1315" t="s">
        <v>1223</v>
      </c>
      <c r="J6" s="1315" t="s">
        <v>1224</v>
      </c>
      <c r="K6" s="1315" t="s">
        <v>1225</v>
      </c>
      <c r="L6" s="1315" t="s">
        <v>1226</v>
      </c>
      <c r="M6" s="1315" t="s">
        <v>1227</v>
      </c>
      <c r="N6" s="1315" t="s">
        <v>1228</v>
      </c>
      <c r="O6" s="1316" t="s">
        <v>1229</v>
      </c>
      <c r="P6" s="1317" t="s">
        <v>1230</v>
      </c>
      <c r="Q6" s="1318" t="s">
        <v>1231</v>
      </c>
      <c r="R6" s="1318" t="s">
        <v>1232</v>
      </c>
    </row>
    <row r="7" spans="1:19" ht="15" customHeight="1">
      <c r="A7" s="1319" t="s">
        <v>741</v>
      </c>
      <c r="B7" s="1174">
        <v>0</v>
      </c>
      <c r="C7" s="1320">
        <v>1</v>
      </c>
      <c r="D7" s="1321">
        <v>0</v>
      </c>
      <c r="E7" s="1173">
        <v>1</v>
      </c>
      <c r="F7" s="1174">
        <v>0</v>
      </c>
      <c r="G7" s="1175">
        <v>0</v>
      </c>
      <c r="H7" s="1000">
        <v>0</v>
      </c>
      <c r="I7" s="1001">
        <v>0</v>
      </c>
      <c r="J7" s="1001">
        <v>0</v>
      </c>
      <c r="K7" s="1001">
        <v>0</v>
      </c>
      <c r="L7" s="1001">
        <v>0</v>
      </c>
      <c r="M7" s="1001">
        <v>0</v>
      </c>
      <c r="N7" s="1322">
        <v>0</v>
      </c>
      <c r="O7" s="1046">
        <v>0</v>
      </c>
      <c r="P7" s="1001">
        <v>1</v>
      </c>
      <c r="Q7" s="1001">
        <v>1</v>
      </c>
      <c r="R7" s="1001">
        <v>0</v>
      </c>
    </row>
    <row r="8" spans="1:19" ht="15" customHeight="1">
      <c r="A8" s="1323" t="s">
        <v>742</v>
      </c>
      <c r="B8" s="1174">
        <v>0</v>
      </c>
      <c r="C8" s="1175">
        <v>0</v>
      </c>
      <c r="D8" s="1321">
        <v>0</v>
      </c>
      <c r="E8" s="1173">
        <v>0</v>
      </c>
      <c r="F8" s="1174">
        <v>0</v>
      </c>
      <c r="G8" s="1175">
        <v>0</v>
      </c>
      <c r="H8" s="1324">
        <v>0</v>
      </c>
      <c r="I8" s="1325">
        <v>0</v>
      </c>
      <c r="J8" s="1325">
        <v>0</v>
      </c>
      <c r="K8" s="1325">
        <v>0</v>
      </c>
      <c r="L8" s="1325">
        <v>0</v>
      </c>
      <c r="M8" s="1325">
        <v>0</v>
      </c>
      <c r="N8" s="1326">
        <v>0</v>
      </c>
      <c r="O8" s="1327">
        <v>0</v>
      </c>
      <c r="P8" s="1325">
        <v>0</v>
      </c>
      <c r="Q8" s="1325">
        <v>0</v>
      </c>
      <c r="R8" s="1325">
        <v>0</v>
      </c>
    </row>
    <row r="9" spans="1:19" ht="15" customHeight="1">
      <c r="A9" s="1323" t="s">
        <v>743</v>
      </c>
      <c r="B9" s="1174">
        <v>0</v>
      </c>
      <c r="C9" s="1175">
        <v>1</v>
      </c>
      <c r="D9" s="1321">
        <v>1</v>
      </c>
      <c r="E9" s="1173">
        <v>1</v>
      </c>
      <c r="F9" s="1174">
        <v>0</v>
      </c>
      <c r="G9" s="1175">
        <v>0</v>
      </c>
      <c r="H9" s="1000">
        <v>0</v>
      </c>
      <c r="I9" s="1001">
        <v>1</v>
      </c>
      <c r="J9" s="1001">
        <v>3</v>
      </c>
      <c r="K9" s="1001">
        <v>0</v>
      </c>
      <c r="L9" s="1001">
        <v>0</v>
      </c>
      <c r="M9" s="1001">
        <v>0</v>
      </c>
      <c r="N9" s="1322">
        <v>0</v>
      </c>
      <c r="O9" s="1046">
        <v>0</v>
      </c>
      <c r="P9" s="1001">
        <v>0</v>
      </c>
      <c r="Q9" s="1001">
        <v>0</v>
      </c>
      <c r="R9" s="1001">
        <v>0</v>
      </c>
    </row>
    <row r="10" spans="1:19" ht="15" customHeight="1">
      <c r="A10" s="1323" t="s">
        <v>744</v>
      </c>
      <c r="B10" s="1174">
        <v>0</v>
      </c>
      <c r="C10" s="1175">
        <v>0</v>
      </c>
      <c r="D10" s="1321">
        <v>0</v>
      </c>
      <c r="E10" s="1173">
        <v>0</v>
      </c>
      <c r="F10" s="1174">
        <v>0</v>
      </c>
      <c r="G10" s="1175">
        <v>0</v>
      </c>
      <c r="H10" s="1000">
        <v>0</v>
      </c>
      <c r="I10" s="1001">
        <v>2</v>
      </c>
      <c r="J10" s="1001">
        <v>1</v>
      </c>
      <c r="K10" s="1001">
        <v>0</v>
      </c>
      <c r="L10" s="1001">
        <v>0</v>
      </c>
      <c r="M10" s="1001">
        <v>0</v>
      </c>
      <c r="N10" s="1322">
        <v>0</v>
      </c>
      <c r="O10" s="1046">
        <v>0</v>
      </c>
      <c r="P10" s="1001">
        <v>10</v>
      </c>
      <c r="Q10" s="1001">
        <v>9</v>
      </c>
      <c r="R10" s="1001">
        <v>0</v>
      </c>
    </row>
    <row r="11" spans="1:19" ht="15" customHeight="1">
      <c r="A11" s="1323" t="s">
        <v>745</v>
      </c>
      <c r="B11" s="1174">
        <v>0</v>
      </c>
      <c r="C11" s="1175">
        <v>0</v>
      </c>
      <c r="D11" s="1321">
        <v>0</v>
      </c>
      <c r="E11" s="1173">
        <v>0</v>
      </c>
      <c r="F11" s="1174">
        <v>0</v>
      </c>
      <c r="G11" s="1175">
        <v>0</v>
      </c>
      <c r="H11" s="1000">
        <v>0</v>
      </c>
      <c r="I11" s="1001">
        <v>0</v>
      </c>
      <c r="J11" s="1001">
        <v>0</v>
      </c>
      <c r="K11" s="1001">
        <v>0</v>
      </c>
      <c r="L11" s="1001">
        <v>0</v>
      </c>
      <c r="M11" s="1001">
        <v>0</v>
      </c>
      <c r="N11" s="1322">
        <v>0</v>
      </c>
      <c r="O11" s="1046">
        <v>0</v>
      </c>
      <c r="P11" s="1001">
        <v>0</v>
      </c>
      <c r="Q11" s="1001">
        <v>0</v>
      </c>
      <c r="R11" s="1001">
        <v>0</v>
      </c>
    </row>
    <row r="12" spans="1:19" ht="15" customHeight="1">
      <c r="A12" s="1323" t="s">
        <v>746</v>
      </c>
      <c r="B12" s="1174">
        <v>0</v>
      </c>
      <c r="C12" s="1175">
        <v>0</v>
      </c>
      <c r="D12" s="1321">
        <v>0</v>
      </c>
      <c r="E12" s="1173">
        <v>0</v>
      </c>
      <c r="F12" s="1174">
        <v>0</v>
      </c>
      <c r="G12" s="1175">
        <v>0</v>
      </c>
      <c r="H12" s="1000">
        <v>1</v>
      </c>
      <c r="I12" s="1001">
        <v>17</v>
      </c>
      <c r="J12" s="1001">
        <v>0</v>
      </c>
      <c r="K12" s="1001">
        <v>0</v>
      </c>
      <c r="L12" s="1001">
        <v>1</v>
      </c>
      <c r="M12" s="1001">
        <v>1</v>
      </c>
      <c r="N12" s="1322">
        <v>0</v>
      </c>
      <c r="O12" s="1046">
        <v>0</v>
      </c>
      <c r="P12" s="1001">
        <v>9</v>
      </c>
      <c r="Q12" s="1001">
        <v>9</v>
      </c>
      <c r="R12" s="1001">
        <v>2</v>
      </c>
    </row>
    <row r="13" spans="1:19" ht="15" customHeight="1">
      <c r="A13" s="1323" t="s">
        <v>747</v>
      </c>
      <c r="B13" s="1174">
        <v>0</v>
      </c>
      <c r="C13" s="1175">
        <v>0</v>
      </c>
      <c r="D13" s="1321">
        <v>0</v>
      </c>
      <c r="E13" s="1173">
        <v>0</v>
      </c>
      <c r="F13" s="1174">
        <v>0</v>
      </c>
      <c r="G13" s="1175">
        <v>0</v>
      </c>
      <c r="H13" s="1000">
        <v>0</v>
      </c>
      <c r="I13" s="1001">
        <v>0</v>
      </c>
      <c r="J13" s="1001">
        <v>0</v>
      </c>
      <c r="K13" s="1001">
        <v>0</v>
      </c>
      <c r="L13" s="1001">
        <v>1</v>
      </c>
      <c r="M13" s="1001">
        <v>0</v>
      </c>
      <c r="N13" s="1322">
        <v>0</v>
      </c>
      <c r="O13" s="1046">
        <v>0</v>
      </c>
      <c r="P13" s="1001">
        <v>83</v>
      </c>
      <c r="Q13" s="1001">
        <v>83</v>
      </c>
      <c r="R13" s="1001">
        <v>1</v>
      </c>
    </row>
    <row r="14" spans="1:19" ht="15" customHeight="1">
      <c r="A14" s="1323" t="s">
        <v>748</v>
      </c>
      <c r="B14" s="1174">
        <v>11</v>
      </c>
      <c r="C14" s="1175">
        <v>62</v>
      </c>
      <c r="D14" s="1321">
        <v>21</v>
      </c>
      <c r="E14" s="1173">
        <v>52</v>
      </c>
      <c r="F14" s="1174">
        <v>13</v>
      </c>
      <c r="G14" s="1175">
        <v>8</v>
      </c>
      <c r="H14" s="1000">
        <v>0</v>
      </c>
      <c r="I14" s="1001">
        <v>0</v>
      </c>
      <c r="J14" s="1001">
        <v>0</v>
      </c>
      <c r="K14" s="1001">
        <v>0</v>
      </c>
      <c r="L14" s="1001">
        <v>0</v>
      </c>
      <c r="M14" s="1001">
        <v>0</v>
      </c>
      <c r="N14" s="1322">
        <v>0</v>
      </c>
      <c r="O14" s="1046">
        <v>0</v>
      </c>
      <c r="P14" s="1001">
        <v>0</v>
      </c>
      <c r="Q14" s="1001">
        <v>0</v>
      </c>
      <c r="R14" s="1001">
        <v>0</v>
      </c>
    </row>
    <row r="15" spans="1:19" ht="15" customHeight="1">
      <c r="A15" s="1323" t="s">
        <v>749</v>
      </c>
      <c r="B15" s="1174">
        <v>0</v>
      </c>
      <c r="C15" s="1175">
        <v>0</v>
      </c>
      <c r="D15" s="1321">
        <v>0</v>
      </c>
      <c r="E15" s="1173">
        <v>0</v>
      </c>
      <c r="F15" s="1174">
        <v>0</v>
      </c>
      <c r="G15" s="1175">
        <v>0</v>
      </c>
      <c r="H15" s="1000">
        <v>0</v>
      </c>
      <c r="I15" s="1001">
        <v>0</v>
      </c>
      <c r="J15" s="1001">
        <v>0</v>
      </c>
      <c r="K15" s="1001">
        <v>0</v>
      </c>
      <c r="L15" s="1001">
        <v>0</v>
      </c>
      <c r="M15" s="1001">
        <v>0</v>
      </c>
      <c r="N15" s="1322">
        <v>0</v>
      </c>
      <c r="O15" s="1046">
        <v>0</v>
      </c>
      <c r="P15" s="1001">
        <v>0</v>
      </c>
      <c r="Q15" s="1001">
        <v>0</v>
      </c>
      <c r="R15" s="1001">
        <v>0</v>
      </c>
    </row>
    <row r="16" spans="1:19" ht="15" customHeight="1">
      <c r="A16" s="1323" t="s">
        <v>750</v>
      </c>
      <c r="B16" s="1174">
        <v>0</v>
      </c>
      <c r="C16" s="1175">
        <v>0</v>
      </c>
      <c r="D16" s="1321">
        <v>0</v>
      </c>
      <c r="E16" s="1173">
        <v>0</v>
      </c>
      <c r="F16" s="1174">
        <v>0</v>
      </c>
      <c r="G16" s="1175">
        <v>0</v>
      </c>
      <c r="H16" s="1000">
        <v>0</v>
      </c>
      <c r="I16" s="1001">
        <v>12</v>
      </c>
      <c r="J16" s="1001">
        <v>0</v>
      </c>
      <c r="K16" s="1001">
        <v>0</v>
      </c>
      <c r="L16" s="1001">
        <v>0</v>
      </c>
      <c r="M16" s="1001">
        <v>0</v>
      </c>
      <c r="N16" s="1322">
        <v>0</v>
      </c>
      <c r="O16" s="1046">
        <v>0</v>
      </c>
      <c r="P16" s="1001">
        <v>0</v>
      </c>
      <c r="Q16" s="1001">
        <v>0</v>
      </c>
      <c r="R16" s="1001">
        <v>0</v>
      </c>
    </row>
    <row r="17" spans="1:18" ht="15" customHeight="1">
      <c r="A17" s="1323" t="s">
        <v>751</v>
      </c>
      <c r="B17" s="1174">
        <v>0</v>
      </c>
      <c r="C17" s="1175">
        <v>0</v>
      </c>
      <c r="D17" s="1321">
        <v>0</v>
      </c>
      <c r="E17" s="1173">
        <v>0</v>
      </c>
      <c r="F17" s="1174">
        <v>0</v>
      </c>
      <c r="G17" s="1175">
        <v>0</v>
      </c>
      <c r="H17" s="1000">
        <v>0</v>
      </c>
      <c r="I17" s="1001">
        <v>0</v>
      </c>
      <c r="J17" s="1001">
        <v>0</v>
      </c>
      <c r="K17" s="1001">
        <v>0</v>
      </c>
      <c r="L17" s="1001">
        <v>0</v>
      </c>
      <c r="M17" s="1001">
        <v>0</v>
      </c>
      <c r="N17" s="1322">
        <v>0</v>
      </c>
      <c r="O17" s="1046">
        <v>0</v>
      </c>
      <c r="P17" s="1001">
        <v>0</v>
      </c>
      <c r="Q17" s="1001">
        <v>0</v>
      </c>
      <c r="R17" s="1001">
        <v>0</v>
      </c>
    </row>
    <row r="18" spans="1:18" ht="15" customHeight="1">
      <c r="A18" s="1323" t="s">
        <v>752</v>
      </c>
      <c r="B18" s="1174">
        <v>0</v>
      </c>
      <c r="C18" s="1175">
        <v>3</v>
      </c>
      <c r="D18" s="1321">
        <v>1</v>
      </c>
      <c r="E18" s="1173">
        <v>3</v>
      </c>
      <c r="F18" s="1174">
        <v>0</v>
      </c>
      <c r="G18" s="1175">
        <v>0</v>
      </c>
      <c r="H18" s="1000">
        <v>0</v>
      </c>
      <c r="I18" s="1001">
        <v>50</v>
      </c>
      <c r="J18" s="1001">
        <v>0</v>
      </c>
      <c r="K18" s="1001">
        <v>0</v>
      </c>
      <c r="L18" s="1001">
        <v>1</v>
      </c>
      <c r="M18" s="1001">
        <v>0</v>
      </c>
      <c r="N18" s="1322">
        <v>0</v>
      </c>
      <c r="O18" s="1046">
        <v>1</v>
      </c>
      <c r="P18" s="1001">
        <v>1</v>
      </c>
      <c r="Q18" s="1001">
        <v>1</v>
      </c>
      <c r="R18" s="1001">
        <v>1</v>
      </c>
    </row>
    <row r="19" spans="1:18" ht="15" customHeight="1">
      <c r="A19" s="1323" t="s">
        <v>753</v>
      </c>
      <c r="B19" s="1174">
        <v>0</v>
      </c>
      <c r="C19" s="1175">
        <v>8</v>
      </c>
      <c r="D19" s="1321">
        <v>5</v>
      </c>
      <c r="E19" s="1173">
        <v>8</v>
      </c>
      <c r="F19" s="1174">
        <v>0</v>
      </c>
      <c r="G19" s="1175">
        <v>0</v>
      </c>
      <c r="H19" s="1000">
        <v>0</v>
      </c>
      <c r="I19" s="1001">
        <v>1274</v>
      </c>
      <c r="J19" s="1001">
        <v>5</v>
      </c>
      <c r="K19" s="1001">
        <v>0</v>
      </c>
      <c r="L19" s="1001">
        <v>10</v>
      </c>
      <c r="M19" s="1001">
        <v>1</v>
      </c>
      <c r="N19" s="1322">
        <v>0</v>
      </c>
      <c r="O19" s="1046">
        <v>5</v>
      </c>
      <c r="P19" s="1001">
        <v>0</v>
      </c>
      <c r="Q19" s="1001">
        <v>0</v>
      </c>
      <c r="R19" s="1001">
        <v>0</v>
      </c>
    </row>
    <row r="20" spans="1:18" ht="15" customHeight="1">
      <c r="A20" s="1323" t="s">
        <v>754</v>
      </c>
      <c r="B20" s="1174">
        <v>0</v>
      </c>
      <c r="C20" s="1175">
        <v>1</v>
      </c>
      <c r="D20" s="1321">
        <v>0</v>
      </c>
      <c r="E20" s="1173">
        <v>1</v>
      </c>
      <c r="F20" s="1174">
        <v>0</v>
      </c>
      <c r="G20" s="1175">
        <v>0</v>
      </c>
      <c r="H20" s="1000">
        <v>0</v>
      </c>
      <c r="I20" s="1001">
        <v>0</v>
      </c>
      <c r="J20" s="1001">
        <v>0</v>
      </c>
      <c r="K20" s="1001">
        <v>0</v>
      </c>
      <c r="L20" s="1001">
        <v>0</v>
      </c>
      <c r="M20" s="1001">
        <v>0</v>
      </c>
      <c r="N20" s="1322">
        <v>0</v>
      </c>
      <c r="O20" s="1046">
        <v>0</v>
      </c>
      <c r="P20" s="1001">
        <v>0</v>
      </c>
      <c r="Q20" s="1001">
        <v>0</v>
      </c>
      <c r="R20" s="1001">
        <v>0</v>
      </c>
    </row>
    <row r="21" spans="1:18" ht="15" customHeight="1">
      <c r="A21" s="1323" t="s">
        <v>755</v>
      </c>
      <c r="B21" s="1174">
        <v>0</v>
      </c>
      <c r="C21" s="1175">
        <v>0</v>
      </c>
      <c r="D21" s="1321">
        <v>0</v>
      </c>
      <c r="E21" s="1173">
        <v>0</v>
      </c>
      <c r="F21" s="1174">
        <v>0</v>
      </c>
      <c r="G21" s="1175">
        <v>0</v>
      </c>
      <c r="H21" s="1000">
        <v>0</v>
      </c>
      <c r="I21" s="1001">
        <v>0</v>
      </c>
      <c r="J21" s="1001">
        <v>0</v>
      </c>
      <c r="K21" s="1001">
        <v>0</v>
      </c>
      <c r="L21" s="1001">
        <v>0</v>
      </c>
      <c r="M21" s="1001">
        <v>0</v>
      </c>
      <c r="N21" s="1322">
        <v>0</v>
      </c>
      <c r="O21" s="1046">
        <v>0</v>
      </c>
      <c r="P21" s="1001">
        <v>0</v>
      </c>
      <c r="Q21" s="1001">
        <v>0</v>
      </c>
      <c r="R21" s="1001">
        <v>0</v>
      </c>
    </row>
    <row r="22" spans="1:18" ht="15" customHeight="1">
      <c r="A22" s="1323" t="s">
        <v>756</v>
      </c>
      <c r="B22" s="1174">
        <v>0</v>
      </c>
      <c r="C22" s="1175">
        <v>9</v>
      </c>
      <c r="D22" s="1321">
        <v>0</v>
      </c>
      <c r="E22" s="1173">
        <v>8</v>
      </c>
      <c r="F22" s="1174">
        <v>1</v>
      </c>
      <c r="G22" s="1175">
        <v>0</v>
      </c>
      <c r="H22" s="1000">
        <v>0</v>
      </c>
      <c r="I22" s="1001">
        <v>0</v>
      </c>
      <c r="J22" s="1001">
        <v>0</v>
      </c>
      <c r="K22" s="1001">
        <v>0</v>
      </c>
      <c r="L22" s="1001">
        <v>0</v>
      </c>
      <c r="M22" s="1001">
        <v>0</v>
      </c>
      <c r="N22" s="1322">
        <v>0</v>
      </c>
      <c r="O22" s="1046">
        <v>0</v>
      </c>
      <c r="P22" s="1001">
        <v>0</v>
      </c>
      <c r="Q22" s="1001">
        <v>0</v>
      </c>
      <c r="R22" s="1001">
        <v>0</v>
      </c>
    </row>
    <row r="23" spans="1:18" ht="15" customHeight="1">
      <c r="A23" s="1323" t="s">
        <v>757</v>
      </c>
      <c r="B23" s="1174">
        <v>0</v>
      </c>
      <c r="C23" s="1175">
        <v>0</v>
      </c>
      <c r="D23" s="1321">
        <v>0</v>
      </c>
      <c r="E23" s="1173">
        <v>0</v>
      </c>
      <c r="F23" s="1174">
        <v>0</v>
      </c>
      <c r="G23" s="1175">
        <v>0</v>
      </c>
      <c r="H23" s="1000">
        <v>0</v>
      </c>
      <c r="I23" s="1001">
        <v>1</v>
      </c>
      <c r="J23" s="1001">
        <v>0</v>
      </c>
      <c r="K23" s="1001">
        <v>0</v>
      </c>
      <c r="L23" s="1001">
        <v>0</v>
      </c>
      <c r="M23" s="1001">
        <v>0</v>
      </c>
      <c r="N23" s="1322">
        <v>0</v>
      </c>
      <c r="O23" s="1046">
        <v>0</v>
      </c>
      <c r="P23" s="1001">
        <v>1</v>
      </c>
      <c r="Q23" s="1001">
        <v>1</v>
      </c>
      <c r="R23" s="1001">
        <v>0</v>
      </c>
    </row>
    <row r="24" spans="1:18" ht="15" customHeight="1">
      <c r="A24" s="1323" t="s">
        <v>758</v>
      </c>
      <c r="B24" s="1174">
        <v>0</v>
      </c>
      <c r="C24" s="1175">
        <v>0</v>
      </c>
      <c r="D24" s="1321">
        <v>0</v>
      </c>
      <c r="E24" s="1173">
        <v>0</v>
      </c>
      <c r="F24" s="1174">
        <v>0</v>
      </c>
      <c r="G24" s="1175">
        <v>0</v>
      </c>
      <c r="H24" s="1000">
        <v>0</v>
      </c>
      <c r="I24" s="1001">
        <v>0</v>
      </c>
      <c r="J24" s="1001">
        <v>0</v>
      </c>
      <c r="K24" s="1001">
        <v>0</v>
      </c>
      <c r="L24" s="1001">
        <v>0</v>
      </c>
      <c r="M24" s="1001">
        <v>0</v>
      </c>
      <c r="N24" s="1322">
        <v>0</v>
      </c>
      <c r="O24" s="1046">
        <v>0</v>
      </c>
      <c r="P24" s="1001">
        <v>0</v>
      </c>
      <c r="Q24" s="1001">
        <v>0</v>
      </c>
      <c r="R24" s="1001">
        <v>0</v>
      </c>
    </row>
    <row r="25" spans="1:18" ht="15" customHeight="1">
      <c r="A25" s="1323" t="s">
        <v>759</v>
      </c>
      <c r="B25" s="1174">
        <v>0</v>
      </c>
      <c r="C25" s="1175">
        <v>42</v>
      </c>
      <c r="D25" s="1321">
        <v>56</v>
      </c>
      <c r="E25" s="1173">
        <v>30</v>
      </c>
      <c r="F25" s="1174">
        <v>8</v>
      </c>
      <c r="G25" s="1175">
        <v>4</v>
      </c>
      <c r="H25" s="1000">
        <v>0</v>
      </c>
      <c r="I25" s="1001">
        <v>0</v>
      </c>
      <c r="J25" s="1001">
        <v>0</v>
      </c>
      <c r="K25" s="1001">
        <v>0</v>
      </c>
      <c r="L25" s="1001">
        <v>0</v>
      </c>
      <c r="M25" s="1001">
        <v>0</v>
      </c>
      <c r="N25" s="1322">
        <v>0</v>
      </c>
      <c r="O25" s="1046">
        <v>0</v>
      </c>
      <c r="P25" s="1001">
        <v>0</v>
      </c>
      <c r="Q25" s="1001">
        <v>0</v>
      </c>
      <c r="R25" s="1001">
        <v>0</v>
      </c>
    </row>
    <row r="26" spans="1:18" ht="15" customHeight="1">
      <c r="A26" s="1323" t="s">
        <v>760</v>
      </c>
      <c r="B26" s="1174">
        <v>0</v>
      </c>
      <c r="C26" s="1175">
        <v>0</v>
      </c>
      <c r="D26" s="1321">
        <v>0</v>
      </c>
      <c r="E26" s="1173">
        <v>0</v>
      </c>
      <c r="F26" s="1174">
        <v>0</v>
      </c>
      <c r="G26" s="1175">
        <v>0</v>
      </c>
      <c r="H26" s="1000">
        <v>0</v>
      </c>
      <c r="I26" s="1001">
        <v>2</v>
      </c>
      <c r="J26" s="1001">
        <v>0</v>
      </c>
      <c r="K26" s="1001">
        <v>0</v>
      </c>
      <c r="L26" s="1001">
        <v>0</v>
      </c>
      <c r="M26" s="1001">
        <v>0</v>
      </c>
      <c r="N26" s="1322">
        <v>0</v>
      </c>
      <c r="O26" s="1046">
        <v>0</v>
      </c>
      <c r="P26" s="1001">
        <v>2</v>
      </c>
      <c r="Q26" s="1001">
        <v>2</v>
      </c>
      <c r="R26" s="1001">
        <v>0</v>
      </c>
    </row>
    <row r="27" spans="1:18" ht="15" customHeight="1">
      <c r="A27" s="1323" t="s">
        <v>761</v>
      </c>
      <c r="B27" s="1174">
        <v>0</v>
      </c>
      <c r="C27" s="1175">
        <v>0</v>
      </c>
      <c r="D27" s="1321">
        <v>0</v>
      </c>
      <c r="E27" s="1173">
        <v>0</v>
      </c>
      <c r="F27" s="1174">
        <v>0</v>
      </c>
      <c r="G27" s="1175">
        <v>0</v>
      </c>
      <c r="H27" s="1000">
        <v>0</v>
      </c>
      <c r="I27" s="1001">
        <v>0</v>
      </c>
      <c r="J27" s="1001">
        <v>0</v>
      </c>
      <c r="K27" s="1001">
        <v>0</v>
      </c>
      <c r="L27" s="1001">
        <v>0</v>
      </c>
      <c r="M27" s="1001">
        <v>0</v>
      </c>
      <c r="N27" s="1322">
        <v>0</v>
      </c>
      <c r="O27" s="1046">
        <v>0</v>
      </c>
      <c r="P27" s="1001">
        <v>0</v>
      </c>
      <c r="Q27" s="1001">
        <v>0</v>
      </c>
      <c r="R27" s="1001">
        <v>0</v>
      </c>
    </row>
    <row r="28" spans="1:18" ht="15" customHeight="1">
      <c r="A28" s="1323" t="s">
        <v>762</v>
      </c>
      <c r="B28" s="1174">
        <v>0</v>
      </c>
      <c r="C28" s="1175">
        <v>2</v>
      </c>
      <c r="D28" s="1321">
        <v>0</v>
      </c>
      <c r="E28" s="1173">
        <v>2</v>
      </c>
      <c r="F28" s="1174">
        <v>0</v>
      </c>
      <c r="G28" s="1175">
        <v>0</v>
      </c>
      <c r="H28" s="1000">
        <v>0</v>
      </c>
      <c r="I28" s="1001">
        <v>2</v>
      </c>
      <c r="J28" s="1001">
        <v>0</v>
      </c>
      <c r="K28" s="1001">
        <v>0</v>
      </c>
      <c r="L28" s="1001">
        <v>0</v>
      </c>
      <c r="M28" s="1001">
        <v>0</v>
      </c>
      <c r="N28" s="1322">
        <v>0</v>
      </c>
      <c r="O28" s="1046">
        <v>0</v>
      </c>
      <c r="P28" s="1001">
        <v>0</v>
      </c>
      <c r="Q28" s="1001">
        <v>0</v>
      </c>
      <c r="R28" s="1001">
        <v>0</v>
      </c>
    </row>
    <row r="29" spans="1:18" ht="15" customHeight="1">
      <c r="A29" s="1323" t="s">
        <v>763</v>
      </c>
      <c r="B29" s="1174">
        <v>0</v>
      </c>
      <c r="C29" s="1175">
        <v>0</v>
      </c>
      <c r="D29" s="1321">
        <v>0</v>
      </c>
      <c r="E29" s="1173">
        <v>0</v>
      </c>
      <c r="F29" s="1174">
        <v>0</v>
      </c>
      <c r="G29" s="1175">
        <v>0</v>
      </c>
      <c r="H29" s="1000">
        <v>0</v>
      </c>
      <c r="I29" s="1001">
        <v>0</v>
      </c>
      <c r="J29" s="1001">
        <v>0</v>
      </c>
      <c r="K29" s="1001">
        <v>0</v>
      </c>
      <c r="L29" s="1001">
        <v>0</v>
      </c>
      <c r="M29" s="1001">
        <v>0</v>
      </c>
      <c r="N29" s="1322">
        <v>0</v>
      </c>
      <c r="O29" s="1046">
        <v>0</v>
      </c>
      <c r="P29" s="1001">
        <v>0</v>
      </c>
      <c r="Q29" s="1001">
        <v>0</v>
      </c>
      <c r="R29" s="1001">
        <v>0</v>
      </c>
    </row>
    <row r="30" spans="1:18" ht="15" customHeight="1">
      <c r="A30" s="1323" t="s">
        <v>764</v>
      </c>
      <c r="B30" s="1174">
        <v>0</v>
      </c>
      <c r="C30" s="1175">
        <v>0</v>
      </c>
      <c r="D30" s="1321">
        <v>0</v>
      </c>
      <c r="E30" s="1173">
        <v>0</v>
      </c>
      <c r="F30" s="1174">
        <v>0</v>
      </c>
      <c r="G30" s="1175">
        <v>0</v>
      </c>
      <c r="H30" s="1000">
        <v>0</v>
      </c>
      <c r="I30" s="1001">
        <v>0</v>
      </c>
      <c r="J30" s="1001">
        <v>0</v>
      </c>
      <c r="K30" s="1001">
        <v>0</v>
      </c>
      <c r="L30" s="1001">
        <v>0</v>
      </c>
      <c r="M30" s="1001">
        <v>0</v>
      </c>
      <c r="N30" s="1322">
        <v>0</v>
      </c>
      <c r="O30" s="1046">
        <v>0</v>
      </c>
      <c r="P30" s="1001">
        <v>1</v>
      </c>
      <c r="Q30" s="1001">
        <v>1</v>
      </c>
      <c r="R30" s="1001">
        <v>0</v>
      </c>
    </row>
    <row r="31" spans="1:18" ht="15" customHeight="1">
      <c r="A31" s="1323" t="s">
        <v>765</v>
      </c>
      <c r="B31" s="1174">
        <v>16</v>
      </c>
      <c r="C31" s="1175">
        <v>65</v>
      </c>
      <c r="D31" s="1321">
        <v>120</v>
      </c>
      <c r="E31" s="1173">
        <v>63</v>
      </c>
      <c r="F31" s="1174">
        <v>11</v>
      </c>
      <c r="G31" s="1175">
        <v>7</v>
      </c>
      <c r="H31" s="1000">
        <v>0</v>
      </c>
      <c r="I31" s="1001">
        <v>0</v>
      </c>
      <c r="J31" s="1001">
        <v>0</v>
      </c>
      <c r="K31" s="1001">
        <v>0</v>
      </c>
      <c r="L31" s="1001">
        <v>0</v>
      </c>
      <c r="M31" s="1001">
        <v>0</v>
      </c>
      <c r="N31" s="1322">
        <v>0</v>
      </c>
      <c r="O31" s="1046">
        <v>0</v>
      </c>
      <c r="P31" s="1001">
        <v>0</v>
      </c>
      <c r="Q31" s="1001">
        <v>0</v>
      </c>
      <c r="R31" s="1001">
        <v>0</v>
      </c>
    </row>
    <row r="32" spans="1:18" ht="15" customHeight="1">
      <c r="A32" s="1323" t="s">
        <v>766</v>
      </c>
      <c r="B32" s="1174">
        <v>0</v>
      </c>
      <c r="C32" s="1175">
        <v>0</v>
      </c>
      <c r="D32" s="1321">
        <v>0</v>
      </c>
      <c r="E32" s="1173">
        <v>0</v>
      </c>
      <c r="F32" s="1174">
        <v>0</v>
      </c>
      <c r="G32" s="1175">
        <v>0</v>
      </c>
      <c r="H32" s="1000">
        <v>0</v>
      </c>
      <c r="I32" s="1001">
        <v>2</v>
      </c>
      <c r="J32" s="1001">
        <v>0</v>
      </c>
      <c r="K32" s="1001">
        <v>0</v>
      </c>
      <c r="L32" s="1001">
        <v>0</v>
      </c>
      <c r="M32" s="1001">
        <v>0</v>
      </c>
      <c r="N32" s="1322">
        <v>0</v>
      </c>
      <c r="O32" s="1046">
        <v>0</v>
      </c>
      <c r="P32" s="1001">
        <v>0</v>
      </c>
      <c r="Q32" s="1001">
        <v>0</v>
      </c>
      <c r="R32" s="1001">
        <v>0</v>
      </c>
    </row>
    <row r="33" spans="1:18" ht="15" customHeight="1">
      <c r="A33" s="1323" t="s">
        <v>767</v>
      </c>
      <c r="B33" s="1174">
        <v>0</v>
      </c>
      <c r="C33" s="1175">
        <v>0</v>
      </c>
      <c r="D33" s="1321">
        <v>0</v>
      </c>
      <c r="E33" s="1173">
        <v>0</v>
      </c>
      <c r="F33" s="1174">
        <v>0</v>
      </c>
      <c r="G33" s="1175">
        <v>0</v>
      </c>
      <c r="H33" s="1000">
        <v>0</v>
      </c>
      <c r="I33" s="1001">
        <v>18</v>
      </c>
      <c r="J33" s="1001">
        <v>0</v>
      </c>
      <c r="K33" s="1001">
        <v>0</v>
      </c>
      <c r="L33" s="1001">
        <v>0</v>
      </c>
      <c r="M33" s="1001">
        <v>1</v>
      </c>
      <c r="N33" s="1322">
        <v>0</v>
      </c>
      <c r="O33" s="1046">
        <v>0</v>
      </c>
      <c r="P33" s="1001">
        <v>0</v>
      </c>
      <c r="Q33" s="1001">
        <v>0</v>
      </c>
      <c r="R33" s="1001">
        <v>0</v>
      </c>
    </row>
    <row r="34" spans="1:18" ht="15" customHeight="1">
      <c r="A34" s="1323" t="s">
        <v>768</v>
      </c>
      <c r="B34" s="1174">
        <v>0</v>
      </c>
      <c r="C34" s="1175">
        <v>0</v>
      </c>
      <c r="D34" s="1321">
        <v>0</v>
      </c>
      <c r="E34" s="1173">
        <v>0</v>
      </c>
      <c r="F34" s="1174">
        <v>0</v>
      </c>
      <c r="G34" s="1175">
        <v>0</v>
      </c>
      <c r="H34" s="1000">
        <v>0</v>
      </c>
      <c r="I34" s="1001">
        <v>0</v>
      </c>
      <c r="J34" s="1001">
        <v>0</v>
      </c>
      <c r="K34" s="1001">
        <v>0</v>
      </c>
      <c r="L34" s="1001">
        <v>0</v>
      </c>
      <c r="M34" s="1001">
        <v>0</v>
      </c>
      <c r="N34" s="1322">
        <v>0</v>
      </c>
      <c r="O34" s="1046">
        <v>0</v>
      </c>
      <c r="P34" s="1001">
        <v>1</v>
      </c>
      <c r="Q34" s="1001">
        <v>1</v>
      </c>
      <c r="R34" s="1001">
        <v>0</v>
      </c>
    </row>
    <row r="35" spans="1:18" ht="15" customHeight="1">
      <c r="A35" s="1323" t="s">
        <v>769</v>
      </c>
      <c r="B35" s="1174">
        <v>0</v>
      </c>
      <c r="C35" s="1175">
        <v>0</v>
      </c>
      <c r="D35" s="1321">
        <v>0</v>
      </c>
      <c r="E35" s="1173">
        <v>0</v>
      </c>
      <c r="F35" s="1174">
        <v>0</v>
      </c>
      <c r="G35" s="1175">
        <v>0</v>
      </c>
      <c r="H35" s="1000">
        <v>0</v>
      </c>
      <c r="I35" s="1001">
        <v>0</v>
      </c>
      <c r="J35" s="1001">
        <v>0</v>
      </c>
      <c r="K35" s="1001">
        <v>0</v>
      </c>
      <c r="L35" s="1001">
        <v>0</v>
      </c>
      <c r="M35" s="1001">
        <v>0</v>
      </c>
      <c r="N35" s="1322">
        <v>0</v>
      </c>
      <c r="O35" s="1046">
        <v>0</v>
      </c>
      <c r="P35" s="1001">
        <v>20</v>
      </c>
      <c r="Q35" s="1001">
        <v>18</v>
      </c>
      <c r="R35" s="1001">
        <v>0</v>
      </c>
    </row>
    <row r="36" spans="1:18" ht="15" customHeight="1">
      <c r="A36" s="1323" t="s">
        <v>770</v>
      </c>
      <c r="B36" s="1174">
        <v>0</v>
      </c>
      <c r="C36" s="1175">
        <v>0</v>
      </c>
      <c r="D36" s="1321">
        <v>0</v>
      </c>
      <c r="E36" s="1173">
        <v>0</v>
      </c>
      <c r="F36" s="1174">
        <v>0</v>
      </c>
      <c r="G36" s="1175">
        <v>0</v>
      </c>
      <c r="H36" s="1000">
        <v>0</v>
      </c>
      <c r="I36" s="1001">
        <v>0</v>
      </c>
      <c r="J36" s="1001">
        <v>0</v>
      </c>
      <c r="K36" s="1001">
        <v>0</v>
      </c>
      <c r="L36" s="1001">
        <v>0</v>
      </c>
      <c r="M36" s="1001">
        <v>0</v>
      </c>
      <c r="N36" s="1322">
        <v>0</v>
      </c>
      <c r="O36" s="1046">
        <v>0</v>
      </c>
      <c r="P36" s="1001">
        <v>0</v>
      </c>
      <c r="Q36" s="1001">
        <v>0</v>
      </c>
      <c r="R36" s="1001">
        <v>0</v>
      </c>
    </row>
    <row r="37" spans="1:18" ht="15" customHeight="1">
      <c r="A37" s="1323" t="s">
        <v>771</v>
      </c>
      <c r="B37" s="1174">
        <v>0</v>
      </c>
      <c r="C37" s="1175">
        <v>0</v>
      </c>
      <c r="D37" s="1321">
        <v>0</v>
      </c>
      <c r="E37" s="1173">
        <v>0</v>
      </c>
      <c r="F37" s="1174">
        <v>0</v>
      </c>
      <c r="G37" s="1175">
        <v>0</v>
      </c>
      <c r="H37" s="1000">
        <v>0</v>
      </c>
      <c r="I37" s="1001">
        <v>0</v>
      </c>
      <c r="J37" s="1001">
        <v>0</v>
      </c>
      <c r="K37" s="1001">
        <v>0</v>
      </c>
      <c r="L37" s="1001">
        <v>0</v>
      </c>
      <c r="M37" s="1001">
        <v>0</v>
      </c>
      <c r="N37" s="1322">
        <v>0</v>
      </c>
      <c r="O37" s="1046">
        <v>0</v>
      </c>
      <c r="P37" s="1001">
        <v>2</v>
      </c>
      <c r="Q37" s="1001">
        <v>2</v>
      </c>
      <c r="R37" s="1001">
        <v>0</v>
      </c>
    </row>
    <row r="38" spans="1:18" ht="15" customHeight="1">
      <c r="A38" s="1323" t="s">
        <v>772</v>
      </c>
      <c r="B38" s="1174">
        <v>0</v>
      </c>
      <c r="C38" s="1175">
        <v>0</v>
      </c>
      <c r="D38" s="1321">
        <v>0</v>
      </c>
      <c r="E38" s="1173">
        <v>0</v>
      </c>
      <c r="F38" s="1174">
        <v>0</v>
      </c>
      <c r="G38" s="1175">
        <v>0</v>
      </c>
      <c r="H38" s="1000">
        <v>0</v>
      </c>
      <c r="I38" s="1001">
        <v>0</v>
      </c>
      <c r="J38" s="1001">
        <v>0</v>
      </c>
      <c r="K38" s="1001">
        <v>0</v>
      </c>
      <c r="L38" s="1001">
        <v>0</v>
      </c>
      <c r="M38" s="1001">
        <v>0</v>
      </c>
      <c r="N38" s="1322">
        <v>0</v>
      </c>
      <c r="O38" s="1046">
        <v>0</v>
      </c>
      <c r="P38" s="1001">
        <v>1</v>
      </c>
      <c r="Q38" s="1001">
        <v>1</v>
      </c>
      <c r="R38" s="1001">
        <v>0</v>
      </c>
    </row>
    <row r="39" spans="1:18" ht="15" customHeight="1">
      <c r="A39" s="1323" t="s">
        <v>773</v>
      </c>
      <c r="B39" s="1174">
        <v>0</v>
      </c>
      <c r="C39" s="1175">
        <v>0</v>
      </c>
      <c r="D39" s="1321">
        <v>0</v>
      </c>
      <c r="E39" s="1173">
        <v>0</v>
      </c>
      <c r="F39" s="1174">
        <v>0</v>
      </c>
      <c r="G39" s="1175">
        <v>0</v>
      </c>
      <c r="H39" s="1000">
        <v>0</v>
      </c>
      <c r="I39" s="1001">
        <v>0</v>
      </c>
      <c r="J39" s="1001">
        <v>0</v>
      </c>
      <c r="K39" s="1001">
        <v>0</v>
      </c>
      <c r="L39" s="1001">
        <v>0</v>
      </c>
      <c r="M39" s="1001">
        <v>0</v>
      </c>
      <c r="N39" s="1322">
        <v>0</v>
      </c>
      <c r="O39" s="1046">
        <v>0</v>
      </c>
      <c r="P39" s="1001">
        <v>2</v>
      </c>
      <c r="Q39" s="1001">
        <v>2</v>
      </c>
      <c r="R39" s="1001">
        <v>0</v>
      </c>
    </row>
    <row r="40" spans="1:18" ht="15" customHeight="1">
      <c r="A40" s="1323" t="s">
        <v>774</v>
      </c>
      <c r="B40" s="1174">
        <v>0</v>
      </c>
      <c r="C40" s="1175">
        <v>0</v>
      </c>
      <c r="D40" s="1321">
        <v>0</v>
      </c>
      <c r="E40" s="1173">
        <v>0</v>
      </c>
      <c r="F40" s="1174">
        <v>0</v>
      </c>
      <c r="G40" s="1175">
        <v>0</v>
      </c>
      <c r="H40" s="1000">
        <v>1</v>
      </c>
      <c r="I40" s="1001">
        <v>5</v>
      </c>
      <c r="J40" s="1001">
        <v>0</v>
      </c>
      <c r="K40" s="1001">
        <v>0</v>
      </c>
      <c r="L40" s="1001">
        <v>0</v>
      </c>
      <c r="M40" s="1001">
        <v>0</v>
      </c>
      <c r="N40" s="1322">
        <v>0</v>
      </c>
      <c r="O40" s="1046">
        <v>0</v>
      </c>
      <c r="P40" s="1001">
        <v>1</v>
      </c>
      <c r="Q40" s="1001">
        <v>1</v>
      </c>
      <c r="R40" s="1001">
        <v>0</v>
      </c>
    </row>
    <row r="41" spans="1:18" ht="15" customHeight="1">
      <c r="A41" s="1323" t="s">
        <v>775</v>
      </c>
      <c r="B41" s="1174">
        <v>0</v>
      </c>
      <c r="C41" s="1175">
        <v>0</v>
      </c>
      <c r="D41" s="1321">
        <v>0</v>
      </c>
      <c r="E41" s="1173">
        <v>0</v>
      </c>
      <c r="F41" s="1174">
        <v>0</v>
      </c>
      <c r="G41" s="1175">
        <v>0</v>
      </c>
      <c r="H41" s="1000">
        <v>0</v>
      </c>
      <c r="I41" s="1001">
        <v>0</v>
      </c>
      <c r="J41" s="1001">
        <v>0</v>
      </c>
      <c r="K41" s="1001">
        <v>0</v>
      </c>
      <c r="L41" s="1001">
        <v>0</v>
      </c>
      <c r="M41" s="1001">
        <v>0</v>
      </c>
      <c r="N41" s="1322">
        <v>0</v>
      </c>
      <c r="O41" s="1046">
        <v>0</v>
      </c>
      <c r="P41" s="1001">
        <v>0</v>
      </c>
      <c r="Q41" s="1001">
        <v>0</v>
      </c>
      <c r="R41" s="1001">
        <v>0</v>
      </c>
    </row>
    <row r="42" spans="1:18" ht="15" customHeight="1">
      <c r="A42" s="1323" t="s">
        <v>776</v>
      </c>
      <c r="B42" s="1174">
        <v>0</v>
      </c>
      <c r="C42" s="1175">
        <v>0</v>
      </c>
      <c r="D42" s="1321">
        <v>0</v>
      </c>
      <c r="E42" s="1173">
        <v>0</v>
      </c>
      <c r="F42" s="1174">
        <v>0</v>
      </c>
      <c r="G42" s="1175">
        <v>0</v>
      </c>
      <c r="H42" s="1000">
        <v>0</v>
      </c>
      <c r="I42" s="1001">
        <v>0</v>
      </c>
      <c r="J42" s="1001">
        <v>0</v>
      </c>
      <c r="K42" s="1001">
        <v>0</v>
      </c>
      <c r="L42" s="1001">
        <v>0</v>
      </c>
      <c r="M42" s="1001">
        <v>0</v>
      </c>
      <c r="N42" s="1322">
        <v>0</v>
      </c>
      <c r="O42" s="1046">
        <v>0</v>
      </c>
      <c r="P42" s="1001">
        <v>0</v>
      </c>
      <c r="Q42" s="1001">
        <v>0</v>
      </c>
      <c r="R42" s="1001">
        <v>0</v>
      </c>
    </row>
    <row r="43" spans="1:18" ht="15" customHeight="1">
      <c r="A43" s="1323" t="s">
        <v>777</v>
      </c>
      <c r="B43" s="1174">
        <v>9</v>
      </c>
      <c r="C43" s="1175">
        <v>12</v>
      </c>
      <c r="D43" s="1321">
        <v>10</v>
      </c>
      <c r="E43" s="1173">
        <v>10</v>
      </c>
      <c r="F43" s="1174">
        <v>4</v>
      </c>
      <c r="G43" s="1175">
        <v>7</v>
      </c>
      <c r="H43" s="1000">
        <v>0</v>
      </c>
      <c r="I43" s="1001">
        <v>0</v>
      </c>
      <c r="J43" s="1001">
        <v>0</v>
      </c>
      <c r="K43" s="1001">
        <v>0</v>
      </c>
      <c r="L43" s="1001">
        <v>0</v>
      </c>
      <c r="M43" s="1001">
        <v>0</v>
      </c>
      <c r="N43" s="1322">
        <v>0</v>
      </c>
      <c r="O43" s="1046">
        <v>0</v>
      </c>
      <c r="P43" s="1001">
        <v>0</v>
      </c>
      <c r="Q43" s="1001">
        <v>0</v>
      </c>
      <c r="R43" s="1001">
        <v>0</v>
      </c>
    </row>
    <row r="44" spans="1:18" ht="15" customHeight="1">
      <c r="A44" s="1323" t="s">
        <v>778</v>
      </c>
      <c r="B44" s="1174">
        <v>0</v>
      </c>
      <c r="C44" s="1175">
        <v>0</v>
      </c>
      <c r="D44" s="1321">
        <v>0</v>
      </c>
      <c r="E44" s="1173">
        <v>0</v>
      </c>
      <c r="F44" s="1174">
        <v>0</v>
      </c>
      <c r="G44" s="1175">
        <v>0</v>
      </c>
      <c r="H44" s="1000">
        <v>0</v>
      </c>
      <c r="I44" s="1001">
        <v>0</v>
      </c>
      <c r="J44" s="1001">
        <v>0</v>
      </c>
      <c r="K44" s="1001">
        <v>0</v>
      </c>
      <c r="L44" s="1001">
        <v>0</v>
      </c>
      <c r="M44" s="1001">
        <v>0</v>
      </c>
      <c r="N44" s="1322">
        <v>0</v>
      </c>
      <c r="O44" s="1046">
        <v>0</v>
      </c>
      <c r="P44" s="1001">
        <v>1</v>
      </c>
      <c r="Q44" s="1001">
        <v>1</v>
      </c>
      <c r="R44" s="1001">
        <v>0</v>
      </c>
    </row>
    <row r="45" spans="1:18" ht="15" customHeight="1">
      <c r="A45" s="1323" t="s">
        <v>779</v>
      </c>
      <c r="B45" s="1174">
        <v>0</v>
      </c>
      <c r="C45" s="1175">
        <v>0</v>
      </c>
      <c r="D45" s="1321">
        <v>0</v>
      </c>
      <c r="E45" s="1173">
        <v>0</v>
      </c>
      <c r="F45" s="1174">
        <v>0</v>
      </c>
      <c r="G45" s="1175">
        <v>0</v>
      </c>
      <c r="H45" s="1000">
        <v>0</v>
      </c>
      <c r="I45" s="1001">
        <v>0</v>
      </c>
      <c r="J45" s="1001">
        <v>0</v>
      </c>
      <c r="K45" s="1001">
        <v>0</v>
      </c>
      <c r="L45" s="1001">
        <v>0</v>
      </c>
      <c r="M45" s="1001">
        <v>0</v>
      </c>
      <c r="N45" s="1322">
        <v>0</v>
      </c>
      <c r="O45" s="1046">
        <v>0</v>
      </c>
      <c r="P45" s="1001">
        <v>1</v>
      </c>
      <c r="Q45" s="1001">
        <v>1</v>
      </c>
      <c r="R45" s="1001">
        <v>0</v>
      </c>
    </row>
    <row r="46" spans="1:18" ht="15" customHeight="1">
      <c r="A46" s="1323" t="s">
        <v>780</v>
      </c>
      <c r="B46" s="1174">
        <v>0</v>
      </c>
      <c r="C46" s="1175">
        <v>0</v>
      </c>
      <c r="D46" s="1321">
        <v>0</v>
      </c>
      <c r="E46" s="1173">
        <v>0</v>
      </c>
      <c r="F46" s="1174">
        <v>0</v>
      </c>
      <c r="G46" s="1175">
        <v>0</v>
      </c>
      <c r="H46" s="1000">
        <v>0</v>
      </c>
      <c r="I46" s="1001">
        <v>0</v>
      </c>
      <c r="J46" s="1001">
        <v>0</v>
      </c>
      <c r="K46" s="1001">
        <v>0</v>
      </c>
      <c r="L46" s="1001">
        <v>0</v>
      </c>
      <c r="M46" s="1001">
        <v>0</v>
      </c>
      <c r="N46" s="1322">
        <v>0</v>
      </c>
      <c r="O46" s="1046">
        <v>0</v>
      </c>
      <c r="P46" s="1001">
        <v>0</v>
      </c>
      <c r="Q46" s="1001">
        <v>0</v>
      </c>
      <c r="R46" s="1001">
        <v>0</v>
      </c>
    </row>
    <row r="47" spans="1:18" ht="15" customHeight="1">
      <c r="A47" s="1323" t="s">
        <v>781</v>
      </c>
      <c r="B47" s="1174">
        <v>0</v>
      </c>
      <c r="C47" s="1175">
        <v>0</v>
      </c>
      <c r="D47" s="1321">
        <v>0</v>
      </c>
      <c r="E47" s="1173">
        <v>0</v>
      </c>
      <c r="F47" s="1174">
        <v>0</v>
      </c>
      <c r="G47" s="1175">
        <v>0</v>
      </c>
      <c r="H47" s="1000">
        <v>0</v>
      </c>
      <c r="I47" s="1001">
        <v>0</v>
      </c>
      <c r="J47" s="1001">
        <v>0</v>
      </c>
      <c r="K47" s="1001">
        <v>0</v>
      </c>
      <c r="L47" s="1001">
        <v>0</v>
      </c>
      <c r="M47" s="1001">
        <v>0</v>
      </c>
      <c r="N47" s="1322">
        <v>0</v>
      </c>
      <c r="O47" s="1046">
        <v>0</v>
      </c>
      <c r="P47" s="1001">
        <v>0</v>
      </c>
      <c r="Q47" s="1001">
        <v>0</v>
      </c>
      <c r="R47" s="1001">
        <v>0</v>
      </c>
    </row>
    <row r="48" spans="1:18" ht="15" customHeight="1">
      <c r="A48" s="1323" t="s">
        <v>782</v>
      </c>
      <c r="B48" s="1174">
        <v>0</v>
      </c>
      <c r="C48" s="1175">
        <v>0</v>
      </c>
      <c r="D48" s="1321">
        <v>0</v>
      </c>
      <c r="E48" s="1173">
        <v>0</v>
      </c>
      <c r="F48" s="1174">
        <v>0</v>
      </c>
      <c r="G48" s="1175">
        <v>0</v>
      </c>
      <c r="H48" s="1000">
        <v>0</v>
      </c>
      <c r="I48" s="1001">
        <v>0</v>
      </c>
      <c r="J48" s="1001">
        <v>0</v>
      </c>
      <c r="K48" s="1001">
        <v>0</v>
      </c>
      <c r="L48" s="1001">
        <v>0</v>
      </c>
      <c r="M48" s="1001">
        <v>0</v>
      </c>
      <c r="N48" s="1322">
        <v>0</v>
      </c>
      <c r="O48" s="1046">
        <v>0</v>
      </c>
      <c r="P48" s="1001">
        <v>0</v>
      </c>
      <c r="Q48" s="1001">
        <v>0</v>
      </c>
      <c r="R48" s="1001">
        <v>0</v>
      </c>
    </row>
    <row r="49" spans="1:18" ht="15" customHeight="1">
      <c r="A49" s="1323" t="s">
        <v>783</v>
      </c>
      <c r="B49" s="1174">
        <v>0</v>
      </c>
      <c r="C49" s="1175">
        <v>1</v>
      </c>
      <c r="D49" s="1321">
        <v>0</v>
      </c>
      <c r="E49" s="1173">
        <v>1</v>
      </c>
      <c r="F49" s="1174">
        <v>0</v>
      </c>
      <c r="G49" s="1175">
        <v>0</v>
      </c>
      <c r="H49" s="1000">
        <v>0</v>
      </c>
      <c r="I49" s="1001">
        <v>0</v>
      </c>
      <c r="J49" s="1001">
        <v>0</v>
      </c>
      <c r="K49" s="1001">
        <v>0</v>
      </c>
      <c r="L49" s="1001">
        <v>0</v>
      </c>
      <c r="M49" s="1001">
        <v>0</v>
      </c>
      <c r="N49" s="1322">
        <v>0</v>
      </c>
      <c r="O49" s="1046">
        <v>0</v>
      </c>
      <c r="P49" s="1001">
        <v>0</v>
      </c>
      <c r="Q49" s="1001">
        <v>0</v>
      </c>
      <c r="R49" s="1001">
        <v>0</v>
      </c>
    </row>
    <row r="50" spans="1:18" ht="15" customHeight="1">
      <c r="A50" s="1323" t="s">
        <v>784</v>
      </c>
      <c r="B50" s="1174">
        <v>0</v>
      </c>
      <c r="C50" s="1175">
        <v>0</v>
      </c>
      <c r="D50" s="1321">
        <v>0</v>
      </c>
      <c r="E50" s="1173">
        <v>0</v>
      </c>
      <c r="F50" s="1174">
        <v>0</v>
      </c>
      <c r="G50" s="1175">
        <v>0</v>
      </c>
      <c r="H50" s="1000">
        <v>0</v>
      </c>
      <c r="I50" s="1001">
        <v>0</v>
      </c>
      <c r="J50" s="1001">
        <v>0</v>
      </c>
      <c r="K50" s="1001">
        <v>0</v>
      </c>
      <c r="L50" s="1001">
        <v>0</v>
      </c>
      <c r="M50" s="1001">
        <v>0</v>
      </c>
      <c r="N50" s="1322">
        <v>0</v>
      </c>
      <c r="O50" s="1046">
        <v>0</v>
      </c>
      <c r="P50" s="1001">
        <v>0</v>
      </c>
      <c r="Q50" s="1001">
        <v>0</v>
      </c>
      <c r="R50" s="1001">
        <v>0</v>
      </c>
    </row>
    <row r="51" spans="1:18" ht="15" customHeight="1">
      <c r="A51" s="1323" t="s">
        <v>785</v>
      </c>
      <c r="B51" s="1174">
        <v>0</v>
      </c>
      <c r="C51" s="1175">
        <v>0</v>
      </c>
      <c r="D51" s="1321">
        <v>0</v>
      </c>
      <c r="E51" s="1173">
        <v>0</v>
      </c>
      <c r="F51" s="1174">
        <v>0</v>
      </c>
      <c r="G51" s="1175">
        <v>0</v>
      </c>
      <c r="H51" s="1000">
        <v>0</v>
      </c>
      <c r="I51" s="1001">
        <v>0</v>
      </c>
      <c r="J51" s="1001">
        <v>0</v>
      </c>
      <c r="K51" s="1001">
        <v>0</v>
      </c>
      <c r="L51" s="1001">
        <v>0</v>
      </c>
      <c r="M51" s="1001">
        <v>0</v>
      </c>
      <c r="N51" s="1322">
        <v>0</v>
      </c>
      <c r="O51" s="1046">
        <v>0</v>
      </c>
      <c r="P51" s="1001">
        <v>3</v>
      </c>
      <c r="Q51" s="1001">
        <v>3</v>
      </c>
      <c r="R51" s="1001">
        <v>1</v>
      </c>
    </row>
    <row r="52" spans="1:18" ht="15" customHeight="1">
      <c r="A52" s="1323" t="s">
        <v>786</v>
      </c>
      <c r="B52" s="1174">
        <v>0</v>
      </c>
      <c r="C52" s="1175">
        <v>0</v>
      </c>
      <c r="D52" s="1321">
        <v>0</v>
      </c>
      <c r="E52" s="1173">
        <v>0</v>
      </c>
      <c r="F52" s="1174">
        <v>0</v>
      </c>
      <c r="G52" s="1175">
        <v>0</v>
      </c>
      <c r="H52" s="1000">
        <v>1</v>
      </c>
      <c r="I52" s="1001">
        <v>1</v>
      </c>
      <c r="J52" s="1001">
        <v>0</v>
      </c>
      <c r="K52" s="1001">
        <v>0</v>
      </c>
      <c r="L52" s="1001">
        <v>1</v>
      </c>
      <c r="M52" s="1001">
        <v>0</v>
      </c>
      <c r="N52" s="1322">
        <v>0</v>
      </c>
      <c r="O52" s="1046">
        <v>0</v>
      </c>
      <c r="P52" s="1001">
        <v>1</v>
      </c>
      <c r="Q52" s="1001">
        <v>0</v>
      </c>
      <c r="R52" s="1001">
        <v>0</v>
      </c>
    </row>
    <row r="53" spans="1:18" ht="15" customHeight="1">
      <c r="A53" s="1323" t="s">
        <v>787</v>
      </c>
      <c r="B53" s="1174">
        <v>0</v>
      </c>
      <c r="C53" s="1175">
        <v>0</v>
      </c>
      <c r="D53" s="1321">
        <v>0</v>
      </c>
      <c r="E53" s="1173">
        <v>0</v>
      </c>
      <c r="F53" s="1174">
        <v>0</v>
      </c>
      <c r="G53" s="1175">
        <v>0</v>
      </c>
      <c r="H53" s="1000">
        <v>0</v>
      </c>
      <c r="I53" s="1001">
        <v>0</v>
      </c>
      <c r="J53" s="1001">
        <v>0</v>
      </c>
      <c r="K53" s="1001">
        <v>0</v>
      </c>
      <c r="L53" s="1001">
        <v>0</v>
      </c>
      <c r="M53" s="1001">
        <v>0</v>
      </c>
      <c r="N53" s="1322">
        <v>0</v>
      </c>
      <c r="O53" s="1046">
        <v>0</v>
      </c>
      <c r="P53" s="1001">
        <v>0</v>
      </c>
      <c r="Q53" s="1001">
        <v>0</v>
      </c>
      <c r="R53" s="1001">
        <v>0</v>
      </c>
    </row>
    <row r="54" spans="1:18" ht="15" customHeight="1">
      <c r="A54" s="1323" t="s">
        <v>788</v>
      </c>
      <c r="B54" s="1174">
        <v>0</v>
      </c>
      <c r="C54" s="1175">
        <v>0</v>
      </c>
      <c r="D54" s="1321">
        <v>0</v>
      </c>
      <c r="E54" s="1173">
        <v>0</v>
      </c>
      <c r="F54" s="1174">
        <v>0</v>
      </c>
      <c r="G54" s="1175">
        <v>0</v>
      </c>
      <c r="H54" s="1000">
        <v>0</v>
      </c>
      <c r="I54" s="1001">
        <v>0</v>
      </c>
      <c r="J54" s="1001">
        <v>0</v>
      </c>
      <c r="K54" s="1001">
        <v>0</v>
      </c>
      <c r="L54" s="1001">
        <v>0</v>
      </c>
      <c r="M54" s="1001">
        <v>0</v>
      </c>
      <c r="N54" s="1322">
        <v>0</v>
      </c>
      <c r="O54" s="1046">
        <v>0</v>
      </c>
      <c r="P54" s="1001">
        <v>0</v>
      </c>
      <c r="Q54" s="1001">
        <v>0</v>
      </c>
      <c r="R54" s="1001">
        <v>0</v>
      </c>
    </row>
    <row r="55" spans="1:18" ht="15" customHeight="1">
      <c r="A55" s="1323" t="s">
        <v>789</v>
      </c>
      <c r="B55" s="1174">
        <v>0</v>
      </c>
      <c r="C55" s="1175">
        <v>0</v>
      </c>
      <c r="D55" s="1321">
        <v>0</v>
      </c>
      <c r="E55" s="1173">
        <v>0</v>
      </c>
      <c r="F55" s="1174">
        <v>0</v>
      </c>
      <c r="G55" s="1175">
        <v>0</v>
      </c>
      <c r="H55" s="1000">
        <v>0</v>
      </c>
      <c r="I55" s="1001">
        <v>0</v>
      </c>
      <c r="J55" s="1001">
        <v>0</v>
      </c>
      <c r="K55" s="1001">
        <v>0</v>
      </c>
      <c r="L55" s="1001">
        <v>0</v>
      </c>
      <c r="M55" s="1001">
        <v>0</v>
      </c>
      <c r="N55" s="1322">
        <v>0</v>
      </c>
      <c r="O55" s="1046">
        <v>0</v>
      </c>
      <c r="P55" s="1001">
        <v>1</v>
      </c>
      <c r="Q55" s="1001">
        <v>1</v>
      </c>
      <c r="R55" s="1001">
        <v>0</v>
      </c>
    </row>
    <row r="56" spans="1:18" ht="15" customHeight="1">
      <c r="A56" s="1323" t="s">
        <v>1021</v>
      </c>
      <c r="B56" s="1174">
        <v>0</v>
      </c>
      <c r="C56" s="1175">
        <v>0</v>
      </c>
      <c r="D56" s="1321">
        <v>0</v>
      </c>
      <c r="E56" s="1173">
        <v>0</v>
      </c>
      <c r="F56" s="1174">
        <v>0</v>
      </c>
      <c r="G56" s="1175">
        <v>0</v>
      </c>
      <c r="H56" s="1000">
        <v>0</v>
      </c>
      <c r="I56" s="1001">
        <v>0</v>
      </c>
      <c r="J56" s="1001">
        <v>0</v>
      </c>
      <c r="K56" s="1001">
        <v>0</v>
      </c>
      <c r="L56" s="1001">
        <v>0</v>
      </c>
      <c r="M56" s="1001">
        <v>0</v>
      </c>
      <c r="N56" s="1322">
        <v>0</v>
      </c>
      <c r="O56" s="1046">
        <v>0</v>
      </c>
      <c r="P56" s="1001">
        <v>0</v>
      </c>
      <c r="Q56" s="1001">
        <v>0</v>
      </c>
      <c r="R56" s="1001">
        <v>0</v>
      </c>
    </row>
    <row r="57" spans="1:18" ht="15" customHeight="1">
      <c r="A57" s="1323" t="s">
        <v>791</v>
      </c>
      <c r="B57" s="1174">
        <v>0</v>
      </c>
      <c r="C57" s="1175">
        <v>0</v>
      </c>
      <c r="D57" s="1321">
        <v>0</v>
      </c>
      <c r="E57" s="1173">
        <v>0</v>
      </c>
      <c r="F57" s="1174">
        <v>0</v>
      </c>
      <c r="G57" s="1175">
        <v>0</v>
      </c>
      <c r="H57" s="1000">
        <v>0</v>
      </c>
      <c r="I57" s="1001">
        <v>0</v>
      </c>
      <c r="J57" s="1001">
        <v>0</v>
      </c>
      <c r="K57" s="1001">
        <v>0</v>
      </c>
      <c r="L57" s="1001">
        <v>0</v>
      </c>
      <c r="M57" s="1001">
        <v>0</v>
      </c>
      <c r="N57" s="1322">
        <v>0</v>
      </c>
      <c r="O57" s="1046">
        <v>0</v>
      </c>
      <c r="P57" s="1001">
        <v>1</v>
      </c>
      <c r="Q57" s="1001">
        <v>1</v>
      </c>
      <c r="R57" s="1001">
        <v>0</v>
      </c>
    </row>
    <row r="58" spans="1:18" ht="15" customHeight="1">
      <c r="A58" s="1323" t="s">
        <v>792</v>
      </c>
      <c r="B58" s="1174">
        <v>0</v>
      </c>
      <c r="C58" s="1175">
        <v>0</v>
      </c>
      <c r="D58" s="1321">
        <v>0</v>
      </c>
      <c r="E58" s="1173">
        <v>0</v>
      </c>
      <c r="F58" s="1174">
        <v>0</v>
      </c>
      <c r="G58" s="1175">
        <v>0</v>
      </c>
      <c r="H58" s="1000">
        <v>1</v>
      </c>
      <c r="I58" s="1001">
        <v>0</v>
      </c>
      <c r="J58" s="1001">
        <v>0</v>
      </c>
      <c r="K58" s="1001">
        <v>0</v>
      </c>
      <c r="L58" s="1001">
        <v>0</v>
      </c>
      <c r="M58" s="1001">
        <v>0</v>
      </c>
      <c r="N58" s="1322">
        <v>0</v>
      </c>
      <c r="O58" s="1046">
        <v>0</v>
      </c>
      <c r="P58" s="1001">
        <v>1</v>
      </c>
      <c r="Q58" s="1001">
        <v>1</v>
      </c>
      <c r="R58" s="1001">
        <v>0</v>
      </c>
    </row>
    <row r="59" spans="1:18" ht="15" customHeight="1">
      <c r="A59" s="1323" t="s">
        <v>793</v>
      </c>
      <c r="B59" s="1174">
        <v>0</v>
      </c>
      <c r="C59" s="1175">
        <v>0</v>
      </c>
      <c r="D59" s="1321">
        <v>0</v>
      </c>
      <c r="E59" s="1173">
        <v>0</v>
      </c>
      <c r="F59" s="1174">
        <v>0</v>
      </c>
      <c r="G59" s="1175">
        <v>0</v>
      </c>
      <c r="H59" s="1000">
        <v>0</v>
      </c>
      <c r="I59" s="1001">
        <v>0</v>
      </c>
      <c r="J59" s="1001">
        <v>0</v>
      </c>
      <c r="K59" s="1001">
        <v>0</v>
      </c>
      <c r="L59" s="1001">
        <v>0</v>
      </c>
      <c r="M59" s="1001">
        <v>0</v>
      </c>
      <c r="N59" s="1322">
        <v>0</v>
      </c>
      <c r="O59" s="1046">
        <v>0</v>
      </c>
      <c r="P59" s="1001">
        <v>0</v>
      </c>
      <c r="Q59" s="1001">
        <v>0</v>
      </c>
      <c r="R59" s="1001">
        <v>0</v>
      </c>
    </row>
    <row r="60" spans="1:18" ht="15" customHeight="1">
      <c r="A60" s="1323" t="s">
        <v>794</v>
      </c>
      <c r="B60" s="1174">
        <v>0</v>
      </c>
      <c r="C60" s="1175">
        <v>0</v>
      </c>
      <c r="D60" s="1321">
        <v>0</v>
      </c>
      <c r="E60" s="1173">
        <v>0</v>
      </c>
      <c r="F60" s="1174">
        <v>0</v>
      </c>
      <c r="G60" s="1175">
        <v>0</v>
      </c>
      <c r="H60" s="1000">
        <v>0</v>
      </c>
      <c r="I60" s="1001">
        <v>0</v>
      </c>
      <c r="J60" s="1001">
        <v>0</v>
      </c>
      <c r="K60" s="1001">
        <v>0</v>
      </c>
      <c r="L60" s="1001">
        <v>0</v>
      </c>
      <c r="M60" s="1001">
        <v>0</v>
      </c>
      <c r="N60" s="1322">
        <v>0</v>
      </c>
      <c r="O60" s="1046">
        <v>0</v>
      </c>
      <c r="P60" s="1001">
        <v>0</v>
      </c>
      <c r="Q60" s="1001">
        <v>0</v>
      </c>
      <c r="R60" s="1001">
        <v>0</v>
      </c>
    </row>
    <row r="61" spans="1:18" ht="15" customHeight="1">
      <c r="A61" s="1323" t="s">
        <v>820</v>
      </c>
      <c r="B61" s="1174">
        <v>13</v>
      </c>
      <c r="C61" s="1175">
        <v>35</v>
      </c>
      <c r="D61" s="1321">
        <v>32</v>
      </c>
      <c r="E61" s="1173">
        <v>32</v>
      </c>
      <c r="F61" s="1174">
        <v>2</v>
      </c>
      <c r="G61" s="1175">
        <v>14</v>
      </c>
      <c r="H61" s="1000">
        <v>0</v>
      </c>
      <c r="I61" s="1001">
        <v>12</v>
      </c>
      <c r="J61" s="1001">
        <v>1</v>
      </c>
      <c r="K61" s="1001">
        <v>0</v>
      </c>
      <c r="L61" s="1001">
        <v>0</v>
      </c>
      <c r="M61" s="1001">
        <v>0</v>
      </c>
      <c r="N61" s="1322">
        <v>0</v>
      </c>
      <c r="O61" s="1046">
        <v>0</v>
      </c>
      <c r="P61" s="1001">
        <v>0</v>
      </c>
      <c r="Q61" s="1001">
        <v>0</v>
      </c>
      <c r="R61" s="1001">
        <v>0</v>
      </c>
    </row>
    <row r="62" spans="1:18" ht="15" customHeight="1">
      <c r="A62" s="1323" t="s">
        <v>811</v>
      </c>
      <c r="B62" s="1174">
        <v>0</v>
      </c>
      <c r="C62" s="1175">
        <v>0</v>
      </c>
      <c r="D62" s="1321">
        <v>0</v>
      </c>
      <c r="E62" s="1173">
        <v>0</v>
      </c>
      <c r="F62" s="1174">
        <v>0</v>
      </c>
      <c r="G62" s="1175">
        <v>0</v>
      </c>
      <c r="H62" s="1000">
        <v>0</v>
      </c>
      <c r="I62" s="1001">
        <v>0</v>
      </c>
      <c r="J62" s="1001">
        <v>0</v>
      </c>
      <c r="K62" s="1001">
        <v>0</v>
      </c>
      <c r="L62" s="1001">
        <v>0</v>
      </c>
      <c r="M62" s="1001">
        <v>0</v>
      </c>
      <c r="N62" s="1322">
        <v>0</v>
      </c>
      <c r="O62" s="1046">
        <v>0</v>
      </c>
      <c r="P62" s="1001">
        <v>0</v>
      </c>
      <c r="Q62" s="1001">
        <v>0</v>
      </c>
      <c r="R62" s="1001">
        <v>0</v>
      </c>
    </row>
    <row r="63" spans="1:18" ht="15" customHeight="1">
      <c r="A63" s="1323" t="s">
        <v>797</v>
      </c>
      <c r="B63" s="1174">
        <v>0</v>
      </c>
      <c r="C63" s="1175">
        <v>1</v>
      </c>
      <c r="D63" s="1321">
        <v>1</v>
      </c>
      <c r="E63" s="1173">
        <v>1</v>
      </c>
      <c r="F63" s="1174">
        <v>0</v>
      </c>
      <c r="G63" s="1175">
        <v>0</v>
      </c>
      <c r="H63" s="1000">
        <v>0</v>
      </c>
      <c r="I63" s="1001">
        <v>0</v>
      </c>
      <c r="J63" s="1001">
        <v>0</v>
      </c>
      <c r="K63" s="1001">
        <v>0</v>
      </c>
      <c r="L63" s="1001">
        <v>0</v>
      </c>
      <c r="M63" s="1001">
        <v>0</v>
      </c>
      <c r="N63" s="1322">
        <v>0</v>
      </c>
      <c r="O63" s="1046">
        <v>0</v>
      </c>
      <c r="P63" s="1001">
        <v>0</v>
      </c>
      <c r="Q63" s="1001">
        <v>0</v>
      </c>
      <c r="R63" s="1001">
        <v>0</v>
      </c>
    </row>
    <row r="64" spans="1:18" ht="15" customHeight="1">
      <c r="A64" s="1323" t="s">
        <v>798</v>
      </c>
      <c r="B64" s="1174">
        <v>0</v>
      </c>
      <c r="C64" s="1175">
        <v>0</v>
      </c>
      <c r="D64" s="1321">
        <v>0</v>
      </c>
      <c r="E64" s="1173">
        <v>0</v>
      </c>
      <c r="F64" s="1174">
        <v>0</v>
      </c>
      <c r="G64" s="1175">
        <v>0</v>
      </c>
      <c r="H64" s="1000">
        <v>0</v>
      </c>
      <c r="I64" s="1001">
        <v>0</v>
      </c>
      <c r="J64" s="1001">
        <v>0</v>
      </c>
      <c r="K64" s="1001">
        <v>0</v>
      </c>
      <c r="L64" s="1001">
        <v>0</v>
      </c>
      <c r="M64" s="1001">
        <v>0</v>
      </c>
      <c r="N64" s="1322">
        <v>0</v>
      </c>
      <c r="O64" s="1046">
        <v>0</v>
      </c>
      <c r="P64" s="1001">
        <v>0</v>
      </c>
      <c r="Q64" s="1001">
        <v>0</v>
      </c>
      <c r="R64" s="1001">
        <v>0</v>
      </c>
    </row>
    <row r="65" spans="1:18" ht="15" customHeight="1">
      <c r="A65" s="1323" t="s">
        <v>799</v>
      </c>
      <c r="B65" s="1174">
        <v>0</v>
      </c>
      <c r="C65" s="1175">
        <v>0</v>
      </c>
      <c r="D65" s="1321">
        <v>0</v>
      </c>
      <c r="E65" s="1173">
        <v>0</v>
      </c>
      <c r="F65" s="1174">
        <v>0</v>
      </c>
      <c r="G65" s="1175">
        <v>0</v>
      </c>
      <c r="H65" s="1000">
        <v>0</v>
      </c>
      <c r="I65" s="1001">
        <v>8</v>
      </c>
      <c r="J65" s="1001">
        <v>0</v>
      </c>
      <c r="K65" s="1001">
        <v>0</v>
      </c>
      <c r="L65" s="1001">
        <v>0</v>
      </c>
      <c r="M65" s="1001">
        <v>0</v>
      </c>
      <c r="N65" s="1322">
        <v>0</v>
      </c>
      <c r="O65" s="1046">
        <v>0</v>
      </c>
      <c r="P65" s="1001">
        <v>16</v>
      </c>
      <c r="Q65" s="1001">
        <v>16</v>
      </c>
      <c r="R65" s="1001">
        <v>1</v>
      </c>
    </row>
    <row r="66" spans="1:18" ht="15" customHeight="1">
      <c r="A66" s="1323" t="s">
        <v>800</v>
      </c>
      <c r="B66" s="1174">
        <v>0</v>
      </c>
      <c r="C66" s="1175">
        <v>0</v>
      </c>
      <c r="D66" s="1321">
        <v>0</v>
      </c>
      <c r="E66" s="1173">
        <v>0</v>
      </c>
      <c r="F66" s="1174">
        <v>0</v>
      </c>
      <c r="G66" s="1175">
        <v>0</v>
      </c>
      <c r="H66" s="1000">
        <v>0</v>
      </c>
      <c r="I66" s="1001">
        <v>0</v>
      </c>
      <c r="J66" s="1001">
        <v>0</v>
      </c>
      <c r="K66" s="1001">
        <v>0</v>
      </c>
      <c r="L66" s="1001">
        <v>0</v>
      </c>
      <c r="M66" s="1001">
        <v>0</v>
      </c>
      <c r="N66" s="1322">
        <v>0</v>
      </c>
      <c r="O66" s="1046">
        <v>0</v>
      </c>
      <c r="P66" s="1001">
        <v>1</v>
      </c>
      <c r="Q66" s="1001">
        <v>0</v>
      </c>
      <c r="R66" s="1001">
        <v>0</v>
      </c>
    </row>
    <row r="67" spans="1:18" ht="15" customHeight="1">
      <c r="A67" s="1323" t="s">
        <v>996</v>
      </c>
      <c r="B67" s="1174">
        <v>0</v>
      </c>
      <c r="C67" s="1175">
        <v>0</v>
      </c>
      <c r="D67" s="1321">
        <v>0</v>
      </c>
      <c r="E67" s="1173">
        <v>0</v>
      </c>
      <c r="F67" s="1174">
        <v>0</v>
      </c>
      <c r="G67" s="1175">
        <v>0</v>
      </c>
      <c r="H67" s="1000">
        <v>2</v>
      </c>
      <c r="I67" s="1001">
        <v>0</v>
      </c>
      <c r="J67" s="1001">
        <v>0</v>
      </c>
      <c r="K67" s="1001">
        <v>0</v>
      </c>
      <c r="L67" s="1001">
        <v>0</v>
      </c>
      <c r="M67" s="1001">
        <v>0</v>
      </c>
      <c r="N67" s="1322">
        <v>0</v>
      </c>
      <c r="O67" s="1046">
        <v>0</v>
      </c>
      <c r="P67" s="1001">
        <v>1</v>
      </c>
      <c r="Q67" s="1001">
        <v>1</v>
      </c>
      <c r="R67" s="1001">
        <v>1</v>
      </c>
    </row>
    <row r="68" spans="1:18" ht="15" customHeight="1">
      <c r="A68" s="1323" t="s">
        <v>802</v>
      </c>
      <c r="B68" s="1174">
        <v>0</v>
      </c>
      <c r="C68" s="1175">
        <v>0</v>
      </c>
      <c r="D68" s="1321">
        <v>0</v>
      </c>
      <c r="E68" s="1173">
        <v>0</v>
      </c>
      <c r="F68" s="1174">
        <v>0</v>
      </c>
      <c r="G68" s="1175">
        <v>0</v>
      </c>
      <c r="H68" s="1000">
        <v>0</v>
      </c>
      <c r="I68" s="1001">
        <v>0</v>
      </c>
      <c r="J68" s="1001">
        <v>0</v>
      </c>
      <c r="K68" s="1001">
        <v>0</v>
      </c>
      <c r="L68" s="1001">
        <v>0</v>
      </c>
      <c r="M68" s="1001">
        <v>0</v>
      </c>
      <c r="N68" s="1322">
        <v>0</v>
      </c>
      <c r="O68" s="1046">
        <v>0</v>
      </c>
      <c r="P68" s="1001">
        <v>0</v>
      </c>
      <c r="Q68" s="1001">
        <v>0</v>
      </c>
      <c r="R68" s="1001">
        <v>0</v>
      </c>
    </row>
    <row r="69" spans="1:18" ht="15" customHeight="1">
      <c r="A69" s="1323" t="s">
        <v>841</v>
      </c>
      <c r="B69" s="1174">
        <v>0</v>
      </c>
      <c r="C69" s="1175">
        <v>0</v>
      </c>
      <c r="D69" s="1321">
        <v>0</v>
      </c>
      <c r="E69" s="1173">
        <v>0</v>
      </c>
      <c r="F69" s="1174">
        <v>0</v>
      </c>
      <c r="G69" s="1175">
        <v>0</v>
      </c>
      <c r="H69" s="1000">
        <v>0</v>
      </c>
      <c r="I69" s="1001">
        <v>0</v>
      </c>
      <c r="J69" s="1001">
        <v>0</v>
      </c>
      <c r="K69" s="1001">
        <v>0</v>
      </c>
      <c r="L69" s="1001">
        <v>0</v>
      </c>
      <c r="M69" s="1001">
        <v>0</v>
      </c>
      <c r="N69" s="1322">
        <v>0</v>
      </c>
      <c r="O69" s="1046">
        <v>0</v>
      </c>
      <c r="P69" s="1001">
        <v>0</v>
      </c>
      <c r="Q69" s="1001">
        <v>0</v>
      </c>
      <c r="R69" s="1001">
        <v>0</v>
      </c>
    </row>
    <row r="70" spans="1:18" ht="15" customHeight="1">
      <c r="A70" s="1323" t="s">
        <v>804</v>
      </c>
      <c r="B70" s="1174">
        <v>0</v>
      </c>
      <c r="C70" s="1175">
        <v>4</v>
      </c>
      <c r="D70" s="1321">
        <v>4</v>
      </c>
      <c r="E70" s="1173">
        <v>4</v>
      </c>
      <c r="F70" s="1174">
        <v>0</v>
      </c>
      <c r="G70" s="1175">
        <v>0</v>
      </c>
      <c r="H70" s="1000">
        <v>0</v>
      </c>
      <c r="I70" s="1001">
        <v>7</v>
      </c>
      <c r="J70" s="1001">
        <v>0</v>
      </c>
      <c r="K70" s="1001">
        <v>0</v>
      </c>
      <c r="L70" s="1001">
        <v>0</v>
      </c>
      <c r="M70" s="1001">
        <v>0</v>
      </c>
      <c r="N70" s="1322">
        <v>0</v>
      </c>
      <c r="O70" s="1046">
        <v>0</v>
      </c>
      <c r="P70" s="1001">
        <v>0</v>
      </c>
      <c r="Q70" s="1001">
        <v>0</v>
      </c>
      <c r="R70" s="1001">
        <v>0</v>
      </c>
    </row>
    <row r="71" spans="1:18" ht="15" customHeight="1">
      <c r="A71" s="1323" t="s">
        <v>805</v>
      </c>
      <c r="B71" s="1174">
        <v>1</v>
      </c>
      <c r="C71" s="1175">
        <v>7</v>
      </c>
      <c r="D71" s="1321">
        <v>4</v>
      </c>
      <c r="E71" s="1173">
        <v>6</v>
      </c>
      <c r="F71" s="1174">
        <v>1</v>
      </c>
      <c r="G71" s="1175">
        <v>1</v>
      </c>
      <c r="H71" s="1000">
        <v>0</v>
      </c>
      <c r="I71" s="1001">
        <v>0</v>
      </c>
      <c r="J71" s="1001">
        <v>0</v>
      </c>
      <c r="K71" s="1001">
        <v>0</v>
      </c>
      <c r="L71" s="1001">
        <v>0</v>
      </c>
      <c r="M71" s="1001">
        <v>0</v>
      </c>
      <c r="N71" s="1322">
        <v>0</v>
      </c>
      <c r="O71" s="1046">
        <v>0</v>
      </c>
      <c r="P71" s="1001">
        <v>0</v>
      </c>
      <c r="Q71" s="1001">
        <v>0</v>
      </c>
      <c r="R71" s="1001">
        <v>0</v>
      </c>
    </row>
    <row r="72" spans="1:18" ht="15" customHeight="1">
      <c r="A72" s="1323" t="s">
        <v>806</v>
      </c>
      <c r="B72" s="1174">
        <v>0</v>
      </c>
      <c r="C72" s="1175">
        <v>1</v>
      </c>
      <c r="D72" s="1321">
        <v>0</v>
      </c>
      <c r="E72" s="1173">
        <v>1</v>
      </c>
      <c r="F72" s="1174">
        <v>0</v>
      </c>
      <c r="G72" s="1175">
        <v>0</v>
      </c>
      <c r="H72" s="1000">
        <v>0</v>
      </c>
      <c r="I72" s="1001">
        <v>1</v>
      </c>
      <c r="J72" s="1001">
        <v>0</v>
      </c>
      <c r="K72" s="1001">
        <v>0</v>
      </c>
      <c r="L72" s="1001">
        <v>0</v>
      </c>
      <c r="M72" s="1001">
        <v>0</v>
      </c>
      <c r="N72" s="1322">
        <v>0</v>
      </c>
      <c r="O72" s="1046">
        <v>0</v>
      </c>
      <c r="P72" s="1001">
        <v>0</v>
      </c>
      <c r="Q72" s="1001">
        <v>0</v>
      </c>
      <c r="R72" s="1001">
        <v>0</v>
      </c>
    </row>
    <row r="73" spans="1:18" ht="15" customHeight="1">
      <c r="A73" s="1328" t="s">
        <v>807</v>
      </c>
      <c r="B73" s="1329">
        <v>0</v>
      </c>
      <c r="C73" s="1330">
        <v>0</v>
      </c>
      <c r="D73" s="1331">
        <v>0</v>
      </c>
      <c r="E73" s="1332">
        <v>0</v>
      </c>
      <c r="F73" s="1329">
        <v>0</v>
      </c>
      <c r="G73" s="1330">
        <v>0</v>
      </c>
      <c r="H73" s="1000">
        <v>0</v>
      </c>
      <c r="I73" s="1001">
        <v>0</v>
      </c>
      <c r="J73" s="1001">
        <v>0</v>
      </c>
      <c r="K73" s="1001">
        <v>0</v>
      </c>
      <c r="L73" s="1001">
        <v>0</v>
      </c>
      <c r="M73" s="1001">
        <v>0</v>
      </c>
      <c r="N73" s="1322">
        <v>0</v>
      </c>
      <c r="O73" s="1046">
        <v>0</v>
      </c>
      <c r="P73" s="1001">
        <v>1</v>
      </c>
      <c r="Q73" s="1001">
        <v>1</v>
      </c>
      <c r="R73" s="1001">
        <v>0</v>
      </c>
    </row>
    <row r="74" spans="1:18" ht="15" customHeight="1">
      <c r="A74" s="1333" t="s">
        <v>21</v>
      </c>
      <c r="B74" s="1334">
        <v>50</v>
      </c>
      <c r="C74" s="1335">
        <v>255</v>
      </c>
      <c r="D74" s="1336">
        <v>255</v>
      </c>
      <c r="E74" s="1337">
        <v>224</v>
      </c>
      <c r="F74" s="1334">
        <v>40</v>
      </c>
      <c r="G74" s="1335">
        <v>41</v>
      </c>
      <c r="H74" s="1000">
        <v>6</v>
      </c>
      <c r="I74" s="1001">
        <v>1415</v>
      </c>
      <c r="J74" s="1001">
        <v>10</v>
      </c>
      <c r="K74" s="1001">
        <v>0</v>
      </c>
      <c r="L74" s="1001">
        <v>14</v>
      </c>
      <c r="M74" s="1001">
        <v>3</v>
      </c>
      <c r="N74" s="1322">
        <v>0</v>
      </c>
      <c r="O74" s="1046">
        <v>6</v>
      </c>
      <c r="P74" s="1001">
        <v>163</v>
      </c>
      <c r="Q74" s="1001">
        <v>158</v>
      </c>
      <c r="R74" s="1001">
        <v>7</v>
      </c>
    </row>
    <row r="76" spans="1:18">
      <c r="A76" s="2263" t="s">
        <v>1233</v>
      </c>
      <c r="B76" s="2263"/>
      <c r="C76" s="2263"/>
      <c r="D76" s="2263"/>
      <c r="E76" s="2263"/>
      <c r="F76" s="2263"/>
      <c r="G76" s="2263"/>
      <c r="H76" s="2263"/>
      <c r="I76" s="2263"/>
      <c r="J76" s="2263"/>
      <c r="K76" s="2263"/>
      <c r="L76" s="2263"/>
      <c r="M76" s="2263"/>
      <c r="N76" s="2263"/>
      <c r="O76" s="2263"/>
      <c r="P76" s="2263"/>
      <c r="Q76" s="2263"/>
      <c r="R76" s="2263"/>
    </row>
    <row r="77" spans="1:18">
      <c r="A77" s="2264"/>
      <c r="B77" s="2264"/>
      <c r="C77" s="2264"/>
      <c r="D77" s="2264"/>
      <c r="E77" s="2264"/>
      <c r="F77" s="2264"/>
      <c r="G77" s="2264"/>
      <c r="H77" s="2264"/>
      <c r="I77" s="2264"/>
      <c r="J77" s="2264"/>
      <c r="K77" s="2264"/>
      <c r="L77" s="2264"/>
      <c r="M77" s="2264"/>
      <c r="N77" s="2264"/>
      <c r="O77" s="2264"/>
      <c r="P77" s="2264"/>
      <c r="Q77" s="2264"/>
      <c r="R77" s="2264"/>
    </row>
  </sheetData>
  <mergeCells count="9">
    <mergeCell ref="A76:R76"/>
    <mergeCell ref="A77:R77"/>
    <mergeCell ref="A4:A6"/>
    <mergeCell ref="B4:G4"/>
    <mergeCell ref="H4:O5"/>
    <mergeCell ref="P4:R5"/>
    <mergeCell ref="B5:C5"/>
    <mergeCell ref="D5:D6"/>
    <mergeCell ref="E5:G5"/>
  </mergeCells>
  <phoneticPr fontId="1"/>
  <pageMargins left="0.78740157480314965" right="0.59055118110236227" top="0.39370078740157483" bottom="0.59055118110236227" header="0.19685039370078741" footer="0.39370078740157483"/>
  <pageSetup paperSize="9" scale="71" orientation="portrait" r:id="rId1"/>
  <headerFooter>
    <oddFooter>&amp;L&amp;"ＭＳ Ｐ明朝,標準"（平成25年度）</oddFooter>
  </headerFooter>
  <drawing r:id="rId2"/>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6"/>
  <sheetViews>
    <sheetView showGridLines="0" view="pageBreakPreview" zoomScale="85" zoomScaleNormal="100" zoomScaleSheetLayoutView="85" zoomScalePageLayoutView="85" workbookViewId="0">
      <selection activeCell="P4" sqref="P4"/>
    </sheetView>
  </sheetViews>
  <sheetFormatPr defaultColWidth="5.33203125" defaultRowHeight="12"/>
  <cols>
    <col min="1" max="1" width="9.77734375" style="1367" customWidth="1"/>
    <col min="2" max="4" width="8" style="1341" customWidth="1"/>
    <col min="5" max="7" width="7.44140625" style="1341" customWidth="1"/>
    <col min="8" max="9" width="7.33203125" style="1341" customWidth="1"/>
    <col min="10" max="19" width="5.77734375" style="1341" customWidth="1"/>
    <col min="20" max="16384" width="5.33203125" style="1341"/>
  </cols>
  <sheetData>
    <row r="1" spans="1:52" ht="18" customHeight="1">
      <c r="A1" s="1181" t="s">
        <v>1204</v>
      </c>
      <c r="B1" s="1340"/>
      <c r="C1" s="1340"/>
      <c r="D1" s="1340"/>
      <c r="E1" s="1340"/>
      <c r="F1" s="1340"/>
      <c r="G1" s="1340"/>
      <c r="H1" s="1340"/>
      <c r="I1" s="1340"/>
      <c r="J1" s="1340"/>
      <c r="K1" s="1340"/>
      <c r="L1" s="1340"/>
      <c r="M1" s="1340"/>
      <c r="N1" s="1340"/>
      <c r="O1" s="1340"/>
      <c r="P1" s="1340"/>
      <c r="Q1" s="1340"/>
      <c r="R1" s="1340"/>
      <c r="S1" s="1340"/>
      <c r="T1" s="1340"/>
      <c r="U1" s="1340"/>
      <c r="V1" s="1340"/>
      <c r="W1" s="1340"/>
      <c r="X1" s="1340"/>
      <c r="Y1" s="1340"/>
      <c r="Z1" s="1340"/>
      <c r="AA1" s="1340"/>
      <c r="AB1" s="1340"/>
      <c r="AC1" s="1340"/>
      <c r="AD1" s="1340"/>
      <c r="AE1" s="1340"/>
      <c r="AF1" s="1340"/>
      <c r="AG1" s="1340"/>
      <c r="AH1" s="1340"/>
      <c r="AI1" s="1340"/>
      <c r="AJ1" s="1340"/>
      <c r="AK1" s="1340"/>
      <c r="AL1" s="1340"/>
      <c r="AM1" s="1340"/>
      <c r="AN1" s="1340"/>
      <c r="AO1" s="1340"/>
      <c r="AP1" s="1340"/>
      <c r="AQ1" s="1340"/>
      <c r="AR1" s="1340"/>
      <c r="AS1" s="1340"/>
      <c r="AT1" s="1340"/>
      <c r="AU1" s="1340"/>
      <c r="AV1" s="1340"/>
      <c r="AW1" s="1340"/>
      <c r="AX1" s="1340"/>
      <c r="AY1" s="1340"/>
      <c r="AZ1" s="1340"/>
    </row>
    <row r="2" spans="1:52" s="948" customFormat="1" ht="18" customHeight="1">
      <c r="A2" s="947" t="s">
        <v>1720</v>
      </c>
    </row>
    <row r="3" spans="1:52" ht="11.25" customHeight="1">
      <c r="A3" s="1342"/>
    </row>
    <row r="4" spans="1:52" ht="18.75" customHeight="1">
      <c r="A4" s="1343"/>
      <c r="B4" s="2283" t="s">
        <v>1234</v>
      </c>
      <c r="C4" s="2283"/>
      <c r="D4" s="2284"/>
      <c r="E4" s="2285" t="s">
        <v>1235</v>
      </c>
      <c r="F4" s="2285"/>
      <c r="G4" s="2285"/>
      <c r="H4" s="2285"/>
      <c r="I4" s="2285"/>
      <c r="J4" s="2285"/>
      <c r="K4" s="2285"/>
      <c r="L4" s="2285"/>
      <c r="M4" s="2285"/>
      <c r="N4" s="2285"/>
      <c r="O4" s="2285"/>
      <c r="P4" s="2285"/>
      <c r="Q4" s="2285"/>
      <c r="R4" s="2285"/>
      <c r="S4" s="2286"/>
      <c r="Z4" s="1344"/>
    </row>
    <row r="5" spans="1:52" ht="18.75" customHeight="1">
      <c r="A5" s="1345"/>
      <c r="B5" s="1346" t="s">
        <v>1236</v>
      </c>
      <c r="C5" s="1346"/>
      <c r="D5" s="1347"/>
      <c r="E5" s="2013" t="s">
        <v>1237</v>
      </c>
      <c r="F5" s="2029"/>
      <c r="G5" s="2029"/>
      <c r="H5" s="2287" t="s">
        <v>1238</v>
      </c>
      <c r="I5" s="2288" t="s">
        <v>1239</v>
      </c>
      <c r="J5" s="2290" t="s">
        <v>1240</v>
      </c>
      <c r="K5" s="2290"/>
      <c r="L5" s="2290"/>
      <c r="M5" s="2290"/>
      <c r="N5" s="2290"/>
      <c r="O5" s="2290"/>
      <c r="P5" s="2290"/>
      <c r="Q5" s="2290"/>
      <c r="R5" s="2290"/>
      <c r="S5" s="2291"/>
    </row>
    <row r="6" spans="1:52" ht="49.5" customHeight="1">
      <c r="A6" s="1315"/>
      <c r="B6" s="1153" t="s">
        <v>1241</v>
      </c>
      <c r="C6" s="1154" t="s">
        <v>1242</v>
      </c>
      <c r="D6" s="1348" t="s">
        <v>1243</v>
      </c>
      <c r="E6" s="1349" t="s">
        <v>1244</v>
      </c>
      <c r="F6" s="1350" t="s">
        <v>1245</v>
      </c>
      <c r="G6" s="1351" t="s">
        <v>1246</v>
      </c>
      <c r="H6" s="2287"/>
      <c r="I6" s="2289"/>
      <c r="J6" s="1352" t="s">
        <v>1247</v>
      </c>
      <c r="K6" s="1349" t="s">
        <v>1248</v>
      </c>
      <c r="L6" s="1353" t="s">
        <v>1249</v>
      </c>
      <c r="M6" s="1353" t="s">
        <v>1250</v>
      </c>
      <c r="N6" s="1353" t="s">
        <v>1251</v>
      </c>
      <c r="O6" s="1353" t="s">
        <v>1252</v>
      </c>
      <c r="P6" s="1353" t="s">
        <v>1253</v>
      </c>
      <c r="Q6" s="1353" t="s">
        <v>976</v>
      </c>
      <c r="R6" s="1350" t="s">
        <v>1254</v>
      </c>
      <c r="S6" s="1354" t="s">
        <v>1255</v>
      </c>
    </row>
    <row r="7" spans="1:52" ht="16.5" customHeight="1">
      <c r="A7" s="1355" t="s">
        <v>741</v>
      </c>
      <c r="B7" s="1173">
        <v>2304</v>
      </c>
      <c r="C7" s="1174">
        <v>12839</v>
      </c>
      <c r="D7" s="1356">
        <v>4871</v>
      </c>
      <c r="E7" s="1173">
        <v>88</v>
      </c>
      <c r="F7" s="1174">
        <v>1</v>
      </c>
      <c r="G7" s="1357">
        <v>4</v>
      </c>
      <c r="H7" s="1358">
        <v>2</v>
      </c>
      <c r="I7" s="1359">
        <v>4</v>
      </c>
      <c r="J7" s="1360">
        <v>0</v>
      </c>
      <c r="K7" s="1174">
        <v>0</v>
      </c>
      <c r="L7" s="1174">
        <v>0</v>
      </c>
      <c r="M7" s="1174">
        <v>3</v>
      </c>
      <c r="N7" s="1174">
        <v>0</v>
      </c>
      <c r="O7" s="1174">
        <v>0</v>
      </c>
      <c r="P7" s="1174">
        <v>0</v>
      </c>
      <c r="Q7" s="1174">
        <v>1</v>
      </c>
      <c r="R7" s="1174">
        <v>0</v>
      </c>
      <c r="S7" s="1174">
        <v>0</v>
      </c>
    </row>
    <row r="8" spans="1:52" ht="16.5" customHeight="1">
      <c r="A8" s="1361" t="s">
        <v>742</v>
      </c>
      <c r="B8" s="1173">
        <v>4128</v>
      </c>
      <c r="C8" s="1174">
        <v>5289</v>
      </c>
      <c r="D8" s="1356">
        <v>985</v>
      </c>
      <c r="E8" s="1173">
        <v>176</v>
      </c>
      <c r="F8" s="1174">
        <v>6</v>
      </c>
      <c r="G8" s="1362">
        <v>6</v>
      </c>
      <c r="H8" s="1363">
        <v>4</v>
      </c>
      <c r="I8" s="1359">
        <v>5</v>
      </c>
      <c r="J8" s="1173">
        <v>1</v>
      </c>
      <c r="K8" s="1174">
        <v>1</v>
      </c>
      <c r="L8" s="1174">
        <v>0</v>
      </c>
      <c r="M8" s="1174">
        <v>1</v>
      </c>
      <c r="N8" s="1174">
        <v>0</v>
      </c>
      <c r="O8" s="1174">
        <v>1</v>
      </c>
      <c r="P8" s="1174">
        <v>1</v>
      </c>
      <c r="Q8" s="1174">
        <v>0</v>
      </c>
      <c r="R8" s="1174">
        <v>0</v>
      </c>
      <c r="S8" s="1174">
        <v>0</v>
      </c>
    </row>
    <row r="9" spans="1:52" ht="16.5" customHeight="1">
      <c r="A9" s="1361" t="s">
        <v>743</v>
      </c>
      <c r="B9" s="1173">
        <v>2922</v>
      </c>
      <c r="C9" s="1174">
        <v>3364</v>
      </c>
      <c r="D9" s="1356">
        <v>956</v>
      </c>
      <c r="E9" s="1173">
        <v>178</v>
      </c>
      <c r="F9" s="1174">
        <v>12</v>
      </c>
      <c r="G9" s="1362">
        <v>17</v>
      </c>
      <c r="H9" s="1363">
        <v>10</v>
      </c>
      <c r="I9" s="1359">
        <v>9</v>
      </c>
      <c r="J9" s="1173">
        <v>1</v>
      </c>
      <c r="K9" s="1174">
        <v>0</v>
      </c>
      <c r="L9" s="1174">
        <v>0</v>
      </c>
      <c r="M9" s="1174">
        <v>3</v>
      </c>
      <c r="N9" s="1174">
        <v>0</v>
      </c>
      <c r="O9" s="1174">
        <v>3</v>
      </c>
      <c r="P9" s="1174">
        <v>2</v>
      </c>
      <c r="Q9" s="1174">
        <v>0</v>
      </c>
      <c r="R9" s="1174">
        <v>0</v>
      </c>
      <c r="S9" s="1174">
        <v>0</v>
      </c>
    </row>
    <row r="10" spans="1:52" ht="16.5" customHeight="1">
      <c r="A10" s="1361" t="s">
        <v>744</v>
      </c>
      <c r="B10" s="1173">
        <v>1143</v>
      </c>
      <c r="C10" s="1174">
        <v>3028</v>
      </c>
      <c r="D10" s="1356">
        <v>1294</v>
      </c>
      <c r="E10" s="1173">
        <v>0</v>
      </c>
      <c r="F10" s="1174">
        <v>0</v>
      </c>
      <c r="G10" s="1362">
        <v>0</v>
      </c>
      <c r="H10" s="1363">
        <v>0</v>
      </c>
      <c r="I10" s="1359">
        <v>7</v>
      </c>
      <c r="J10" s="1173">
        <v>1</v>
      </c>
      <c r="K10" s="1174">
        <v>0</v>
      </c>
      <c r="L10" s="1174">
        <v>0</v>
      </c>
      <c r="M10" s="1174">
        <v>1</v>
      </c>
      <c r="N10" s="1174">
        <v>1</v>
      </c>
      <c r="O10" s="1174">
        <v>1</v>
      </c>
      <c r="P10" s="1174">
        <v>1</v>
      </c>
      <c r="Q10" s="1174">
        <v>2</v>
      </c>
      <c r="R10" s="1174">
        <v>0</v>
      </c>
      <c r="S10" s="1174">
        <v>0</v>
      </c>
    </row>
    <row r="11" spans="1:52" ht="16.5" customHeight="1">
      <c r="A11" s="1361" t="s">
        <v>745</v>
      </c>
      <c r="B11" s="1173">
        <v>1507</v>
      </c>
      <c r="C11" s="1174">
        <v>3124</v>
      </c>
      <c r="D11" s="1356">
        <v>786</v>
      </c>
      <c r="E11" s="1173">
        <v>43</v>
      </c>
      <c r="F11" s="1174">
        <v>3</v>
      </c>
      <c r="G11" s="1362">
        <v>4</v>
      </c>
      <c r="H11" s="1363">
        <v>1</v>
      </c>
      <c r="I11" s="1359">
        <v>5</v>
      </c>
      <c r="J11" s="1173">
        <v>0</v>
      </c>
      <c r="K11" s="1174">
        <v>2</v>
      </c>
      <c r="L11" s="1174">
        <v>0</v>
      </c>
      <c r="M11" s="1174">
        <v>1</v>
      </c>
      <c r="N11" s="1174">
        <v>0</v>
      </c>
      <c r="O11" s="1174">
        <v>2</v>
      </c>
      <c r="P11" s="1174">
        <v>0</v>
      </c>
      <c r="Q11" s="1174">
        <v>0</v>
      </c>
      <c r="R11" s="1174">
        <v>0</v>
      </c>
      <c r="S11" s="1174">
        <v>0</v>
      </c>
    </row>
    <row r="12" spans="1:52" ht="16.5" customHeight="1">
      <c r="A12" s="1361" t="s">
        <v>746</v>
      </c>
      <c r="B12" s="1173">
        <v>1796</v>
      </c>
      <c r="C12" s="1174">
        <v>2164</v>
      </c>
      <c r="D12" s="1356">
        <v>1004</v>
      </c>
      <c r="E12" s="1173">
        <v>0</v>
      </c>
      <c r="F12" s="1174">
        <v>0</v>
      </c>
      <c r="G12" s="1362">
        <v>0</v>
      </c>
      <c r="H12" s="1363">
        <v>0</v>
      </c>
      <c r="I12" s="1359">
        <v>0</v>
      </c>
      <c r="J12" s="1173">
        <v>0</v>
      </c>
      <c r="K12" s="1174">
        <v>0</v>
      </c>
      <c r="L12" s="1174">
        <v>0</v>
      </c>
      <c r="M12" s="1174">
        <v>0</v>
      </c>
      <c r="N12" s="1174">
        <v>0</v>
      </c>
      <c r="O12" s="1174">
        <v>0</v>
      </c>
      <c r="P12" s="1174">
        <v>0</v>
      </c>
      <c r="Q12" s="1174">
        <v>0</v>
      </c>
      <c r="R12" s="1174">
        <v>0</v>
      </c>
      <c r="S12" s="1174">
        <v>0</v>
      </c>
    </row>
    <row r="13" spans="1:52" ht="16.5" customHeight="1">
      <c r="A13" s="1361" t="s">
        <v>747</v>
      </c>
      <c r="B13" s="1173">
        <v>1387</v>
      </c>
      <c r="C13" s="1174">
        <v>5827</v>
      </c>
      <c r="D13" s="1356">
        <v>2357</v>
      </c>
      <c r="E13" s="1173">
        <v>0</v>
      </c>
      <c r="F13" s="1174">
        <v>0</v>
      </c>
      <c r="G13" s="1362">
        <v>0</v>
      </c>
      <c r="H13" s="1363">
        <v>0</v>
      </c>
      <c r="I13" s="1359">
        <v>0</v>
      </c>
      <c r="J13" s="1173">
        <v>0</v>
      </c>
      <c r="K13" s="1174">
        <v>0</v>
      </c>
      <c r="L13" s="1174">
        <v>0</v>
      </c>
      <c r="M13" s="1174">
        <v>0</v>
      </c>
      <c r="N13" s="1174">
        <v>0</v>
      </c>
      <c r="O13" s="1174">
        <v>0</v>
      </c>
      <c r="P13" s="1174">
        <v>0</v>
      </c>
      <c r="Q13" s="1174">
        <v>0</v>
      </c>
      <c r="R13" s="1174">
        <v>0</v>
      </c>
      <c r="S13" s="1174">
        <v>0</v>
      </c>
    </row>
    <row r="14" spans="1:52" ht="16.5" customHeight="1">
      <c r="A14" s="1361" t="s">
        <v>748</v>
      </c>
      <c r="B14" s="1173">
        <v>1917</v>
      </c>
      <c r="C14" s="1174">
        <v>7634</v>
      </c>
      <c r="D14" s="1356">
        <v>3907</v>
      </c>
      <c r="E14" s="1173">
        <v>0</v>
      </c>
      <c r="F14" s="1174">
        <v>0</v>
      </c>
      <c r="G14" s="1362">
        <v>0</v>
      </c>
      <c r="H14" s="1363">
        <v>0</v>
      </c>
      <c r="I14" s="1359">
        <v>0</v>
      </c>
      <c r="J14" s="1173">
        <v>0</v>
      </c>
      <c r="K14" s="1174">
        <v>0</v>
      </c>
      <c r="L14" s="1174">
        <v>0</v>
      </c>
      <c r="M14" s="1174">
        <v>0</v>
      </c>
      <c r="N14" s="1174">
        <v>0</v>
      </c>
      <c r="O14" s="1174">
        <v>0</v>
      </c>
      <c r="P14" s="1174">
        <v>0</v>
      </c>
      <c r="Q14" s="1174">
        <v>0</v>
      </c>
      <c r="R14" s="1174">
        <v>0</v>
      </c>
      <c r="S14" s="1174">
        <v>0</v>
      </c>
    </row>
    <row r="15" spans="1:52" ht="16.5" customHeight="1">
      <c r="A15" s="1361" t="s">
        <v>749</v>
      </c>
      <c r="B15" s="1173">
        <v>1566</v>
      </c>
      <c r="C15" s="1174">
        <v>5305</v>
      </c>
      <c r="D15" s="1356">
        <v>1743</v>
      </c>
      <c r="E15" s="1173">
        <v>0</v>
      </c>
      <c r="F15" s="1174">
        <v>0</v>
      </c>
      <c r="G15" s="1362">
        <v>0</v>
      </c>
      <c r="H15" s="1363">
        <v>0</v>
      </c>
      <c r="I15" s="1359">
        <v>0</v>
      </c>
      <c r="J15" s="1173">
        <v>0</v>
      </c>
      <c r="K15" s="1174">
        <v>0</v>
      </c>
      <c r="L15" s="1174">
        <v>0</v>
      </c>
      <c r="M15" s="1174">
        <v>0</v>
      </c>
      <c r="N15" s="1174">
        <v>0</v>
      </c>
      <c r="O15" s="1174">
        <v>0</v>
      </c>
      <c r="P15" s="1174">
        <v>0</v>
      </c>
      <c r="Q15" s="1174">
        <v>0</v>
      </c>
      <c r="R15" s="1174">
        <v>0</v>
      </c>
      <c r="S15" s="1174">
        <v>0</v>
      </c>
    </row>
    <row r="16" spans="1:52" ht="16.5" customHeight="1">
      <c r="A16" s="1361" t="s">
        <v>750</v>
      </c>
      <c r="B16" s="1173">
        <v>3879</v>
      </c>
      <c r="C16" s="1174">
        <v>3660</v>
      </c>
      <c r="D16" s="1356">
        <v>1185</v>
      </c>
      <c r="E16" s="1173">
        <v>0</v>
      </c>
      <c r="F16" s="1174">
        <v>0</v>
      </c>
      <c r="G16" s="1362">
        <v>0</v>
      </c>
      <c r="H16" s="1363">
        <v>0</v>
      </c>
      <c r="I16" s="1359">
        <v>0</v>
      </c>
      <c r="J16" s="1173">
        <v>0</v>
      </c>
      <c r="K16" s="1174">
        <v>0</v>
      </c>
      <c r="L16" s="1174">
        <v>0</v>
      </c>
      <c r="M16" s="1174">
        <v>0</v>
      </c>
      <c r="N16" s="1174">
        <v>0</v>
      </c>
      <c r="O16" s="1174">
        <v>0</v>
      </c>
      <c r="P16" s="1174">
        <v>0</v>
      </c>
      <c r="Q16" s="1174">
        <v>0</v>
      </c>
      <c r="R16" s="1174">
        <v>0</v>
      </c>
      <c r="S16" s="1174">
        <v>0</v>
      </c>
    </row>
    <row r="17" spans="1:19" ht="16.5" customHeight="1">
      <c r="A17" s="1361" t="s">
        <v>751</v>
      </c>
      <c r="B17" s="1173">
        <v>2988</v>
      </c>
      <c r="C17" s="1174">
        <v>19997</v>
      </c>
      <c r="D17" s="1356">
        <v>8308</v>
      </c>
      <c r="E17" s="1173">
        <v>122</v>
      </c>
      <c r="F17" s="1174">
        <v>6</v>
      </c>
      <c r="G17" s="1362">
        <v>13</v>
      </c>
      <c r="H17" s="1363">
        <v>14</v>
      </c>
      <c r="I17" s="1359">
        <v>11</v>
      </c>
      <c r="J17" s="1173">
        <v>0</v>
      </c>
      <c r="K17" s="1174">
        <v>1</v>
      </c>
      <c r="L17" s="1174">
        <v>0</v>
      </c>
      <c r="M17" s="1174">
        <v>6</v>
      </c>
      <c r="N17" s="1174">
        <v>1</v>
      </c>
      <c r="O17" s="1174">
        <v>1</v>
      </c>
      <c r="P17" s="1174">
        <v>0</v>
      </c>
      <c r="Q17" s="1174">
        <v>2</v>
      </c>
      <c r="R17" s="1174">
        <v>0</v>
      </c>
      <c r="S17" s="1174">
        <v>0</v>
      </c>
    </row>
    <row r="18" spans="1:19" ht="16.5" customHeight="1">
      <c r="A18" s="1361" t="s">
        <v>752</v>
      </c>
      <c r="B18" s="1173">
        <v>4455</v>
      </c>
      <c r="C18" s="1174">
        <v>15757</v>
      </c>
      <c r="D18" s="1356">
        <v>5797</v>
      </c>
      <c r="E18" s="1173" t="e">
        <v>#VALUE!</v>
      </c>
      <c r="F18" s="1174">
        <v>1</v>
      </c>
      <c r="G18" s="1362">
        <v>1</v>
      </c>
      <c r="H18" s="1363">
        <v>1</v>
      </c>
      <c r="I18" s="1359">
        <v>0</v>
      </c>
      <c r="J18" s="1173">
        <v>0</v>
      </c>
      <c r="K18" s="1174">
        <v>0</v>
      </c>
      <c r="L18" s="1174">
        <v>0</v>
      </c>
      <c r="M18" s="1174">
        <v>0</v>
      </c>
      <c r="N18" s="1174">
        <v>0</v>
      </c>
      <c r="O18" s="1174">
        <v>0</v>
      </c>
      <c r="P18" s="1174">
        <v>0</v>
      </c>
      <c r="Q18" s="1174">
        <v>0</v>
      </c>
      <c r="R18" s="1174">
        <v>0</v>
      </c>
      <c r="S18" s="1174">
        <v>0</v>
      </c>
    </row>
    <row r="19" spans="1:19" ht="16.5" customHeight="1">
      <c r="A19" s="1361" t="s">
        <v>753</v>
      </c>
      <c r="B19" s="1173">
        <v>5700</v>
      </c>
      <c r="C19" s="1174">
        <v>41658</v>
      </c>
      <c r="D19" s="1356">
        <v>32288</v>
      </c>
      <c r="E19" s="1173">
        <v>170</v>
      </c>
      <c r="F19" s="1174">
        <v>35</v>
      </c>
      <c r="G19" s="1362">
        <v>45</v>
      </c>
      <c r="H19" s="1363">
        <v>24</v>
      </c>
      <c r="I19" s="1359">
        <v>29</v>
      </c>
      <c r="J19" s="1173">
        <v>1</v>
      </c>
      <c r="K19" s="1174">
        <v>6</v>
      </c>
      <c r="L19" s="1174">
        <v>0</v>
      </c>
      <c r="M19" s="1174">
        <v>2</v>
      </c>
      <c r="N19" s="1174">
        <v>3</v>
      </c>
      <c r="O19" s="1174">
        <v>4</v>
      </c>
      <c r="P19" s="1174">
        <v>0</v>
      </c>
      <c r="Q19" s="1174">
        <v>13</v>
      </c>
      <c r="R19" s="1174">
        <v>0</v>
      </c>
      <c r="S19" s="1174">
        <v>0</v>
      </c>
    </row>
    <row r="20" spans="1:19" ht="16.5" customHeight="1">
      <c r="A20" s="1361" t="s">
        <v>754</v>
      </c>
      <c r="B20" s="1173">
        <v>3020</v>
      </c>
      <c r="C20" s="1174">
        <v>12055</v>
      </c>
      <c r="D20" s="1356">
        <v>4590</v>
      </c>
      <c r="E20" s="1173">
        <v>0</v>
      </c>
      <c r="F20" s="1174">
        <v>0</v>
      </c>
      <c r="G20" s="1362">
        <v>0</v>
      </c>
      <c r="H20" s="1363">
        <v>0</v>
      </c>
      <c r="I20" s="1359">
        <v>0</v>
      </c>
      <c r="J20" s="1173">
        <v>0</v>
      </c>
      <c r="K20" s="1174">
        <v>0</v>
      </c>
      <c r="L20" s="1174">
        <v>0</v>
      </c>
      <c r="M20" s="1174">
        <v>0</v>
      </c>
      <c r="N20" s="1174">
        <v>0</v>
      </c>
      <c r="O20" s="1174">
        <v>0</v>
      </c>
      <c r="P20" s="1174">
        <v>0</v>
      </c>
      <c r="Q20" s="1174">
        <v>0</v>
      </c>
      <c r="R20" s="1174">
        <v>0</v>
      </c>
      <c r="S20" s="1174">
        <v>0</v>
      </c>
    </row>
    <row r="21" spans="1:19" ht="16.5" customHeight="1">
      <c r="A21" s="1361" t="s">
        <v>755</v>
      </c>
      <c r="B21" s="1173">
        <v>0</v>
      </c>
      <c r="C21" s="1174">
        <v>0</v>
      </c>
      <c r="D21" s="1356">
        <v>0</v>
      </c>
      <c r="E21" s="1173">
        <v>0</v>
      </c>
      <c r="F21" s="1174">
        <v>0</v>
      </c>
      <c r="G21" s="1362">
        <v>0</v>
      </c>
      <c r="H21" s="1363">
        <v>0</v>
      </c>
      <c r="I21" s="1359">
        <v>0</v>
      </c>
      <c r="J21" s="1173">
        <v>0</v>
      </c>
      <c r="K21" s="1174">
        <v>0</v>
      </c>
      <c r="L21" s="1174">
        <v>0</v>
      </c>
      <c r="M21" s="1174">
        <v>0</v>
      </c>
      <c r="N21" s="1174">
        <v>0</v>
      </c>
      <c r="O21" s="1174">
        <v>0</v>
      </c>
      <c r="P21" s="1174">
        <v>0</v>
      </c>
      <c r="Q21" s="1174">
        <v>0</v>
      </c>
      <c r="R21" s="1174">
        <v>0</v>
      </c>
      <c r="S21" s="1174">
        <v>0</v>
      </c>
    </row>
    <row r="22" spans="1:19" ht="16.5" customHeight="1">
      <c r="A22" s="1361" t="s">
        <v>756</v>
      </c>
      <c r="B22" s="1173">
        <v>447</v>
      </c>
      <c r="C22" s="1174">
        <v>3407</v>
      </c>
      <c r="D22" s="1356">
        <v>1034</v>
      </c>
      <c r="E22" s="1173">
        <v>35</v>
      </c>
      <c r="F22" s="1174">
        <v>8</v>
      </c>
      <c r="G22" s="1362">
        <v>14</v>
      </c>
      <c r="H22" s="1363">
        <v>8</v>
      </c>
      <c r="I22" s="1359">
        <v>4</v>
      </c>
      <c r="J22" s="1173">
        <v>0</v>
      </c>
      <c r="K22" s="1174">
        <v>2</v>
      </c>
      <c r="L22" s="1174">
        <v>0</v>
      </c>
      <c r="M22" s="1174">
        <v>0</v>
      </c>
      <c r="N22" s="1174">
        <v>0</v>
      </c>
      <c r="O22" s="1174">
        <v>2</v>
      </c>
      <c r="P22" s="1174">
        <v>0</v>
      </c>
      <c r="Q22" s="1174">
        <v>0</v>
      </c>
      <c r="R22" s="1174">
        <v>0</v>
      </c>
      <c r="S22" s="1174">
        <v>0</v>
      </c>
    </row>
    <row r="23" spans="1:19" ht="16.5" customHeight="1">
      <c r="A23" s="1361" t="s">
        <v>757</v>
      </c>
      <c r="B23" s="1173">
        <v>578</v>
      </c>
      <c r="C23" s="1174">
        <v>4683</v>
      </c>
      <c r="D23" s="1356">
        <v>721</v>
      </c>
      <c r="E23" s="1173">
        <v>27</v>
      </c>
      <c r="F23" s="1174">
        <v>1</v>
      </c>
      <c r="G23" s="1362">
        <v>1</v>
      </c>
      <c r="H23" s="1363">
        <v>3</v>
      </c>
      <c r="I23" s="1359">
        <v>8</v>
      </c>
      <c r="J23" s="1173">
        <v>0</v>
      </c>
      <c r="K23" s="1174">
        <v>0</v>
      </c>
      <c r="L23" s="1174">
        <v>0</v>
      </c>
      <c r="M23" s="1174">
        <v>0</v>
      </c>
      <c r="N23" s="1174">
        <v>2</v>
      </c>
      <c r="O23" s="1174">
        <v>1</v>
      </c>
      <c r="P23" s="1174">
        <v>0</v>
      </c>
      <c r="Q23" s="1174">
        <v>5</v>
      </c>
      <c r="R23" s="1174">
        <v>0</v>
      </c>
      <c r="S23" s="1174">
        <v>0</v>
      </c>
    </row>
    <row r="24" spans="1:19" ht="16.5" customHeight="1">
      <c r="A24" s="1361" t="s">
        <v>758</v>
      </c>
      <c r="B24" s="1173">
        <v>301</v>
      </c>
      <c r="C24" s="1174">
        <v>3202</v>
      </c>
      <c r="D24" s="1356">
        <v>1168</v>
      </c>
      <c r="E24" s="1173">
        <v>0</v>
      </c>
      <c r="F24" s="1174">
        <v>0</v>
      </c>
      <c r="G24" s="1362">
        <v>0</v>
      </c>
      <c r="H24" s="1363">
        <v>0</v>
      </c>
      <c r="I24" s="1359">
        <v>2</v>
      </c>
      <c r="J24" s="1173">
        <v>1</v>
      </c>
      <c r="K24" s="1174">
        <v>0</v>
      </c>
      <c r="L24" s="1174">
        <v>0</v>
      </c>
      <c r="M24" s="1174">
        <v>1</v>
      </c>
      <c r="N24" s="1174">
        <v>0</v>
      </c>
      <c r="O24" s="1174">
        <v>0</v>
      </c>
      <c r="P24" s="1174">
        <v>0</v>
      </c>
      <c r="Q24" s="1174">
        <v>0</v>
      </c>
      <c r="R24" s="1174">
        <v>0</v>
      </c>
      <c r="S24" s="1174">
        <v>0</v>
      </c>
    </row>
    <row r="25" spans="1:19" ht="16.5" customHeight="1">
      <c r="A25" s="1361" t="s">
        <v>759</v>
      </c>
      <c r="B25" s="1173">
        <v>990</v>
      </c>
      <c r="C25" s="1174">
        <v>4248</v>
      </c>
      <c r="D25" s="1356">
        <v>803</v>
      </c>
      <c r="E25" s="1173">
        <v>134</v>
      </c>
      <c r="F25" s="1174">
        <v>11</v>
      </c>
      <c r="G25" s="1362">
        <v>19</v>
      </c>
      <c r="H25" s="1363">
        <v>9</v>
      </c>
      <c r="I25" s="1359">
        <v>9</v>
      </c>
      <c r="J25" s="1173">
        <v>2</v>
      </c>
      <c r="K25" s="1174">
        <v>0</v>
      </c>
      <c r="L25" s="1174">
        <v>0</v>
      </c>
      <c r="M25" s="1174">
        <v>0</v>
      </c>
      <c r="N25" s="1174">
        <v>0</v>
      </c>
      <c r="O25" s="1174">
        <v>0</v>
      </c>
      <c r="P25" s="1174">
        <v>0</v>
      </c>
      <c r="Q25" s="1174">
        <v>1</v>
      </c>
      <c r="R25" s="1174">
        <v>0</v>
      </c>
      <c r="S25" s="1174">
        <v>6</v>
      </c>
    </row>
    <row r="26" spans="1:19" ht="16.5" customHeight="1">
      <c r="A26" s="1361" t="s">
        <v>760</v>
      </c>
      <c r="B26" s="1173">
        <v>7929</v>
      </c>
      <c r="C26" s="1174">
        <v>6632</v>
      </c>
      <c r="D26" s="1356">
        <v>1167</v>
      </c>
      <c r="E26" s="1173">
        <v>0</v>
      </c>
      <c r="F26" s="1174">
        <v>0</v>
      </c>
      <c r="G26" s="1362">
        <v>0</v>
      </c>
      <c r="H26" s="1363">
        <v>0</v>
      </c>
      <c r="I26" s="1359">
        <v>0</v>
      </c>
      <c r="J26" s="1173">
        <v>0</v>
      </c>
      <c r="K26" s="1174">
        <v>0</v>
      </c>
      <c r="L26" s="1174">
        <v>0</v>
      </c>
      <c r="M26" s="1174">
        <v>0</v>
      </c>
      <c r="N26" s="1174">
        <v>0</v>
      </c>
      <c r="O26" s="1174">
        <v>0</v>
      </c>
      <c r="P26" s="1174">
        <v>0</v>
      </c>
      <c r="Q26" s="1174">
        <v>0</v>
      </c>
      <c r="R26" s="1174">
        <v>0</v>
      </c>
      <c r="S26" s="1174">
        <v>0</v>
      </c>
    </row>
    <row r="27" spans="1:19" ht="16.5" customHeight="1">
      <c r="A27" s="1361" t="s">
        <v>761</v>
      </c>
      <c r="B27" s="1173">
        <v>3213</v>
      </c>
      <c r="C27" s="1174">
        <v>7268</v>
      </c>
      <c r="D27" s="1356">
        <v>1475</v>
      </c>
      <c r="E27" s="1173">
        <v>0</v>
      </c>
      <c r="F27" s="1174">
        <v>0</v>
      </c>
      <c r="G27" s="1362">
        <v>0</v>
      </c>
      <c r="H27" s="1363">
        <v>0</v>
      </c>
      <c r="I27" s="1359">
        <v>0</v>
      </c>
      <c r="J27" s="1173">
        <v>0</v>
      </c>
      <c r="K27" s="1174">
        <v>0</v>
      </c>
      <c r="L27" s="1174">
        <v>0</v>
      </c>
      <c r="M27" s="1174">
        <v>0</v>
      </c>
      <c r="N27" s="1174">
        <v>0</v>
      </c>
      <c r="O27" s="1174">
        <v>0</v>
      </c>
      <c r="P27" s="1174">
        <v>0</v>
      </c>
      <c r="Q27" s="1174">
        <v>0</v>
      </c>
      <c r="R27" s="1174">
        <v>0</v>
      </c>
      <c r="S27" s="1174">
        <v>0</v>
      </c>
    </row>
    <row r="28" spans="1:19" ht="16.5" customHeight="1">
      <c r="A28" s="1361" t="s">
        <v>762</v>
      </c>
      <c r="B28" s="1173">
        <v>818</v>
      </c>
      <c r="C28" s="1174">
        <v>5317</v>
      </c>
      <c r="D28" s="1356">
        <v>2542</v>
      </c>
      <c r="E28" s="1173">
        <v>83</v>
      </c>
      <c r="F28" s="1174">
        <v>3</v>
      </c>
      <c r="G28" s="1362">
        <v>3</v>
      </c>
      <c r="H28" s="1363">
        <v>4</v>
      </c>
      <c r="I28" s="1359">
        <v>7</v>
      </c>
      <c r="J28" s="1173">
        <v>4</v>
      </c>
      <c r="K28" s="1174">
        <v>0</v>
      </c>
      <c r="L28" s="1174">
        <v>0</v>
      </c>
      <c r="M28" s="1174">
        <v>2</v>
      </c>
      <c r="N28" s="1174">
        <v>0</v>
      </c>
      <c r="O28" s="1174">
        <v>1</v>
      </c>
      <c r="P28" s="1174">
        <v>0</v>
      </c>
      <c r="Q28" s="1174">
        <v>0</v>
      </c>
      <c r="R28" s="1174">
        <v>0</v>
      </c>
      <c r="S28" s="1174">
        <v>0</v>
      </c>
    </row>
    <row r="29" spans="1:19" ht="16.5" customHeight="1">
      <c r="A29" s="1361" t="s">
        <v>763</v>
      </c>
      <c r="B29" s="1173">
        <v>3214</v>
      </c>
      <c r="C29" s="1174">
        <v>20028</v>
      </c>
      <c r="D29" s="1356">
        <v>6937</v>
      </c>
      <c r="E29" s="1173">
        <v>51</v>
      </c>
      <c r="F29" s="1174">
        <v>3</v>
      </c>
      <c r="G29" s="1362">
        <v>6</v>
      </c>
      <c r="H29" s="1363">
        <v>10</v>
      </c>
      <c r="I29" s="1359">
        <v>7</v>
      </c>
      <c r="J29" s="1173">
        <v>0</v>
      </c>
      <c r="K29" s="1174">
        <v>0</v>
      </c>
      <c r="L29" s="1174">
        <v>0</v>
      </c>
      <c r="M29" s="1174">
        <v>3</v>
      </c>
      <c r="N29" s="1174">
        <v>0</v>
      </c>
      <c r="O29" s="1174">
        <v>1</v>
      </c>
      <c r="P29" s="1174">
        <v>0</v>
      </c>
      <c r="Q29" s="1174">
        <v>3</v>
      </c>
      <c r="R29" s="1174">
        <v>0</v>
      </c>
      <c r="S29" s="1174">
        <v>0</v>
      </c>
    </row>
    <row r="30" spans="1:19" ht="16.5" customHeight="1">
      <c r="A30" s="1361" t="s">
        <v>764</v>
      </c>
      <c r="B30" s="1173">
        <v>1073</v>
      </c>
      <c r="C30" s="1174">
        <v>6585</v>
      </c>
      <c r="D30" s="1356">
        <v>2342</v>
      </c>
      <c r="E30" s="1173">
        <v>67</v>
      </c>
      <c r="F30" s="1174">
        <v>1</v>
      </c>
      <c r="G30" s="1362">
        <v>3</v>
      </c>
      <c r="H30" s="1363">
        <v>0</v>
      </c>
      <c r="I30" s="1359">
        <v>5</v>
      </c>
      <c r="J30" s="1173">
        <v>0</v>
      </c>
      <c r="K30" s="1174">
        <v>3</v>
      </c>
      <c r="L30" s="1174">
        <v>0</v>
      </c>
      <c r="M30" s="1174">
        <v>1</v>
      </c>
      <c r="N30" s="1174">
        <v>0</v>
      </c>
      <c r="O30" s="1174">
        <v>1</v>
      </c>
      <c r="P30" s="1174">
        <v>0</v>
      </c>
      <c r="Q30" s="1174">
        <v>0</v>
      </c>
      <c r="R30" s="1174">
        <v>0</v>
      </c>
      <c r="S30" s="1174">
        <v>0</v>
      </c>
    </row>
    <row r="31" spans="1:19" ht="16.5" customHeight="1">
      <c r="A31" s="1361" t="s">
        <v>765</v>
      </c>
      <c r="B31" s="1173">
        <v>591</v>
      </c>
      <c r="C31" s="1174">
        <v>4723</v>
      </c>
      <c r="D31" s="1356">
        <v>7293</v>
      </c>
      <c r="E31" s="1173">
        <v>91</v>
      </c>
      <c r="F31" s="1174">
        <v>13</v>
      </c>
      <c r="G31" s="1362">
        <v>16</v>
      </c>
      <c r="H31" s="1363">
        <v>11</v>
      </c>
      <c r="I31" s="1359">
        <v>7</v>
      </c>
      <c r="J31" s="1173">
        <v>1</v>
      </c>
      <c r="K31" s="1174">
        <v>1</v>
      </c>
      <c r="L31" s="1174">
        <v>0</v>
      </c>
      <c r="M31" s="1174">
        <v>0</v>
      </c>
      <c r="N31" s="1174">
        <v>0</v>
      </c>
      <c r="O31" s="1174">
        <v>3</v>
      </c>
      <c r="P31" s="1174">
        <v>0</v>
      </c>
      <c r="Q31" s="1174">
        <v>1</v>
      </c>
      <c r="R31" s="1174">
        <v>0</v>
      </c>
      <c r="S31" s="1174">
        <v>1</v>
      </c>
    </row>
    <row r="32" spans="1:19" ht="16.5" customHeight="1">
      <c r="A32" s="1361" t="s">
        <v>766</v>
      </c>
      <c r="B32" s="1173">
        <v>523</v>
      </c>
      <c r="C32" s="1174">
        <v>2669</v>
      </c>
      <c r="D32" s="1356">
        <v>2188</v>
      </c>
      <c r="E32" s="1173">
        <v>108</v>
      </c>
      <c r="F32" s="1174">
        <v>11</v>
      </c>
      <c r="G32" s="1362">
        <v>15</v>
      </c>
      <c r="H32" s="1363">
        <v>10</v>
      </c>
      <c r="I32" s="1359">
        <v>20</v>
      </c>
      <c r="J32" s="1173">
        <v>1</v>
      </c>
      <c r="K32" s="1174">
        <v>4</v>
      </c>
      <c r="L32" s="1174">
        <v>0</v>
      </c>
      <c r="M32" s="1174">
        <v>0</v>
      </c>
      <c r="N32" s="1174">
        <v>1</v>
      </c>
      <c r="O32" s="1174">
        <v>0</v>
      </c>
      <c r="P32" s="1174">
        <v>0</v>
      </c>
      <c r="Q32" s="1174">
        <v>14</v>
      </c>
      <c r="R32" s="1174">
        <v>0</v>
      </c>
      <c r="S32" s="1174">
        <v>0</v>
      </c>
    </row>
    <row r="33" spans="1:19" ht="16.5" customHeight="1">
      <c r="A33" s="1361" t="s">
        <v>767</v>
      </c>
      <c r="B33" s="1173">
        <v>4842</v>
      </c>
      <c r="C33" s="1174">
        <v>24406</v>
      </c>
      <c r="D33" s="1356">
        <v>6971</v>
      </c>
      <c r="E33" s="1173">
        <v>54</v>
      </c>
      <c r="F33" s="1174">
        <v>15</v>
      </c>
      <c r="G33" s="1362">
        <v>24</v>
      </c>
      <c r="H33" s="1363">
        <v>24</v>
      </c>
      <c r="I33" s="1359">
        <v>24</v>
      </c>
      <c r="J33" s="1173">
        <v>4</v>
      </c>
      <c r="K33" s="1174">
        <v>6</v>
      </c>
      <c r="L33" s="1174">
        <v>0</v>
      </c>
      <c r="M33" s="1174">
        <v>14</v>
      </c>
      <c r="N33" s="1174">
        <v>0</v>
      </c>
      <c r="O33" s="1174">
        <v>0</v>
      </c>
      <c r="P33" s="1174">
        <v>0</v>
      </c>
      <c r="Q33" s="1174">
        <v>0</v>
      </c>
      <c r="R33" s="1174">
        <v>0</v>
      </c>
      <c r="S33" s="1174">
        <v>0</v>
      </c>
    </row>
    <row r="34" spans="1:19" ht="16.5" customHeight="1">
      <c r="A34" s="1361" t="s">
        <v>768</v>
      </c>
      <c r="B34" s="1173">
        <v>3466</v>
      </c>
      <c r="C34" s="1174">
        <v>13724</v>
      </c>
      <c r="D34" s="1356">
        <v>4321</v>
      </c>
      <c r="E34" s="1173">
        <v>219</v>
      </c>
      <c r="F34" s="1174">
        <v>17</v>
      </c>
      <c r="G34" s="1362">
        <v>21</v>
      </c>
      <c r="H34" s="1363">
        <v>13</v>
      </c>
      <c r="I34" s="1359">
        <v>20</v>
      </c>
      <c r="J34" s="1173">
        <v>1</v>
      </c>
      <c r="K34" s="1174">
        <v>8</v>
      </c>
      <c r="L34" s="1174">
        <v>0</v>
      </c>
      <c r="M34" s="1174">
        <v>6</v>
      </c>
      <c r="N34" s="1174">
        <v>3</v>
      </c>
      <c r="O34" s="1174">
        <v>1</v>
      </c>
      <c r="P34" s="1174">
        <v>0</v>
      </c>
      <c r="Q34" s="1174">
        <v>1</v>
      </c>
      <c r="R34" s="1174">
        <v>0</v>
      </c>
      <c r="S34" s="1174">
        <v>0</v>
      </c>
    </row>
    <row r="35" spans="1:19" ht="16.5" customHeight="1">
      <c r="A35" s="1361" t="s">
        <v>769</v>
      </c>
      <c r="B35" s="1173">
        <v>955</v>
      </c>
      <c r="C35" s="1174">
        <v>4395</v>
      </c>
      <c r="D35" s="1356">
        <v>1257</v>
      </c>
      <c r="E35" s="1173">
        <v>0</v>
      </c>
      <c r="F35" s="1174">
        <v>0</v>
      </c>
      <c r="G35" s="1362">
        <v>0</v>
      </c>
      <c r="H35" s="1363">
        <v>0</v>
      </c>
      <c r="I35" s="1359">
        <v>0</v>
      </c>
      <c r="J35" s="1173">
        <v>0</v>
      </c>
      <c r="K35" s="1174">
        <v>0</v>
      </c>
      <c r="L35" s="1174">
        <v>0</v>
      </c>
      <c r="M35" s="1174">
        <v>0</v>
      </c>
      <c r="N35" s="1174">
        <v>0</v>
      </c>
      <c r="O35" s="1174">
        <v>0</v>
      </c>
      <c r="P35" s="1174">
        <v>0</v>
      </c>
      <c r="Q35" s="1174">
        <v>0</v>
      </c>
      <c r="R35" s="1174">
        <v>0</v>
      </c>
      <c r="S35" s="1174">
        <v>0</v>
      </c>
    </row>
    <row r="36" spans="1:19" ht="16.5" customHeight="1">
      <c r="A36" s="1361" t="s">
        <v>770</v>
      </c>
      <c r="B36" s="1173">
        <v>645</v>
      </c>
      <c r="C36" s="1174">
        <v>3110</v>
      </c>
      <c r="D36" s="1356">
        <v>1963</v>
      </c>
      <c r="E36" s="1173">
        <v>0</v>
      </c>
      <c r="F36" s="1174">
        <v>0</v>
      </c>
      <c r="G36" s="1362">
        <v>0</v>
      </c>
      <c r="H36" s="1363">
        <v>7</v>
      </c>
      <c r="I36" s="1359">
        <v>13</v>
      </c>
      <c r="J36" s="1173">
        <v>0</v>
      </c>
      <c r="K36" s="1174">
        <v>3</v>
      </c>
      <c r="L36" s="1174">
        <v>0</v>
      </c>
      <c r="M36" s="1174">
        <v>9</v>
      </c>
      <c r="N36" s="1174">
        <v>0</v>
      </c>
      <c r="O36" s="1174">
        <v>1</v>
      </c>
      <c r="P36" s="1174">
        <v>0</v>
      </c>
      <c r="Q36" s="1174">
        <v>0</v>
      </c>
      <c r="R36" s="1174">
        <v>0</v>
      </c>
      <c r="S36" s="1174">
        <v>0</v>
      </c>
    </row>
    <row r="37" spans="1:19" ht="16.5" customHeight="1">
      <c r="A37" s="1361" t="s">
        <v>771</v>
      </c>
      <c r="B37" s="1173">
        <v>867</v>
      </c>
      <c r="C37" s="1174">
        <v>4348</v>
      </c>
      <c r="D37" s="1356">
        <v>444</v>
      </c>
      <c r="E37" s="1173">
        <v>0</v>
      </c>
      <c r="F37" s="1174">
        <v>0</v>
      </c>
      <c r="G37" s="1362">
        <v>0</v>
      </c>
      <c r="H37" s="1363">
        <v>0</v>
      </c>
      <c r="I37" s="1359">
        <v>0</v>
      </c>
      <c r="J37" s="1173">
        <v>0</v>
      </c>
      <c r="K37" s="1174">
        <v>0</v>
      </c>
      <c r="L37" s="1174">
        <v>0</v>
      </c>
      <c r="M37" s="1174">
        <v>0</v>
      </c>
      <c r="N37" s="1174">
        <v>0</v>
      </c>
      <c r="O37" s="1174">
        <v>0</v>
      </c>
      <c r="P37" s="1174">
        <v>0</v>
      </c>
      <c r="Q37" s="1174">
        <v>0</v>
      </c>
      <c r="R37" s="1174">
        <v>0</v>
      </c>
      <c r="S37" s="1174">
        <v>0</v>
      </c>
    </row>
    <row r="38" spans="1:19" ht="16.5" customHeight="1">
      <c r="A38" s="1361" t="s">
        <v>772</v>
      </c>
      <c r="B38" s="1173">
        <v>937</v>
      </c>
      <c r="C38" s="1174">
        <v>2912</v>
      </c>
      <c r="D38" s="1356">
        <v>964</v>
      </c>
      <c r="E38" s="1173">
        <v>267</v>
      </c>
      <c r="F38" s="1174">
        <v>11</v>
      </c>
      <c r="G38" s="1362">
        <v>11</v>
      </c>
      <c r="H38" s="1363">
        <v>8</v>
      </c>
      <c r="I38" s="1359">
        <v>7</v>
      </c>
      <c r="J38" s="1173">
        <v>0</v>
      </c>
      <c r="K38" s="1174">
        <v>2</v>
      </c>
      <c r="L38" s="1174">
        <v>0</v>
      </c>
      <c r="M38" s="1174">
        <v>3</v>
      </c>
      <c r="N38" s="1174">
        <v>0</v>
      </c>
      <c r="O38" s="1174">
        <v>2</v>
      </c>
      <c r="P38" s="1174">
        <v>0</v>
      </c>
      <c r="Q38" s="1174">
        <v>0</v>
      </c>
      <c r="R38" s="1174">
        <v>0</v>
      </c>
      <c r="S38" s="1174">
        <v>0</v>
      </c>
    </row>
    <row r="39" spans="1:19" ht="16.5" customHeight="1">
      <c r="A39" s="1361" t="s">
        <v>773</v>
      </c>
      <c r="B39" s="1173">
        <v>971</v>
      </c>
      <c r="C39" s="1174">
        <v>4142</v>
      </c>
      <c r="D39" s="1356">
        <v>765</v>
      </c>
      <c r="E39" s="1173">
        <v>52</v>
      </c>
      <c r="F39" s="1174">
        <v>4</v>
      </c>
      <c r="G39" s="1362">
        <v>4</v>
      </c>
      <c r="H39" s="1363">
        <v>2</v>
      </c>
      <c r="I39" s="1359">
        <v>2</v>
      </c>
      <c r="J39" s="1173">
        <v>0</v>
      </c>
      <c r="K39" s="1174">
        <v>0</v>
      </c>
      <c r="L39" s="1174">
        <v>0</v>
      </c>
      <c r="M39" s="1174">
        <v>1</v>
      </c>
      <c r="N39" s="1174">
        <v>0</v>
      </c>
      <c r="O39" s="1174">
        <v>1</v>
      </c>
      <c r="P39" s="1174">
        <v>0</v>
      </c>
      <c r="Q39" s="1174">
        <v>0</v>
      </c>
      <c r="R39" s="1174">
        <v>0</v>
      </c>
      <c r="S39" s="1174">
        <v>0</v>
      </c>
    </row>
    <row r="40" spans="1:19" ht="16.5" customHeight="1">
      <c r="A40" s="1361" t="s">
        <v>774</v>
      </c>
      <c r="B40" s="1173">
        <v>1243</v>
      </c>
      <c r="C40" s="1174">
        <v>9224</v>
      </c>
      <c r="D40" s="1356">
        <v>3061</v>
      </c>
      <c r="E40" s="1173">
        <v>0</v>
      </c>
      <c r="F40" s="1174">
        <v>0</v>
      </c>
      <c r="G40" s="1362">
        <v>0</v>
      </c>
      <c r="H40" s="1363">
        <v>0</v>
      </c>
      <c r="I40" s="1359">
        <v>0</v>
      </c>
      <c r="J40" s="1173">
        <v>0</v>
      </c>
      <c r="K40" s="1174">
        <v>0</v>
      </c>
      <c r="L40" s="1174">
        <v>0</v>
      </c>
      <c r="M40" s="1174">
        <v>0</v>
      </c>
      <c r="N40" s="1174">
        <v>0</v>
      </c>
      <c r="O40" s="1174">
        <v>0</v>
      </c>
      <c r="P40" s="1174">
        <v>0</v>
      </c>
      <c r="Q40" s="1174">
        <v>0</v>
      </c>
      <c r="R40" s="1174">
        <v>0</v>
      </c>
      <c r="S40" s="1174">
        <v>0</v>
      </c>
    </row>
    <row r="41" spans="1:19" ht="16.5" customHeight="1">
      <c r="A41" s="1361" t="s">
        <v>775</v>
      </c>
      <c r="B41" s="1173">
        <v>2782</v>
      </c>
      <c r="C41" s="1174">
        <v>5161</v>
      </c>
      <c r="D41" s="1356">
        <v>1955</v>
      </c>
      <c r="E41" s="1173">
        <v>0</v>
      </c>
      <c r="F41" s="1174">
        <v>0</v>
      </c>
      <c r="G41" s="1362">
        <v>0</v>
      </c>
      <c r="H41" s="1363">
        <v>0</v>
      </c>
      <c r="I41" s="1359">
        <v>0</v>
      </c>
      <c r="J41" s="1173">
        <v>0</v>
      </c>
      <c r="K41" s="1174">
        <v>0</v>
      </c>
      <c r="L41" s="1174">
        <v>0</v>
      </c>
      <c r="M41" s="1174">
        <v>0</v>
      </c>
      <c r="N41" s="1174">
        <v>0</v>
      </c>
      <c r="O41" s="1174">
        <v>0</v>
      </c>
      <c r="P41" s="1174">
        <v>0</v>
      </c>
      <c r="Q41" s="1174">
        <v>0</v>
      </c>
      <c r="R41" s="1174">
        <v>0</v>
      </c>
      <c r="S41" s="1174">
        <v>0</v>
      </c>
    </row>
    <row r="42" spans="1:19" ht="16.5" customHeight="1">
      <c r="A42" s="1361" t="s">
        <v>776</v>
      </c>
      <c r="B42" s="1173">
        <v>925</v>
      </c>
      <c r="C42" s="1174">
        <v>2011</v>
      </c>
      <c r="D42" s="1356">
        <v>1012</v>
      </c>
      <c r="E42" s="1173">
        <v>0</v>
      </c>
      <c r="F42" s="1174">
        <v>0</v>
      </c>
      <c r="G42" s="1362">
        <v>0</v>
      </c>
      <c r="H42" s="1363">
        <v>0</v>
      </c>
      <c r="I42" s="1359">
        <v>1</v>
      </c>
      <c r="J42" s="1173">
        <v>0</v>
      </c>
      <c r="K42" s="1174">
        <v>1</v>
      </c>
      <c r="L42" s="1174">
        <v>0</v>
      </c>
      <c r="M42" s="1174">
        <v>0</v>
      </c>
      <c r="N42" s="1174">
        <v>0</v>
      </c>
      <c r="O42" s="1174">
        <v>0</v>
      </c>
      <c r="P42" s="1174">
        <v>0</v>
      </c>
      <c r="Q42" s="1174">
        <v>0</v>
      </c>
      <c r="R42" s="1174">
        <v>0</v>
      </c>
      <c r="S42" s="1174">
        <v>0</v>
      </c>
    </row>
    <row r="43" spans="1:19" ht="16.5" customHeight="1">
      <c r="A43" s="1361" t="s">
        <v>777</v>
      </c>
      <c r="B43" s="1173">
        <v>362</v>
      </c>
      <c r="C43" s="1174">
        <v>2938</v>
      </c>
      <c r="D43" s="1356">
        <v>1043</v>
      </c>
      <c r="E43" s="1173">
        <v>0</v>
      </c>
      <c r="F43" s="1174">
        <v>0</v>
      </c>
      <c r="G43" s="1362">
        <v>0</v>
      </c>
      <c r="H43" s="1363">
        <v>0</v>
      </c>
      <c r="I43" s="1359">
        <v>0</v>
      </c>
      <c r="J43" s="1173">
        <v>0</v>
      </c>
      <c r="K43" s="1174">
        <v>0</v>
      </c>
      <c r="L43" s="1174">
        <v>0</v>
      </c>
      <c r="M43" s="1174">
        <v>0</v>
      </c>
      <c r="N43" s="1174">
        <v>0</v>
      </c>
      <c r="O43" s="1174">
        <v>0</v>
      </c>
      <c r="P43" s="1174">
        <v>0</v>
      </c>
      <c r="Q43" s="1174">
        <v>0</v>
      </c>
      <c r="R43" s="1174">
        <v>0</v>
      </c>
      <c r="S43" s="1174">
        <v>0</v>
      </c>
    </row>
    <row r="44" spans="1:19" ht="16.5" customHeight="1">
      <c r="A44" s="1361" t="s">
        <v>778</v>
      </c>
      <c r="B44" s="1173">
        <v>1002</v>
      </c>
      <c r="C44" s="1174">
        <v>5230</v>
      </c>
      <c r="D44" s="1356">
        <v>879</v>
      </c>
      <c r="E44" s="1173">
        <v>0</v>
      </c>
      <c r="F44" s="1174">
        <v>0</v>
      </c>
      <c r="G44" s="1362">
        <v>0</v>
      </c>
      <c r="H44" s="1363">
        <v>0</v>
      </c>
      <c r="I44" s="1359">
        <v>2</v>
      </c>
      <c r="J44" s="1173">
        <v>1</v>
      </c>
      <c r="K44" s="1174">
        <v>1</v>
      </c>
      <c r="L44" s="1174">
        <v>0</v>
      </c>
      <c r="M44" s="1174">
        <v>0</v>
      </c>
      <c r="N44" s="1174">
        <v>0</v>
      </c>
      <c r="O44" s="1174">
        <v>0</v>
      </c>
      <c r="P44" s="1174">
        <v>0</v>
      </c>
      <c r="Q44" s="1174">
        <v>0</v>
      </c>
      <c r="R44" s="1174">
        <v>0</v>
      </c>
      <c r="S44" s="1174">
        <v>0</v>
      </c>
    </row>
    <row r="45" spans="1:19" ht="16.5" customHeight="1">
      <c r="A45" s="1361" t="s">
        <v>779</v>
      </c>
      <c r="B45" s="1173">
        <v>319</v>
      </c>
      <c r="C45" s="1174">
        <v>3099</v>
      </c>
      <c r="D45" s="1356">
        <v>789</v>
      </c>
      <c r="E45" s="1173">
        <v>0</v>
      </c>
      <c r="F45" s="1174">
        <v>0</v>
      </c>
      <c r="G45" s="1362">
        <v>0</v>
      </c>
      <c r="H45" s="1363">
        <v>0</v>
      </c>
      <c r="I45" s="1359">
        <v>0</v>
      </c>
      <c r="J45" s="1173">
        <v>0</v>
      </c>
      <c r="K45" s="1174">
        <v>0</v>
      </c>
      <c r="L45" s="1174">
        <v>0</v>
      </c>
      <c r="M45" s="1174">
        <v>0</v>
      </c>
      <c r="N45" s="1174">
        <v>0</v>
      </c>
      <c r="O45" s="1174">
        <v>0</v>
      </c>
      <c r="P45" s="1174">
        <v>0</v>
      </c>
      <c r="Q45" s="1174">
        <v>0</v>
      </c>
      <c r="R45" s="1174">
        <v>0</v>
      </c>
      <c r="S45" s="1174">
        <v>0</v>
      </c>
    </row>
    <row r="46" spans="1:19" ht="16.5" customHeight="1">
      <c r="A46" s="1361" t="s">
        <v>780</v>
      </c>
      <c r="B46" s="1173">
        <v>1515</v>
      </c>
      <c r="C46" s="1174">
        <v>9560</v>
      </c>
      <c r="D46" s="1356">
        <v>3885</v>
      </c>
      <c r="E46" s="1173">
        <v>0</v>
      </c>
      <c r="F46" s="1174">
        <v>0</v>
      </c>
      <c r="G46" s="1362">
        <v>0</v>
      </c>
      <c r="H46" s="1363">
        <v>0</v>
      </c>
      <c r="I46" s="1359">
        <v>0</v>
      </c>
      <c r="J46" s="1173">
        <v>0</v>
      </c>
      <c r="K46" s="1174">
        <v>0</v>
      </c>
      <c r="L46" s="1174">
        <v>0</v>
      </c>
      <c r="M46" s="1174">
        <v>0</v>
      </c>
      <c r="N46" s="1174">
        <v>0</v>
      </c>
      <c r="O46" s="1174">
        <v>0</v>
      </c>
      <c r="P46" s="1174">
        <v>0</v>
      </c>
      <c r="Q46" s="1174">
        <v>0</v>
      </c>
      <c r="R46" s="1174">
        <v>0</v>
      </c>
      <c r="S46" s="1174">
        <v>0</v>
      </c>
    </row>
    <row r="47" spans="1:19" ht="16.5" customHeight="1">
      <c r="A47" s="1361" t="s">
        <v>781</v>
      </c>
      <c r="B47" s="1173">
        <v>337</v>
      </c>
      <c r="C47" s="1174">
        <v>2808</v>
      </c>
      <c r="D47" s="1356">
        <v>988</v>
      </c>
      <c r="E47" s="1173">
        <v>0</v>
      </c>
      <c r="F47" s="1174">
        <v>0</v>
      </c>
      <c r="G47" s="1362">
        <v>0</v>
      </c>
      <c r="H47" s="1363">
        <v>0</v>
      </c>
      <c r="I47" s="1359">
        <v>0</v>
      </c>
      <c r="J47" s="1173">
        <v>0</v>
      </c>
      <c r="K47" s="1174">
        <v>0</v>
      </c>
      <c r="L47" s="1174">
        <v>0</v>
      </c>
      <c r="M47" s="1174">
        <v>0</v>
      </c>
      <c r="N47" s="1174">
        <v>0</v>
      </c>
      <c r="O47" s="1174">
        <v>0</v>
      </c>
      <c r="P47" s="1174">
        <v>0</v>
      </c>
      <c r="Q47" s="1174">
        <v>0</v>
      </c>
      <c r="R47" s="1174">
        <v>0</v>
      </c>
      <c r="S47" s="1174">
        <v>0</v>
      </c>
    </row>
    <row r="48" spans="1:19" ht="16.5" customHeight="1">
      <c r="A48" s="1361" t="s">
        <v>782</v>
      </c>
      <c r="B48" s="1173">
        <v>1166</v>
      </c>
      <c r="C48" s="1174">
        <v>5801</v>
      </c>
      <c r="D48" s="1356">
        <v>2069</v>
      </c>
      <c r="E48" s="1173">
        <v>0</v>
      </c>
      <c r="F48" s="1174">
        <v>0</v>
      </c>
      <c r="G48" s="1362">
        <v>0</v>
      </c>
      <c r="H48" s="1363">
        <v>0</v>
      </c>
      <c r="I48" s="1359">
        <v>0</v>
      </c>
      <c r="J48" s="1173">
        <v>0</v>
      </c>
      <c r="K48" s="1174">
        <v>0</v>
      </c>
      <c r="L48" s="1174">
        <v>0</v>
      </c>
      <c r="M48" s="1174">
        <v>0</v>
      </c>
      <c r="N48" s="1174">
        <v>0</v>
      </c>
      <c r="O48" s="1174">
        <v>0</v>
      </c>
      <c r="P48" s="1174">
        <v>0</v>
      </c>
      <c r="Q48" s="1174">
        <v>0</v>
      </c>
      <c r="R48" s="1174">
        <v>0</v>
      </c>
      <c r="S48" s="1174">
        <v>0</v>
      </c>
    </row>
    <row r="49" spans="1:19" ht="16.5" customHeight="1">
      <c r="A49" s="1361" t="s">
        <v>783</v>
      </c>
      <c r="B49" s="1173">
        <v>2614</v>
      </c>
      <c r="C49" s="1174">
        <v>4472</v>
      </c>
      <c r="D49" s="1356">
        <v>664</v>
      </c>
      <c r="E49" s="1173">
        <v>261</v>
      </c>
      <c r="F49" s="1174">
        <v>1</v>
      </c>
      <c r="G49" s="1362">
        <v>1</v>
      </c>
      <c r="H49" s="1363">
        <v>0</v>
      </c>
      <c r="I49" s="1359">
        <v>1</v>
      </c>
      <c r="J49" s="1173">
        <v>0</v>
      </c>
      <c r="K49" s="1174">
        <v>0</v>
      </c>
      <c r="L49" s="1174">
        <v>0</v>
      </c>
      <c r="M49" s="1174">
        <v>0</v>
      </c>
      <c r="N49" s="1174">
        <v>0</v>
      </c>
      <c r="O49" s="1174">
        <v>1</v>
      </c>
      <c r="P49" s="1174">
        <v>0</v>
      </c>
      <c r="Q49" s="1174">
        <v>0</v>
      </c>
      <c r="R49" s="1174">
        <v>0</v>
      </c>
      <c r="S49" s="1174">
        <v>0</v>
      </c>
    </row>
    <row r="50" spans="1:19" ht="16.5" customHeight="1">
      <c r="A50" s="1361" t="s">
        <v>784</v>
      </c>
      <c r="B50" s="1173">
        <v>405</v>
      </c>
      <c r="C50" s="1174">
        <v>4866</v>
      </c>
      <c r="D50" s="1356">
        <v>1391</v>
      </c>
      <c r="E50" s="1173">
        <v>0</v>
      </c>
      <c r="F50" s="1174">
        <v>0</v>
      </c>
      <c r="G50" s="1362">
        <v>0</v>
      </c>
      <c r="H50" s="1363">
        <v>0</v>
      </c>
      <c r="I50" s="1359">
        <v>0</v>
      </c>
      <c r="J50" s="1173">
        <v>0</v>
      </c>
      <c r="K50" s="1174">
        <v>0</v>
      </c>
      <c r="L50" s="1174">
        <v>0</v>
      </c>
      <c r="M50" s="1174">
        <v>0</v>
      </c>
      <c r="N50" s="1174">
        <v>0</v>
      </c>
      <c r="O50" s="1174">
        <v>0</v>
      </c>
      <c r="P50" s="1174">
        <v>0</v>
      </c>
      <c r="Q50" s="1174">
        <v>0</v>
      </c>
      <c r="R50" s="1174">
        <v>0</v>
      </c>
      <c r="S50" s="1174">
        <v>0</v>
      </c>
    </row>
    <row r="51" spans="1:19" ht="16.5" customHeight="1">
      <c r="A51" s="1361" t="s">
        <v>785</v>
      </c>
      <c r="B51" s="1173">
        <v>543</v>
      </c>
      <c r="C51" s="1174">
        <v>3694</v>
      </c>
      <c r="D51" s="1356">
        <v>1953</v>
      </c>
      <c r="E51" s="1173">
        <v>60</v>
      </c>
      <c r="F51" s="1174">
        <v>4</v>
      </c>
      <c r="G51" s="1362">
        <v>9</v>
      </c>
      <c r="H51" s="1363">
        <v>2</v>
      </c>
      <c r="I51" s="1359">
        <v>1</v>
      </c>
      <c r="J51" s="1173">
        <v>0</v>
      </c>
      <c r="K51" s="1174">
        <v>0</v>
      </c>
      <c r="L51" s="1174">
        <v>0</v>
      </c>
      <c r="M51" s="1174">
        <v>0</v>
      </c>
      <c r="N51" s="1174">
        <v>0</v>
      </c>
      <c r="O51" s="1174">
        <v>0</v>
      </c>
      <c r="P51" s="1174">
        <v>0</v>
      </c>
      <c r="Q51" s="1174">
        <v>0</v>
      </c>
      <c r="R51" s="1174">
        <v>0</v>
      </c>
      <c r="S51" s="1174">
        <v>1</v>
      </c>
    </row>
    <row r="52" spans="1:19" ht="16.5" customHeight="1">
      <c r="A52" s="1361" t="s">
        <v>786</v>
      </c>
      <c r="B52" s="1173">
        <v>685</v>
      </c>
      <c r="C52" s="1174">
        <v>10534</v>
      </c>
      <c r="D52" s="1356">
        <v>3159</v>
      </c>
      <c r="E52" s="1173">
        <v>0</v>
      </c>
      <c r="F52" s="1174">
        <v>0</v>
      </c>
      <c r="G52" s="1362">
        <v>0</v>
      </c>
      <c r="H52" s="1363">
        <v>0</v>
      </c>
      <c r="I52" s="1359">
        <v>0</v>
      </c>
      <c r="J52" s="1173">
        <v>0</v>
      </c>
      <c r="K52" s="1174">
        <v>0</v>
      </c>
      <c r="L52" s="1174">
        <v>0</v>
      </c>
      <c r="M52" s="1174">
        <v>0</v>
      </c>
      <c r="N52" s="1174">
        <v>0</v>
      </c>
      <c r="O52" s="1174">
        <v>0</v>
      </c>
      <c r="P52" s="1174">
        <v>0</v>
      </c>
      <c r="Q52" s="1174">
        <v>0</v>
      </c>
      <c r="R52" s="1174">
        <v>0</v>
      </c>
      <c r="S52" s="1174">
        <v>0</v>
      </c>
    </row>
    <row r="53" spans="1:19" ht="16.5" customHeight="1">
      <c r="A53" s="1361" t="s">
        <v>787</v>
      </c>
      <c r="B53" s="1173">
        <v>2279</v>
      </c>
      <c r="C53" s="1174">
        <v>3864</v>
      </c>
      <c r="D53" s="1356">
        <v>1271</v>
      </c>
      <c r="E53" s="1173">
        <v>20</v>
      </c>
      <c r="F53" s="1174">
        <v>20</v>
      </c>
      <c r="G53" s="1362">
        <v>30</v>
      </c>
      <c r="H53" s="1363">
        <v>14</v>
      </c>
      <c r="I53" s="1359">
        <v>18</v>
      </c>
      <c r="J53" s="1173">
        <v>3</v>
      </c>
      <c r="K53" s="1174">
        <v>0</v>
      </c>
      <c r="L53" s="1174">
        <v>0</v>
      </c>
      <c r="M53" s="1174">
        <v>7</v>
      </c>
      <c r="N53" s="1174">
        <v>0</v>
      </c>
      <c r="O53" s="1174">
        <v>6</v>
      </c>
      <c r="P53" s="1174">
        <v>1</v>
      </c>
      <c r="Q53" s="1174">
        <v>1</v>
      </c>
      <c r="R53" s="1174">
        <v>0</v>
      </c>
      <c r="S53" s="1174">
        <v>0</v>
      </c>
    </row>
    <row r="54" spans="1:19" ht="16.5" customHeight="1">
      <c r="A54" s="1361" t="s">
        <v>788</v>
      </c>
      <c r="B54" s="1173">
        <v>1331</v>
      </c>
      <c r="C54" s="1174">
        <v>11615</v>
      </c>
      <c r="D54" s="1356">
        <v>8473</v>
      </c>
      <c r="E54" s="1173">
        <v>0</v>
      </c>
      <c r="F54" s="1174">
        <v>0</v>
      </c>
      <c r="G54" s="1362">
        <v>0</v>
      </c>
      <c r="H54" s="1363">
        <v>0</v>
      </c>
      <c r="I54" s="1359">
        <v>0</v>
      </c>
      <c r="J54" s="1173">
        <v>0</v>
      </c>
      <c r="K54" s="1174">
        <v>0</v>
      </c>
      <c r="L54" s="1174">
        <v>0</v>
      </c>
      <c r="M54" s="1174">
        <v>0</v>
      </c>
      <c r="N54" s="1174">
        <v>0</v>
      </c>
      <c r="O54" s="1174">
        <v>0</v>
      </c>
      <c r="P54" s="1174">
        <v>0</v>
      </c>
      <c r="Q54" s="1174">
        <v>0</v>
      </c>
      <c r="R54" s="1174">
        <v>0</v>
      </c>
      <c r="S54" s="1174">
        <v>0</v>
      </c>
    </row>
    <row r="55" spans="1:19" ht="16.5" customHeight="1">
      <c r="A55" s="1361" t="s">
        <v>789</v>
      </c>
      <c r="B55" s="1173">
        <v>1652</v>
      </c>
      <c r="C55" s="1174">
        <v>4426</v>
      </c>
      <c r="D55" s="1356">
        <v>1811</v>
      </c>
      <c r="E55" s="1173">
        <v>60</v>
      </c>
      <c r="F55" s="1174">
        <v>3</v>
      </c>
      <c r="G55" s="1362">
        <v>3</v>
      </c>
      <c r="H55" s="1363">
        <v>1</v>
      </c>
      <c r="I55" s="1359">
        <v>2</v>
      </c>
      <c r="J55" s="1173">
        <v>0</v>
      </c>
      <c r="K55" s="1174">
        <v>0</v>
      </c>
      <c r="L55" s="1174">
        <v>0</v>
      </c>
      <c r="M55" s="1174">
        <v>2</v>
      </c>
      <c r="N55" s="1174">
        <v>0</v>
      </c>
      <c r="O55" s="1174">
        <v>0</v>
      </c>
      <c r="P55" s="1174">
        <v>0</v>
      </c>
      <c r="Q55" s="1174">
        <v>0</v>
      </c>
      <c r="R55" s="1174">
        <v>0</v>
      </c>
      <c r="S55" s="1174">
        <v>0</v>
      </c>
    </row>
    <row r="56" spans="1:19" ht="16.5" customHeight="1">
      <c r="A56" s="1361" t="s">
        <v>1021</v>
      </c>
      <c r="B56" s="1173">
        <v>732</v>
      </c>
      <c r="C56" s="1174">
        <v>4913</v>
      </c>
      <c r="D56" s="1356">
        <v>2218</v>
      </c>
      <c r="E56" s="1173">
        <v>0</v>
      </c>
      <c r="F56" s="1174">
        <v>0</v>
      </c>
      <c r="G56" s="1362">
        <v>0</v>
      </c>
      <c r="H56" s="1363">
        <v>7</v>
      </c>
      <c r="I56" s="1359">
        <v>11</v>
      </c>
      <c r="J56" s="1173">
        <v>7</v>
      </c>
      <c r="K56" s="1174">
        <v>0</v>
      </c>
      <c r="L56" s="1174">
        <v>0</v>
      </c>
      <c r="M56" s="1174">
        <v>0</v>
      </c>
      <c r="N56" s="1174">
        <v>0</v>
      </c>
      <c r="O56" s="1174">
        <v>4</v>
      </c>
      <c r="P56" s="1174">
        <v>0</v>
      </c>
      <c r="Q56" s="1174">
        <v>0</v>
      </c>
      <c r="R56" s="1174">
        <v>0</v>
      </c>
      <c r="S56" s="1174">
        <v>0</v>
      </c>
    </row>
    <row r="57" spans="1:19" ht="16.5" customHeight="1">
      <c r="A57" s="1361" t="s">
        <v>791</v>
      </c>
      <c r="B57" s="1173">
        <v>1146</v>
      </c>
      <c r="C57" s="1174">
        <v>3087</v>
      </c>
      <c r="D57" s="1356">
        <v>1210</v>
      </c>
      <c r="E57" s="1173">
        <v>0</v>
      </c>
      <c r="F57" s="1174">
        <v>0</v>
      </c>
      <c r="G57" s="1362">
        <v>0</v>
      </c>
      <c r="H57" s="1363">
        <v>0</v>
      </c>
      <c r="I57" s="1359">
        <v>1</v>
      </c>
      <c r="J57" s="1173">
        <v>0</v>
      </c>
      <c r="K57" s="1174">
        <v>0</v>
      </c>
      <c r="L57" s="1174">
        <v>0</v>
      </c>
      <c r="M57" s="1174">
        <v>1</v>
      </c>
      <c r="N57" s="1174">
        <v>0</v>
      </c>
      <c r="O57" s="1174">
        <v>0</v>
      </c>
      <c r="P57" s="1174">
        <v>0</v>
      </c>
      <c r="Q57" s="1174">
        <v>0</v>
      </c>
      <c r="R57" s="1174">
        <v>0</v>
      </c>
      <c r="S57" s="1174">
        <v>0</v>
      </c>
    </row>
    <row r="58" spans="1:19" ht="16.5" customHeight="1">
      <c r="A58" s="1361" t="s">
        <v>792</v>
      </c>
      <c r="B58" s="1173">
        <v>2870</v>
      </c>
      <c r="C58" s="1174">
        <v>14497</v>
      </c>
      <c r="D58" s="1356">
        <v>9108</v>
      </c>
      <c r="E58" s="1173">
        <v>0</v>
      </c>
      <c r="F58" s="1174">
        <v>0</v>
      </c>
      <c r="G58" s="1362">
        <v>0</v>
      </c>
      <c r="H58" s="1363">
        <v>0</v>
      </c>
      <c r="I58" s="1359">
        <v>0</v>
      </c>
      <c r="J58" s="1173">
        <v>0</v>
      </c>
      <c r="K58" s="1174">
        <v>0</v>
      </c>
      <c r="L58" s="1174">
        <v>0</v>
      </c>
      <c r="M58" s="1174">
        <v>0</v>
      </c>
      <c r="N58" s="1174">
        <v>0</v>
      </c>
      <c r="O58" s="1174">
        <v>0</v>
      </c>
      <c r="P58" s="1174">
        <v>0</v>
      </c>
      <c r="Q58" s="1174">
        <v>0</v>
      </c>
      <c r="R58" s="1174">
        <v>0</v>
      </c>
      <c r="S58" s="1174">
        <v>0</v>
      </c>
    </row>
    <row r="59" spans="1:19" ht="16.5" customHeight="1">
      <c r="A59" s="1364" t="s">
        <v>793</v>
      </c>
      <c r="B59" s="1173">
        <v>883</v>
      </c>
      <c r="C59" s="1174">
        <v>4984</v>
      </c>
      <c r="D59" s="1356">
        <v>2976</v>
      </c>
      <c r="E59" s="1173">
        <v>0</v>
      </c>
      <c r="F59" s="1174">
        <v>0</v>
      </c>
      <c r="G59" s="1362">
        <v>0</v>
      </c>
      <c r="H59" s="1363">
        <v>0</v>
      </c>
      <c r="I59" s="1359">
        <v>0</v>
      </c>
      <c r="J59" s="1173">
        <v>0</v>
      </c>
      <c r="K59" s="1174">
        <v>0</v>
      </c>
      <c r="L59" s="1174">
        <v>0</v>
      </c>
      <c r="M59" s="1174">
        <v>0</v>
      </c>
      <c r="N59" s="1174">
        <v>0</v>
      </c>
      <c r="O59" s="1174">
        <v>0</v>
      </c>
      <c r="P59" s="1174">
        <v>0</v>
      </c>
      <c r="Q59" s="1174">
        <v>0</v>
      </c>
      <c r="R59" s="1174">
        <v>0</v>
      </c>
      <c r="S59" s="1174">
        <v>0</v>
      </c>
    </row>
    <row r="60" spans="1:19" ht="16.5" customHeight="1">
      <c r="A60" s="990" t="s">
        <v>794</v>
      </c>
      <c r="B60" s="1173">
        <v>773</v>
      </c>
      <c r="C60" s="1174">
        <v>3272</v>
      </c>
      <c r="D60" s="1356">
        <v>1751</v>
      </c>
      <c r="E60" s="1173">
        <v>0</v>
      </c>
      <c r="F60" s="1174">
        <v>0</v>
      </c>
      <c r="G60" s="1362">
        <v>0</v>
      </c>
      <c r="H60" s="1363">
        <v>0</v>
      </c>
      <c r="I60" s="1359">
        <v>0</v>
      </c>
      <c r="J60" s="1173">
        <v>0</v>
      </c>
      <c r="K60" s="1174">
        <v>0</v>
      </c>
      <c r="L60" s="1174">
        <v>0</v>
      </c>
      <c r="M60" s="1174">
        <v>0</v>
      </c>
      <c r="N60" s="1174">
        <v>0</v>
      </c>
      <c r="O60" s="1174">
        <v>0</v>
      </c>
      <c r="P60" s="1174">
        <v>0</v>
      </c>
      <c r="Q60" s="1174">
        <v>0</v>
      </c>
      <c r="R60" s="1174">
        <v>0</v>
      </c>
      <c r="S60" s="1174">
        <v>0</v>
      </c>
    </row>
    <row r="61" spans="1:19" ht="16.5" customHeight="1">
      <c r="A61" s="1365" t="s">
        <v>820</v>
      </c>
      <c r="B61" s="1173">
        <v>654</v>
      </c>
      <c r="C61" s="1174">
        <v>3409</v>
      </c>
      <c r="D61" s="1356">
        <v>320</v>
      </c>
      <c r="E61" s="1173">
        <v>10</v>
      </c>
      <c r="F61" s="1174">
        <v>1</v>
      </c>
      <c r="G61" s="1362">
        <v>1</v>
      </c>
      <c r="H61" s="1363">
        <v>0</v>
      </c>
      <c r="I61" s="1359">
        <v>2</v>
      </c>
      <c r="J61" s="1173">
        <v>0</v>
      </c>
      <c r="K61" s="1174">
        <v>0</v>
      </c>
      <c r="L61" s="1174">
        <v>0</v>
      </c>
      <c r="M61" s="1174">
        <v>2</v>
      </c>
      <c r="N61" s="1174">
        <v>0</v>
      </c>
      <c r="O61" s="1174">
        <v>0</v>
      </c>
      <c r="P61" s="1174">
        <v>0</v>
      </c>
      <c r="Q61" s="1174">
        <v>0</v>
      </c>
      <c r="R61" s="1174">
        <v>0</v>
      </c>
      <c r="S61" s="1174">
        <v>0</v>
      </c>
    </row>
    <row r="62" spans="1:19" ht="16.5" customHeight="1">
      <c r="A62" s="1366" t="s">
        <v>811</v>
      </c>
      <c r="B62" s="1173">
        <v>271</v>
      </c>
      <c r="C62" s="1174">
        <v>1986</v>
      </c>
      <c r="D62" s="1356">
        <v>1481</v>
      </c>
      <c r="E62" s="1173">
        <v>9</v>
      </c>
      <c r="F62" s="1174">
        <v>9</v>
      </c>
      <c r="G62" s="1362">
        <v>0</v>
      </c>
      <c r="H62" s="1363">
        <v>0</v>
      </c>
      <c r="I62" s="1359">
        <v>2</v>
      </c>
      <c r="J62" s="1173">
        <v>0</v>
      </c>
      <c r="K62" s="1174">
        <v>0</v>
      </c>
      <c r="L62" s="1174">
        <v>0</v>
      </c>
      <c r="M62" s="1174">
        <v>0</v>
      </c>
      <c r="N62" s="1174">
        <v>0</v>
      </c>
      <c r="O62" s="1174">
        <v>0</v>
      </c>
      <c r="P62" s="1174">
        <v>0</v>
      </c>
      <c r="Q62" s="1174">
        <v>2</v>
      </c>
      <c r="R62" s="1174">
        <v>0</v>
      </c>
      <c r="S62" s="1174">
        <v>0</v>
      </c>
    </row>
    <row r="63" spans="1:19" ht="16.5" customHeight="1">
      <c r="A63" s="1366" t="s">
        <v>797</v>
      </c>
      <c r="B63" s="1173">
        <v>433</v>
      </c>
      <c r="C63" s="1174">
        <v>2999</v>
      </c>
      <c r="D63" s="1356">
        <v>1082</v>
      </c>
      <c r="E63" s="1173">
        <v>30</v>
      </c>
      <c r="F63" s="1174">
        <v>1</v>
      </c>
      <c r="G63" s="1362">
        <v>1</v>
      </c>
      <c r="H63" s="1363">
        <v>2</v>
      </c>
      <c r="I63" s="1359">
        <v>4</v>
      </c>
      <c r="J63" s="1173">
        <v>0</v>
      </c>
      <c r="K63" s="1174">
        <v>1</v>
      </c>
      <c r="L63" s="1174">
        <v>0</v>
      </c>
      <c r="M63" s="1174">
        <v>0</v>
      </c>
      <c r="N63" s="1174">
        <v>0</v>
      </c>
      <c r="O63" s="1174">
        <v>2</v>
      </c>
      <c r="P63" s="1174">
        <v>0</v>
      </c>
      <c r="Q63" s="1174">
        <v>1</v>
      </c>
      <c r="R63" s="1174">
        <v>0</v>
      </c>
      <c r="S63" s="1174">
        <v>0</v>
      </c>
    </row>
    <row r="64" spans="1:19" ht="16.5" customHeight="1">
      <c r="A64" s="1366" t="s">
        <v>798</v>
      </c>
      <c r="B64" s="1173">
        <v>1535</v>
      </c>
      <c r="C64" s="1174">
        <v>12384</v>
      </c>
      <c r="D64" s="1356">
        <v>4669</v>
      </c>
      <c r="E64" s="1173">
        <v>47</v>
      </c>
      <c r="F64" s="1174">
        <v>4</v>
      </c>
      <c r="G64" s="1362">
        <v>6</v>
      </c>
      <c r="H64" s="1363">
        <v>2</v>
      </c>
      <c r="I64" s="1359">
        <v>2</v>
      </c>
      <c r="J64" s="1173">
        <v>0</v>
      </c>
      <c r="K64" s="1174">
        <v>0</v>
      </c>
      <c r="L64" s="1174">
        <v>0</v>
      </c>
      <c r="M64" s="1174">
        <v>0</v>
      </c>
      <c r="N64" s="1174">
        <v>0</v>
      </c>
      <c r="O64" s="1174">
        <v>0</v>
      </c>
      <c r="P64" s="1174">
        <v>0</v>
      </c>
      <c r="Q64" s="1174">
        <v>0</v>
      </c>
      <c r="R64" s="1174">
        <v>0</v>
      </c>
      <c r="S64" s="1174">
        <v>2</v>
      </c>
    </row>
    <row r="65" spans="1:19" ht="16.5" customHeight="1">
      <c r="A65" s="1366" t="s">
        <v>799</v>
      </c>
      <c r="B65" s="1173">
        <v>1558</v>
      </c>
      <c r="C65" s="1174">
        <v>7383</v>
      </c>
      <c r="D65" s="1356">
        <v>4124</v>
      </c>
      <c r="E65" s="1173">
        <v>63</v>
      </c>
      <c r="F65" s="1174">
        <v>8</v>
      </c>
      <c r="G65" s="1362">
        <v>9</v>
      </c>
      <c r="H65" s="1363">
        <v>7</v>
      </c>
      <c r="I65" s="1359">
        <v>9</v>
      </c>
      <c r="J65" s="1173">
        <v>0</v>
      </c>
      <c r="K65" s="1174">
        <v>2</v>
      </c>
      <c r="L65" s="1174">
        <v>0</v>
      </c>
      <c r="M65" s="1174">
        <v>1</v>
      </c>
      <c r="N65" s="1174">
        <v>0</v>
      </c>
      <c r="O65" s="1174">
        <v>6</v>
      </c>
      <c r="P65" s="1174">
        <v>0</v>
      </c>
      <c r="Q65" s="1174">
        <v>0</v>
      </c>
      <c r="R65" s="1174">
        <v>0</v>
      </c>
      <c r="S65" s="1174">
        <v>0</v>
      </c>
    </row>
    <row r="66" spans="1:19" ht="16.5" customHeight="1">
      <c r="A66" s="1366" t="s">
        <v>800</v>
      </c>
      <c r="B66" s="1173">
        <v>0</v>
      </c>
      <c r="C66" s="1174">
        <v>0</v>
      </c>
      <c r="D66" s="1356">
        <v>0</v>
      </c>
      <c r="E66" s="1173">
        <v>0</v>
      </c>
      <c r="F66" s="1174">
        <v>0</v>
      </c>
      <c r="G66" s="1362">
        <v>0</v>
      </c>
      <c r="H66" s="1363">
        <v>0</v>
      </c>
      <c r="I66" s="1359">
        <v>0</v>
      </c>
      <c r="J66" s="1173">
        <v>0</v>
      </c>
      <c r="K66" s="1174">
        <v>0</v>
      </c>
      <c r="L66" s="1174">
        <v>0</v>
      </c>
      <c r="M66" s="1174">
        <v>0</v>
      </c>
      <c r="N66" s="1174">
        <v>0</v>
      </c>
      <c r="O66" s="1174">
        <v>0</v>
      </c>
      <c r="P66" s="1174">
        <v>0</v>
      </c>
      <c r="Q66" s="1174">
        <v>0</v>
      </c>
      <c r="R66" s="1174">
        <v>0</v>
      </c>
      <c r="S66" s="1174">
        <v>0</v>
      </c>
    </row>
    <row r="67" spans="1:19" ht="16.5" customHeight="1">
      <c r="A67" s="1366" t="s">
        <v>996</v>
      </c>
      <c r="B67" s="1173">
        <v>1026</v>
      </c>
      <c r="C67" s="1174">
        <v>4656</v>
      </c>
      <c r="D67" s="1356">
        <v>945</v>
      </c>
      <c r="E67" s="1173">
        <v>43</v>
      </c>
      <c r="F67" s="1174">
        <v>1</v>
      </c>
      <c r="G67" s="1362">
        <v>1</v>
      </c>
      <c r="H67" s="1363">
        <v>1</v>
      </c>
      <c r="I67" s="1359">
        <v>4</v>
      </c>
      <c r="J67" s="1173">
        <v>3</v>
      </c>
      <c r="K67" s="1174">
        <v>0</v>
      </c>
      <c r="L67" s="1174">
        <v>0</v>
      </c>
      <c r="M67" s="1174">
        <v>0</v>
      </c>
      <c r="N67" s="1174">
        <v>0</v>
      </c>
      <c r="O67" s="1174">
        <v>0</v>
      </c>
      <c r="P67" s="1174">
        <v>0</v>
      </c>
      <c r="Q67" s="1174">
        <v>0</v>
      </c>
      <c r="R67" s="1174">
        <v>0</v>
      </c>
      <c r="S67" s="1174">
        <v>1</v>
      </c>
    </row>
    <row r="68" spans="1:19" ht="16.5" customHeight="1">
      <c r="A68" s="1361" t="s">
        <v>802</v>
      </c>
      <c r="B68" s="1173">
        <v>999</v>
      </c>
      <c r="C68" s="1174">
        <v>8621</v>
      </c>
      <c r="D68" s="1356">
        <v>3196</v>
      </c>
      <c r="E68" s="1173">
        <v>47</v>
      </c>
      <c r="F68" s="1174">
        <v>2</v>
      </c>
      <c r="G68" s="1362">
        <v>2</v>
      </c>
      <c r="H68" s="1363">
        <v>3</v>
      </c>
      <c r="I68" s="1359">
        <v>4</v>
      </c>
      <c r="J68" s="1173">
        <v>1</v>
      </c>
      <c r="K68" s="1174">
        <v>1</v>
      </c>
      <c r="L68" s="1174">
        <v>0</v>
      </c>
      <c r="M68" s="1174">
        <v>2</v>
      </c>
      <c r="N68" s="1174">
        <v>0</v>
      </c>
      <c r="O68" s="1174">
        <v>0</v>
      </c>
      <c r="P68" s="1174">
        <v>0</v>
      </c>
      <c r="Q68" s="1174">
        <v>0</v>
      </c>
      <c r="R68" s="1174">
        <v>0</v>
      </c>
      <c r="S68" s="1174">
        <v>0</v>
      </c>
    </row>
    <row r="69" spans="1:19" ht="16.5" customHeight="1">
      <c r="A69" s="1361" t="s">
        <v>841</v>
      </c>
      <c r="B69" s="1173">
        <v>476</v>
      </c>
      <c r="C69" s="1174">
        <v>3005</v>
      </c>
      <c r="D69" s="1356">
        <v>701</v>
      </c>
      <c r="E69" s="1173">
        <v>0</v>
      </c>
      <c r="F69" s="1174">
        <v>0</v>
      </c>
      <c r="G69" s="1362">
        <v>0</v>
      </c>
      <c r="H69" s="1363">
        <v>0</v>
      </c>
      <c r="I69" s="1359">
        <v>0</v>
      </c>
      <c r="J69" s="1173">
        <v>0</v>
      </c>
      <c r="K69" s="1174">
        <v>0</v>
      </c>
      <c r="L69" s="1174">
        <v>0</v>
      </c>
      <c r="M69" s="1174">
        <v>0</v>
      </c>
      <c r="N69" s="1174">
        <v>0</v>
      </c>
      <c r="O69" s="1174">
        <v>0</v>
      </c>
      <c r="P69" s="1174">
        <v>0</v>
      </c>
      <c r="Q69" s="1174">
        <v>0</v>
      </c>
      <c r="R69" s="1174">
        <v>0</v>
      </c>
      <c r="S69" s="1174">
        <v>0</v>
      </c>
    </row>
    <row r="70" spans="1:19" ht="16.5" customHeight="1">
      <c r="A70" s="1361" t="s">
        <v>804</v>
      </c>
      <c r="B70" s="1173">
        <v>1350</v>
      </c>
      <c r="C70" s="1174">
        <v>8060</v>
      </c>
      <c r="D70" s="1356">
        <v>2463</v>
      </c>
      <c r="E70" s="1173">
        <v>53</v>
      </c>
      <c r="F70" s="1174">
        <v>0</v>
      </c>
      <c r="G70" s="1362">
        <v>0</v>
      </c>
      <c r="H70" s="1363">
        <v>1</v>
      </c>
      <c r="I70" s="1359">
        <v>2</v>
      </c>
      <c r="J70" s="1173">
        <v>0</v>
      </c>
      <c r="K70" s="1174">
        <v>0</v>
      </c>
      <c r="L70" s="1174">
        <v>0</v>
      </c>
      <c r="M70" s="1174">
        <v>0</v>
      </c>
      <c r="N70" s="1174">
        <v>0</v>
      </c>
      <c r="O70" s="1174">
        <v>1</v>
      </c>
      <c r="P70" s="1174">
        <v>0</v>
      </c>
      <c r="Q70" s="1174">
        <v>1</v>
      </c>
      <c r="R70" s="1174">
        <v>0</v>
      </c>
      <c r="S70" s="1174">
        <v>0</v>
      </c>
    </row>
    <row r="71" spans="1:19" ht="16.5" customHeight="1">
      <c r="A71" s="1361" t="s">
        <v>805</v>
      </c>
      <c r="B71" s="1173">
        <v>514</v>
      </c>
      <c r="C71" s="1174">
        <v>3979</v>
      </c>
      <c r="D71" s="1356">
        <v>1692</v>
      </c>
      <c r="E71" s="1173">
        <v>13</v>
      </c>
      <c r="F71" s="1174">
        <v>0</v>
      </c>
      <c r="G71" s="1362">
        <v>0</v>
      </c>
      <c r="H71" s="1363">
        <v>0</v>
      </c>
      <c r="I71" s="1359">
        <v>0</v>
      </c>
      <c r="J71" s="1173">
        <v>0</v>
      </c>
      <c r="K71" s="1174">
        <v>0</v>
      </c>
      <c r="L71" s="1174">
        <v>0</v>
      </c>
      <c r="M71" s="1174">
        <v>0</v>
      </c>
      <c r="N71" s="1174">
        <v>0</v>
      </c>
      <c r="O71" s="1174">
        <v>0</v>
      </c>
      <c r="P71" s="1174">
        <v>0</v>
      </c>
      <c r="Q71" s="1174">
        <v>0</v>
      </c>
      <c r="R71" s="1174">
        <v>0</v>
      </c>
      <c r="S71" s="1174">
        <v>0</v>
      </c>
    </row>
    <row r="72" spans="1:19" ht="16.5" customHeight="1">
      <c r="A72" s="1361" t="s">
        <v>806</v>
      </c>
      <c r="B72" s="1173">
        <v>675</v>
      </c>
      <c r="C72" s="1174">
        <v>5996</v>
      </c>
      <c r="D72" s="1356">
        <v>3662</v>
      </c>
      <c r="E72" s="1173">
        <v>15</v>
      </c>
      <c r="F72" s="1174">
        <v>2</v>
      </c>
      <c r="G72" s="1362">
        <v>3</v>
      </c>
      <c r="H72" s="1363">
        <v>2</v>
      </c>
      <c r="I72" s="1359">
        <v>0</v>
      </c>
      <c r="J72" s="1173">
        <v>0</v>
      </c>
      <c r="K72" s="1174">
        <v>0</v>
      </c>
      <c r="L72" s="1174">
        <v>0</v>
      </c>
      <c r="M72" s="1174">
        <v>0</v>
      </c>
      <c r="N72" s="1174">
        <v>0</v>
      </c>
      <c r="O72" s="1174">
        <v>0</v>
      </c>
      <c r="P72" s="1174">
        <v>0</v>
      </c>
      <c r="Q72" s="1174">
        <v>0</v>
      </c>
      <c r="R72" s="1174">
        <v>0</v>
      </c>
      <c r="S72" s="1174">
        <v>0</v>
      </c>
    </row>
    <row r="73" spans="1:19" ht="16.5" customHeight="1">
      <c r="A73" s="1361" t="s">
        <v>807</v>
      </c>
      <c r="B73" s="1173">
        <v>1186</v>
      </c>
      <c r="C73" s="1174">
        <v>4973</v>
      </c>
      <c r="D73" s="1356">
        <v>829</v>
      </c>
      <c r="E73" s="1173">
        <v>0</v>
      </c>
      <c r="F73" s="1174">
        <v>0</v>
      </c>
      <c r="G73" s="1362">
        <v>0</v>
      </c>
      <c r="H73" s="1363">
        <v>0</v>
      </c>
      <c r="I73" s="1359">
        <v>0</v>
      </c>
      <c r="J73" s="1173">
        <v>0</v>
      </c>
      <c r="K73" s="1174">
        <v>0</v>
      </c>
      <c r="L73" s="1174">
        <v>0</v>
      </c>
      <c r="M73" s="1174">
        <v>0</v>
      </c>
      <c r="N73" s="1174">
        <v>0</v>
      </c>
      <c r="O73" s="1174">
        <v>0</v>
      </c>
      <c r="P73" s="1174">
        <v>0</v>
      </c>
      <c r="Q73" s="1174">
        <v>0</v>
      </c>
      <c r="R73" s="1174">
        <v>0</v>
      </c>
      <c r="S73" s="1174">
        <v>0</v>
      </c>
    </row>
    <row r="74" spans="1:19" ht="16.5" customHeight="1">
      <c r="A74" s="1361" t="s">
        <v>21</v>
      </c>
      <c r="B74" s="1173">
        <v>107313</v>
      </c>
      <c r="C74" s="1174">
        <v>455007</v>
      </c>
      <c r="D74" s="1356">
        <v>191256</v>
      </c>
      <c r="E74" s="1173">
        <v>2696</v>
      </c>
      <c r="F74" s="1174">
        <v>218</v>
      </c>
      <c r="G74" s="1362">
        <v>293</v>
      </c>
      <c r="H74" s="1363">
        <v>207</v>
      </c>
      <c r="I74" s="1359">
        <v>271</v>
      </c>
      <c r="J74" s="1173">
        <v>33</v>
      </c>
      <c r="K74" s="1174">
        <v>45</v>
      </c>
      <c r="L74" s="1174">
        <v>0</v>
      </c>
      <c r="M74" s="1174">
        <v>72</v>
      </c>
      <c r="N74" s="1174">
        <v>11</v>
      </c>
      <c r="O74" s="1174">
        <v>46</v>
      </c>
      <c r="P74" s="1174">
        <v>5</v>
      </c>
      <c r="Q74" s="1174">
        <v>48</v>
      </c>
      <c r="R74" s="1174">
        <v>0</v>
      </c>
      <c r="S74" s="1174">
        <v>11</v>
      </c>
    </row>
    <row r="75" spans="1:19" ht="12" customHeight="1">
      <c r="A75" s="974"/>
      <c r="B75" s="946"/>
      <c r="C75" s="946"/>
      <c r="D75" s="946"/>
      <c r="E75" s="946"/>
      <c r="F75" s="946"/>
      <c r="G75" s="946"/>
      <c r="H75" s="946"/>
      <c r="I75" s="946"/>
      <c r="J75" s="946"/>
      <c r="K75" s="946"/>
      <c r="L75" s="946"/>
      <c r="M75" s="946"/>
      <c r="N75" s="946"/>
      <c r="O75" s="946"/>
      <c r="P75" s="946"/>
      <c r="Q75" s="946"/>
      <c r="R75" s="946"/>
      <c r="S75" s="946"/>
    </row>
    <row r="76" spans="1:19">
      <c r="A76" s="946"/>
      <c r="B76" s="946"/>
      <c r="C76" s="946"/>
      <c r="D76" s="946"/>
      <c r="E76" s="946"/>
      <c r="F76" s="946"/>
      <c r="G76" s="946"/>
      <c r="H76" s="946"/>
      <c r="I76" s="946"/>
      <c r="J76" s="946"/>
      <c r="K76" s="946"/>
      <c r="L76" s="946"/>
      <c r="M76" s="946"/>
      <c r="N76" s="946"/>
      <c r="O76" s="946"/>
      <c r="P76" s="946"/>
      <c r="Q76" s="946"/>
      <c r="R76" s="946"/>
      <c r="S76" s="946"/>
    </row>
  </sheetData>
  <mergeCells count="6">
    <mergeCell ref="B4:D4"/>
    <mergeCell ref="E4:S4"/>
    <mergeCell ref="E5:G5"/>
    <mergeCell ref="H5:H6"/>
    <mergeCell ref="I5:I6"/>
    <mergeCell ref="J5:S5"/>
  </mergeCells>
  <phoneticPr fontId="1"/>
  <pageMargins left="0.78740157480314965" right="0.59055118110236227" top="0.39370078740157483" bottom="0.59055118110236227" header="0.19685039370078741" footer="0.39370078740157483"/>
  <pageSetup paperSize="9" scale="65" orientation="portrait" r:id="rId1"/>
  <drawing r:id="rId2"/>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1194" customWidth="1"/>
    <col min="2" max="2" width="8.77734375" style="1194" customWidth="1"/>
    <col min="3" max="12" width="7.44140625" style="1194" customWidth="1"/>
    <col min="13" max="16384" width="9" style="1194"/>
  </cols>
  <sheetData>
    <row r="1" spans="1:39" s="1193" customFormat="1" ht="18" customHeight="1">
      <c r="A1" s="1368" t="s">
        <v>1256</v>
      </c>
      <c r="B1" s="1369"/>
      <c r="C1" s="1369"/>
      <c r="D1" s="1369"/>
      <c r="E1" s="1369"/>
      <c r="F1" s="1369"/>
      <c r="G1" s="1369"/>
      <c r="H1" s="1369"/>
      <c r="I1" s="1369"/>
      <c r="J1" s="1369"/>
      <c r="K1" s="1369"/>
      <c r="L1" s="1369"/>
      <c r="M1" s="1369"/>
      <c r="N1" s="1369"/>
      <c r="O1" s="1369"/>
      <c r="P1" s="1369"/>
      <c r="Q1" s="1369"/>
      <c r="R1" s="1369"/>
      <c r="S1" s="1369"/>
      <c r="T1" s="1369"/>
      <c r="U1" s="1369"/>
      <c r="V1" s="1369"/>
      <c r="W1" s="1369"/>
      <c r="X1" s="1369"/>
      <c r="Y1" s="1369"/>
      <c r="Z1" s="1369"/>
      <c r="AA1" s="1369"/>
      <c r="AB1" s="1369"/>
      <c r="AC1" s="1369"/>
      <c r="AD1" s="1369"/>
      <c r="AE1" s="1369"/>
      <c r="AF1" s="1369"/>
      <c r="AG1" s="1369"/>
      <c r="AH1" s="1369"/>
      <c r="AI1" s="1369"/>
      <c r="AJ1" s="1369"/>
      <c r="AK1" s="1369"/>
      <c r="AL1" s="1369"/>
      <c r="AM1" s="1369"/>
    </row>
    <row r="2" spans="1:39" s="948" customFormat="1" ht="18" customHeight="1">
      <c r="A2" s="947" t="s">
        <v>1721</v>
      </c>
    </row>
    <row r="3" spans="1:39" ht="11.25" customHeight="1"/>
    <row r="4" spans="1:39" ht="16.5" customHeight="1">
      <c r="A4" s="2292"/>
      <c r="B4" s="2293" t="s">
        <v>1257</v>
      </c>
      <c r="C4" s="2294"/>
      <c r="D4" s="2294"/>
      <c r="E4" s="2294"/>
      <c r="F4" s="2294"/>
      <c r="G4" s="2294"/>
      <c r="H4" s="2294"/>
      <c r="I4" s="2294"/>
      <c r="J4" s="2294"/>
      <c r="K4" s="2294"/>
      <c r="L4" s="2294"/>
      <c r="M4" s="2295" t="s">
        <v>1258</v>
      </c>
    </row>
    <row r="5" spans="1:39" ht="27.75" customHeight="1">
      <c r="A5" s="2292"/>
      <c r="B5" s="2296" t="s">
        <v>199</v>
      </c>
      <c r="C5" s="2298" t="s">
        <v>202</v>
      </c>
      <c r="D5" s="2298"/>
      <c r="E5" s="2299" t="s">
        <v>1259</v>
      </c>
      <c r="F5" s="2299"/>
      <c r="G5" s="2299" t="s">
        <v>1260</v>
      </c>
      <c r="H5" s="2299"/>
      <c r="I5" s="2299" t="s">
        <v>1261</v>
      </c>
      <c r="J5" s="2299"/>
      <c r="K5" s="2298" t="s">
        <v>1262</v>
      </c>
      <c r="L5" s="2300"/>
      <c r="M5" s="2295"/>
    </row>
    <row r="6" spans="1:39" ht="16.5" customHeight="1">
      <c r="A6" s="2292"/>
      <c r="B6" s="2297"/>
      <c r="C6" s="1370" t="s">
        <v>210</v>
      </c>
      <c r="D6" s="1370" t="s">
        <v>211</v>
      </c>
      <c r="E6" s="1370" t="s">
        <v>210</v>
      </c>
      <c r="F6" s="1370" t="s">
        <v>211</v>
      </c>
      <c r="G6" s="1370" t="s">
        <v>210</v>
      </c>
      <c r="H6" s="1370" t="s">
        <v>211</v>
      </c>
      <c r="I6" s="1370" t="s">
        <v>210</v>
      </c>
      <c r="J6" s="1370" t="s">
        <v>211</v>
      </c>
      <c r="K6" s="1370" t="s">
        <v>210</v>
      </c>
      <c r="L6" s="1371" t="s">
        <v>211</v>
      </c>
      <c r="M6" s="2295"/>
    </row>
    <row r="7" spans="1:39" ht="15" customHeight="1">
      <c r="A7" s="1244" t="s">
        <v>741</v>
      </c>
      <c r="B7" s="1372">
        <v>1049</v>
      </c>
      <c r="C7" s="1372">
        <v>4</v>
      </c>
      <c r="D7" s="1372">
        <v>6</v>
      </c>
      <c r="E7" s="1372">
        <v>116</v>
      </c>
      <c r="F7" s="1372">
        <v>150</v>
      </c>
      <c r="G7" s="1372">
        <v>324</v>
      </c>
      <c r="H7" s="1372">
        <v>299</v>
      </c>
      <c r="I7" s="1372">
        <v>44</v>
      </c>
      <c r="J7" s="1372">
        <v>69</v>
      </c>
      <c r="K7" s="1372">
        <v>15</v>
      </c>
      <c r="L7" s="1373">
        <v>22</v>
      </c>
      <c r="M7" s="1374">
        <v>402</v>
      </c>
    </row>
    <row r="8" spans="1:39" ht="15" customHeight="1">
      <c r="A8" s="1244" t="s">
        <v>742</v>
      </c>
      <c r="B8" s="1372">
        <v>88</v>
      </c>
      <c r="C8" s="1372">
        <v>2</v>
      </c>
      <c r="D8" s="1372">
        <v>2</v>
      </c>
      <c r="E8" s="1372">
        <v>4</v>
      </c>
      <c r="F8" s="1372">
        <v>5</v>
      </c>
      <c r="G8" s="1372">
        <v>20</v>
      </c>
      <c r="H8" s="1372">
        <v>29</v>
      </c>
      <c r="I8" s="1372">
        <v>5</v>
      </c>
      <c r="J8" s="1372">
        <v>14</v>
      </c>
      <c r="K8" s="1372">
        <v>3</v>
      </c>
      <c r="L8" s="1373">
        <v>4</v>
      </c>
      <c r="M8" s="1374">
        <v>81</v>
      </c>
    </row>
    <row r="9" spans="1:39" ht="15" customHeight="1">
      <c r="A9" s="1244" t="s">
        <v>743</v>
      </c>
      <c r="B9" s="1372">
        <v>174</v>
      </c>
      <c r="C9" s="1372">
        <v>9</v>
      </c>
      <c r="D9" s="1372">
        <v>3</v>
      </c>
      <c r="E9" s="1372">
        <v>25</v>
      </c>
      <c r="F9" s="1372">
        <v>18</v>
      </c>
      <c r="G9" s="1372">
        <v>49</v>
      </c>
      <c r="H9" s="1372">
        <v>36</v>
      </c>
      <c r="I9" s="1372">
        <v>14</v>
      </c>
      <c r="J9" s="1372">
        <v>9</v>
      </c>
      <c r="K9" s="1372">
        <v>4</v>
      </c>
      <c r="L9" s="1373">
        <v>7</v>
      </c>
      <c r="M9" s="1374">
        <v>159</v>
      </c>
    </row>
    <row r="10" spans="1:39" ht="15" customHeight="1">
      <c r="A10" s="1244" t="s">
        <v>744</v>
      </c>
      <c r="B10" s="1372">
        <v>109</v>
      </c>
      <c r="C10" s="1372">
        <v>3</v>
      </c>
      <c r="D10" s="1372">
        <v>0</v>
      </c>
      <c r="E10" s="1372">
        <v>20</v>
      </c>
      <c r="F10" s="1372">
        <v>24</v>
      </c>
      <c r="G10" s="1372">
        <v>28</v>
      </c>
      <c r="H10" s="1372">
        <v>18</v>
      </c>
      <c r="I10" s="1372">
        <v>4</v>
      </c>
      <c r="J10" s="1372">
        <v>9</v>
      </c>
      <c r="K10" s="1372">
        <v>1</v>
      </c>
      <c r="L10" s="1373">
        <v>2</v>
      </c>
      <c r="M10" s="1374">
        <v>165</v>
      </c>
    </row>
    <row r="11" spans="1:39" ht="15" customHeight="1">
      <c r="A11" s="1244" t="s">
        <v>745</v>
      </c>
      <c r="B11" s="1372">
        <v>128</v>
      </c>
      <c r="C11" s="1372">
        <v>1</v>
      </c>
      <c r="D11" s="1372">
        <v>2</v>
      </c>
      <c r="E11" s="1372">
        <v>20</v>
      </c>
      <c r="F11" s="1372">
        <v>13</v>
      </c>
      <c r="G11" s="1372">
        <v>37</v>
      </c>
      <c r="H11" s="1372">
        <v>29</v>
      </c>
      <c r="I11" s="1372">
        <v>10</v>
      </c>
      <c r="J11" s="1372">
        <v>9</v>
      </c>
      <c r="K11" s="1372">
        <v>3</v>
      </c>
      <c r="L11" s="1373">
        <v>4</v>
      </c>
      <c r="M11" s="1374">
        <v>121</v>
      </c>
    </row>
    <row r="12" spans="1:39" ht="15" customHeight="1">
      <c r="A12" s="1244" t="s">
        <v>746</v>
      </c>
      <c r="B12" s="1372">
        <v>93</v>
      </c>
      <c r="C12" s="1372">
        <v>3</v>
      </c>
      <c r="D12" s="1372">
        <v>0</v>
      </c>
      <c r="E12" s="1372">
        <v>16</v>
      </c>
      <c r="F12" s="1372">
        <v>8</v>
      </c>
      <c r="G12" s="1372">
        <v>23</v>
      </c>
      <c r="H12" s="1372">
        <v>16</v>
      </c>
      <c r="I12" s="1372">
        <v>13</v>
      </c>
      <c r="J12" s="1372">
        <v>8</v>
      </c>
      <c r="K12" s="1372">
        <v>1</v>
      </c>
      <c r="L12" s="1373">
        <v>5</v>
      </c>
      <c r="M12" s="1374">
        <v>83</v>
      </c>
    </row>
    <row r="13" spans="1:39" ht="15" customHeight="1">
      <c r="A13" s="1244" t="s">
        <v>747</v>
      </c>
      <c r="B13" s="1372">
        <v>220</v>
      </c>
      <c r="C13" s="1372">
        <v>6</v>
      </c>
      <c r="D13" s="1372">
        <v>9</v>
      </c>
      <c r="E13" s="1372">
        <v>21</v>
      </c>
      <c r="F13" s="1372">
        <v>39</v>
      </c>
      <c r="G13" s="1372">
        <v>45</v>
      </c>
      <c r="H13" s="1372">
        <v>64</v>
      </c>
      <c r="I13" s="1372">
        <v>14</v>
      </c>
      <c r="J13" s="1372">
        <v>13</v>
      </c>
      <c r="K13" s="1372">
        <v>3</v>
      </c>
      <c r="L13" s="1373">
        <v>6</v>
      </c>
      <c r="M13" s="1374">
        <v>222</v>
      </c>
    </row>
    <row r="14" spans="1:39" ht="15" customHeight="1">
      <c r="A14" s="1244" t="s">
        <v>748</v>
      </c>
      <c r="B14" s="1372">
        <v>356</v>
      </c>
      <c r="C14" s="1372">
        <v>10</v>
      </c>
      <c r="D14" s="1372">
        <v>0</v>
      </c>
      <c r="E14" s="1372">
        <v>124</v>
      </c>
      <c r="F14" s="1372">
        <v>0</v>
      </c>
      <c r="G14" s="1372">
        <v>181</v>
      </c>
      <c r="H14" s="1372">
        <v>0</v>
      </c>
      <c r="I14" s="1372">
        <v>28</v>
      </c>
      <c r="J14" s="1372">
        <v>0</v>
      </c>
      <c r="K14" s="1372">
        <v>13</v>
      </c>
      <c r="L14" s="1373">
        <v>0</v>
      </c>
      <c r="M14" s="1374">
        <v>184</v>
      </c>
    </row>
    <row r="15" spans="1:39" ht="15" customHeight="1">
      <c r="A15" s="1244" t="s">
        <v>749</v>
      </c>
      <c r="B15" s="1372">
        <v>347</v>
      </c>
      <c r="C15" s="1372">
        <v>4</v>
      </c>
      <c r="D15" s="1372">
        <v>0</v>
      </c>
      <c r="E15" s="1372">
        <v>118</v>
      </c>
      <c r="F15" s="1372">
        <v>0</v>
      </c>
      <c r="G15" s="1372">
        <v>168</v>
      </c>
      <c r="H15" s="1372">
        <v>0</v>
      </c>
      <c r="I15" s="1372">
        <v>44</v>
      </c>
      <c r="J15" s="1372">
        <v>0</v>
      </c>
      <c r="K15" s="1372">
        <v>13</v>
      </c>
      <c r="L15" s="1373">
        <v>0</v>
      </c>
      <c r="M15" s="1374">
        <v>101</v>
      </c>
    </row>
    <row r="16" spans="1:39" ht="15" customHeight="1">
      <c r="A16" s="1244" t="s">
        <v>750</v>
      </c>
      <c r="B16" s="1372">
        <v>215</v>
      </c>
      <c r="C16" s="1372">
        <v>5</v>
      </c>
      <c r="D16" s="1372">
        <v>2</v>
      </c>
      <c r="E16" s="1372">
        <v>39</v>
      </c>
      <c r="F16" s="1372">
        <v>36</v>
      </c>
      <c r="G16" s="1372">
        <v>59</v>
      </c>
      <c r="H16" s="1372">
        <v>51</v>
      </c>
      <c r="I16" s="1372">
        <v>9</v>
      </c>
      <c r="J16" s="1372">
        <v>9</v>
      </c>
      <c r="K16" s="1372">
        <v>2</v>
      </c>
      <c r="L16" s="1373">
        <v>3</v>
      </c>
      <c r="M16" s="1374">
        <v>289</v>
      </c>
    </row>
    <row r="17" spans="1:13" ht="15" customHeight="1">
      <c r="A17" s="1244" t="s">
        <v>751</v>
      </c>
      <c r="B17" s="1372">
        <v>1021</v>
      </c>
      <c r="C17" s="1372">
        <v>53</v>
      </c>
      <c r="D17" s="1372">
        <v>0</v>
      </c>
      <c r="E17" s="1372">
        <v>322</v>
      </c>
      <c r="F17" s="1372">
        <v>0</v>
      </c>
      <c r="G17" s="1372">
        <v>451</v>
      </c>
      <c r="H17" s="1372">
        <v>0</v>
      </c>
      <c r="I17" s="1372">
        <v>108</v>
      </c>
      <c r="J17" s="1372">
        <v>0</v>
      </c>
      <c r="K17" s="1372">
        <v>87</v>
      </c>
      <c r="L17" s="1373">
        <v>0</v>
      </c>
      <c r="M17" s="1374">
        <v>405</v>
      </c>
    </row>
    <row r="18" spans="1:13" ht="15" customHeight="1">
      <c r="A18" s="1244" t="s">
        <v>752</v>
      </c>
      <c r="B18" s="1372">
        <v>639</v>
      </c>
      <c r="C18" s="1372">
        <v>18</v>
      </c>
      <c r="D18" s="1372">
        <v>0</v>
      </c>
      <c r="E18" s="1372">
        <v>226</v>
      </c>
      <c r="F18" s="1372">
        <v>0</v>
      </c>
      <c r="G18" s="1372">
        <v>312</v>
      </c>
      <c r="H18" s="1372">
        <v>0</v>
      </c>
      <c r="I18" s="1372">
        <v>57</v>
      </c>
      <c r="J18" s="1372">
        <v>0</v>
      </c>
      <c r="K18" s="1372">
        <v>26</v>
      </c>
      <c r="L18" s="1373">
        <v>0</v>
      </c>
      <c r="M18" s="1374">
        <v>322</v>
      </c>
    </row>
    <row r="19" spans="1:13" ht="15" customHeight="1">
      <c r="A19" s="1244" t="s">
        <v>753</v>
      </c>
      <c r="B19" s="1372">
        <v>3137</v>
      </c>
      <c r="C19" s="1372">
        <v>101</v>
      </c>
      <c r="D19" s="1372">
        <v>0</v>
      </c>
      <c r="E19" s="1372">
        <v>929</v>
      </c>
      <c r="F19" s="1372">
        <v>0</v>
      </c>
      <c r="G19" s="1372">
        <v>1687</v>
      </c>
      <c r="H19" s="1372">
        <v>0</v>
      </c>
      <c r="I19" s="1372">
        <v>315</v>
      </c>
      <c r="J19" s="1372">
        <v>0</v>
      </c>
      <c r="K19" s="1372">
        <v>105</v>
      </c>
      <c r="L19" s="1373">
        <v>0</v>
      </c>
      <c r="M19" s="1374">
        <v>1011</v>
      </c>
    </row>
    <row r="20" spans="1:13" ht="15" customHeight="1">
      <c r="A20" s="1244" t="s">
        <v>754</v>
      </c>
      <c r="B20" s="1372">
        <v>543</v>
      </c>
      <c r="C20" s="1372">
        <v>19</v>
      </c>
      <c r="D20" s="1372">
        <v>0</v>
      </c>
      <c r="E20" s="1372">
        <v>160</v>
      </c>
      <c r="F20" s="1372">
        <v>0</v>
      </c>
      <c r="G20" s="1372">
        <v>261</v>
      </c>
      <c r="H20" s="1372">
        <v>0</v>
      </c>
      <c r="I20" s="1372">
        <v>78</v>
      </c>
      <c r="J20" s="1372">
        <v>0</v>
      </c>
      <c r="K20" s="1372">
        <v>25</v>
      </c>
      <c r="L20" s="1373">
        <v>0</v>
      </c>
      <c r="M20" s="1374">
        <v>584</v>
      </c>
    </row>
    <row r="21" spans="1:13" ht="15" customHeight="1">
      <c r="A21" s="1244" t="s">
        <v>755</v>
      </c>
      <c r="B21" s="1372">
        <v>146</v>
      </c>
      <c r="C21" s="1372">
        <v>6</v>
      </c>
      <c r="D21" s="1372">
        <v>1</v>
      </c>
      <c r="E21" s="1372">
        <v>26</v>
      </c>
      <c r="F21" s="1372">
        <v>31</v>
      </c>
      <c r="G21" s="1372">
        <v>28</v>
      </c>
      <c r="H21" s="1372">
        <v>20</v>
      </c>
      <c r="I21" s="1372">
        <v>13</v>
      </c>
      <c r="J21" s="1372">
        <v>9</v>
      </c>
      <c r="K21" s="1372">
        <v>4</v>
      </c>
      <c r="L21" s="1373">
        <v>8</v>
      </c>
      <c r="M21" s="1374">
        <v>0</v>
      </c>
    </row>
    <row r="22" spans="1:13" ht="15" customHeight="1">
      <c r="A22" s="1244" t="s">
        <v>756</v>
      </c>
      <c r="B22" s="1372">
        <v>120</v>
      </c>
      <c r="C22" s="1372">
        <v>4</v>
      </c>
      <c r="D22" s="1372">
        <v>2</v>
      </c>
      <c r="E22" s="1372">
        <v>14</v>
      </c>
      <c r="F22" s="1372">
        <v>17</v>
      </c>
      <c r="G22" s="1372">
        <v>32</v>
      </c>
      <c r="H22" s="1372">
        <v>24</v>
      </c>
      <c r="I22" s="1372">
        <v>9</v>
      </c>
      <c r="J22" s="1372">
        <v>11</v>
      </c>
      <c r="K22" s="1372">
        <v>2</v>
      </c>
      <c r="L22" s="1373">
        <v>5</v>
      </c>
      <c r="M22" s="1374">
        <v>104</v>
      </c>
    </row>
    <row r="23" spans="1:13" ht="15" customHeight="1">
      <c r="A23" s="1244" t="s">
        <v>757</v>
      </c>
      <c r="B23" s="1372">
        <v>135</v>
      </c>
      <c r="C23" s="1372">
        <v>9</v>
      </c>
      <c r="D23" s="1372">
        <v>2</v>
      </c>
      <c r="E23" s="1372">
        <v>16</v>
      </c>
      <c r="F23" s="1372">
        <v>14</v>
      </c>
      <c r="G23" s="1372">
        <v>36</v>
      </c>
      <c r="H23" s="1372">
        <v>34</v>
      </c>
      <c r="I23" s="1372">
        <v>11</v>
      </c>
      <c r="J23" s="1372">
        <v>7</v>
      </c>
      <c r="K23" s="1372">
        <v>1</v>
      </c>
      <c r="L23" s="1373">
        <v>5</v>
      </c>
      <c r="M23" s="1374">
        <v>206</v>
      </c>
    </row>
    <row r="24" spans="1:13" ht="15" customHeight="1">
      <c r="A24" s="1244" t="s">
        <v>758</v>
      </c>
      <c r="B24" s="1372">
        <v>85</v>
      </c>
      <c r="C24" s="1372">
        <v>1</v>
      </c>
      <c r="D24" s="1372">
        <v>1</v>
      </c>
      <c r="E24" s="1372">
        <v>17</v>
      </c>
      <c r="F24" s="1372">
        <v>9</v>
      </c>
      <c r="G24" s="1372">
        <v>18</v>
      </c>
      <c r="H24" s="1372">
        <v>19</v>
      </c>
      <c r="I24" s="1372">
        <v>5</v>
      </c>
      <c r="J24" s="1372">
        <v>6</v>
      </c>
      <c r="K24" s="1372">
        <v>4</v>
      </c>
      <c r="L24" s="1373">
        <v>5</v>
      </c>
      <c r="M24" s="1374">
        <v>79</v>
      </c>
    </row>
    <row r="25" spans="1:13" ht="15" customHeight="1">
      <c r="A25" s="1244" t="s">
        <v>759</v>
      </c>
      <c r="B25" s="1372">
        <v>156</v>
      </c>
      <c r="C25" s="1372">
        <v>3</v>
      </c>
      <c r="D25" s="1372">
        <v>3</v>
      </c>
      <c r="E25" s="1372">
        <v>19</v>
      </c>
      <c r="F25" s="1372">
        <v>18</v>
      </c>
      <c r="G25" s="1372">
        <v>37</v>
      </c>
      <c r="H25" s="1372">
        <v>33</v>
      </c>
      <c r="I25" s="1372">
        <v>10</v>
      </c>
      <c r="J25" s="1372">
        <v>11</v>
      </c>
      <c r="K25" s="1372">
        <v>9</v>
      </c>
      <c r="L25" s="1373">
        <v>13</v>
      </c>
      <c r="M25" s="1374">
        <v>98</v>
      </c>
    </row>
    <row r="26" spans="1:13" ht="15" customHeight="1">
      <c r="A26" s="1244" t="s">
        <v>760</v>
      </c>
      <c r="B26" s="1372">
        <v>576</v>
      </c>
      <c r="C26" s="1372">
        <v>8</v>
      </c>
      <c r="D26" s="1372">
        <v>5</v>
      </c>
      <c r="E26" s="1372">
        <v>77</v>
      </c>
      <c r="F26" s="1372">
        <v>79</v>
      </c>
      <c r="G26" s="1372">
        <v>169</v>
      </c>
      <c r="H26" s="1372">
        <v>138</v>
      </c>
      <c r="I26" s="1372">
        <v>44</v>
      </c>
      <c r="J26" s="1372">
        <v>56</v>
      </c>
      <c r="K26" s="1372">
        <v>0</v>
      </c>
      <c r="L26" s="1373">
        <v>0</v>
      </c>
      <c r="M26" s="1374">
        <v>105</v>
      </c>
    </row>
    <row r="27" spans="1:13" ht="15" customHeight="1">
      <c r="A27" s="1244" t="s">
        <v>761</v>
      </c>
      <c r="B27" s="1372">
        <v>298</v>
      </c>
      <c r="C27" s="1372">
        <v>5</v>
      </c>
      <c r="D27" s="1372">
        <v>2</v>
      </c>
      <c r="E27" s="1372">
        <v>27</v>
      </c>
      <c r="F27" s="1372">
        <v>43</v>
      </c>
      <c r="G27" s="1372">
        <v>76</v>
      </c>
      <c r="H27" s="1372">
        <v>62</v>
      </c>
      <c r="I27" s="1372">
        <v>28</v>
      </c>
      <c r="J27" s="1372">
        <v>21</v>
      </c>
      <c r="K27" s="1372">
        <v>16</v>
      </c>
      <c r="L27" s="1373">
        <v>18</v>
      </c>
      <c r="M27" s="1374">
        <v>121</v>
      </c>
    </row>
    <row r="28" spans="1:13" ht="15" customHeight="1">
      <c r="A28" s="1244" t="s">
        <v>762</v>
      </c>
      <c r="B28" s="1372">
        <v>206</v>
      </c>
      <c r="C28" s="1372">
        <v>4</v>
      </c>
      <c r="D28" s="1372">
        <v>1</v>
      </c>
      <c r="E28" s="1372">
        <v>26</v>
      </c>
      <c r="F28" s="1372">
        <v>41</v>
      </c>
      <c r="G28" s="1372">
        <v>48</v>
      </c>
      <c r="H28" s="1372">
        <v>52</v>
      </c>
      <c r="I28" s="1372">
        <v>12</v>
      </c>
      <c r="J28" s="1372">
        <v>14</v>
      </c>
      <c r="K28" s="1372">
        <v>3</v>
      </c>
      <c r="L28" s="1373">
        <v>5</v>
      </c>
      <c r="M28" s="1374">
        <v>281</v>
      </c>
    </row>
    <row r="29" spans="1:13" ht="15" customHeight="1">
      <c r="A29" s="1244" t="s">
        <v>763</v>
      </c>
      <c r="B29" s="1372">
        <v>978</v>
      </c>
      <c r="C29" s="1372">
        <v>54</v>
      </c>
      <c r="D29" s="1372">
        <v>0</v>
      </c>
      <c r="E29" s="1372">
        <v>275</v>
      </c>
      <c r="F29" s="1372">
        <v>0</v>
      </c>
      <c r="G29" s="1372">
        <v>471</v>
      </c>
      <c r="H29" s="1372">
        <v>0</v>
      </c>
      <c r="I29" s="1372">
        <v>170</v>
      </c>
      <c r="J29" s="1372">
        <v>0</v>
      </c>
      <c r="K29" s="1372">
        <v>8</v>
      </c>
      <c r="L29" s="1373">
        <v>0</v>
      </c>
      <c r="M29" s="1374">
        <v>530</v>
      </c>
    </row>
    <row r="30" spans="1:13" ht="15" customHeight="1">
      <c r="A30" s="1244" t="s">
        <v>764</v>
      </c>
      <c r="B30" s="1372">
        <v>268</v>
      </c>
      <c r="C30" s="1372">
        <v>15</v>
      </c>
      <c r="D30" s="1372">
        <v>0</v>
      </c>
      <c r="E30" s="1372">
        <v>65</v>
      </c>
      <c r="F30" s="1372">
        <v>0</v>
      </c>
      <c r="G30" s="1372">
        <v>139</v>
      </c>
      <c r="H30" s="1372">
        <v>0</v>
      </c>
      <c r="I30" s="1372">
        <v>34</v>
      </c>
      <c r="J30" s="1372">
        <v>0</v>
      </c>
      <c r="K30" s="1372">
        <v>15</v>
      </c>
      <c r="L30" s="1373">
        <v>0</v>
      </c>
      <c r="M30" s="1374">
        <v>201</v>
      </c>
    </row>
    <row r="31" spans="1:13" ht="15" customHeight="1">
      <c r="A31" s="1244" t="s">
        <v>765</v>
      </c>
      <c r="B31" s="1372">
        <v>199</v>
      </c>
      <c r="C31" s="1372">
        <v>5</v>
      </c>
      <c r="D31" s="1372">
        <v>3</v>
      </c>
      <c r="E31" s="1372">
        <v>28</v>
      </c>
      <c r="F31" s="1372">
        <v>28</v>
      </c>
      <c r="G31" s="1372">
        <v>50</v>
      </c>
      <c r="H31" s="1372">
        <v>49</v>
      </c>
      <c r="I31" s="1372">
        <v>13</v>
      </c>
      <c r="J31" s="1372">
        <v>16</v>
      </c>
      <c r="K31" s="1372">
        <v>1</v>
      </c>
      <c r="L31" s="1373">
        <v>6</v>
      </c>
      <c r="M31" s="1374">
        <v>138</v>
      </c>
    </row>
    <row r="32" spans="1:13" ht="15" customHeight="1">
      <c r="A32" s="1244" t="s">
        <v>766</v>
      </c>
      <c r="B32" s="1372">
        <v>170</v>
      </c>
      <c r="C32" s="1372">
        <v>7</v>
      </c>
      <c r="D32" s="1372">
        <v>2</v>
      </c>
      <c r="E32" s="1372">
        <v>19</v>
      </c>
      <c r="F32" s="1372">
        <v>23</v>
      </c>
      <c r="G32" s="1372">
        <v>47</v>
      </c>
      <c r="H32" s="1372">
        <v>44</v>
      </c>
      <c r="I32" s="1372">
        <v>7</v>
      </c>
      <c r="J32" s="1372">
        <v>9</v>
      </c>
      <c r="K32" s="1372">
        <v>3</v>
      </c>
      <c r="L32" s="1373">
        <v>9</v>
      </c>
      <c r="M32" s="1374">
        <v>136</v>
      </c>
    </row>
    <row r="33" spans="1:13" ht="15" customHeight="1">
      <c r="A33" s="1244" t="s">
        <v>767</v>
      </c>
      <c r="B33" s="1372">
        <v>1280</v>
      </c>
      <c r="C33" s="1372">
        <v>66</v>
      </c>
      <c r="D33" s="1372">
        <v>0</v>
      </c>
      <c r="E33" s="1372">
        <v>319</v>
      </c>
      <c r="F33" s="1372">
        <v>0</v>
      </c>
      <c r="G33" s="1372">
        <v>642</v>
      </c>
      <c r="H33" s="1372">
        <v>0</v>
      </c>
      <c r="I33" s="1372">
        <v>163</v>
      </c>
      <c r="J33" s="1372">
        <v>0</v>
      </c>
      <c r="K33" s="1372">
        <v>90</v>
      </c>
      <c r="L33" s="1373">
        <v>0</v>
      </c>
      <c r="M33" s="1374">
        <v>537</v>
      </c>
    </row>
    <row r="34" spans="1:13" ht="15" customHeight="1">
      <c r="A34" s="1244" t="s">
        <v>768</v>
      </c>
      <c r="B34" s="1372">
        <v>652</v>
      </c>
      <c r="C34" s="1372">
        <v>2</v>
      </c>
      <c r="D34" s="1372">
        <v>3</v>
      </c>
      <c r="E34" s="1372">
        <v>82</v>
      </c>
      <c r="F34" s="1372">
        <v>84</v>
      </c>
      <c r="G34" s="1372">
        <v>166</v>
      </c>
      <c r="H34" s="1372">
        <v>172</v>
      </c>
      <c r="I34" s="1372">
        <v>53</v>
      </c>
      <c r="J34" s="1372">
        <v>49</v>
      </c>
      <c r="K34" s="1372">
        <v>18</v>
      </c>
      <c r="L34" s="1373">
        <v>23</v>
      </c>
      <c r="M34" s="1374">
        <v>250</v>
      </c>
    </row>
    <row r="35" spans="1:13" ht="15" customHeight="1">
      <c r="A35" s="1244" t="s">
        <v>769</v>
      </c>
      <c r="B35" s="1372">
        <v>209</v>
      </c>
      <c r="C35" s="1372">
        <v>7</v>
      </c>
      <c r="D35" s="1372">
        <v>0</v>
      </c>
      <c r="E35" s="1372">
        <v>59</v>
      </c>
      <c r="F35" s="1372">
        <v>0</v>
      </c>
      <c r="G35" s="1372">
        <v>98</v>
      </c>
      <c r="H35" s="1372">
        <v>0</v>
      </c>
      <c r="I35" s="1372">
        <v>34</v>
      </c>
      <c r="J35" s="1372">
        <v>0</v>
      </c>
      <c r="K35" s="1372">
        <v>11</v>
      </c>
      <c r="L35" s="1373">
        <v>0</v>
      </c>
      <c r="M35" s="1374">
        <v>161</v>
      </c>
    </row>
    <row r="36" spans="1:13" ht="15" customHeight="1">
      <c r="A36" s="1244" t="s">
        <v>770</v>
      </c>
      <c r="B36" s="1372">
        <v>157</v>
      </c>
      <c r="C36" s="1372">
        <v>10</v>
      </c>
      <c r="D36" s="1372">
        <v>0</v>
      </c>
      <c r="E36" s="1372">
        <v>46</v>
      </c>
      <c r="F36" s="1372">
        <v>0</v>
      </c>
      <c r="G36" s="1372">
        <v>72</v>
      </c>
      <c r="H36" s="1372">
        <v>0</v>
      </c>
      <c r="I36" s="1372">
        <v>25</v>
      </c>
      <c r="J36" s="1372">
        <v>0</v>
      </c>
      <c r="K36" s="1372">
        <v>4</v>
      </c>
      <c r="L36" s="1373">
        <v>0</v>
      </c>
      <c r="M36" s="1374">
        <v>105</v>
      </c>
    </row>
    <row r="37" spans="1:13" ht="15" customHeight="1">
      <c r="A37" s="1244" t="s">
        <v>771</v>
      </c>
      <c r="B37" s="1372">
        <v>129</v>
      </c>
      <c r="C37" s="1372">
        <v>2</v>
      </c>
      <c r="D37" s="1372">
        <v>3</v>
      </c>
      <c r="E37" s="1372">
        <v>20</v>
      </c>
      <c r="F37" s="1372">
        <v>20</v>
      </c>
      <c r="G37" s="1372">
        <v>28</v>
      </c>
      <c r="H37" s="1372">
        <v>24</v>
      </c>
      <c r="I37" s="1372">
        <v>9</v>
      </c>
      <c r="J37" s="1372">
        <v>11</v>
      </c>
      <c r="K37" s="1372">
        <v>7</v>
      </c>
      <c r="L37" s="1373">
        <v>5</v>
      </c>
      <c r="M37" s="1374">
        <v>75</v>
      </c>
    </row>
    <row r="38" spans="1:13" ht="15" customHeight="1">
      <c r="A38" s="1244" t="s">
        <v>772</v>
      </c>
      <c r="B38" s="1372">
        <v>139</v>
      </c>
      <c r="C38" s="1372">
        <v>6</v>
      </c>
      <c r="D38" s="1372">
        <v>3</v>
      </c>
      <c r="E38" s="1372">
        <v>16</v>
      </c>
      <c r="F38" s="1372">
        <v>21</v>
      </c>
      <c r="G38" s="1372">
        <v>26</v>
      </c>
      <c r="H38" s="1372">
        <v>31</v>
      </c>
      <c r="I38" s="1372">
        <v>15</v>
      </c>
      <c r="J38" s="1372">
        <v>10</v>
      </c>
      <c r="K38" s="1372">
        <v>3</v>
      </c>
      <c r="L38" s="1373">
        <v>8</v>
      </c>
      <c r="M38" s="1374">
        <v>111</v>
      </c>
    </row>
    <row r="39" spans="1:13" ht="15" customHeight="1">
      <c r="A39" s="1244" t="s">
        <v>773</v>
      </c>
      <c r="B39" s="1372">
        <v>105</v>
      </c>
      <c r="C39" s="1372">
        <v>5</v>
      </c>
      <c r="D39" s="1372">
        <v>6</v>
      </c>
      <c r="E39" s="1372">
        <v>16</v>
      </c>
      <c r="F39" s="1372">
        <v>13</v>
      </c>
      <c r="G39" s="1372">
        <v>28</v>
      </c>
      <c r="H39" s="1372">
        <v>19</v>
      </c>
      <c r="I39" s="1372">
        <v>6</v>
      </c>
      <c r="J39" s="1372">
        <v>8</v>
      </c>
      <c r="K39" s="1372">
        <v>2</v>
      </c>
      <c r="L39" s="1373">
        <v>2</v>
      </c>
      <c r="M39" s="1374">
        <v>163</v>
      </c>
    </row>
    <row r="40" spans="1:13" ht="15" customHeight="1">
      <c r="A40" s="1244" t="s">
        <v>774</v>
      </c>
      <c r="B40" s="1372">
        <v>1004</v>
      </c>
      <c r="C40" s="1372">
        <v>52</v>
      </c>
      <c r="D40" s="1372">
        <v>18</v>
      </c>
      <c r="E40" s="1372">
        <v>129</v>
      </c>
      <c r="F40" s="1372">
        <v>109</v>
      </c>
      <c r="G40" s="1372">
        <v>269</v>
      </c>
      <c r="H40" s="1372">
        <v>248</v>
      </c>
      <c r="I40" s="1372">
        <v>59</v>
      </c>
      <c r="J40" s="1372">
        <v>78</v>
      </c>
      <c r="K40" s="1372">
        <v>10</v>
      </c>
      <c r="L40" s="1373">
        <v>32</v>
      </c>
      <c r="M40" s="1374">
        <v>16</v>
      </c>
    </row>
    <row r="41" spans="1:13" ht="15" customHeight="1">
      <c r="A41" s="1244" t="s">
        <v>775</v>
      </c>
      <c r="B41" s="1372">
        <v>277</v>
      </c>
      <c r="C41" s="1372">
        <v>19</v>
      </c>
      <c r="D41" s="1372">
        <v>0</v>
      </c>
      <c r="E41" s="1372">
        <v>48</v>
      </c>
      <c r="F41" s="1372">
        <v>0</v>
      </c>
      <c r="G41" s="1372">
        <v>138</v>
      </c>
      <c r="H41" s="1372">
        <v>0</v>
      </c>
      <c r="I41" s="1372">
        <v>42</v>
      </c>
      <c r="J41" s="1372">
        <v>0</v>
      </c>
      <c r="K41" s="1372">
        <v>30</v>
      </c>
      <c r="L41" s="1373">
        <v>0</v>
      </c>
      <c r="M41" s="1374">
        <v>200</v>
      </c>
    </row>
    <row r="42" spans="1:13" ht="15" customHeight="1">
      <c r="A42" s="1244" t="s">
        <v>776</v>
      </c>
      <c r="B42" s="1372">
        <v>93</v>
      </c>
      <c r="C42" s="1372">
        <v>3</v>
      </c>
      <c r="D42" s="1372">
        <v>0</v>
      </c>
      <c r="E42" s="1372">
        <v>25</v>
      </c>
      <c r="F42" s="1372">
        <v>0</v>
      </c>
      <c r="G42" s="1372">
        <v>52</v>
      </c>
      <c r="H42" s="1372">
        <v>0</v>
      </c>
      <c r="I42" s="1372">
        <v>12</v>
      </c>
      <c r="J42" s="1372">
        <v>0</v>
      </c>
      <c r="K42" s="1372">
        <v>1</v>
      </c>
      <c r="L42" s="1373">
        <v>0</v>
      </c>
      <c r="M42" s="1374">
        <v>69</v>
      </c>
    </row>
    <row r="43" spans="1:13" ht="15" customHeight="1">
      <c r="A43" s="1244" t="s">
        <v>777</v>
      </c>
      <c r="B43" s="1372">
        <v>106</v>
      </c>
      <c r="C43" s="1372">
        <v>5</v>
      </c>
      <c r="D43" s="1372">
        <v>3</v>
      </c>
      <c r="E43" s="1372">
        <v>10</v>
      </c>
      <c r="F43" s="1372">
        <v>17</v>
      </c>
      <c r="G43" s="1372">
        <v>35</v>
      </c>
      <c r="H43" s="1372">
        <v>22</v>
      </c>
      <c r="I43" s="1372">
        <v>4</v>
      </c>
      <c r="J43" s="1372">
        <v>7</v>
      </c>
      <c r="K43" s="1372">
        <v>2</v>
      </c>
      <c r="L43" s="1373">
        <v>1</v>
      </c>
      <c r="M43" s="1374">
        <v>57</v>
      </c>
    </row>
    <row r="44" spans="1:13" ht="15" customHeight="1">
      <c r="A44" s="1244" t="s">
        <v>778</v>
      </c>
      <c r="B44" s="1372">
        <v>151</v>
      </c>
      <c r="C44" s="1372">
        <v>2</v>
      </c>
      <c r="D44" s="1372">
        <v>1</v>
      </c>
      <c r="E44" s="1372">
        <v>17</v>
      </c>
      <c r="F44" s="1372">
        <v>16</v>
      </c>
      <c r="G44" s="1372">
        <v>46</v>
      </c>
      <c r="H44" s="1372">
        <v>44</v>
      </c>
      <c r="I44" s="1372">
        <v>11</v>
      </c>
      <c r="J44" s="1372">
        <v>9</v>
      </c>
      <c r="K44" s="1372">
        <v>1</v>
      </c>
      <c r="L44" s="1373">
        <v>4</v>
      </c>
      <c r="M44" s="1374">
        <v>141</v>
      </c>
    </row>
    <row r="45" spans="1:13" ht="15" customHeight="1">
      <c r="A45" s="1244" t="s">
        <v>779</v>
      </c>
      <c r="B45" s="1372">
        <v>92</v>
      </c>
      <c r="C45" s="1372">
        <v>3</v>
      </c>
      <c r="D45" s="1372">
        <v>1</v>
      </c>
      <c r="E45" s="1372">
        <v>10</v>
      </c>
      <c r="F45" s="1372">
        <v>13</v>
      </c>
      <c r="G45" s="1372">
        <v>29</v>
      </c>
      <c r="H45" s="1372">
        <v>20</v>
      </c>
      <c r="I45" s="1372">
        <v>6</v>
      </c>
      <c r="J45" s="1372">
        <v>7</v>
      </c>
      <c r="K45" s="1372">
        <v>2</v>
      </c>
      <c r="L45" s="1373">
        <v>1</v>
      </c>
      <c r="M45" s="1374">
        <v>96</v>
      </c>
    </row>
    <row r="46" spans="1:13" ht="15" customHeight="1">
      <c r="A46" s="1244" t="s">
        <v>780</v>
      </c>
      <c r="B46" s="1372">
        <v>429</v>
      </c>
      <c r="C46" s="1372">
        <v>18</v>
      </c>
      <c r="D46" s="1372">
        <v>11</v>
      </c>
      <c r="E46" s="1372">
        <v>63</v>
      </c>
      <c r="F46" s="1372">
        <v>60</v>
      </c>
      <c r="G46" s="1372">
        <v>120</v>
      </c>
      <c r="H46" s="1372">
        <v>92</v>
      </c>
      <c r="I46" s="1372">
        <v>15</v>
      </c>
      <c r="J46" s="1372">
        <v>29</v>
      </c>
      <c r="K46" s="1372">
        <v>9</v>
      </c>
      <c r="L46" s="1373">
        <v>12</v>
      </c>
      <c r="M46" s="1374">
        <v>299</v>
      </c>
    </row>
    <row r="47" spans="1:13" ht="15" customHeight="1">
      <c r="A47" s="1244" t="s">
        <v>781</v>
      </c>
      <c r="B47" s="1372">
        <v>73</v>
      </c>
      <c r="C47" s="1372">
        <v>6</v>
      </c>
      <c r="D47" s="1372">
        <v>1</v>
      </c>
      <c r="E47" s="1372">
        <v>9</v>
      </c>
      <c r="F47" s="1372">
        <v>6</v>
      </c>
      <c r="G47" s="1372">
        <v>20</v>
      </c>
      <c r="H47" s="1372">
        <v>22</v>
      </c>
      <c r="I47" s="1372">
        <v>5</v>
      </c>
      <c r="J47" s="1372">
        <v>2</v>
      </c>
      <c r="K47" s="1372">
        <v>0</v>
      </c>
      <c r="L47" s="1373">
        <v>2</v>
      </c>
      <c r="M47" s="1374">
        <v>105</v>
      </c>
    </row>
    <row r="48" spans="1:13" ht="15" customHeight="1">
      <c r="A48" s="1244" t="s">
        <v>782</v>
      </c>
      <c r="B48" s="1372">
        <v>84</v>
      </c>
      <c r="C48" s="1372">
        <v>2</v>
      </c>
      <c r="D48" s="1372">
        <v>1</v>
      </c>
      <c r="E48" s="1372">
        <v>14</v>
      </c>
      <c r="F48" s="1372">
        <v>19</v>
      </c>
      <c r="G48" s="1372">
        <v>20</v>
      </c>
      <c r="H48" s="1372">
        <v>20</v>
      </c>
      <c r="I48" s="1372">
        <v>5</v>
      </c>
      <c r="J48" s="1372">
        <v>3</v>
      </c>
      <c r="K48" s="1372">
        <v>0</v>
      </c>
      <c r="L48" s="1373">
        <v>0</v>
      </c>
      <c r="M48" s="1374">
        <v>24</v>
      </c>
    </row>
    <row r="49" spans="1:13" ht="15" customHeight="1">
      <c r="A49" s="1244" t="s">
        <v>783</v>
      </c>
      <c r="B49" s="1372">
        <v>139</v>
      </c>
      <c r="C49" s="1372">
        <v>13</v>
      </c>
      <c r="D49" s="1372">
        <v>0</v>
      </c>
      <c r="E49" s="1372">
        <v>31</v>
      </c>
      <c r="F49" s="1372">
        <v>0</v>
      </c>
      <c r="G49" s="1372">
        <v>50</v>
      </c>
      <c r="H49" s="1372">
        <v>0</v>
      </c>
      <c r="I49" s="1372">
        <v>28</v>
      </c>
      <c r="J49" s="1372">
        <v>0</v>
      </c>
      <c r="K49" s="1372">
        <v>17</v>
      </c>
      <c r="L49" s="1373">
        <v>0</v>
      </c>
      <c r="M49" s="1374">
        <v>322</v>
      </c>
    </row>
    <row r="50" spans="1:13" ht="15" customHeight="1">
      <c r="A50" s="1244" t="s">
        <v>784</v>
      </c>
      <c r="B50" s="1372">
        <v>191</v>
      </c>
      <c r="C50" s="1372">
        <v>6</v>
      </c>
      <c r="D50" s="1372">
        <v>6</v>
      </c>
      <c r="E50" s="1372">
        <v>32</v>
      </c>
      <c r="F50" s="1372">
        <v>25</v>
      </c>
      <c r="G50" s="1372">
        <v>51</v>
      </c>
      <c r="H50" s="1372">
        <v>43</v>
      </c>
      <c r="I50" s="1372">
        <v>11</v>
      </c>
      <c r="J50" s="1372">
        <v>11</v>
      </c>
      <c r="K50" s="1372">
        <v>3</v>
      </c>
      <c r="L50" s="1373">
        <v>3</v>
      </c>
      <c r="M50" s="1374">
        <v>119</v>
      </c>
    </row>
    <row r="51" spans="1:13" ht="15" customHeight="1">
      <c r="A51" s="1244" t="s">
        <v>785</v>
      </c>
      <c r="B51" s="1372">
        <v>121</v>
      </c>
      <c r="C51" s="1372">
        <v>4</v>
      </c>
      <c r="D51" s="1372">
        <v>2</v>
      </c>
      <c r="E51" s="1372">
        <v>16</v>
      </c>
      <c r="F51" s="1372">
        <v>20</v>
      </c>
      <c r="G51" s="1372">
        <v>31</v>
      </c>
      <c r="H51" s="1372">
        <v>26</v>
      </c>
      <c r="I51" s="1372">
        <v>11</v>
      </c>
      <c r="J51" s="1372">
        <v>9</v>
      </c>
      <c r="K51" s="1372">
        <v>0</v>
      </c>
      <c r="L51" s="1373">
        <v>2</v>
      </c>
      <c r="M51" s="1374">
        <v>127</v>
      </c>
    </row>
    <row r="52" spans="1:13" ht="15" customHeight="1">
      <c r="A52" s="1244" t="s">
        <v>786</v>
      </c>
      <c r="B52" s="1372">
        <v>279</v>
      </c>
      <c r="C52" s="1372">
        <v>3</v>
      </c>
      <c r="D52" s="1372">
        <v>1</v>
      </c>
      <c r="E52" s="1372">
        <v>21</v>
      </c>
      <c r="F52" s="1372">
        <v>31</v>
      </c>
      <c r="G52" s="1372">
        <v>105</v>
      </c>
      <c r="H52" s="1372">
        <v>67</v>
      </c>
      <c r="I52" s="1372">
        <v>16</v>
      </c>
      <c r="J52" s="1372">
        <v>18</v>
      </c>
      <c r="K52" s="1372">
        <v>9</v>
      </c>
      <c r="L52" s="1373">
        <v>8</v>
      </c>
      <c r="M52" s="1374">
        <v>202</v>
      </c>
    </row>
    <row r="53" spans="1:13" ht="15" customHeight="1">
      <c r="A53" s="1244" t="s">
        <v>787</v>
      </c>
      <c r="B53" s="1372">
        <v>579</v>
      </c>
      <c r="C53" s="1372">
        <v>7</v>
      </c>
      <c r="D53" s="1372">
        <v>6</v>
      </c>
      <c r="E53" s="1372">
        <v>76</v>
      </c>
      <c r="F53" s="1372">
        <v>77</v>
      </c>
      <c r="G53" s="1372">
        <v>172</v>
      </c>
      <c r="H53" s="1372">
        <v>121</v>
      </c>
      <c r="I53" s="1372">
        <v>35</v>
      </c>
      <c r="J53" s="1372">
        <v>36</v>
      </c>
      <c r="K53" s="1372">
        <v>16</v>
      </c>
      <c r="L53" s="1373">
        <v>33</v>
      </c>
      <c r="M53" s="1374">
        <v>99</v>
      </c>
    </row>
    <row r="54" spans="1:13" ht="15" customHeight="1">
      <c r="A54" s="1244" t="s">
        <v>788</v>
      </c>
      <c r="B54" s="1372">
        <v>244</v>
      </c>
      <c r="C54" s="1372">
        <v>5</v>
      </c>
      <c r="D54" s="1372">
        <v>3</v>
      </c>
      <c r="E54" s="1372">
        <v>40</v>
      </c>
      <c r="F54" s="1372">
        <v>45</v>
      </c>
      <c r="G54" s="1372">
        <v>62</v>
      </c>
      <c r="H54" s="1372">
        <v>76</v>
      </c>
      <c r="I54" s="1372">
        <v>6</v>
      </c>
      <c r="J54" s="1372">
        <v>7</v>
      </c>
      <c r="K54" s="1372">
        <v>0</v>
      </c>
      <c r="L54" s="1373">
        <v>0</v>
      </c>
      <c r="M54" s="1374">
        <v>371</v>
      </c>
    </row>
    <row r="55" spans="1:13" ht="15" customHeight="1">
      <c r="A55" s="1244" t="s">
        <v>789</v>
      </c>
      <c r="B55" s="1372">
        <v>201</v>
      </c>
      <c r="C55" s="1372">
        <v>2</v>
      </c>
      <c r="D55" s="1372">
        <v>2</v>
      </c>
      <c r="E55" s="1372">
        <v>25</v>
      </c>
      <c r="F55" s="1372">
        <v>38</v>
      </c>
      <c r="G55" s="1372">
        <v>57</v>
      </c>
      <c r="H55" s="1372">
        <v>46</v>
      </c>
      <c r="I55" s="1372">
        <v>7</v>
      </c>
      <c r="J55" s="1372">
        <v>13</v>
      </c>
      <c r="K55" s="1372">
        <v>2</v>
      </c>
      <c r="L55" s="1373">
        <v>9</v>
      </c>
      <c r="M55" s="1374">
        <v>146</v>
      </c>
    </row>
    <row r="56" spans="1:13" ht="15" customHeight="1">
      <c r="A56" s="1244" t="s">
        <v>790</v>
      </c>
      <c r="B56" s="1372">
        <v>235</v>
      </c>
      <c r="C56" s="1372">
        <v>4</v>
      </c>
      <c r="D56" s="1372">
        <v>4</v>
      </c>
      <c r="E56" s="1372">
        <v>28</v>
      </c>
      <c r="F56" s="1372">
        <v>34</v>
      </c>
      <c r="G56" s="1372">
        <v>69</v>
      </c>
      <c r="H56" s="1372">
        <v>47</v>
      </c>
      <c r="I56" s="1372">
        <v>11</v>
      </c>
      <c r="J56" s="1372">
        <v>24</v>
      </c>
      <c r="K56" s="1372">
        <v>2</v>
      </c>
      <c r="L56" s="1373">
        <v>12</v>
      </c>
      <c r="M56" s="1374">
        <v>96</v>
      </c>
    </row>
    <row r="57" spans="1:13" ht="15" customHeight="1">
      <c r="A57" s="1244" t="s">
        <v>791</v>
      </c>
      <c r="B57" s="1372">
        <v>138</v>
      </c>
      <c r="C57" s="1372">
        <v>1</v>
      </c>
      <c r="D57" s="1372">
        <v>4</v>
      </c>
      <c r="E57" s="1372">
        <v>22</v>
      </c>
      <c r="F57" s="1372">
        <v>26</v>
      </c>
      <c r="G57" s="1372">
        <v>28</v>
      </c>
      <c r="H57" s="1372">
        <v>36</v>
      </c>
      <c r="I57" s="1372">
        <v>4</v>
      </c>
      <c r="J57" s="1372">
        <v>11</v>
      </c>
      <c r="K57" s="1372">
        <v>3</v>
      </c>
      <c r="L57" s="1373">
        <v>3</v>
      </c>
      <c r="M57" s="1374">
        <v>50</v>
      </c>
    </row>
    <row r="58" spans="1:13" ht="15" customHeight="1">
      <c r="A58" s="1244" t="s">
        <v>792</v>
      </c>
      <c r="B58" s="1372">
        <v>730</v>
      </c>
      <c r="C58" s="1372">
        <v>37</v>
      </c>
      <c r="D58" s="1372">
        <v>0</v>
      </c>
      <c r="E58" s="1372">
        <v>197</v>
      </c>
      <c r="F58" s="1372">
        <v>0</v>
      </c>
      <c r="G58" s="1372">
        <v>356</v>
      </c>
      <c r="H58" s="1372">
        <v>0</v>
      </c>
      <c r="I58" s="1372">
        <v>102</v>
      </c>
      <c r="J58" s="1372">
        <v>0</v>
      </c>
      <c r="K58" s="1372">
        <v>38</v>
      </c>
      <c r="L58" s="1373">
        <v>0</v>
      </c>
      <c r="M58" s="1374">
        <v>400</v>
      </c>
    </row>
    <row r="59" spans="1:13" ht="15" customHeight="1">
      <c r="A59" s="1244" t="s">
        <v>793</v>
      </c>
      <c r="B59" s="1372">
        <v>415</v>
      </c>
      <c r="C59" s="1372">
        <v>4</v>
      </c>
      <c r="D59" s="1372">
        <v>3</v>
      </c>
      <c r="E59" s="1372">
        <v>38</v>
      </c>
      <c r="F59" s="1372">
        <v>115</v>
      </c>
      <c r="G59" s="1372">
        <v>110</v>
      </c>
      <c r="H59" s="1372">
        <v>90</v>
      </c>
      <c r="I59" s="1372">
        <v>17</v>
      </c>
      <c r="J59" s="1372">
        <v>20</v>
      </c>
      <c r="K59" s="1372">
        <v>13</v>
      </c>
      <c r="L59" s="1373">
        <v>5</v>
      </c>
      <c r="M59" s="1374">
        <v>255</v>
      </c>
    </row>
    <row r="60" spans="1:13" ht="15" customHeight="1">
      <c r="A60" s="1244" t="s">
        <v>794</v>
      </c>
      <c r="B60" s="1372">
        <v>172</v>
      </c>
      <c r="C60" s="1372">
        <v>4</v>
      </c>
      <c r="D60" s="1372">
        <v>1</v>
      </c>
      <c r="E60" s="1372">
        <v>19</v>
      </c>
      <c r="F60" s="1372">
        <v>26</v>
      </c>
      <c r="G60" s="1372">
        <v>37</v>
      </c>
      <c r="H60" s="1372">
        <v>46</v>
      </c>
      <c r="I60" s="1372">
        <v>12</v>
      </c>
      <c r="J60" s="1372">
        <v>14</v>
      </c>
      <c r="K60" s="1372">
        <v>4</v>
      </c>
      <c r="L60" s="1373">
        <v>9</v>
      </c>
      <c r="M60" s="1374">
        <v>189</v>
      </c>
    </row>
    <row r="61" spans="1:13" ht="15" customHeight="1">
      <c r="A61" s="1145" t="s">
        <v>820</v>
      </c>
      <c r="B61" s="1372">
        <v>123</v>
      </c>
      <c r="C61" s="1372">
        <v>6</v>
      </c>
      <c r="D61" s="1372">
        <v>0</v>
      </c>
      <c r="E61" s="1372">
        <v>36</v>
      </c>
      <c r="F61" s="1372">
        <v>0</v>
      </c>
      <c r="G61" s="1372">
        <v>60</v>
      </c>
      <c r="H61" s="1372">
        <v>0</v>
      </c>
      <c r="I61" s="1372">
        <v>17</v>
      </c>
      <c r="J61" s="1372">
        <v>0</v>
      </c>
      <c r="K61" s="1372">
        <v>4</v>
      </c>
      <c r="L61" s="1373">
        <v>0</v>
      </c>
      <c r="M61" s="1374">
        <v>128</v>
      </c>
    </row>
    <row r="62" spans="1:13" ht="15" customHeight="1">
      <c r="A62" s="1145" t="s">
        <v>811</v>
      </c>
      <c r="B62" s="1372">
        <v>125</v>
      </c>
      <c r="C62" s="1372">
        <v>0</v>
      </c>
      <c r="D62" s="1372">
        <v>2</v>
      </c>
      <c r="E62" s="1372">
        <v>20</v>
      </c>
      <c r="F62" s="1372">
        <v>21</v>
      </c>
      <c r="G62" s="1372">
        <v>29</v>
      </c>
      <c r="H62" s="1372">
        <v>31</v>
      </c>
      <c r="I62" s="1372">
        <v>7</v>
      </c>
      <c r="J62" s="1372">
        <v>9</v>
      </c>
      <c r="K62" s="1372">
        <v>3</v>
      </c>
      <c r="L62" s="1373">
        <v>3</v>
      </c>
      <c r="M62" s="1374">
        <v>46</v>
      </c>
    </row>
    <row r="63" spans="1:13" ht="15" customHeight="1">
      <c r="A63" s="1145" t="s">
        <v>797</v>
      </c>
      <c r="B63" s="1372">
        <v>37</v>
      </c>
      <c r="C63" s="1372">
        <v>2</v>
      </c>
      <c r="D63" s="1372">
        <v>1</v>
      </c>
      <c r="E63" s="1372">
        <v>6</v>
      </c>
      <c r="F63" s="1372">
        <v>10</v>
      </c>
      <c r="G63" s="1372">
        <v>9</v>
      </c>
      <c r="H63" s="1372">
        <v>7</v>
      </c>
      <c r="I63" s="1372">
        <v>0</v>
      </c>
      <c r="J63" s="1372">
        <v>0</v>
      </c>
      <c r="K63" s="1372">
        <v>1</v>
      </c>
      <c r="L63" s="1373">
        <v>1</v>
      </c>
      <c r="M63" s="1374">
        <v>13</v>
      </c>
    </row>
    <row r="64" spans="1:13" ht="15" customHeight="1">
      <c r="A64" s="1145" t="s">
        <v>798</v>
      </c>
      <c r="B64" s="1372">
        <v>684</v>
      </c>
      <c r="C64" s="1372">
        <v>16</v>
      </c>
      <c r="D64" s="1372">
        <v>15</v>
      </c>
      <c r="E64" s="1372">
        <v>97</v>
      </c>
      <c r="F64" s="1372">
        <v>106</v>
      </c>
      <c r="G64" s="1372">
        <v>168</v>
      </c>
      <c r="H64" s="1372">
        <v>141</v>
      </c>
      <c r="I64" s="1372">
        <v>45</v>
      </c>
      <c r="J64" s="1372">
        <v>58</v>
      </c>
      <c r="K64" s="1372">
        <v>11</v>
      </c>
      <c r="L64" s="1373">
        <v>27</v>
      </c>
      <c r="M64" s="1374">
        <v>265</v>
      </c>
    </row>
    <row r="65" spans="1:13" ht="15" customHeight="1">
      <c r="A65" s="1145" t="s">
        <v>799</v>
      </c>
      <c r="B65" s="1372">
        <v>416</v>
      </c>
      <c r="C65" s="1372">
        <v>21</v>
      </c>
      <c r="D65" s="1372">
        <v>8</v>
      </c>
      <c r="E65" s="1372">
        <v>49</v>
      </c>
      <c r="F65" s="1372">
        <v>51</v>
      </c>
      <c r="G65" s="1372">
        <v>113</v>
      </c>
      <c r="H65" s="1372">
        <v>107</v>
      </c>
      <c r="I65" s="1372">
        <v>22</v>
      </c>
      <c r="J65" s="1372">
        <v>30</v>
      </c>
      <c r="K65" s="1372">
        <v>7</v>
      </c>
      <c r="L65" s="1373">
        <v>8</v>
      </c>
      <c r="M65" s="1374">
        <v>318</v>
      </c>
    </row>
    <row r="66" spans="1:13" ht="15" customHeight="1">
      <c r="A66" s="1145" t="s">
        <v>800</v>
      </c>
      <c r="B66" s="1372">
        <v>1051</v>
      </c>
      <c r="C66" s="1372">
        <v>25</v>
      </c>
      <c r="D66" s="1372">
        <v>16</v>
      </c>
      <c r="E66" s="1372">
        <v>112</v>
      </c>
      <c r="F66" s="1372">
        <v>147</v>
      </c>
      <c r="G66" s="1372">
        <v>283</v>
      </c>
      <c r="H66" s="1372">
        <v>298</v>
      </c>
      <c r="I66" s="1372">
        <v>62</v>
      </c>
      <c r="J66" s="1372">
        <v>52</v>
      </c>
      <c r="K66" s="1372">
        <v>19</v>
      </c>
      <c r="L66" s="1373">
        <v>37</v>
      </c>
      <c r="M66" s="1374">
        <v>272</v>
      </c>
    </row>
    <row r="67" spans="1:13" ht="15" customHeight="1">
      <c r="A67" s="1145" t="s">
        <v>996</v>
      </c>
      <c r="B67" s="1372">
        <v>186</v>
      </c>
      <c r="C67" s="1372">
        <v>4</v>
      </c>
      <c r="D67" s="1372">
        <v>2</v>
      </c>
      <c r="E67" s="1372">
        <v>21</v>
      </c>
      <c r="F67" s="1372">
        <v>25</v>
      </c>
      <c r="G67" s="1372">
        <v>44</v>
      </c>
      <c r="H67" s="1372">
        <v>46</v>
      </c>
      <c r="I67" s="1372">
        <v>15</v>
      </c>
      <c r="J67" s="1372">
        <v>15</v>
      </c>
      <c r="K67" s="1372">
        <v>4</v>
      </c>
      <c r="L67" s="1373">
        <v>10</v>
      </c>
      <c r="M67" s="1374">
        <v>85</v>
      </c>
    </row>
    <row r="68" spans="1:13" ht="15" customHeight="1">
      <c r="A68" s="1244" t="s">
        <v>802</v>
      </c>
      <c r="B68" s="1372">
        <v>387</v>
      </c>
      <c r="C68" s="1372">
        <v>7</v>
      </c>
      <c r="D68" s="1372">
        <v>3</v>
      </c>
      <c r="E68" s="1372">
        <v>43</v>
      </c>
      <c r="F68" s="1372">
        <v>52</v>
      </c>
      <c r="G68" s="1372">
        <v>105</v>
      </c>
      <c r="H68" s="1372">
        <v>102</v>
      </c>
      <c r="I68" s="1372">
        <v>22</v>
      </c>
      <c r="J68" s="1372">
        <v>25</v>
      </c>
      <c r="K68" s="1372">
        <v>8</v>
      </c>
      <c r="L68" s="1373">
        <v>20</v>
      </c>
      <c r="M68" s="1374">
        <v>187</v>
      </c>
    </row>
    <row r="69" spans="1:13" ht="15" customHeight="1">
      <c r="A69" s="1244" t="s">
        <v>841</v>
      </c>
      <c r="B69" s="1372">
        <v>140</v>
      </c>
      <c r="C69" s="1372">
        <v>4</v>
      </c>
      <c r="D69" s="1372">
        <v>1</v>
      </c>
      <c r="E69" s="1372">
        <v>19</v>
      </c>
      <c r="F69" s="1372">
        <v>24</v>
      </c>
      <c r="G69" s="1372">
        <v>32</v>
      </c>
      <c r="H69" s="1372">
        <v>39</v>
      </c>
      <c r="I69" s="1372">
        <v>8</v>
      </c>
      <c r="J69" s="1372">
        <v>6</v>
      </c>
      <c r="K69" s="1372">
        <v>2</v>
      </c>
      <c r="L69" s="1373">
        <v>5</v>
      </c>
      <c r="M69" s="1374">
        <v>58</v>
      </c>
    </row>
    <row r="70" spans="1:13" ht="15" customHeight="1">
      <c r="A70" s="1244" t="s">
        <v>804</v>
      </c>
      <c r="B70" s="1372">
        <v>511</v>
      </c>
      <c r="C70" s="1372">
        <v>33</v>
      </c>
      <c r="D70" s="1372">
        <v>11</v>
      </c>
      <c r="E70" s="1372">
        <v>58</v>
      </c>
      <c r="F70" s="1372">
        <v>74</v>
      </c>
      <c r="G70" s="1372">
        <v>124</v>
      </c>
      <c r="H70" s="1372">
        <v>135</v>
      </c>
      <c r="I70" s="1372">
        <v>17</v>
      </c>
      <c r="J70" s="1372">
        <v>30</v>
      </c>
      <c r="K70" s="1372">
        <v>10</v>
      </c>
      <c r="L70" s="1373">
        <v>19</v>
      </c>
      <c r="M70" s="1374">
        <v>41</v>
      </c>
    </row>
    <row r="71" spans="1:13" ht="15" customHeight="1">
      <c r="A71" s="1244" t="s">
        <v>805</v>
      </c>
      <c r="B71" s="1372">
        <v>158</v>
      </c>
      <c r="C71" s="1372">
        <v>1</v>
      </c>
      <c r="D71" s="1372">
        <v>0</v>
      </c>
      <c r="E71" s="1372">
        <v>28</v>
      </c>
      <c r="F71" s="1372">
        <v>16</v>
      </c>
      <c r="G71" s="1372">
        <v>45</v>
      </c>
      <c r="H71" s="1372">
        <v>44</v>
      </c>
      <c r="I71" s="1372">
        <v>5</v>
      </c>
      <c r="J71" s="1372">
        <v>12</v>
      </c>
      <c r="K71" s="1372">
        <v>2</v>
      </c>
      <c r="L71" s="1373">
        <v>5</v>
      </c>
      <c r="M71" s="1374">
        <v>92</v>
      </c>
    </row>
    <row r="72" spans="1:13" ht="15" customHeight="1">
      <c r="A72" s="1244" t="s">
        <v>806</v>
      </c>
      <c r="B72" s="1372">
        <v>327</v>
      </c>
      <c r="C72" s="1372">
        <v>10</v>
      </c>
      <c r="D72" s="1372">
        <v>2</v>
      </c>
      <c r="E72" s="1372">
        <v>54</v>
      </c>
      <c r="F72" s="1372">
        <v>43</v>
      </c>
      <c r="G72" s="1372">
        <v>77</v>
      </c>
      <c r="H72" s="1372">
        <v>96</v>
      </c>
      <c r="I72" s="1372">
        <v>16</v>
      </c>
      <c r="J72" s="1372">
        <v>19</v>
      </c>
      <c r="K72" s="1372">
        <v>3</v>
      </c>
      <c r="L72" s="1373">
        <v>7</v>
      </c>
      <c r="M72" s="1374">
        <v>138</v>
      </c>
    </row>
    <row r="73" spans="1:13" ht="15" customHeight="1">
      <c r="A73" s="1244" t="s">
        <v>807</v>
      </c>
      <c r="B73" s="1372">
        <v>195</v>
      </c>
      <c r="C73" s="1372">
        <v>0</v>
      </c>
      <c r="D73" s="1372">
        <v>4</v>
      </c>
      <c r="E73" s="1372">
        <v>18</v>
      </c>
      <c r="F73" s="1372">
        <v>28</v>
      </c>
      <c r="G73" s="1372">
        <v>47</v>
      </c>
      <c r="H73" s="1372">
        <v>49</v>
      </c>
      <c r="I73" s="1372">
        <v>15</v>
      </c>
      <c r="J73" s="1372">
        <v>20</v>
      </c>
      <c r="K73" s="1372">
        <v>2</v>
      </c>
      <c r="L73" s="1373">
        <v>12</v>
      </c>
      <c r="M73" s="1374">
        <v>176</v>
      </c>
    </row>
    <row r="74" spans="1:13" ht="15" customHeight="1">
      <c r="A74" s="1375" t="s">
        <v>21</v>
      </c>
      <c r="B74" s="1372">
        <v>24220</v>
      </c>
      <c r="C74" s="1372">
        <v>786</v>
      </c>
      <c r="D74" s="1372">
        <v>194</v>
      </c>
      <c r="E74" s="1372">
        <v>4738</v>
      </c>
      <c r="F74" s="1372">
        <v>2008</v>
      </c>
      <c r="G74" s="1372">
        <v>8849</v>
      </c>
      <c r="H74" s="1372">
        <v>3424</v>
      </c>
      <c r="I74" s="1372">
        <v>2074</v>
      </c>
      <c r="J74" s="1372">
        <v>952</v>
      </c>
      <c r="K74" s="1372">
        <v>740</v>
      </c>
      <c r="L74" s="1373">
        <v>455</v>
      </c>
      <c r="M74" s="1374">
        <v>12732</v>
      </c>
    </row>
  </sheetData>
  <mergeCells count="9">
    <mergeCell ref="A4:A6"/>
    <mergeCell ref="B4:L4"/>
    <mergeCell ref="M4:M6"/>
    <mergeCell ref="B5:B6"/>
    <mergeCell ref="C5:D5"/>
    <mergeCell ref="E5:F5"/>
    <mergeCell ref="G5:H5"/>
    <mergeCell ref="I5:J5"/>
    <mergeCell ref="K5:L5"/>
  </mergeCells>
  <phoneticPr fontId="1"/>
  <pageMargins left="0.78740157480314965" right="0.59055118110236227" top="0.39370078740157483" bottom="0.59055118110236227" header="0.19685039370078741" footer="0.39370078740157483"/>
  <pageSetup paperSize="9" scale="73" orientation="portrait" r:id="rId1"/>
  <headerFooter>
    <oddFooter>&amp;L&amp;"ＭＳ Ｐ明朝,標準"（平成26年6月1ヶ月間）</oddFooter>
  </headerFooter>
  <drawing r:id="rId2"/>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4"/>
  <sheetViews>
    <sheetView view="pageBreakPreview" zoomScale="85" zoomScaleNormal="100" zoomScaleSheetLayoutView="85" zoomScalePageLayoutView="85" workbookViewId="0">
      <selection activeCell="P4" sqref="P4"/>
    </sheetView>
  </sheetViews>
  <sheetFormatPr defaultColWidth="9" defaultRowHeight="10.8"/>
  <cols>
    <col min="1" max="1" width="9.77734375" style="1194" customWidth="1"/>
    <col min="2" max="2" width="9" style="1194"/>
    <col min="3" max="7" width="7.21875" style="1194" customWidth="1"/>
    <col min="8" max="8" width="9" style="1194"/>
    <col min="9" max="10" width="7.21875" style="1194" customWidth="1"/>
    <col min="11" max="11" width="5.77734375" style="1194" customWidth="1"/>
    <col min="12" max="13" width="7.21875" style="1194" customWidth="1"/>
    <col min="14" max="15" width="5.77734375" style="1194" customWidth="1"/>
    <col min="16" max="17" width="7.21875" style="1194" customWidth="1"/>
    <col min="18" max="16384" width="9" style="1194"/>
  </cols>
  <sheetData>
    <row r="1" spans="1:44" s="1193" customFormat="1" ht="18" customHeight="1">
      <c r="A1" s="1368" t="s">
        <v>1263</v>
      </c>
      <c r="B1" s="1369"/>
      <c r="C1" s="1368"/>
      <c r="D1" s="1368"/>
      <c r="E1" s="1368"/>
      <c r="F1" s="1368"/>
      <c r="G1" s="1368"/>
      <c r="H1" s="1368"/>
      <c r="I1" s="1369"/>
      <c r="J1" s="1369"/>
      <c r="K1" s="1369"/>
      <c r="L1" s="1369"/>
      <c r="M1" s="1369"/>
      <c r="N1" s="1369"/>
      <c r="O1" s="1369"/>
      <c r="P1" s="1369"/>
      <c r="Q1" s="1369"/>
      <c r="R1" s="1369"/>
      <c r="S1" s="1369"/>
      <c r="T1" s="1369"/>
      <c r="U1" s="1369"/>
      <c r="V1" s="1369"/>
      <c r="W1" s="1369"/>
      <c r="X1" s="1369"/>
      <c r="Y1" s="1369"/>
      <c r="Z1" s="1369"/>
      <c r="AA1" s="1369"/>
      <c r="AB1" s="1369"/>
      <c r="AC1" s="1369"/>
      <c r="AD1" s="1369"/>
      <c r="AE1" s="1369"/>
      <c r="AF1" s="1369"/>
      <c r="AG1" s="1369"/>
      <c r="AH1" s="1369"/>
      <c r="AI1" s="1369"/>
      <c r="AJ1" s="1369"/>
      <c r="AK1" s="1369"/>
      <c r="AL1" s="1369"/>
      <c r="AM1" s="1369"/>
      <c r="AN1" s="1369"/>
      <c r="AO1" s="1369"/>
      <c r="AP1" s="1369"/>
      <c r="AQ1" s="1369"/>
      <c r="AR1" s="1369"/>
    </row>
    <row r="2" spans="1:44" s="948" customFormat="1" ht="18" customHeight="1">
      <c r="A2" s="947" t="s">
        <v>1722</v>
      </c>
    </row>
    <row r="3" spans="1:44" ht="11.25" customHeight="1"/>
    <row r="4" spans="1:44" ht="16.5" customHeight="1">
      <c r="A4" s="2302"/>
      <c r="B4" s="2303" t="s">
        <v>1264</v>
      </c>
      <c r="C4" s="2149"/>
      <c r="D4" s="2149"/>
      <c r="E4" s="2149"/>
      <c r="F4" s="2149"/>
      <c r="G4" s="2149"/>
      <c r="H4" s="2149"/>
      <c r="I4" s="2149"/>
      <c r="J4" s="2149"/>
      <c r="K4" s="2149"/>
      <c r="L4" s="2149"/>
      <c r="M4" s="2149"/>
      <c r="N4" s="2149"/>
      <c r="O4" s="2149"/>
      <c r="P4" s="2149"/>
      <c r="Q4" s="2304"/>
      <c r="R4" s="2305" t="s">
        <v>1258</v>
      </c>
    </row>
    <row r="5" spans="1:44" ht="16.5" customHeight="1">
      <c r="A5" s="2302"/>
      <c r="B5" s="2306" t="s">
        <v>187</v>
      </c>
      <c r="C5" s="2307" t="s">
        <v>1265</v>
      </c>
      <c r="D5" s="2308" t="s">
        <v>218</v>
      </c>
      <c r="E5" s="2309"/>
      <c r="F5" s="2309"/>
      <c r="G5" s="2309"/>
      <c r="H5" s="2307" t="s">
        <v>223</v>
      </c>
      <c r="I5" s="2307" t="s">
        <v>225</v>
      </c>
      <c r="J5" s="2307" t="s">
        <v>227</v>
      </c>
      <c r="K5" s="2307" t="s">
        <v>229</v>
      </c>
      <c r="L5" s="2307" t="s">
        <v>231</v>
      </c>
      <c r="M5" s="2307" t="s">
        <v>233</v>
      </c>
      <c r="N5" s="2307" t="s">
        <v>235</v>
      </c>
      <c r="O5" s="2307" t="s">
        <v>237</v>
      </c>
      <c r="P5" s="2307" t="s">
        <v>1266</v>
      </c>
      <c r="Q5" s="2301" t="s">
        <v>137</v>
      </c>
      <c r="R5" s="2305"/>
    </row>
    <row r="6" spans="1:44" ht="34.5" customHeight="1">
      <c r="A6" s="2302"/>
      <c r="B6" s="2149"/>
      <c r="C6" s="2307"/>
      <c r="D6" s="1315" t="s">
        <v>496</v>
      </c>
      <c r="E6" s="1145" t="s">
        <v>604</v>
      </c>
      <c r="F6" s="1145" t="s">
        <v>872</v>
      </c>
      <c r="G6" s="1145" t="s">
        <v>873</v>
      </c>
      <c r="H6" s="2307"/>
      <c r="I6" s="2307"/>
      <c r="J6" s="2307"/>
      <c r="K6" s="2307"/>
      <c r="L6" s="2307"/>
      <c r="M6" s="2307"/>
      <c r="N6" s="2307"/>
      <c r="O6" s="2307"/>
      <c r="P6" s="2307"/>
      <c r="Q6" s="2301"/>
      <c r="R6" s="2305"/>
    </row>
    <row r="7" spans="1:44" ht="16.5" customHeight="1">
      <c r="A7" s="1196" t="s">
        <v>741</v>
      </c>
      <c r="B7" s="1376">
        <v>1049</v>
      </c>
      <c r="C7" s="1376">
        <v>56</v>
      </c>
      <c r="D7" s="1376">
        <v>7</v>
      </c>
      <c r="E7" s="1376">
        <v>4</v>
      </c>
      <c r="F7" s="1376">
        <v>0</v>
      </c>
      <c r="G7" s="1376">
        <v>3</v>
      </c>
      <c r="H7" s="1376">
        <v>555</v>
      </c>
      <c r="I7" s="1376">
        <v>282</v>
      </c>
      <c r="J7" s="1376">
        <v>32</v>
      </c>
      <c r="K7" s="1376">
        <v>4</v>
      </c>
      <c r="L7" s="1376">
        <v>7</v>
      </c>
      <c r="M7" s="1376">
        <v>2</v>
      </c>
      <c r="N7" s="1376">
        <v>41</v>
      </c>
      <c r="O7" s="1376">
        <v>4</v>
      </c>
      <c r="P7" s="1376">
        <v>33</v>
      </c>
      <c r="Q7" s="1377">
        <v>26</v>
      </c>
      <c r="R7" s="1378">
        <v>402</v>
      </c>
    </row>
    <row r="8" spans="1:44" ht="16.5" customHeight="1">
      <c r="A8" s="1196" t="s">
        <v>742</v>
      </c>
      <c r="B8" s="1376">
        <v>88</v>
      </c>
      <c r="C8" s="1376">
        <v>10</v>
      </c>
      <c r="D8" s="1376">
        <v>1</v>
      </c>
      <c r="E8" s="1376">
        <v>1</v>
      </c>
      <c r="F8" s="1376">
        <v>0</v>
      </c>
      <c r="G8" s="1376">
        <v>0</v>
      </c>
      <c r="H8" s="1376">
        <v>59</v>
      </c>
      <c r="I8" s="1376">
        <v>10</v>
      </c>
      <c r="J8" s="1376">
        <v>0</v>
      </c>
      <c r="K8" s="1376">
        <v>0</v>
      </c>
      <c r="L8" s="1376">
        <v>0</v>
      </c>
      <c r="M8" s="1376">
        <v>0</v>
      </c>
      <c r="N8" s="1376">
        <v>3</v>
      </c>
      <c r="O8" s="1376">
        <v>0</v>
      </c>
      <c r="P8" s="1376">
        <v>2</v>
      </c>
      <c r="Q8" s="1377">
        <v>3</v>
      </c>
      <c r="R8" s="1378">
        <v>81</v>
      </c>
    </row>
    <row r="9" spans="1:44" ht="16.5" customHeight="1">
      <c r="A9" s="1196" t="s">
        <v>743</v>
      </c>
      <c r="B9" s="1376">
        <v>174</v>
      </c>
      <c r="C9" s="1376">
        <v>6</v>
      </c>
      <c r="D9" s="1376">
        <v>7</v>
      </c>
      <c r="E9" s="1376">
        <v>7</v>
      </c>
      <c r="F9" s="1376">
        <v>0</v>
      </c>
      <c r="G9" s="1376">
        <v>0</v>
      </c>
      <c r="H9" s="1376">
        <v>81</v>
      </c>
      <c r="I9" s="1376">
        <v>43</v>
      </c>
      <c r="J9" s="1376">
        <v>7</v>
      </c>
      <c r="K9" s="1376">
        <v>1</v>
      </c>
      <c r="L9" s="1376">
        <v>2</v>
      </c>
      <c r="M9" s="1376">
        <v>4</v>
      </c>
      <c r="N9" s="1376">
        <v>12</v>
      </c>
      <c r="O9" s="1376">
        <v>4</v>
      </c>
      <c r="P9" s="1376">
        <v>7</v>
      </c>
      <c r="Q9" s="1377">
        <v>0</v>
      </c>
      <c r="R9" s="1378">
        <v>159</v>
      </c>
    </row>
    <row r="10" spans="1:44" ht="16.5" customHeight="1">
      <c r="A10" s="1196" t="s">
        <v>744</v>
      </c>
      <c r="B10" s="1376">
        <v>109</v>
      </c>
      <c r="C10" s="1376">
        <v>9</v>
      </c>
      <c r="D10" s="1376">
        <v>0</v>
      </c>
      <c r="E10" s="1376">
        <v>0</v>
      </c>
      <c r="F10" s="1376">
        <v>0</v>
      </c>
      <c r="G10" s="1376">
        <v>0</v>
      </c>
      <c r="H10" s="1376">
        <v>44</v>
      </c>
      <c r="I10" s="1376">
        <v>25</v>
      </c>
      <c r="J10" s="1376">
        <v>8</v>
      </c>
      <c r="K10" s="1376">
        <v>1</v>
      </c>
      <c r="L10" s="1376">
        <v>3</v>
      </c>
      <c r="M10" s="1376">
        <v>1</v>
      </c>
      <c r="N10" s="1376">
        <v>10</v>
      </c>
      <c r="O10" s="1376">
        <v>0</v>
      </c>
      <c r="P10" s="1376">
        <v>3</v>
      </c>
      <c r="Q10" s="1377">
        <v>5</v>
      </c>
      <c r="R10" s="1378">
        <v>165</v>
      </c>
    </row>
    <row r="11" spans="1:44" ht="16.5" customHeight="1">
      <c r="A11" s="1196" t="s">
        <v>745</v>
      </c>
      <c r="B11" s="1376">
        <v>128</v>
      </c>
      <c r="C11" s="1376">
        <v>12</v>
      </c>
      <c r="D11" s="1376">
        <v>1</v>
      </c>
      <c r="E11" s="1376">
        <v>1</v>
      </c>
      <c r="F11" s="1376">
        <v>0</v>
      </c>
      <c r="G11" s="1376">
        <v>0</v>
      </c>
      <c r="H11" s="1376">
        <v>70</v>
      </c>
      <c r="I11" s="1376">
        <v>23</v>
      </c>
      <c r="J11" s="1376">
        <v>7</v>
      </c>
      <c r="K11" s="1376">
        <v>1</v>
      </c>
      <c r="L11" s="1376">
        <v>0</v>
      </c>
      <c r="M11" s="1376">
        <v>3</v>
      </c>
      <c r="N11" s="1376">
        <v>5</v>
      </c>
      <c r="O11" s="1376">
        <v>0</v>
      </c>
      <c r="P11" s="1376">
        <v>6</v>
      </c>
      <c r="Q11" s="1377">
        <v>0</v>
      </c>
      <c r="R11" s="1378">
        <v>121</v>
      </c>
    </row>
    <row r="12" spans="1:44" ht="16.5" customHeight="1">
      <c r="A12" s="1196" t="s">
        <v>746</v>
      </c>
      <c r="B12" s="1376">
        <v>93</v>
      </c>
      <c r="C12" s="1376">
        <v>15</v>
      </c>
      <c r="D12" s="1376">
        <v>1</v>
      </c>
      <c r="E12" s="1376">
        <v>0</v>
      </c>
      <c r="F12" s="1376">
        <v>0</v>
      </c>
      <c r="G12" s="1376">
        <v>1</v>
      </c>
      <c r="H12" s="1376">
        <v>45</v>
      </c>
      <c r="I12" s="1376">
        <v>14</v>
      </c>
      <c r="J12" s="1376">
        <v>0</v>
      </c>
      <c r="K12" s="1376">
        <v>0</v>
      </c>
      <c r="L12" s="1376">
        <v>0</v>
      </c>
      <c r="M12" s="1376">
        <v>1</v>
      </c>
      <c r="N12" s="1376">
        <v>13</v>
      </c>
      <c r="O12" s="1376">
        <v>1</v>
      </c>
      <c r="P12" s="1376">
        <v>3</v>
      </c>
      <c r="Q12" s="1377">
        <v>0</v>
      </c>
      <c r="R12" s="1378">
        <v>83</v>
      </c>
    </row>
    <row r="13" spans="1:44" ht="16.5" customHeight="1">
      <c r="A13" s="1196" t="s">
        <v>747</v>
      </c>
      <c r="B13" s="1376">
        <v>220</v>
      </c>
      <c r="C13" s="1376">
        <v>15</v>
      </c>
      <c r="D13" s="1376">
        <v>3</v>
      </c>
      <c r="E13" s="1376">
        <v>2</v>
      </c>
      <c r="F13" s="1376">
        <v>0</v>
      </c>
      <c r="G13" s="1376">
        <v>1</v>
      </c>
      <c r="H13" s="1376">
        <v>95</v>
      </c>
      <c r="I13" s="1376">
        <v>46</v>
      </c>
      <c r="J13" s="1376">
        <v>5</v>
      </c>
      <c r="K13" s="1376">
        <v>1</v>
      </c>
      <c r="L13" s="1376">
        <v>5</v>
      </c>
      <c r="M13" s="1376">
        <v>6</v>
      </c>
      <c r="N13" s="1376">
        <v>26</v>
      </c>
      <c r="O13" s="1376">
        <v>2</v>
      </c>
      <c r="P13" s="1376">
        <v>12</v>
      </c>
      <c r="Q13" s="1377">
        <v>4</v>
      </c>
      <c r="R13" s="1378">
        <v>222</v>
      </c>
    </row>
    <row r="14" spans="1:44" ht="16.5" customHeight="1">
      <c r="A14" s="1196" t="s">
        <v>748</v>
      </c>
      <c r="B14" s="1376">
        <v>356</v>
      </c>
      <c r="C14" s="1376">
        <v>31</v>
      </c>
      <c r="D14" s="1376">
        <v>8</v>
      </c>
      <c r="E14" s="1376">
        <v>3</v>
      </c>
      <c r="F14" s="1376">
        <v>3</v>
      </c>
      <c r="G14" s="1376">
        <v>2</v>
      </c>
      <c r="H14" s="1376">
        <v>165</v>
      </c>
      <c r="I14" s="1376">
        <v>87</v>
      </c>
      <c r="J14" s="1376">
        <v>15</v>
      </c>
      <c r="K14" s="1376">
        <v>0</v>
      </c>
      <c r="L14" s="1376">
        <v>4</v>
      </c>
      <c r="M14" s="1376">
        <v>7</v>
      </c>
      <c r="N14" s="1376">
        <v>28</v>
      </c>
      <c r="O14" s="1376">
        <v>2</v>
      </c>
      <c r="P14" s="1376">
        <v>9</v>
      </c>
      <c r="Q14" s="1377">
        <v>0</v>
      </c>
      <c r="R14" s="1378">
        <v>184</v>
      </c>
    </row>
    <row r="15" spans="1:44" ht="16.5" customHeight="1">
      <c r="A15" s="1196" t="s">
        <v>749</v>
      </c>
      <c r="B15" s="1376">
        <v>347</v>
      </c>
      <c r="C15" s="1376">
        <v>24</v>
      </c>
      <c r="D15" s="1376">
        <v>12</v>
      </c>
      <c r="E15" s="1376">
        <v>3</v>
      </c>
      <c r="F15" s="1376">
        <v>5</v>
      </c>
      <c r="G15" s="1376">
        <v>4</v>
      </c>
      <c r="H15" s="1376">
        <v>154</v>
      </c>
      <c r="I15" s="1376">
        <v>104</v>
      </c>
      <c r="J15" s="1376">
        <v>16</v>
      </c>
      <c r="K15" s="1376">
        <v>1</v>
      </c>
      <c r="L15" s="1376">
        <v>5</v>
      </c>
      <c r="M15" s="1376">
        <v>0</v>
      </c>
      <c r="N15" s="1376">
        <v>11</v>
      </c>
      <c r="O15" s="1376">
        <v>1</v>
      </c>
      <c r="P15" s="1376">
        <v>18</v>
      </c>
      <c r="Q15" s="1377">
        <v>1</v>
      </c>
      <c r="R15" s="1378">
        <v>101</v>
      </c>
    </row>
    <row r="16" spans="1:44" ht="16.5" customHeight="1">
      <c r="A16" s="1196" t="s">
        <v>750</v>
      </c>
      <c r="B16" s="1376">
        <v>215</v>
      </c>
      <c r="C16" s="1376">
        <v>17</v>
      </c>
      <c r="D16" s="1376">
        <v>8</v>
      </c>
      <c r="E16" s="1376">
        <v>3</v>
      </c>
      <c r="F16" s="1376">
        <v>3</v>
      </c>
      <c r="G16" s="1376">
        <v>2</v>
      </c>
      <c r="H16" s="1376">
        <v>93</v>
      </c>
      <c r="I16" s="1376">
        <v>49</v>
      </c>
      <c r="J16" s="1376">
        <v>15</v>
      </c>
      <c r="K16" s="1376">
        <v>4</v>
      </c>
      <c r="L16" s="1376">
        <v>3</v>
      </c>
      <c r="M16" s="1376">
        <v>0</v>
      </c>
      <c r="N16" s="1376">
        <v>16</v>
      </c>
      <c r="O16" s="1376">
        <v>0</v>
      </c>
      <c r="P16" s="1376">
        <v>10</v>
      </c>
      <c r="Q16" s="1377">
        <v>0</v>
      </c>
      <c r="R16" s="1378">
        <v>289</v>
      </c>
    </row>
    <row r="17" spans="1:18" ht="16.5" customHeight="1">
      <c r="A17" s="1196" t="s">
        <v>751</v>
      </c>
      <c r="B17" s="1376">
        <v>1021</v>
      </c>
      <c r="C17" s="1376">
        <v>114</v>
      </c>
      <c r="D17" s="1376">
        <v>16</v>
      </c>
      <c r="E17" s="1376">
        <v>7</v>
      </c>
      <c r="F17" s="1376">
        <v>8</v>
      </c>
      <c r="G17" s="1376">
        <v>1</v>
      </c>
      <c r="H17" s="1376">
        <v>344</v>
      </c>
      <c r="I17" s="1376">
        <v>298</v>
      </c>
      <c r="J17" s="1376">
        <v>56</v>
      </c>
      <c r="K17" s="1376">
        <v>7</v>
      </c>
      <c r="L17" s="1376">
        <v>3</v>
      </c>
      <c r="M17" s="1376">
        <v>4</v>
      </c>
      <c r="N17" s="1376">
        <v>75</v>
      </c>
      <c r="O17" s="1376">
        <v>10</v>
      </c>
      <c r="P17" s="1376">
        <v>53</v>
      </c>
      <c r="Q17" s="1377">
        <v>41</v>
      </c>
      <c r="R17" s="1378">
        <v>405</v>
      </c>
    </row>
    <row r="18" spans="1:18" ht="16.5" customHeight="1">
      <c r="A18" s="1196" t="s">
        <v>752</v>
      </c>
      <c r="B18" s="1376">
        <v>639</v>
      </c>
      <c r="C18" s="1376">
        <v>59</v>
      </c>
      <c r="D18" s="1376">
        <v>7</v>
      </c>
      <c r="E18" s="1376">
        <v>3</v>
      </c>
      <c r="F18" s="1376">
        <v>4</v>
      </c>
      <c r="G18" s="1376">
        <v>0</v>
      </c>
      <c r="H18" s="1376">
        <v>251</v>
      </c>
      <c r="I18" s="1376">
        <v>210</v>
      </c>
      <c r="J18" s="1376">
        <v>36</v>
      </c>
      <c r="K18" s="1376">
        <v>1</v>
      </c>
      <c r="L18" s="1376">
        <v>4</v>
      </c>
      <c r="M18" s="1376">
        <v>0</v>
      </c>
      <c r="N18" s="1376">
        <v>37</v>
      </c>
      <c r="O18" s="1376">
        <v>10</v>
      </c>
      <c r="P18" s="1376">
        <v>24</v>
      </c>
      <c r="Q18" s="1377">
        <v>0</v>
      </c>
      <c r="R18" s="1378">
        <v>322</v>
      </c>
    </row>
    <row r="19" spans="1:18" ht="16.5" customHeight="1">
      <c r="A19" s="1196" t="s">
        <v>753</v>
      </c>
      <c r="B19" s="1376">
        <v>3137</v>
      </c>
      <c r="C19" s="1376">
        <v>184</v>
      </c>
      <c r="D19" s="1376">
        <v>63</v>
      </c>
      <c r="E19" s="1376">
        <v>28</v>
      </c>
      <c r="F19" s="1376">
        <v>14</v>
      </c>
      <c r="G19" s="1376">
        <v>21</v>
      </c>
      <c r="H19" s="1376">
        <v>1270</v>
      </c>
      <c r="I19" s="1376">
        <v>1095</v>
      </c>
      <c r="J19" s="1376">
        <v>166</v>
      </c>
      <c r="K19" s="1376">
        <v>15</v>
      </c>
      <c r="L19" s="1376">
        <v>23</v>
      </c>
      <c r="M19" s="1376">
        <v>0</v>
      </c>
      <c r="N19" s="1376">
        <v>189</v>
      </c>
      <c r="O19" s="1376">
        <v>35</v>
      </c>
      <c r="P19" s="1376">
        <v>97</v>
      </c>
      <c r="Q19" s="1377">
        <v>0</v>
      </c>
      <c r="R19" s="1378">
        <v>1011</v>
      </c>
    </row>
    <row r="20" spans="1:18" ht="16.5" customHeight="1">
      <c r="A20" s="1196" t="s">
        <v>754</v>
      </c>
      <c r="B20" s="1376">
        <v>543</v>
      </c>
      <c r="C20" s="1376">
        <v>46</v>
      </c>
      <c r="D20" s="1376">
        <v>10</v>
      </c>
      <c r="E20" s="1376">
        <v>7</v>
      </c>
      <c r="F20" s="1376">
        <v>3</v>
      </c>
      <c r="G20" s="1376">
        <v>0</v>
      </c>
      <c r="H20" s="1376">
        <v>202</v>
      </c>
      <c r="I20" s="1376">
        <v>162</v>
      </c>
      <c r="J20" s="1376">
        <v>49</v>
      </c>
      <c r="K20" s="1376">
        <v>2</v>
      </c>
      <c r="L20" s="1376">
        <v>7</v>
      </c>
      <c r="M20" s="1376">
        <v>0</v>
      </c>
      <c r="N20" s="1376">
        <v>33</v>
      </c>
      <c r="O20" s="1376">
        <v>1</v>
      </c>
      <c r="P20" s="1376">
        <v>10</v>
      </c>
      <c r="Q20" s="1377">
        <v>21</v>
      </c>
      <c r="R20" s="1378">
        <v>584</v>
      </c>
    </row>
    <row r="21" spans="1:18" ht="16.5" customHeight="1">
      <c r="A21" s="1196" t="s">
        <v>755</v>
      </c>
      <c r="B21" s="1376">
        <v>146</v>
      </c>
      <c r="C21" s="1376">
        <v>22</v>
      </c>
      <c r="D21" s="1376">
        <v>0</v>
      </c>
      <c r="E21" s="1376">
        <v>0</v>
      </c>
      <c r="F21" s="1376">
        <v>0</v>
      </c>
      <c r="G21" s="1376">
        <v>0</v>
      </c>
      <c r="H21" s="1376">
        <v>53</v>
      </c>
      <c r="I21" s="1376">
        <v>31</v>
      </c>
      <c r="J21" s="1376">
        <v>9</v>
      </c>
      <c r="K21" s="1376">
        <v>0</v>
      </c>
      <c r="L21" s="1376">
        <v>6</v>
      </c>
      <c r="M21" s="1376">
        <v>3</v>
      </c>
      <c r="N21" s="1376">
        <v>11</v>
      </c>
      <c r="O21" s="1376">
        <v>3</v>
      </c>
      <c r="P21" s="1376">
        <v>8</v>
      </c>
      <c r="Q21" s="1377">
        <v>0</v>
      </c>
      <c r="R21" s="1378">
        <v>0</v>
      </c>
    </row>
    <row r="22" spans="1:18" ht="16.5" customHeight="1">
      <c r="A22" s="1196" t="s">
        <v>756</v>
      </c>
      <c r="B22" s="1376">
        <v>120</v>
      </c>
      <c r="C22" s="1376">
        <v>15</v>
      </c>
      <c r="D22" s="1376">
        <v>1</v>
      </c>
      <c r="E22" s="1376">
        <v>1</v>
      </c>
      <c r="F22" s="1376">
        <v>0</v>
      </c>
      <c r="G22" s="1376">
        <v>0</v>
      </c>
      <c r="H22" s="1376">
        <v>47</v>
      </c>
      <c r="I22" s="1376">
        <v>30</v>
      </c>
      <c r="J22" s="1376">
        <v>7</v>
      </c>
      <c r="K22" s="1376">
        <v>0</v>
      </c>
      <c r="L22" s="1376">
        <v>2</v>
      </c>
      <c r="M22" s="1376">
        <v>1</v>
      </c>
      <c r="N22" s="1376">
        <v>11</v>
      </c>
      <c r="O22" s="1376">
        <v>0</v>
      </c>
      <c r="P22" s="1376">
        <v>6</v>
      </c>
      <c r="Q22" s="1377">
        <v>0</v>
      </c>
      <c r="R22" s="1378">
        <v>104</v>
      </c>
    </row>
    <row r="23" spans="1:18" ht="16.5" customHeight="1">
      <c r="A23" s="1196" t="s">
        <v>757</v>
      </c>
      <c r="B23" s="1376">
        <v>135</v>
      </c>
      <c r="C23" s="1376">
        <v>8</v>
      </c>
      <c r="D23" s="1376">
        <v>1</v>
      </c>
      <c r="E23" s="1376">
        <v>1</v>
      </c>
      <c r="F23" s="1376">
        <v>0</v>
      </c>
      <c r="G23" s="1376">
        <v>0</v>
      </c>
      <c r="H23" s="1376">
        <v>67</v>
      </c>
      <c r="I23" s="1376">
        <v>36</v>
      </c>
      <c r="J23" s="1376">
        <v>7</v>
      </c>
      <c r="K23" s="1376">
        <v>0</v>
      </c>
      <c r="L23" s="1376">
        <v>0</v>
      </c>
      <c r="M23" s="1376">
        <v>0</v>
      </c>
      <c r="N23" s="1376">
        <v>9</v>
      </c>
      <c r="O23" s="1376">
        <v>2</v>
      </c>
      <c r="P23" s="1376">
        <v>5</v>
      </c>
      <c r="Q23" s="1377">
        <v>0</v>
      </c>
      <c r="R23" s="1378">
        <v>206</v>
      </c>
    </row>
    <row r="24" spans="1:18" ht="16.5" customHeight="1">
      <c r="A24" s="1196" t="s">
        <v>758</v>
      </c>
      <c r="B24" s="1376">
        <v>85</v>
      </c>
      <c r="C24" s="1376">
        <v>17</v>
      </c>
      <c r="D24" s="1376">
        <v>0</v>
      </c>
      <c r="E24" s="1376">
        <v>0</v>
      </c>
      <c r="F24" s="1376">
        <v>0</v>
      </c>
      <c r="G24" s="1376">
        <v>0</v>
      </c>
      <c r="H24" s="1376">
        <v>26</v>
      </c>
      <c r="I24" s="1376">
        <v>18</v>
      </c>
      <c r="J24" s="1376">
        <v>6</v>
      </c>
      <c r="K24" s="1376">
        <v>1</v>
      </c>
      <c r="L24" s="1376">
        <v>0</v>
      </c>
      <c r="M24" s="1376">
        <v>2</v>
      </c>
      <c r="N24" s="1376">
        <v>9</v>
      </c>
      <c r="O24" s="1376">
        <v>1</v>
      </c>
      <c r="P24" s="1376">
        <v>5</v>
      </c>
      <c r="Q24" s="1377">
        <v>0</v>
      </c>
      <c r="R24" s="1378">
        <v>79</v>
      </c>
    </row>
    <row r="25" spans="1:18" ht="16.5" customHeight="1">
      <c r="A25" s="1196" t="s">
        <v>759</v>
      </c>
      <c r="B25" s="1376">
        <v>156</v>
      </c>
      <c r="C25" s="1376">
        <v>23</v>
      </c>
      <c r="D25" s="1376">
        <v>6</v>
      </c>
      <c r="E25" s="1376">
        <v>5</v>
      </c>
      <c r="F25" s="1376">
        <v>1</v>
      </c>
      <c r="G25" s="1376">
        <v>0</v>
      </c>
      <c r="H25" s="1376">
        <v>71</v>
      </c>
      <c r="I25" s="1376">
        <v>28</v>
      </c>
      <c r="J25" s="1376">
        <v>10</v>
      </c>
      <c r="K25" s="1376">
        <v>0</v>
      </c>
      <c r="L25" s="1376">
        <v>0</v>
      </c>
      <c r="M25" s="1376">
        <v>2</v>
      </c>
      <c r="N25" s="1376">
        <v>11</v>
      </c>
      <c r="O25" s="1376">
        <v>1</v>
      </c>
      <c r="P25" s="1376">
        <v>4</v>
      </c>
      <c r="Q25" s="1377">
        <v>0</v>
      </c>
      <c r="R25" s="1378">
        <v>98</v>
      </c>
    </row>
    <row r="26" spans="1:18" ht="16.5" customHeight="1">
      <c r="A26" s="1196" t="s">
        <v>760</v>
      </c>
      <c r="B26" s="1376">
        <v>576</v>
      </c>
      <c r="C26" s="1376">
        <v>21</v>
      </c>
      <c r="D26" s="1376">
        <v>9</v>
      </c>
      <c r="E26" s="1376">
        <v>9</v>
      </c>
      <c r="F26" s="1376">
        <v>0</v>
      </c>
      <c r="G26" s="1376">
        <v>0</v>
      </c>
      <c r="H26" s="1376">
        <v>233</v>
      </c>
      <c r="I26" s="1376">
        <v>198</v>
      </c>
      <c r="J26" s="1376">
        <v>37</v>
      </c>
      <c r="K26" s="1376">
        <v>1</v>
      </c>
      <c r="L26" s="1376">
        <v>1</v>
      </c>
      <c r="M26" s="1376">
        <v>8</v>
      </c>
      <c r="N26" s="1376">
        <v>12</v>
      </c>
      <c r="O26" s="1376">
        <v>2</v>
      </c>
      <c r="P26" s="1376">
        <v>35</v>
      </c>
      <c r="Q26" s="1377">
        <v>19</v>
      </c>
      <c r="R26" s="1378">
        <v>105</v>
      </c>
    </row>
    <row r="27" spans="1:18" ht="16.5" customHeight="1">
      <c r="A27" s="1196" t="s">
        <v>761</v>
      </c>
      <c r="B27" s="1376">
        <v>298</v>
      </c>
      <c r="C27" s="1376">
        <v>42</v>
      </c>
      <c r="D27" s="1376">
        <v>5</v>
      </c>
      <c r="E27" s="1376">
        <v>4</v>
      </c>
      <c r="F27" s="1376">
        <v>1</v>
      </c>
      <c r="G27" s="1376">
        <v>0</v>
      </c>
      <c r="H27" s="1376">
        <v>124</v>
      </c>
      <c r="I27" s="1376">
        <v>80</v>
      </c>
      <c r="J27" s="1376">
        <v>13</v>
      </c>
      <c r="K27" s="1376">
        <v>0</v>
      </c>
      <c r="L27" s="1376">
        <v>3</v>
      </c>
      <c r="M27" s="1376">
        <v>3</v>
      </c>
      <c r="N27" s="1376">
        <v>17</v>
      </c>
      <c r="O27" s="1376">
        <v>0</v>
      </c>
      <c r="P27" s="1376">
        <v>11</v>
      </c>
      <c r="Q27" s="1377">
        <v>0</v>
      </c>
      <c r="R27" s="1378">
        <v>121</v>
      </c>
    </row>
    <row r="28" spans="1:18" ht="16.5" customHeight="1">
      <c r="A28" s="1196" t="s">
        <v>762</v>
      </c>
      <c r="B28" s="1376">
        <v>206</v>
      </c>
      <c r="C28" s="1376">
        <v>13</v>
      </c>
      <c r="D28" s="1376">
        <v>4</v>
      </c>
      <c r="E28" s="1376">
        <v>4</v>
      </c>
      <c r="F28" s="1376">
        <v>0</v>
      </c>
      <c r="G28" s="1376">
        <v>0</v>
      </c>
      <c r="H28" s="1376">
        <v>91</v>
      </c>
      <c r="I28" s="1376">
        <v>56</v>
      </c>
      <c r="J28" s="1376">
        <v>13</v>
      </c>
      <c r="K28" s="1376">
        <v>0</v>
      </c>
      <c r="L28" s="1376">
        <v>1</v>
      </c>
      <c r="M28" s="1376">
        <v>1</v>
      </c>
      <c r="N28" s="1376">
        <v>13</v>
      </c>
      <c r="O28" s="1376">
        <v>2</v>
      </c>
      <c r="P28" s="1376">
        <v>12</v>
      </c>
      <c r="Q28" s="1377">
        <v>0</v>
      </c>
      <c r="R28" s="1378">
        <v>281</v>
      </c>
    </row>
    <row r="29" spans="1:18" ht="16.5" customHeight="1">
      <c r="A29" s="1196" t="s">
        <v>763</v>
      </c>
      <c r="B29" s="1376">
        <v>978</v>
      </c>
      <c r="C29" s="1376">
        <v>69</v>
      </c>
      <c r="D29" s="1376">
        <v>15</v>
      </c>
      <c r="E29" s="1376">
        <v>9</v>
      </c>
      <c r="F29" s="1376">
        <v>0</v>
      </c>
      <c r="G29" s="1376">
        <v>6</v>
      </c>
      <c r="H29" s="1376">
        <v>381</v>
      </c>
      <c r="I29" s="1376">
        <v>327</v>
      </c>
      <c r="J29" s="1376">
        <v>47</v>
      </c>
      <c r="K29" s="1376">
        <v>29</v>
      </c>
      <c r="L29" s="1376">
        <v>3</v>
      </c>
      <c r="M29" s="1376">
        <v>0</v>
      </c>
      <c r="N29" s="1376">
        <v>55</v>
      </c>
      <c r="O29" s="1376">
        <v>7</v>
      </c>
      <c r="P29" s="1376">
        <v>45</v>
      </c>
      <c r="Q29" s="1377">
        <v>0</v>
      </c>
      <c r="R29" s="1378">
        <v>530</v>
      </c>
    </row>
    <row r="30" spans="1:18" ht="16.5" customHeight="1">
      <c r="A30" s="1196" t="s">
        <v>764</v>
      </c>
      <c r="B30" s="1376">
        <v>268</v>
      </c>
      <c r="C30" s="1376">
        <v>29</v>
      </c>
      <c r="D30" s="1376">
        <v>12</v>
      </c>
      <c r="E30" s="1376">
        <v>12</v>
      </c>
      <c r="F30" s="1376">
        <v>0</v>
      </c>
      <c r="G30" s="1376">
        <v>0</v>
      </c>
      <c r="H30" s="1376">
        <v>102</v>
      </c>
      <c r="I30" s="1376">
        <v>72</v>
      </c>
      <c r="J30" s="1376">
        <v>12</v>
      </c>
      <c r="K30" s="1376">
        <v>2</v>
      </c>
      <c r="L30" s="1376">
        <v>0</v>
      </c>
      <c r="M30" s="1376">
        <v>5</v>
      </c>
      <c r="N30" s="1376">
        <v>14</v>
      </c>
      <c r="O30" s="1376">
        <v>6</v>
      </c>
      <c r="P30" s="1376">
        <v>14</v>
      </c>
      <c r="Q30" s="1377">
        <v>0</v>
      </c>
      <c r="R30" s="1378">
        <v>201</v>
      </c>
    </row>
    <row r="31" spans="1:18" ht="16.5" customHeight="1">
      <c r="A31" s="1196" t="s">
        <v>765</v>
      </c>
      <c r="B31" s="1376">
        <v>199</v>
      </c>
      <c r="C31" s="1376">
        <v>12</v>
      </c>
      <c r="D31" s="1376">
        <v>4</v>
      </c>
      <c r="E31" s="1376">
        <v>1</v>
      </c>
      <c r="F31" s="1376">
        <v>3</v>
      </c>
      <c r="G31" s="1376">
        <v>0</v>
      </c>
      <c r="H31" s="1376">
        <v>57</v>
      </c>
      <c r="I31" s="1376">
        <v>69</v>
      </c>
      <c r="J31" s="1376">
        <v>19</v>
      </c>
      <c r="K31" s="1376">
        <v>2</v>
      </c>
      <c r="L31" s="1376">
        <v>1</v>
      </c>
      <c r="M31" s="1376">
        <v>6</v>
      </c>
      <c r="N31" s="1376">
        <v>17</v>
      </c>
      <c r="O31" s="1376">
        <v>2</v>
      </c>
      <c r="P31" s="1376">
        <v>10</v>
      </c>
      <c r="Q31" s="1377">
        <v>0</v>
      </c>
      <c r="R31" s="1378">
        <v>138</v>
      </c>
    </row>
    <row r="32" spans="1:18" ht="16.5" customHeight="1">
      <c r="A32" s="1196" t="s">
        <v>766</v>
      </c>
      <c r="B32" s="1376">
        <v>170</v>
      </c>
      <c r="C32" s="1376">
        <v>18</v>
      </c>
      <c r="D32" s="1376">
        <v>2</v>
      </c>
      <c r="E32" s="1376">
        <v>0</v>
      </c>
      <c r="F32" s="1376">
        <v>2</v>
      </c>
      <c r="G32" s="1376">
        <v>0</v>
      </c>
      <c r="H32" s="1376">
        <v>52</v>
      </c>
      <c r="I32" s="1376">
        <v>52</v>
      </c>
      <c r="J32" s="1376">
        <v>8</v>
      </c>
      <c r="K32" s="1376">
        <v>1</v>
      </c>
      <c r="L32" s="1376">
        <v>1</v>
      </c>
      <c r="M32" s="1376">
        <v>1</v>
      </c>
      <c r="N32" s="1376">
        <v>14</v>
      </c>
      <c r="O32" s="1376">
        <v>5</v>
      </c>
      <c r="P32" s="1376">
        <v>8</v>
      </c>
      <c r="Q32" s="1377">
        <v>8</v>
      </c>
      <c r="R32" s="1378">
        <v>136</v>
      </c>
    </row>
    <row r="33" spans="1:18" ht="16.5" customHeight="1">
      <c r="A33" s="1196" t="s">
        <v>767</v>
      </c>
      <c r="B33" s="1376">
        <v>1280</v>
      </c>
      <c r="C33" s="1376">
        <v>97</v>
      </c>
      <c r="D33" s="1376">
        <v>44</v>
      </c>
      <c r="E33" s="1376">
        <v>25</v>
      </c>
      <c r="F33" s="1376">
        <v>16</v>
      </c>
      <c r="G33" s="1376">
        <v>3</v>
      </c>
      <c r="H33" s="1376">
        <v>439</v>
      </c>
      <c r="I33" s="1376">
        <v>393</v>
      </c>
      <c r="J33" s="1376">
        <v>88</v>
      </c>
      <c r="K33" s="1376">
        <v>6</v>
      </c>
      <c r="L33" s="1376">
        <v>15</v>
      </c>
      <c r="M33" s="1376">
        <v>3</v>
      </c>
      <c r="N33" s="1376">
        <v>113</v>
      </c>
      <c r="O33" s="1376">
        <v>20</v>
      </c>
      <c r="P33" s="1376">
        <v>43</v>
      </c>
      <c r="Q33" s="1377">
        <v>19</v>
      </c>
      <c r="R33" s="1378">
        <v>537</v>
      </c>
    </row>
    <row r="34" spans="1:18" ht="16.5" customHeight="1">
      <c r="A34" s="1196" t="s">
        <v>768</v>
      </c>
      <c r="B34" s="1376">
        <v>652</v>
      </c>
      <c r="C34" s="1376">
        <v>65</v>
      </c>
      <c r="D34" s="1376">
        <v>6</v>
      </c>
      <c r="E34" s="1376">
        <v>2</v>
      </c>
      <c r="F34" s="1376">
        <v>3</v>
      </c>
      <c r="G34" s="1376">
        <v>1</v>
      </c>
      <c r="H34" s="1376">
        <v>295</v>
      </c>
      <c r="I34" s="1376">
        <v>172</v>
      </c>
      <c r="J34" s="1376">
        <v>38</v>
      </c>
      <c r="K34" s="1376">
        <v>2</v>
      </c>
      <c r="L34" s="1376">
        <v>9</v>
      </c>
      <c r="M34" s="1376">
        <v>2</v>
      </c>
      <c r="N34" s="1376">
        <v>17</v>
      </c>
      <c r="O34" s="1376">
        <v>0</v>
      </c>
      <c r="P34" s="1376">
        <v>27</v>
      </c>
      <c r="Q34" s="1377">
        <v>19</v>
      </c>
      <c r="R34" s="1378">
        <v>250</v>
      </c>
    </row>
    <row r="35" spans="1:18" ht="16.5" customHeight="1">
      <c r="A35" s="1196" t="s">
        <v>769</v>
      </c>
      <c r="B35" s="1376">
        <v>209</v>
      </c>
      <c r="C35" s="1376">
        <v>20</v>
      </c>
      <c r="D35" s="1376">
        <v>3</v>
      </c>
      <c r="E35" s="1376">
        <v>2</v>
      </c>
      <c r="F35" s="1376">
        <v>0</v>
      </c>
      <c r="G35" s="1376">
        <v>1</v>
      </c>
      <c r="H35" s="1376">
        <v>79</v>
      </c>
      <c r="I35" s="1376">
        <v>61</v>
      </c>
      <c r="J35" s="1376">
        <v>13</v>
      </c>
      <c r="K35" s="1376">
        <v>1</v>
      </c>
      <c r="L35" s="1376">
        <v>1</v>
      </c>
      <c r="M35" s="1376">
        <v>1</v>
      </c>
      <c r="N35" s="1376">
        <v>17</v>
      </c>
      <c r="O35" s="1376">
        <v>1</v>
      </c>
      <c r="P35" s="1376">
        <v>12</v>
      </c>
      <c r="Q35" s="1377">
        <v>0</v>
      </c>
      <c r="R35" s="1378">
        <v>161</v>
      </c>
    </row>
    <row r="36" spans="1:18" ht="16.5" customHeight="1">
      <c r="A36" s="1196" t="s">
        <v>770</v>
      </c>
      <c r="B36" s="1376">
        <v>157</v>
      </c>
      <c r="C36" s="1376">
        <v>6</v>
      </c>
      <c r="D36" s="1376">
        <v>6</v>
      </c>
      <c r="E36" s="1376">
        <v>3</v>
      </c>
      <c r="F36" s="1376">
        <v>2</v>
      </c>
      <c r="G36" s="1376">
        <v>1</v>
      </c>
      <c r="H36" s="1376">
        <v>59</v>
      </c>
      <c r="I36" s="1376">
        <v>43</v>
      </c>
      <c r="J36" s="1376">
        <v>5</v>
      </c>
      <c r="K36" s="1376">
        <v>1</v>
      </c>
      <c r="L36" s="1376">
        <v>1</v>
      </c>
      <c r="M36" s="1376">
        <v>0</v>
      </c>
      <c r="N36" s="1376">
        <v>19</v>
      </c>
      <c r="O36" s="1376">
        <v>3</v>
      </c>
      <c r="P36" s="1376">
        <v>14</v>
      </c>
      <c r="Q36" s="1377">
        <v>0</v>
      </c>
      <c r="R36" s="1378">
        <v>105</v>
      </c>
    </row>
    <row r="37" spans="1:18" ht="16.5" customHeight="1">
      <c r="A37" s="1196" t="s">
        <v>771</v>
      </c>
      <c r="B37" s="1376">
        <v>129</v>
      </c>
      <c r="C37" s="1376">
        <v>12</v>
      </c>
      <c r="D37" s="1376">
        <v>9</v>
      </c>
      <c r="E37" s="1376">
        <v>5</v>
      </c>
      <c r="F37" s="1376">
        <v>3</v>
      </c>
      <c r="G37" s="1376">
        <v>1</v>
      </c>
      <c r="H37" s="1376">
        <v>44</v>
      </c>
      <c r="I37" s="1376">
        <v>34</v>
      </c>
      <c r="J37" s="1376">
        <v>7</v>
      </c>
      <c r="K37" s="1376">
        <v>1</v>
      </c>
      <c r="L37" s="1376">
        <v>1</v>
      </c>
      <c r="M37" s="1376">
        <v>0</v>
      </c>
      <c r="N37" s="1376">
        <v>13</v>
      </c>
      <c r="O37" s="1376">
        <v>1</v>
      </c>
      <c r="P37" s="1376">
        <v>7</v>
      </c>
      <c r="Q37" s="1377">
        <v>0</v>
      </c>
      <c r="R37" s="1378">
        <v>75</v>
      </c>
    </row>
    <row r="38" spans="1:18" ht="16.5" customHeight="1">
      <c r="A38" s="1196" t="s">
        <v>772</v>
      </c>
      <c r="B38" s="1376">
        <v>139</v>
      </c>
      <c r="C38" s="1376">
        <v>19</v>
      </c>
      <c r="D38" s="1376">
        <v>2</v>
      </c>
      <c r="E38" s="1376">
        <v>2</v>
      </c>
      <c r="F38" s="1376">
        <v>0</v>
      </c>
      <c r="G38" s="1376">
        <v>0</v>
      </c>
      <c r="H38" s="1376">
        <v>49</v>
      </c>
      <c r="I38" s="1376">
        <v>27</v>
      </c>
      <c r="J38" s="1376">
        <v>8</v>
      </c>
      <c r="K38" s="1376">
        <v>0</v>
      </c>
      <c r="L38" s="1376">
        <v>3</v>
      </c>
      <c r="M38" s="1376">
        <v>0</v>
      </c>
      <c r="N38" s="1376">
        <v>14</v>
      </c>
      <c r="O38" s="1376">
        <v>0</v>
      </c>
      <c r="P38" s="1376">
        <v>17</v>
      </c>
      <c r="Q38" s="1377">
        <v>0</v>
      </c>
      <c r="R38" s="1378">
        <v>111</v>
      </c>
    </row>
    <row r="39" spans="1:18" ht="16.5" customHeight="1">
      <c r="A39" s="1196" t="s">
        <v>773</v>
      </c>
      <c r="B39" s="1376">
        <v>105</v>
      </c>
      <c r="C39" s="1376">
        <v>6</v>
      </c>
      <c r="D39" s="1376">
        <v>0</v>
      </c>
      <c r="E39" s="1376">
        <v>0</v>
      </c>
      <c r="F39" s="1376">
        <v>0</v>
      </c>
      <c r="G39" s="1376">
        <v>0</v>
      </c>
      <c r="H39" s="1376">
        <v>30</v>
      </c>
      <c r="I39" s="1376">
        <v>36</v>
      </c>
      <c r="J39" s="1376">
        <v>5</v>
      </c>
      <c r="K39" s="1376">
        <v>0</v>
      </c>
      <c r="L39" s="1376">
        <v>2</v>
      </c>
      <c r="M39" s="1376">
        <v>0</v>
      </c>
      <c r="N39" s="1376">
        <v>18</v>
      </c>
      <c r="O39" s="1376">
        <v>1</v>
      </c>
      <c r="P39" s="1376">
        <v>7</v>
      </c>
      <c r="Q39" s="1377">
        <v>0</v>
      </c>
      <c r="R39" s="1378">
        <v>163</v>
      </c>
    </row>
    <row r="40" spans="1:18" ht="16.5" customHeight="1">
      <c r="A40" s="1196" t="s">
        <v>774</v>
      </c>
      <c r="B40" s="1376">
        <v>1004</v>
      </c>
      <c r="C40" s="1376">
        <v>53</v>
      </c>
      <c r="D40" s="1376">
        <v>40</v>
      </c>
      <c r="E40" s="1376">
        <v>33</v>
      </c>
      <c r="F40" s="1376">
        <v>2</v>
      </c>
      <c r="G40" s="1376">
        <v>5</v>
      </c>
      <c r="H40" s="1376">
        <v>438</v>
      </c>
      <c r="I40" s="1376">
        <v>230</v>
      </c>
      <c r="J40" s="1376">
        <v>65</v>
      </c>
      <c r="K40" s="1376">
        <v>3</v>
      </c>
      <c r="L40" s="1376">
        <v>10</v>
      </c>
      <c r="M40" s="1376">
        <v>8</v>
      </c>
      <c r="N40" s="1376">
        <v>75</v>
      </c>
      <c r="O40" s="1376">
        <v>22</v>
      </c>
      <c r="P40" s="1376">
        <v>48</v>
      </c>
      <c r="Q40" s="1377">
        <v>12</v>
      </c>
      <c r="R40" s="1378">
        <v>16</v>
      </c>
    </row>
    <row r="41" spans="1:18" ht="16.5" customHeight="1">
      <c r="A41" s="1196" t="s">
        <v>775</v>
      </c>
      <c r="B41" s="1376">
        <v>277</v>
      </c>
      <c r="C41" s="1376">
        <v>45</v>
      </c>
      <c r="D41" s="1376">
        <v>8</v>
      </c>
      <c r="E41" s="1376">
        <v>6</v>
      </c>
      <c r="F41" s="1376">
        <v>2</v>
      </c>
      <c r="G41" s="1376">
        <v>0</v>
      </c>
      <c r="H41" s="1376">
        <v>122</v>
      </c>
      <c r="I41" s="1376">
        <v>47</v>
      </c>
      <c r="J41" s="1376">
        <v>15</v>
      </c>
      <c r="K41" s="1376">
        <v>0</v>
      </c>
      <c r="L41" s="1376">
        <v>1</v>
      </c>
      <c r="M41" s="1376">
        <v>0</v>
      </c>
      <c r="N41" s="1376">
        <v>19</v>
      </c>
      <c r="O41" s="1376">
        <v>3</v>
      </c>
      <c r="P41" s="1376">
        <v>17</v>
      </c>
      <c r="Q41" s="1377">
        <v>0</v>
      </c>
      <c r="R41" s="1378">
        <v>200</v>
      </c>
    </row>
    <row r="42" spans="1:18" ht="16.5" customHeight="1">
      <c r="A42" s="1196" t="s">
        <v>776</v>
      </c>
      <c r="B42" s="1376">
        <v>93</v>
      </c>
      <c r="C42" s="1376">
        <v>4</v>
      </c>
      <c r="D42" s="1376">
        <v>4</v>
      </c>
      <c r="E42" s="1376">
        <v>3</v>
      </c>
      <c r="F42" s="1376">
        <v>0</v>
      </c>
      <c r="G42" s="1376">
        <v>1</v>
      </c>
      <c r="H42" s="1376">
        <v>41</v>
      </c>
      <c r="I42" s="1376">
        <v>20</v>
      </c>
      <c r="J42" s="1376">
        <v>8</v>
      </c>
      <c r="K42" s="1376">
        <v>0</v>
      </c>
      <c r="L42" s="1376">
        <v>2</v>
      </c>
      <c r="M42" s="1376">
        <v>3</v>
      </c>
      <c r="N42" s="1376">
        <v>6</v>
      </c>
      <c r="O42" s="1376">
        <v>0</v>
      </c>
      <c r="P42" s="1376">
        <v>5</v>
      </c>
      <c r="Q42" s="1377">
        <v>0</v>
      </c>
      <c r="R42" s="1378">
        <v>69</v>
      </c>
    </row>
    <row r="43" spans="1:18" ht="16.5" customHeight="1">
      <c r="A43" s="1196" t="s">
        <v>777</v>
      </c>
      <c r="B43" s="1376">
        <v>106</v>
      </c>
      <c r="C43" s="1376">
        <v>13</v>
      </c>
      <c r="D43" s="1376">
        <v>2</v>
      </c>
      <c r="E43" s="1376">
        <v>1</v>
      </c>
      <c r="F43" s="1376">
        <v>1</v>
      </c>
      <c r="G43" s="1376">
        <v>0</v>
      </c>
      <c r="H43" s="1376">
        <v>45</v>
      </c>
      <c r="I43" s="1376">
        <v>22</v>
      </c>
      <c r="J43" s="1376">
        <v>6</v>
      </c>
      <c r="K43" s="1376">
        <v>0</v>
      </c>
      <c r="L43" s="1376">
        <v>0</v>
      </c>
      <c r="M43" s="1376">
        <v>0</v>
      </c>
      <c r="N43" s="1376">
        <v>9</v>
      </c>
      <c r="O43" s="1376">
        <v>2</v>
      </c>
      <c r="P43" s="1376">
        <v>7</v>
      </c>
      <c r="Q43" s="1377">
        <v>0</v>
      </c>
      <c r="R43" s="1378">
        <v>57</v>
      </c>
    </row>
    <row r="44" spans="1:18" ht="16.5" customHeight="1">
      <c r="A44" s="1196" t="s">
        <v>778</v>
      </c>
      <c r="B44" s="1376">
        <v>151</v>
      </c>
      <c r="C44" s="1376">
        <v>8</v>
      </c>
      <c r="D44" s="1376">
        <v>7</v>
      </c>
      <c r="E44" s="1376">
        <v>7</v>
      </c>
      <c r="F44" s="1376">
        <v>0</v>
      </c>
      <c r="G44" s="1376">
        <v>0</v>
      </c>
      <c r="H44" s="1376">
        <v>62</v>
      </c>
      <c r="I44" s="1376">
        <v>44</v>
      </c>
      <c r="J44" s="1376">
        <v>10</v>
      </c>
      <c r="K44" s="1376">
        <v>1</v>
      </c>
      <c r="L44" s="1376">
        <v>2</v>
      </c>
      <c r="M44" s="1376">
        <v>0</v>
      </c>
      <c r="N44" s="1376">
        <v>8</v>
      </c>
      <c r="O44" s="1376">
        <v>1</v>
      </c>
      <c r="P44" s="1376">
        <v>6</v>
      </c>
      <c r="Q44" s="1377">
        <v>2</v>
      </c>
      <c r="R44" s="1378">
        <v>141</v>
      </c>
    </row>
    <row r="45" spans="1:18" ht="16.5" customHeight="1">
      <c r="A45" s="1196" t="s">
        <v>779</v>
      </c>
      <c r="B45" s="1376">
        <v>92</v>
      </c>
      <c r="C45" s="1376">
        <v>8</v>
      </c>
      <c r="D45" s="1376">
        <v>10</v>
      </c>
      <c r="E45" s="1376">
        <v>6</v>
      </c>
      <c r="F45" s="1376">
        <v>3</v>
      </c>
      <c r="G45" s="1376">
        <v>1</v>
      </c>
      <c r="H45" s="1376">
        <v>33</v>
      </c>
      <c r="I45" s="1376">
        <v>23</v>
      </c>
      <c r="J45" s="1376">
        <v>10</v>
      </c>
      <c r="K45" s="1376">
        <v>0</v>
      </c>
      <c r="L45" s="1376">
        <v>1</v>
      </c>
      <c r="M45" s="1376">
        <v>0</v>
      </c>
      <c r="N45" s="1376">
        <v>4</v>
      </c>
      <c r="O45" s="1376">
        <v>1</v>
      </c>
      <c r="P45" s="1376">
        <v>2</v>
      </c>
      <c r="Q45" s="1377">
        <v>0</v>
      </c>
      <c r="R45" s="1378">
        <v>96</v>
      </c>
    </row>
    <row r="46" spans="1:18" ht="16.5" customHeight="1">
      <c r="A46" s="1196" t="s">
        <v>780</v>
      </c>
      <c r="B46" s="1376">
        <v>429</v>
      </c>
      <c r="C46" s="1376">
        <v>33</v>
      </c>
      <c r="D46" s="1376">
        <v>19</v>
      </c>
      <c r="E46" s="1376">
        <v>11</v>
      </c>
      <c r="F46" s="1376">
        <v>1</v>
      </c>
      <c r="G46" s="1376">
        <v>7</v>
      </c>
      <c r="H46" s="1376">
        <v>143</v>
      </c>
      <c r="I46" s="1376">
        <v>134</v>
      </c>
      <c r="J46" s="1376">
        <v>28</v>
      </c>
      <c r="K46" s="1376">
        <v>0</v>
      </c>
      <c r="L46" s="1376">
        <v>3</v>
      </c>
      <c r="M46" s="1376">
        <v>12</v>
      </c>
      <c r="N46" s="1376">
        <v>29</v>
      </c>
      <c r="O46" s="1376">
        <v>8</v>
      </c>
      <c r="P46" s="1376">
        <v>20</v>
      </c>
      <c r="Q46" s="1377">
        <v>0</v>
      </c>
      <c r="R46" s="1378">
        <v>299</v>
      </c>
    </row>
    <row r="47" spans="1:18" ht="16.5" customHeight="1">
      <c r="A47" s="1196" t="s">
        <v>781</v>
      </c>
      <c r="B47" s="1376">
        <v>73</v>
      </c>
      <c r="C47" s="1376">
        <v>8</v>
      </c>
      <c r="D47" s="1376">
        <v>1</v>
      </c>
      <c r="E47" s="1376">
        <v>1</v>
      </c>
      <c r="F47" s="1376">
        <v>0</v>
      </c>
      <c r="G47" s="1376">
        <v>0</v>
      </c>
      <c r="H47" s="1376">
        <v>23</v>
      </c>
      <c r="I47" s="1376">
        <v>19</v>
      </c>
      <c r="J47" s="1376">
        <v>4</v>
      </c>
      <c r="K47" s="1376">
        <v>0</v>
      </c>
      <c r="L47" s="1376">
        <v>2</v>
      </c>
      <c r="M47" s="1376">
        <v>0</v>
      </c>
      <c r="N47" s="1376">
        <v>11</v>
      </c>
      <c r="O47" s="1376">
        <v>1</v>
      </c>
      <c r="P47" s="1376">
        <v>4</v>
      </c>
      <c r="Q47" s="1377">
        <v>0</v>
      </c>
      <c r="R47" s="1378">
        <v>105</v>
      </c>
    </row>
    <row r="48" spans="1:18" ht="16.5" customHeight="1">
      <c r="A48" s="1196" t="s">
        <v>782</v>
      </c>
      <c r="B48" s="1376">
        <v>84</v>
      </c>
      <c r="C48" s="1376">
        <v>6</v>
      </c>
      <c r="D48" s="1376">
        <v>1</v>
      </c>
      <c r="E48" s="1376">
        <v>1</v>
      </c>
      <c r="F48" s="1376">
        <v>0</v>
      </c>
      <c r="G48" s="1376">
        <v>0</v>
      </c>
      <c r="H48" s="1376">
        <v>25</v>
      </c>
      <c r="I48" s="1376">
        <v>30</v>
      </c>
      <c r="J48" s="1376">
        <v>7</v>
      </c>
      <c r="K48" s="1376">
        <v>1</v>
      </c>
      <c r="L48" s="1376">
        <v>3</v>
      </c>
      <c r="M48" s="1376">
        <v>1</v>
      </c>
      <c r="N48" s="1376">
        <v>5</v>
      </c>
      <c r="O48" s="1376">
        <v>0</v>
      </c>
      <c r="P48" s="1376">
        <v>5</v>
      </c>
      <c r="Q48" s="1377">
        <v>0</v>
      </c>
      <c r="R48" s="1378">
        <v>24</v>
      </c>
    </row>
    <row r="49" spans="1:18" ht="16.5" customHeight="1">
      <c r="A49" s="1196" t="s">
        <v>783</v>
      </c>
      <c r="B49" s="1376">
        <v>139</v>
      </c>
      <c r="C49" s="1376">
        <v>14</v>
      </c>
      <c r="D49" s="1376">
        <v>1</v>
      </c>
      <c r="E49" s="1376">
        <v>1</v>
      </c>
      <c r="F49" s="1376">
        <v>0</v>
      </c>
      <c r="G49" s="1376">
        <v>0</v>
      </c>
      <c r="H49" s="1376">
        <v>70</v>
      </c>
      <c r="I49" s="1376">
        <v>30</v>
      </c>
      <c r="J49" s="1376">
        <v>4</v>
      </c>
      <c r="K49" s="1376">
        <v>0</v>
      </c>
      <c r="L49" s="1376">
        <v>0</v>
      </c>
      <c r="M49" s="1376">
        <v>0</v>
      </c>
      <c r="N49" s="1376">
        <v>14</v>
      </c>
      <c r="O49" s="1376">
        <v>0</v>
      </c>
      <c r="P49" s="1376">
        <v>6</v>
      </c>
      <c r="Q49" s="1377">
        <v>0</v>
      </c>
      <c r="R49" s="1378">
        <v>322</v>
      </c>
    </row>
    <row r="50" spans="1:18" ht="16.5" customHeight="1">
      <c r="A50" s="1196" t="s">
        <v>784</v>
      </c>
      <c r="B50" s="1376">
        <v>191</v>
      </c>
      <c r="C50" s="1376">
        <v>21</v>
      </c>
      <c r="D50" s="1376">
        <v>5</v>
      </c>
      <c r="E50" s="1376">
        <v>2</v>
      </c>
      <c r="F50" s="1376">
        <v>1</v>
      </c>
      <c r="G50" s="1376">
        <v>2</v>
      </c>
      <c r="H50" s="1376">
        <v>83</v>
      </c>
      <c r="I50" s="1376">
        <v>37</v>
      </c>
      <c r="J50" s="1376">
        <v>10</v>
      </c>
      <c r="K50" s="1376">
        <v>1</v>
      </c>
      <c r="L50" s="1376">
        <v>1</v>
      </c>
      <c r="M50" s="1376">
        <v>2</v>
      </c>
      <c r="N50" s="1376">
        <v>19</v>
      </c>
      <c r="O50" s="1376">
        <v>6</v>
      </c>
      <c r="P50" s="1376">
        <v>6</v>
      </c>
      <c r="Q50" s="1377">
        <v>0</v>
      </c>
      <c r="R50" s="1378">
        <v>119</v>
      </c>
    </row>
    <row r="51" spans="1:18" ht="16.5" customHeight="1">
      <c r="A51" s="1196" t="s">
        <v>785</v>
      </c>
      <c r="B51" s="1376">
        <v>121</v>
      </c>
      <c r="C51" s="1376">
        <v>14</v>
      </c>
      <c r="D51" s="1376">
        <v>0</v>
      </c>
      <c r="E51" s="1376">
        <v>0</v>
      </c>
      <c r="F51" s="1376">
        <v>0</v>
      </c>
      <c r="G51" s="1376">
        <v>0</v>
      </c>
      <c r="H51" s="1376">
        <v>40</v>
      </c>
      <c r="I51" s="1376">
        <v>36</v>
      </c>
      <c r="J51" s="1376">
        <v>9</v>
      </c>
      <c r="K51" s="1376">
        <v>0</v>
      </c>
      <c r="L51" s="1376">
        <v>2</v>
      </c>
      <c r="M51" s="1376">
        <v>0</v>
      </c>
      <c r="N51" s="1376">
        <v>15</v>
      </c>
      <c r="O51" s="1376">
        <v>1</v>
      </c>
      <c r="P51" s="1376">
        <v>4</v>
      </c>
      <c r="Q51" s="1377">
        <v>0</v>
      </c>
      <c r="R51" s="1378">
        <v>127</v>
      </c>
    </row>
    <row r="52" spans="1:18" ht="16.5" customHeight="1">
      <c r="A52" s="1196" t="s">
        <v>786</v>
      </c>
      <c r="B52" s="1376">
        <v>279</v>
      </c>
      <c r="C52" s="1376">
        <v>19</v>
      </c>
      <c r="D52" s="1376">
        <v>10</v>
      </c>
      <c r="E52" s="1376">
        <v>7</v>
      </c>
      <c r="F52" s="1376">
        <v>2</v>
      </c>
      <c r="G52" s="1376">
        <v>1</v>
      </c>
      <c r="H52" s="1376">
        <v>129</v>
      </c>
      <c r="I52" s="1376">
        <v>83</v>
      </c>
      <c r="J52" s="1376">
        <v>13</v>
      </c>
      <c r="K52" s="1376">
        <v>1</v>
      </c>
      <c r="L52" s="1376">
        <v>3</v>
      </c>
      <c r="M52" s="1376">
        <v>0</v>
      </c>
      <c r="N52" s="1376">
        <v>8</v>
      </c>
      <c r="O52" s="1376">
        <v>0</v>
      </c>
      <c r="P52" s="1376">
        <v>13</v>
      </c>
      <c r="Q52" s="1377">
        <v>0</v>
      </c>
      <c r="R52" s="1378">
        <v>202</v>
      </c>
    </row>
    <row r="53" spans="1:18" ht="16.5" customHeight="1">
      <c r="A53" s="1196" t="s">
        <v>787</v>
      </c>
      <c r="B53" s="1376">
        <v>579</v>
      </c>
      <c r="C53" s="1376">
        <v>56</v>
      </c>
      <c r="D53" s="1376">
        <v>17</v>
      </c>
      <c r="E53" s="1376">
        <v>13</v>
      </c>
      <c r="F53" s="1376">
        <v>1</v>
      </c>
      <c r="G53" s="1376">
        <v>3</v>
      </c>
      <c r="H53" s="1376">
        <v>287</v>
      </c>
      <c r="I53" s="1376">
        <v>146</v>
      </c>
      <c r="J53" s="1376">
        <v>18</v>
      </c>
      <c r="K53" s="1376">
        <v>0</v>
      </c>
      <c r="L53" s="1376">
        <v>1</v>
      </c>
      <c r="M53" s="1376">
        <v>2</v>
      </c>
      <c r="N53" s="1376">
        <v>24</v>
      </c>
      <c r="O53" s="1376">
        <v>4</v>
      </c>
      <c r="P53" s="1376">
        <v>24</v>
      </c>
      <c r="Q53" s="1377">
        <v>0</v>
      </c>
      <c r="R53" s="1378">
        <v>99</v>
      </c>
    </row>
    <row r="54" spans="1:18" ht="16.5" customHeight="1">
      <c r="A54" s="1196" t="s">
        <v>788</v>
      </c>
      <c r="B54" s="1376">
        <v>244</v>
      </c>
      <c r="C54" s="1376">
        <v>10</v>
      </c>
      <c r="D54" s="1376">
        <v>3</v>
      </c>
      <c r="E54" s="1376">
        <v>0</v>
      </c>
      <c r="F54" s="1376">
        <v>1</v>
      </c>
      <c r="G54" s="1376">
        <v>2</v>
      </c>
      <c r="H54" s="1376">
        <v>43</v>
      </c>
      <c r="I54" s="1376">
        <v>108</v>
      </c>
      <c r="J54" s="1376">
        <v>18</v>
      </c>
      <c r="K54" s="1376">
        <v>0</v>
      </c>
      <c r="L54" s="1376">
        <v>1</v>
      </c>
      <c r="M54" s="1376">
        <v>0</v>
      </c>
      <c r="N54" s="1376">
        <v>11</v>
      </c>
      <c r="O54" s="1376">
        <v>2</v>
      </c>
      <c r="P54" s="1376">
        <v>2</v>
      </c>
      <c r="Q54" s="1377">
        <v>46</v>
      </c>
      <c r="R54" s="1378">
        <v>371</v>
      </c>
    </row>
    <row r="55" spans="1:18" ht="16.5" customHeight="1">
      <c r="A55" s="1196" t="s">
        <v>789</v>
      </c>
      <c r="B55" s="1376">
        <v>201</v>
      </c>
      <c r="C55" s="1376">
        <v>13</v>
      </c>
      <c r="D55" s="1376">
        <v>0</v>
      </c>
      <c r="E55" s="1376">
        <v>0</v>
      </c>
      <c r="F55" s="1376">
        <v>0</v>
      </c>
      <c r="G55" s="1376">
        <v>0</v>
      </c>
      <c r="H55" s="1376">
        <v>83</v>
      </c>
      <c r="I55" s="1376">
        <v>60</v>
      </c>
      <c r="J55" s="1376">
        <v>24</v>
      </c>
      <c r="K55" s="1376">
        <v>0</v>
      </c>
      <c r="L55" s="1376">
        <v>1</v>
      </c>
      <c r="M55" s="1376">
        <v>1</v>
      </c>
      <c r="N55" s="1376">
        <v>11</v>
      </c>
      <c r="O55" s="1376">
        <v>0</v>
      </c>
      <c r="P55" s="1376">
        <v>8</v>
      </c>
      <c r="Q55" s="1377">
        <v>0</v>
      </c>
      <c r="R55" s="1378">
        <v>146</v>
      </c>
    </row>
    <row r="56" spans="1:18" ht="16.5" customHeight="1">
      <c r="A56" s="1196" t="s">
        <v>790</v>
      </c>
      <c r="B56" s="1376">
        <v>235</v>
      </c>
      <c r="C56" s="1376">
        <v>18</v>
      </c>
      <c r="D56" s="1376">
        <v>6</v>
      </c>
      <c r="E56" s="1376">
        <v>1</v>
      </c>
      <c r="F56" s="1376">
        <v>4</v>
      </c>
      <c r="G56" s="1376">
        <v>1</v>
      </c>
      <c r="H56" s="1376">
        <v>92</v>
      </c>
      <c r="I56" s="1376">
        <v>67</v>
      </c>
      <c r="J56" s="1376">
        <v>18</v>
      </c>
      <c r="K56" s="1376">
        <v>0</v>
      </c>
      <c r="L56" s="1376">
        <v>1</v>
      </c>
      <c r="M56" s="1376">
        <v>0</v>
      </c>
      <c r="N56" s="1376">
        <v>12</v>
      </c>
      <c r="O56" s="1376">
        <v>2</v>
      </c>
      <c r="P56" s="1376">
        <v>9</v>
      </c>
      <c r="Q56" s="1377">
        <v>10</v>
      </c>
      <c r="R56" s="1378">
        <v>96</v>
      </c>
    </row>
    <row r="57" spans="1:18" ht="16.5" customHeight="1">
      <c r="A57" s="1196" t="s">
        <v>791</v>
      </c>
      <c r="B57" s="1376">
        <v>138</v>
      </c>
      <c r="C57" s="1376">
        <v>10</v>
      </c>
      <c r="D57" s="1376">
        <v>2</v>
      </c>
      <c r="E57" s="1376">
        <v>1</v>
      </c>
      <c r="F57" s="1376">
        <v>0</v>
      </c>
      <c r="G57" s="1376">
        <v>1</v>
      </c>
      <c r="H57" s="1376">
        <v>56</v>
      </c>
      <c r="I57" s="1376">
        <v>49</v>
      </c>
      <c r="J57" s="1376">
        <v>10</v>
      </c>
      <c r="K57" s="1376">
        <v>1</v>
      </c>
      <c r="L57" s="1376">
        <v>1</v>
      </c>
      <c r="M57" s="1376">
        <v>0</v>
      </c>
      <c r="N57" s="1376">
        <v>4</v>
      </c>
      <c r="O57" s="1376">
        <v>1</v>
      </c>
      <c r="P57" s="1376">
        <v>4</v>
      </c>
      <c r="Q57" s="1377">
        <v>0</v>
      </c>
      <c r="R57" s="1378">
        <v>50</v>
      </c>
    </row>
    <row r="58" spans="1:18" ht="16.5" customHeight="1">
      <c r="A58" s="1196" t="s">
        <v>792</v>
      </c>
      <c r="B58" s="1376">
        <v>730</v>
      </c>
      <c r="C58" s="1376">
        <v>54</v>
      </c>
      <c r="D58" s="1376">
        <v>43</v>
      </c>
      <c r="E58" s="1376">
        <v>26</v>
      </c>
      <c r="F58" s="1376">
        <v>15</v>
      </c>
      <c r="G58" s="1376">
        <v>2</v>
      </c>
      <c r="H58" s="1376">
        <v>247</v>
      </c>
      <c r="I58" s="1376">
        <v>238</v>
      </c>
      <c r="J58" s="1376">
        <v>48</v>
      </c>
      <c r="K58" s="1376">
        <v>2</v>
      </c>
      <c r="L58" s="1376">
        <v>14</v>
      </c>
      <c r="M58" s="1376">
        <v>0</v>
      </c>
      <c r="N58" s="1376">
        <v>39</v>
      </c>
      <c r="O58" s="1376">
        <v>18</v>
      </c>
      <c r="P58" s="1376">
        <v>27</v>
      </c>
      <c r="Q58" s="1377">
        <v>0</v>
      </c>
      <c r="R58" s="1378">
        <v>400</v>
      </c>
    </row>
    <row r="59" spans="1:18" ht="16.5" customHeight="1">
      <c r="A59" s="1196" t="s">
        <v>793</v>
      </c>
      <c r="B59" s="1376">
        <v>415</v>
      </c>
      <c r="C59" s="1376">
        <v>22</v>
      </c>
      <c r="D59" s="1376">
        <v>25</v>
      </c>
      <c r="E59" s="1376">
        <v>10</v>
      </c>
      <c r="F59" s="1376">
        <v>7</v>
      </c>
      <c r="G59" s="1376">
        <v>8</v>
      </c>
      <c r="H59" s="1376">
        <v>123</v>
      </c>
      <c r="I59" s="1376">
        <v>165</v>
      </c>
      <c r="J59" s="1376">
        <v>21</v>
      </c>
      <c r="K59" s="1376">
        <v>0</v>
      </c>
      <c r="L59" s="1376">
        <v>3</v>
      </c>
      <c r="M59" s="1376">
        <v>4</v>
      </c>
      <c r="N59" s="1376">
        <v>15</v>
      </c>
      <c r="O59" s="1376">
        <v>4</v>
      </c>
      <c r="P59" s="1376">
        <v>8</v>
      </c>
      <c r="Q59" s="1377">
        <v>25</v>
      </c>
      <c r="R59" s="1378">
        <v>255</v>
      </c>
    </row>
    <row r="60" spans="1:18" ht="16.5" customHeight="1">
      <c r="A60" s="1196" t="s">
        <v>794</v>
      </c>
      <c r="B60" s="1376">
        <v>172</v>
      </c>
      <c r="C60" s="1376">
        <v>15</v>
      </c>
      <c r="D60" s="1376">
        <v>4</v>
      </c>
      <c r="E60" s="1376">
        <v>2</v>
      </c>
      <c r="F60" s="1376">
        <v>0</v>
      </c>
      <c r="G60" s="1376">
        <v>2</v>
      </c>
      <c r="H60" s="1376">
        <v>51</v>
      </c>
      <c r="I60" s="1376">
        <v>60</v>
      </c>
      <c r="J60" s="1376">
        <v>16</v>
      </c>
      <c r="K60" s="1376">
        <v>1</v>
      </c>
      <c r="L60" s="1376">
        <v>1</v>
      </c>
      <c r="M60" s="1376">
        <v>0</v>
      </c>
      <c r="N60" s="1376">
        <v>7</v>
      </c>
      <c r="O60" s="1376">
        <v>1</v>
      </c>
      <c r="P60" s="1376">
        <v>5</v>
      </c>
      <c r="Q60" s="1377">
        <v>11</v>
      </c>
      <c r="R60" s="1378">
        <v>189</v>
      </c>
    </row>
    <row r="61" spans="1:18" ht="16.5" customHeight="1">
      <c r="A61" s="990" t="s">
        <v>820</v>
      </c>
      <c r="B61" s="1376">
        <v>123</v>
      </c>
      <c r="C61" s="1376">
        <v>14</v>
      </c>
      <c r="D61" s="1376">
        <v>0</v>
      </c>
      <c r="E61" s="1376">
        <v>0</v>
      </c>
      <c r="F61" s="1376">
        <v>0</v>
      </c>
      <c r="G61" s="1376">
        <v>0</v>
      </c>
      <c r="H61" s="1376">
        <v>44</v>
      </c>
      <c r="I61" s="1376">
        <v>32</v>
      </c>
      <c r="J61" s="1376">
        <v>8</v>
      </c>
      <c r="K61" s="1376">
        <v>1</v>
      </c>
      <c r="L61" s="1376">
        <v>3</v>
      </c>
      <c r="M61" s="1376">
        <v>1</v>
      </c>
      <c r="N61" s="1376">
        <v>17</v>
      </c>
      <c r="O61" s="1376">
        <v>1</v>
      </c>
      <c r="P61" s="1376">
        <v>2</v>
      </c>
      <c r="Q61" s="1377">
        <v>0</v>
      </c>
      <c r="R61" s="1378">
        <v>128</v>
      </c>
    </row>
    <row r="62" spans="1:18" ht="16.5" customHeight="1">
      <c r="A62" s="990" t="s">
        <v>811</v>
      </c>
      <c r="B62" s="1376">
        <v>125</v>
      </c>
      <c r="C62" s="1376">
        <v>8</v>
      </c>
      <c r="D62" s="1376">
        <v>2</v>
      </c>
      <c r="E62" s="1376">
        <v>1</v>
      </c>
      <c r="F62" s="1376">
        <v>0</v>
      </c>
      <c r="G62" s="1376">
        <v>1</v>
      </c>
      <c r="H62" s="1376">
        <v>51</v>
      </c>
      <c r="I62" s="1376">
        <v>38</v>
      </c>
      <c r="J62" s="1376">
        <v>0</v>
      </c>
      <c r="K62" s="1376">
        <v>0</v>
      </c>
      <c r="L62" s="1376">
        <v>0</v>
      </c>
      <c r="M62" s="1376">
        <v>0</v>
      </c>
      <c r="N62" s="1376">
        <v>0</v>
      </c>
      <c r="O62" s="1376">
        <v>0</v>
      </c>
      <c r="P62" s="1376">
        <v>0</v>
      </c>
      <c r="Q62" s="1377">
        <v>26</v>
      </c>
      <c r="R62" s="1378">
        <v>46</v>
      </c>
    </row>
    <row r="63" spans="1:18" ht="16.5" customHeight="1">
      <c r="A63" s="990" t="s">
        <v>797</v>
      </c>
      <c r="B63" s="1376">
        <v>37</v>
      </c>
      <c r="C63" s="1376">
        <v>7</v>
      </c>
      <c r="D63" s="1376">
        <v>3</v>
      </c>
      <c r="E63" s="1376">
        <v>2</v>
      </c>
      <c r="F63" s="1376">
        <v>0</v>
      </c>
      <c r="G63" s="1376">
        <v>1</v>
      </c>
      <c r="H63" s="1376">
        <v>10</v>
      </c>
      <c r="I63" s="1376">
        <v>7</v>
      </c>
      <c r="J63" s="1376">
        <v>2</v>
      </c>
      <c r="K63" s="1376">
        <v>0</v>
      </c>
      <c r="L63" s="1376">
        <v>0</v>
      </c>
      <c r="M63" s="1376">
        <v>0</v>
      </c>
      <c r="N63" s="1376">
        <v>3</v>
      </c>
      <c r="O63" s="1376">
        <v>1</v>
      </c>
      <c r="P63" s="1376">
        <v>1</v>
      </c>
      <c r="Q63" s="1377">
        <v>3</v>
      </c>
      <c r="R63" s="1378">
        <v>13</v>
      </c>
    </row>
    <row r="64" spans="1:18" ht="16.5" customHeight="1">
      <c r="A64" s="990" t="s">
        <v>798</v>
      </c>
      <c r="B64" s="1376">
        <v>684</v>
      </c>
      <c r="C64" s="1376">
        <v>57</v>
      </c>
      <c r="D64" s="1376">
        <v>19</v>
      </c>
      <c r="E64" s="1376">
        <v>9</v>
      </c>
      <c r="F64" s="1376">
        <v>2</v>
      </c>
      <c r="G64" s="1376">
        <v>8</v>
      </c>
      <c r="H64" s="1376">
        <v>251</v>
      </c>
      <c r="I64" s="1376">
        <v>236</v>
      </c>
      <c r="J64" s="1376">
        <v>34</v>
      </c>
      <c r="K64" s="1376">
        <v>4</v>
      </c>
      <c r="L64" s="1376">
        <v>5</v>
      </c>
      <c r="M64" s="1376">
        <v>0</v>
      </c>
      <c r="N64" s="1376">
        <v>37</v>
      </c>
      <c r="O64" s="1376">
        <v>2</v>
      </c>
      <c r="P64" s="1376">
        <v>33</v>
      </c>
      <c r="Q64" s="1377">
        <v>6</v>
      </c>
      <c r="R64" s="1378">
        <v>265</v>
      </c>
    </row>
    <row r="65" spans="1:20" ht="16.5" customHeight="1">
      <c r="A65" s="990" t="s">
        <v>799</v>
      </c>
      <c r="B65" s="1376">
        <v>416</v>
      </c>
      <c r="C65" s="1376">
        <v>24</v>
      </c>
      <c r="D65" s="1376">
        <v>15</v>
      </c>
      <c r="E65" s="1376">
        <v>2</v>
      </c>
      <c r="F65" s="1376">
        <v>5</v>
      </c>
      <c r="G65" s="1376">
        <v>8</v>
      </c>
      <c r="H65" s="1376">
        <v>132</v>
      </c>
      <c r="I65" s="1376">
        <v>145</v>
      </c>
      <c r="J65" s="1376">
        <v>25</v>
      </c>
      <c r="K65" s="1376">
        <v>3</v>
      </c>
      <c r="L65" s="1376">
        <v>0</v>
      </c>
      <c r="M65" s="1376">
        <v>3</v>
      </c>
      <c r="N65" s="1376">
        <v>43</v>
      </c>
      <c r="O65" s="1376">
        <v>4</v>
      </c>
      <c r="P65" s="1376">
        <v>22</v>
      </c>
      <c r="Q65" s="1377">
        <v>0</v>
      </c>
      <c r="R65" s="1378">
        <v>318</v>
      </c>
    </row>
    <row r="66" spans="1:20" ht="16.5" customHeight="1">
      <c r="A66" s="990" t="s">
        <v>800</v>
      </c>
      <c r="B66" s="1376">
        <v>1051</v>
      </c>
      <c r="C66" s="1376">
        <v>57</v>
      </c>
      <c r="D66" s="1376">
        <v>87</v>
      </c>
      <c r="E66" s="1376">
        <v>40</v>
      </c>
      <c r="F66" s="1376">
        <v>0</v>
      </c>
      <c r="G66" s="1376">
        <v>47</v>
      </c>
      <c r="H66" s="1376">
        <v>317</v>
      </c>
      <c r="I66" s="1376">
        <v>381</v>
      </c>
      <c r="J66" s="1376">
        <v>60</v>
      </c>
      <c r="K66" s="1376">
        <v>2</v>
      </c>
      <c r="L66" s="1376">
        <v>12</v>
      </c>
      <c r="M66" s="1376">
        <v>4</v>
      </c>
      <c r="N66" s="1376">
        <v>76</v>
      </c>
      <c r="O66" s="1376">
        <v>10</v>
      </c>
      <c r="P66" s="1376">
        <v>45</v>
      </c>
      <c r="Q66" s="1377">
        <v>0</v>
      </c>
      <c r="R66" s="1378">
        <v>272</v>
      </c>
    </row>
    <row r="67" spans="1:20" ht="16.5" customHeight="1">
      <c r="A67" s="990" t="s">
        <v>996</v>
      </c>
      <c r="B67" s="1376">
        <v>186</v>
      </c>
      <c r="C67" s="1376">
        <v>16</v>
      </c>
      <c r="D67" s="1376">
        <v>11</v>
      </c>
      <c r="E67" s="1376">
        <v>8</v>
      </c>
      <c r="F67" s="1376">
        <v>2</v>
      </c>
      <c r="G67" s="1376">
        <v>1</v>
      </c>
      <c r="H67" s="1376">
        <v>65</v>
      </c>
      <c r="I67" s="1376">
        <v>60</v>
      </c>
      <c r="J67" s="1376">
        <v>8</v>
      </c>
      <c r="K67" s="1376">
        <v>0</v>
      </c>
      <c r="L67" s="1376">
        <v>4</v>
      </c>
      <c r="M67" s="1376">
        <v>0</v>
      </c>
      <c r="N67" s="1376">
        <v>11</v>
      </c>
      <c r="O67" s="1376">
        <v>3</v>
      </c>
      <c r="P67" s="1376">
        <v>8</v>
      </c>
      <c r="Q67" s="1377">
        <v>0</v>
      </c>
      <c r="R67" s="1378">
        <v>85</v>
      </c>
    </row>
    <row r="68" spans="1:20" ht="16.5" customHeight="1">
      <c r="A68" s="1196" t="s">
        <v>802</v>
      </c>
      <c r="B68" s="1376">
        <v>387</v>
      </c>
      <c r="C68" s="1376">
        <v>33</v>
      </c>
      <c r="D68" s="1376">
        <v>10</v>
      </c>
      <c r="E68" s="1376">
        <v>5</v>
      </c>
      <c r="F68" s="1376">
        <v>4</v>
      </c>
      <c r="G68" s="1376">
        <v>1</v>
      </c>
      <c r="H68" s="1376">
        <v>147</v>
      </c>
      <c r="I68" s="1376">
        <v>142</v>
      </c>
      <c r="J68" s="1376">
        <v>25</v>
      </c>
      <c r="K68" s="1376">
        <v>2</v>
      </c>
      <c r="L68" s="1376">
        <v>1</v>
      </c>
      <c r="M68" s="1376">
        <v>0</v>
      </c>
      <c r="N68" s="1376">
        <v>11</v>
      </c>
      <c r="O68" s="1376">
        <v>2</v>
      </c>
      <c r="P68" s="1376">
        <v>14</v>
      </c>
      <c r="Q68" s="1377">
        <v>0</v>
      </c>
      <c r="R68" s="1378">
        <v>187</v>
      </c>
    </row>
    <row r="69" spans="1:20" ht="16.5" customHeight="1">
      <c r="A69" s="1196" t="s">
        <v>841</v>
      </c>
      <c r="B69" s="1376">
        <v>140</v>
      </c>
      <c r="C69" s="1376">
        <v>6</v>
      </c>
      <c r="D69" s="1376">
        <v>2</v>
      </c>
      <c r="E69" s="1376">
        <v>0</v>
      </c>
      <c r="F69" s="1376">
        <v>1</v>
      </c>
      <c r="G69" s="1376">
        <v>1</v>
      </c>
      <c r="H69" s="1376">
        <v>49</v>
      </c>
      <c r="I69" s="1376">
        <v>47</v>
      </c>
      <c r="J69" s="1376">
        <v>16</v>
      </c>
      <c r="K69" s="1376">
        <v>0</v>
      </c>
      <c r="L69" s="1376">
        <v>3</v>
      </c>
      <c r="M69" s="1376">
        <v>0</v>
      </c>
      <c r="N69" s="1376">
        <v>14</v>
      </c>
      <c r="O69" s="1376">
        <v>1</v>
      </c>
      <c r="P69" s="1376">
        <v>2</v>
      </c>
      <c r="Q69" s="1377">
        <v>0</v>
      </c>
      <c r="R69" s="1378">
        <v>58</v>
      </c>
    </row>
    <row r="70" spans="1:20" ht="16.5" customHeight="1">
      <c r="A70" s="1196" t="s">
        <v>804</v>
      </c>
      <c r="B70" s="1376">
        <v>511</v>
      </c>
      <c r="C70" s="1376">
        <v>36</v>
      </c>
      <c r="D70" s="1376">
        <v>19</v>
      </c>
      <c r="E70" s="1376">
        <v>8</v>
      </c>
      <c r="F70" s="1376">
        <v>10</v>
      </c>
      <c r="G70" s="1376">
        <v>1</v>
      </c>
      <c r="H70" s="1376">
        <v>176</v>
      </c>
      <c r="I70" s="1376">
        <v>155</v>
      </c>
      <c r="J70" s="1376">
        <v>43</v>
      </c>
      <c r="K70" s="1376">
        <v>1</v>
      </c>
      <c r="L70" s="1376">
        <v>5</v>
      </c>
      <c r="M70" s="1376">
        <v>0</v>
      </c>
      <c r="N70" s="1376">
        <v>46</v>
      </c>
      <c r="O70" s="1376">
        <v>11</v>
      </c>
      <c r="P70" s="1376">
        <v>19</v>
      </c>
      <c r="Q70" s="1377">
        <v>0</v>
      </c>
      <c r="R70" s="1378">
        <v>41</v>
      </c>
    </row>
    <row r="71" spans="1:20" ht="16.5" customHeight="1">
      <c r="A71" s="1196" t="s">
        <v>805</v>
      </c>
      <c r="B71" s="1376">
        <v>158</v>
      </c>
      <c r="C71" s="1376">
        <v>6</v>
      </c>
      <c r="D71" s="1376">
        <v>3</v>
      </c>
      <c r="E71" s="1376">
        <v>2</v>
      </c>
      <c r="F71" s="1376">
        <v>1</v>
      </c>
      <c r="G71" s="1376">
        <v>0</v>
      </c>
      <c r="H71" s="1376">
        <v>66</v>
      </c>
      <c r="I71" s="1376">
        <v>60</v>
      </c>
      <c r="J71" s="1376">
        <v>4</v>
      </c>
      <c r="K71" s="1376">
        <v>2</v>
      </c>
      <c r="L71" s="1376">
        <v>1</v>
      </c>
      <c r="M71" s="1376">
        <v>1</v>
      </c>
      <c r="N71" s="1376">
        <v>7</v>
      </c>
      <c r="O71" s="1376">
        <v>0</v>
      </c>
      <c r="P71" s="1376">
        <v>8</v>
      </c>
      <c r="Q71" s="1377">
        <v>0</v>
      </c>
      <c r="R71" s="1378">
        <v>92</v>
      </c>
    </row>
    <row r="72" spans="1:20" ht="16.5" customHeight="1">
      <c r="A72" s="1196" t="s">
        <v>806</v>
      </c>
      <c r="B72" s="1376">
        <v>327</v>
      </c>
      <c r="C72" s="1376">
        <v>21</v>
      </c>
      <c r="D72" s="1376">
        <v>9</v>
      </c>
      <c r="E72" s="1376">
        <v>4</v>
      </c>
      <c r="F72" s="1376">
        <v>5</v>
      </c>
      <c r="G72" s="1376">
        <v>0</v>
      </c>
      <c r="H72" s="1376">
        <v>117</v>
      </c>
      <c r="I72" s="1376">
        <v>95</v>
      </c>
      <c r="J72" s="1376">
        <v>24</v>
      </c>
      <c r="K72" s="1376">
        <v>0</v>
      </c>
      <c r="L72" s="1376">
        <v>3</v>
      </c>
      <c r="M72" s="1376">
        <v>6</v>
      </c>
      <c r="N72" s="1376">
        <v>19</v>
      </c>
      <c r="O72" s="1376">
        <v>4</v>
      </c>
      <c r="P72" s="1376">
        <v>12</v>
      </c>
      <c r="Q72" s="1377">
        <v>17</v>
      </c>
      <c r="R72" s="1378">
        <v>138</v>
      </c>
    </row>
    <row r="73" spans="1:20" ht="16.5" customHeight="1">
      <c r="A73" s="1196" t="s">
        <v>807</v>
      </c>
      <c r="B73" s="1376">
        <v>195</v>
      </c>
      <c r="C73" s="1376">
        <v>16</v>
      </c>
      <c r="D73" s="1376">
        <v>6</v>
      </c>
      <c r="E73" s="1376">
        <v>5</v>
      </c>
      <c r="F73" s="1376">
        <v>1</v>
      </c>
      <c r="G73" s="1376">
        <v>0</v>
      </c>
      <c r="H73" s="1376">
        <v>65</v>
      </c>
      <c r="I73" s="1376">
        <v>79</v>
      </c>
      <c r="J73" s="1376">
        <v>13</v>
      </c>
      <c r="K73" s="1376">
        <v>0</v>
      </c>
      <c r="L73" s="1376">
        <v>0</v>
      </c>
      <c r="M73" s="1376">
        <v>0</v>
      </c>
      <c r="N73" s="1376">
        <v>10</v>
      </c>
      <c r="O73" s="1376">
        <v>1</v>
      </c>
      <c r="P73" s="1376">
        <v>5</v>
      </c>
      <c r="Q73" s="1377">
        <v>0</v>
      </c>
      <c r="R73" s="1378">
        <v>176</v>
      </c>
    </row>
    <row r="74" spans="1:20" ht="16.5" customHeight="1">
      <c r="A74" s="1198" t="s">
        <v>21</v>
      </c>
      <c r="B74" s="1376">
        <v>24220</v>
      </c>
      <c r="C74" s="1376">
        <v>1857</v>
      </c>
      <c r="D74" s="1376">
        <v>667</v>
      </c>
      <c r="E74" s="1376">
        <v>372</v>
      </c>
      <c r="F74" s="1376">
        <v>142</v>
      </c>
      <c r="G74" s="1376">
        <v>153</v>
      </c>
      <c r="H74" s="1376">
        <v>9453</v>
      </c>
      <c r="I74" s="1376">
        <v>7336</v>
      </c>
      <c r="J74" s="1376">
        <v>1388</v>
      </c>
      <c r="K74" s="1376">
        <v>111</v>
      </c>
      <c r="L74" s="1376">
        <v>206</v>
      </c>
      <c r="M74" s="1376">
        <v>114</v>
      </c>
      <c r="N74" s="1376">
        <v>1542</v>
      </c>
      <c r="O74" s="1376">
        <v>244</v>
      </c>
      <c r="P74" s="1376">
        <v>978</v>
      </c>
      <c r="Q74" s="1377">
        <v>324</v>
      </c>
      <c r="R74" s="1378">
        <v>12732</v>
      </c>
    </row>
    <row r="75" spans="1:20" s="948" customFormat="1">
      <c r="A75" s="1134"/>
    </row>
    <row r="76" spans="1:20" s="948" customFormat="1" ht="15" customHeight="1">
      <c r="A76" s="1005" t="s">
        <v>607</v>
      </c>
      <c r="B76" s="1005"/>
      <c r="C76" s="1005"/>
      <c r="D76" s="1005"/>
      <c r="E76" s="1005"/>
      <c r="F76" s="1005"/>
      <c r="G76" s="1005"/>
      <c r="H76" s="1006"/>
      <c r="I76" s="1007" t="s">
        <v>610</v>
      </c>
      <c r="J76" s="1005"/>
      <c r="L76" s="1006"/>
      <c r="M76" s="1006"/>
      <c r="N76" s="1005"/>
      <c r="O76" s="1005"/>
      <c r="P76" s="1005"/>
      <c r="Q76" s="1005"/>
      <c r="R76" s="1005"/>
      <c r="S76" s="1005"/>
      <c r="T76" s="1005"/>
    </row>
    <row r="77" spans="1:20" s="948" customFormat="1" ht="15" customHeight="1">
      <c r="A77" s="1005" t="s">
        <v>615</v>
      </c>
      <c r="B77" s="1005"/>
      <c r="C77" s="1005"/>
      <c r="D77" s="1005"/>
      <c r="E77" s="1005"/>
      <c r="F77" s="1005"/>
      <c r="G77" s="1005"/>
      <c r="H77" s="1006"/>
      <c r="I77" s="1007" t="s">
        <v>612</v>
      </c>
      <c r="J77" s="1005"/>
      <c r="L77" s="1006"/>
      <c r="M77" s="1006"/>
      <c r="N77" s="1005"/>
      <c r="O77" s="1005"/>
      <c r="P77" s="1005"/>
      <c r="Q77" s="1005"/>
      <c r="R77" s="1005"/>
      <c r="S77" s="1005"/>
      <c r="T77" s="1005"/>
    </row>
    <row r="78" spans="1:20" s="948" customFormat="1" ht="15" customHeight="1">
      <c r="A78" s="1007" t="s">
        <v>617</v>
      </c>
      <c r="B78" s="1005"/>
      <c r="C78" s="1005"/>
      <c r="D78" s="1005"/>
      <c r="E78" s="1005"/>
      <c r="F78" s="1005"/>
      <c r="G78" s="1005"/>
      <c r="H78" s="1006"/>
      <c r="I78" s="1007" t="s">
        <v>614</v>
      </c>
      <c r="J78" s="1005"/>
      <c r="L78" s="1006"/>
      <c r="M78" s="1006"/>
      <c r="N78" s="1005"/>
      <c r="O78" s="1005"/>
      <c r="P78" s="1005"/>
      <c r="Q78" s="1005"/>
      <c r="R78" s="1005"/>
      <c r="S78" s="1005"/>
      <c r="T78" s="1005"/>
    </row>
    <row r="79" spans="1:20" s="948" customFormat="1" ht="15" customHeight="1">
      <c r="A79" s="1007" t="s">
        <v>1267</v>
      </c>
      <c r="B79" s="1005"/>
      <c r="C79" s="1005"/>
      <c r="D79" s="1005"/>
      <c r="E79" s="1005"/>
      <c r="F79" s="1005"/>
      <c r="G79" s="1005"/>
      <c r="H79" s="1006"/>
      <c r="I79" s="1007" t="s">
        <v>616</v>
      </c>
      <c r="J79" s="1005"/>
      <c r="L79" s="1006"/>
      <c r="M79" s="1006"/>
      <c r="N79" s="1005"/>
      <c r="O79" s="1005"/>
      <c r="P79" s="1005"/>
      <c r="Q79" s="1005"/>
      <c r="R79" s="1005"/>
      <c r="S79" s="1005"/>
      <c r="T79" s="1005"/>
    </row>
    <row r="80" spans="1:20" s="948" customFormat="1" ht="15" customHeight="1">
      <c r="A80" s="1008" t="s">
        <v>1268</v>
      </c>
      <c r="B80" s="1005"/>
      <c r="C80" s="1005"/>
      <c r="D80" s="1005"/>
      <c r="E80" s="1005"/>
      <c r="F80" s="1005"/>
      <c r="G80" s="1005"/>
      <c r="H80" s="1006"/>
      <c r="I80" s="1007" t="s">
        <v>618</v>
      </c>
      <c r="J80" s="1005"/>
      <c r="L80" s="1006"/>
      <c r="M80" s="1006"/>
      <c r="N80" s="1005"/>
      <c r="O80" s="1005"/>
      <c r="P80" s="1005"/>
      <c r="Q80" s="1005"/>
      <c r="R80" s="1005"/>
      <c r="S80" s="1005"/>
      <c r="T80" s="1005"/>
    </row>
    <row r="81" spans="1:20" s="948" customFormat="1" ht="15" customHeight="1">
      <c r="A81" s="1379" t="s">
        <v>1269</v>
      </c>
      <c r="B81" s="1005"/>
      <c r="C81" s="1005"/>
      <c r="D81" s="1005"/>
      <c r="E81" s="1005"/>
      <c r="F81" s="1005"/>
      <c r="G81" s="1005"/>
      <c r="H81" s="1006"/>
      <c r="I81" s="1007" t="s">
        <v>620</v>
      </c>
      <c r="J81" s="1005"/>
      <c r="L81" s="1006"/>
      <c r="M81" s="1006"/>
      <c r="N81" s="1005"/>
      <c r="O81" s="1005"/>
      <c r="P81" s="1005"/>
      <c r="Q81" s="1005"/>
      <c r="R81" s="1005"/>
      <c r="S81" s="1005"/>
      <c r="T81" s="1005"/>
    </row>
    <row r="82" spans="1:20" s="948" customFormat="1" ht="15" customHeight="1">
      <c r="A82" s="1005" t="s">
        <v>608</v>
      </c>
      <c r="B82" s="1005"/>
      <c r="C82" s="1005"/>
      <c r="D82" s="1005"/>
      <c r="E82" s="1005"/>
      <c r="F82" s="1005"/>
      <c r="G82" s="1005"/>
      <c r="H82" s="1006"/>
      <c r="I82" s="1007" t="s">
        <v>622</v>
      </c>
      <c r="J82" s="1005"/>
      <c r="L82" s="1006"/>
      <c r="M82" s="1006"/>
      <c r="N82" s="1005"/>
      <c r="O82" s="1005"/>
      <c r="P82" s="1005"/>
      <c r="Q82" s="1005"/>
      <c r="R82" s="1005"/>
      <c r="S82" s="1005"/>
      <c r="T82" s="1005"/>
    </row>
    <row r="84" spans="1:20">
      <c r="A84" s="946"/>
    </row>
  </sheetData>
  <mergeCells count="16">
    <mergeCell ref="Q5:Q6"/>
    <mergeCell ref="A4:A6"/>
    <mergeCell ref="B4:Q4"/>
    <mergeCell ref="R4:R6"/>
    <mergeCell ref="B5:B6"/>
    <mergeCell ref="C5:C6"/>
    <mergeCell ref="D5:G5"/>
    <mergeCell ref="H5:H6"/>
    <mergeCell ref="I5:I6"/>
    <mergeCell ref="J5:J6"/>
    <mergeCell ref="K5:K6"/>
    <mergeCell ref="L5:L6"/>
    <mergeCell ref="M5:M6"/>
    <mergeCell ref="N5:N6"/>
    <mergeCell ref="O5:O6"/>
    <mergeCell ref="P5:P6"/>
  </mergeCells>
  <phoneticPr fontId="1"/>
  <conditionalFormatting sqref="A75:A82">
    <cfRule type="cellIs" priority="2" stopIfTrue="1" operator="equal">
      <formula>"合計"</formula>
    </cfRule>
  </conditionalFormatting>
  <conditionalFormatting sqref="A75: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Ｐ明朝,標準"（平成26年6月1ヶ月間）</oddFooter>
  </headerFooter>
  <drawing r:id="rId2"/>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4"/>
  <sheetViews>
    <sheetView view="pageBreakPreview" zoomScale="85" zoomScaleNormal="100" zoomScaleSheetLayoutView="85" zoomScalePageLayoutView="85" workbookViewId="0">
      <selection activeCell="P4" sqref="P4"/>
    </sheetView>
  </sheetViews>
  <sheetFormatPr defaultColWidth="9" defaultRowHeight="12"/>
  <cols>
    <col min="1" max="1" width="9.77734375" style="1019" customWidth="1"/>
    <col min="2" max="5" width="9.21875" style="1019" customWidth="1"/>
    <col min="6" max="16384" width="9" style="1019"/>
  </cols>
  <sheetData>
    <row r="1" spans="1:9" ht="18" customHeight="1">
      <c r="A1" s="1368" t="s">
        <v>1270</v>
      </c>
    </row>
    <row r="3" spans="1:9" ht="13.5" customHeight="1">
      <c r="A3" s="2310"/>
      <c r="B3" s="2312" t="s">
        <v>1271</v>
      </c>
      <c r="C3" s="2314" t="s">
        <v>1272</v>
      </c>
      <c r="D3" s="2315"/>
      <c r="E3" s="2316"/>
    </row>
    <row r="4" spans="1:9" ht="36.75" customHeight="1">
      <c r="A4" s="2311"/>
      <c r="B4" s="2313"/>
      <c r="C4" s="1380"/>
      <c r="D4" s="1292" t="s">
        <v>1273</v>
      </c>
      <c r="E4" s="1292" t="s">
        <v>1274</v>
      </c>
      <c r="I4" s="1381"/>
    </row>
    <row r="5" spans="1:9">
      <c r="A5" s="1292" t="s">
        <v>741</v>
      </c>
      <c r="B5" s="1382">
        <v>27.563168124392611</v>
      </c>
      <c r="C5" s="1383">
        <v>26.382978723404253</v>
      </c>
      <c r="D5" s="1382">
        <v>18.723404255319149</v>
      </c>
      <c r="E5" s="1382">
        <v>9.3617021276595747</v>
      </c>
    </row>
    <row r="6" spans="1:9">
      <c r="A6" s="1154" t="s">
        <v>742</v>
      </c>
      <c r="B6" s="1382">
        <v>26.131293817718294</v>
      </c>
      <c r="C6" s="1383">
        <v>28.047662694775433</v>
      </c>
      <c r="D6" s="1382">
        <v>23.098075160403301</v>
      </c>
      <c r="E6" s="1382">
        <v>14.298808432630613</v>
      </c>
    </row>
    <row r="7" spans="1:9">
      <c r="A7" s="1154" t="s">
        <v>743</v>
      </c>
      <c r="B7" s="1382">
        <v>28.450980392156861</v>
      </c>
      <c r="C7" s="1383">
        <v>30.140485312899106</v>
      </c>
      <c r="D7" s="1382">
        <v>23.499361430395911</v>
      </c>
      <c r="E7" s="1382">
        <v>13.282247765006385</v>
      </c>
    </row>
    <row r="8" spans="1:9">
      <c r="A8" s="1154" t="s">
        <v>744</v>
      </c>
      <c r="B8" s="1382">
        <v>31.790123456790127</v>
      </c>
      <c r="C8" s="1383">
        <v>31.699442324625771</v>
      </c>
      <c r="D8" s="1382">
        <v>23.950689756383916</v>
      </c>
      <c r="E8" s="1382">
        <v>16.201937188142061</v>
      </c>
    </row>
    <row r="9" spans="1:9">
      <c r="A9" s="1154" t="s">
        <v>745</v>
      </c>
      <c r="B9" s="1382">
        <v>28.253568429890848</v>
      </c>
      <c r="C9" s="1383">
        <v>33.614939973321476</v>
      </c>
      <c r="D9" s="1382">
        <v>25.611382836816365</v>
      </c>
      <c r="E9" s="1382">
        <v>15.47354379724322</v>
      </c>
    </row>
    <row r="10" spans="1:9">
      <c r="A10" s="1154" t="s">
        <v>746</v>
      </c>
      <c r="B10" s="1382">
        <v>25.874125874125873</v>
      </c>
      <c r="C10" s="1383">
        <v>21.705426356589147</v>
      </c>
      <c r="D10" s="1382">
        <v>17.364341085271317</v>
      </c>
      <c r="E10" s="1382">
        <v>9.9224806201550386</v>
      </c>
    </row>
    <row r="11" spans="1:9">
      <c r="A11" s="1154" t="s">
        <v>747</v>
      </c>
      <c r="B11" s="1382">
        <v>27.429876060013047</v>
      </c>
      <c r="C11" s="1383">
        <v>21.849217638691325</v>
      </c>
      <c r="D11" s="1382">
        <v>17.752489331436699</v>
      </c>
      <c r="E11" s="1382">
        <v>9.9004267425320052</v>
      </c>
    </row>
    <row r="12" spans="1:9">
      <c r="A12" s="1154" t="s">
        <v>748</v>
      </c>
      <c r="B12" s="1382">
        <v>29.031823085221141</v>
      </c>
      <c r="C12" s="1383">
        <v>20.869565217391305</v>
      </c>
      <c r="D12" s="1382">
        <v>15.229142185663925</v>
      </c>
      <c r="E12" s="1382">
        <v>8.7426556991774387</v>
      </c>
    </row>
    <row r="13" spans="1:9">
      <c r="A13" s="1154" t="s">
        <v>749</v>
      </c>
      <c r="B13" s="1382">
        <v>32.435597189695557</v>
      </c>
      <c r="C13" s="1383">
        <v>16.866028708133971</v>
      </c>
      <c r="D13" s="1382">
        <v>10.406698564593302</v>
      </c>
      <c r="E13" s="1382">
        <v>3.2296650717703352</v>
      </c>
    </row>
    <row r="14" spans="1:9">
      <c r="A14" s="1154" t="s">
        <v>750</v>
      </c>
      <c r="B14" s="1382">
        <v>29.405652535328347</v>
      </c>
      <c r="C14" s="1383">
        <v>20.663744520976831</v>
      </c>
      <c r="D14" s="1382">
        <v>19.160926737633062</v>
      </c>
      <c r="E14" s="1382">
        <v>8.6412022542266751</v>
      </c>
    </row>
    <row r="15" spans="1:9">
      <c r="A15" s="1154" t="s">
        <v>751</v>
      </c>
      <c r="B15" s="1382">
        <v>30.537932857520488</v>
      </c>
      <c r="C15" s="1383">
        <v>30.247718383311607</v>
      </c>
      <c r="D15" s="1382">
        <v>20.860495436766623</v>
      </c>
      <c r="E15" s="1382">
        <v>13.211647109952196</v>
      </c>
    </row>
    <row r="16" spans="1:9">
      <c r="A16" s="1154" t="s">
        <v>752</v>
      </c>
      <c r="B16" s="1382">
        <v>28.706518068220195</v>
      </c>
      <c r="C16" s="1383">
        <v>19.337088955849602</v>
      </c>
      <c r="D16" s="1382">
        <v>14.306301585222062</v>
      </c>
      <c r="E16" s="1382">
        <v>7.074544739944975</v>
      </c>
    </row>
    <row r="17" spans="1:5">
      <c r="A17" s="1154" t="s">
        <v>753</v>
      </c>
      <c r="B17" s="1382">
        <v>27.791081311196251</v>
      </c>
      <c r="C17" s="1383">
        <v>28.624055995579294</v>
      </c>
      <c r="D17" s="1382">
        <v>22.987658869036657</v>
      </c>
      <c r="E17" s="1382">
        <v>11.935899797384417</v>
      </c>
    </row>
    <row r="18" spans="1:5">
      <c r="A18" s="1154" t="s">
        <v>754</v>
      </c>
      <c r="B18" s="1382">
        <v>28.35672514619883</v>
      </c>
      <c r="C18" s="1383">
        <v>32.734153263954589</v>
      </c>
      <c r="D18" s="1382">
        <v>26.111636707663198</v>
      </c>
      <c r="E18" s="1382">
        <v>16.650898770104071</v>
      </c>
    </row>
    <row r="19" spans="1:5">
      <c r="A19" s="1154" t="s">
        <v>755</v>
      </c>
      <c r="B19" s="1382">
        <v>31.682539682539684</v>
      </c>
      <c r="C19" s="1383">
        <v>25</v>
      </c>
      <c r="D19" s="1382">
        <v>16.36904761904762</v>
      </c>
      <c r="E19" s="1382">
        <v>11.011904761904761</v>
      </c>
    </row>
    <row r="20" spans="1:5">
      <c r="A20" s="1154" t="s">
        <v>756</v>
      </c>
      <c r="B20" s="1382">
        <v>30.152027027027028</v>
      </c>
      <c r="C20" s="1383">
        <v>20.874751491053679</v>
      </c>
      <c r="D20" s="1382">
        <v>19.681908548707753</v>
      </c>
      <c r="E20" s="1382">
        <v>8.9463220675944335</v>
      </c>
    </row>
    <row r="21" spans="1:5">
      <c r="A21" s="1154" t="s">
        <v>757</v>
      </c>
      <c r="B21" s="1382">
        <v>28.685897435897434</v>
      </c>
      <c r="C21" s="1383">
        <v>24.896265560165975</v>
      </c>
      <c r="D21" s="1382">
        <v>20.470262793914245</v>
      </c>
      <c r="E21" s="1382">
        <v>8.2987551867219906</v>
      </c>
    </row>
    <row r="22" spans="1:5">
      <c r="A22" s="1154" t="s">
        <v>758</v>
      </c>
      <c r="B22" s="1382">
        <v>23.939929328621908</v>
      </c>
      <c r="C22" s="1383">
        <v>32.485643970467599</v>
      </c>
      <c r="D22" s="1382">
        <v>27.563576702214931</v>
      </c>
      <c r="E22" s="1382">
        <v>12.797374897456931</v>
      </c>
    </row>
    <row r="23" spans="1:5">
      <c r="A23" s="1154" t="s">
        <v>759</v>
      </c>
      <c r="B23" s="1382">
        <v>25.267737617135204</v>
      </c>
      <c r="C23" s="1383">
        <v>16.770186335403729</v>
      </c>
      <c r="D23" s="1382">
        <v>15.838509316770185</v>
      </c>
      <c r="E23" s="1382">
        <v>10.248447204968944</v>
      </c>
    </row>
    <row r="24" spans="1:5">
      <c r="A24" s="1154" t="s">
        <v>760</v>
      </c>
      <c r="B24" s="1382">
        <v>24.398474178403756</v>
      </c>
      <c r="C24" s="1383">
        <v>27.145085803432139</v>
      </c>
      <c r="D24" s="1382">
        <v>21.060842433697346</v>
      </c>
      <c r="E24" s="1382">
        <v>15.44461778471139</v>
      </c>
    </row>
    <row r="25" spans="1:5">
      <c r="A25" s="1154" t="s">
        <v>761</v>
      </c>
      <c r="B25" s="1382">
        <v>25.5098452883263</v>
      </c>
      <c r="C25" s="1383">
        <v>14.735980352026198</v>
      </c>
      <c r="D25" s="1382">
        <v>13.753581661891118</v>
      </c>
      <c r="E25" s="1382">
        <v>7.859189521080638</v>
      </c>
    </row>
    <row r="26" spans="1:5">
      <c r="A26" s="1154" t="s">
        <v>762</v>
      </c>
      <c r="B26" s="1382">
        <v>26.552409339294584</v>
      </c>
      <c r="C26" s="1383">
        <v>20.097244732576986</v>
      </c>
      <c r="D26" s="1382">
        <v>16.207455429497568</v>
      </c>
      <c r="E26" s="1382">
        <v>9.4003241491085898</v>
      </c>
    </row>
    <row r="27" spans="1:5">
      <c r="A27" s="1154" t="s">
        <v>763</v>
      </c>
      <c r="B27" s="1382">
        <v>26.142421934501144</v>
      </c>
      <c r="C27" s="1383">
        <v>21.321036213210363</v>
      </c>
      <c r="D27" s="1382">
        <v>17.089380170893801</v>
      </c>
      <c r="E27" s="1382">
        <v>7.8122880781228812</v>
      </c>
    </row>
    <row r="28" spans="1:5">
      <c r="A28" s="1154" t="s">
        <v>764</v>
      </c>
      <c r="B28" s="1382">
        <v>26.792991035044828</v>
      </c>
      <c r="C28" s="1383">
        <v>19.978746014877792</v>
      </c>
      <c r="D28" s="1382">
        <v>14.452709883103083</v>
      </c>
      <c r="E28" s="1382">
        <v>8.9266737513283747</v>
      </c>
    </row>
    <row r="29" spans="1:5">
      <c r="A29" s="1154" t="s">
        <v>765</v>
      </c>
      <c r="B29" s="1382">
        <v>26.731601731601735</v>
      </c>
      <c r="C29" s="1383">
        <v>29.813664596273291</v>
      </c>
      <c r="D29" s="1382">
        <v>27.329192546583851</v>
      </c>
      <c r="E29" s="1382">
        <v>14.906832298136646</v>
      </c>
    </row>
    <row r="30" spans="1:5">
      <c r="A30" s="1154" t="s">
        <v>766</v>
      </c>
      <c r="B30" s="1382">
        <v>28.740157480314959</v>
      </c>
      <c r="C30" s="1383">
        <v>24.8072880168185</v>
      </c>
      <c r="D30" s="1382">
        <v>13.034337771548705</v>
      </c>
      <c r="E30" s="1382">
        <v>3.3637000700770852</v>
      </c>
    </row>
    <row r="31" spans="1:5">
      <c r="A31" s="1154" t="s">
        <v>767</v>
      </c>
      <c r="B31" s="1382">
        <v>24.709346795165978</v>
      </c>
      <c r="C31" s="1383">
        <v>22.650275868744554</v>
      </c>
      <c r="D31" s="1382">
        <v>17.19097860807279</v>
      </c>
      <c r="E31" s="1382">
        <v>7.4339366953828288</v>
      </c>
    </row>
    <row r="32" spans="1:5">
      <c r="A32" s="1154" t="s">
        <v>768</v>
      </c>
      <c r="B32" s="1382">
        <v>29.447004608294929</v>
      </c>
      <c r="C32" s="1383">
        <v>20.820760410380203</v>
      </c>
      <c r="D32" s="1382">
        <v>16.837658418829211</v>
      </c>
      <c r="E32" s="1382">
        <v>8.1472540736270371</v>
      </c>
    </row>
    <row r="33" spans="1:5">
      <c r="A33" s="1154" t="s">
        <v>769</v>
      </c>
      <c r="B33" s="1382">
        <v>32.38007380073801</v>
      </c>
      <c r="C33" s="1383">
        <v>27.962716378162451</v>
      </c>
      <c r="D33" s="1382">
        <v>19.174434087882823</v>
      </c>
      <c r="E33" s="1382">
        <v>8.7882822902796267</v>
      </c>
    </row>
    <row r="34" spans="1:5">
      <c r="A34" s="1154" t="s">
        <v>770</v>
      </c>
      <c r="B34" s="1382">
        <v>25.236742424242426</v>
      </c>
      <c r="C34" s="1383">
        <v>11.538461538461538</v>
      </c>
      <c r="D34" s="1382">
        <v>11.538461538461538</v>
      </c>
      <c r="E34" s="1382">
        <v>4.8076923076923084</v>
      </c>
    </row>
    <row r="35" spans="1:5">
      <c r="A35" s="1154" t="s">
        <v>771</v>
      </c>
      <c r="B35" s="1382">
        <v>27.190476190476193</v>
      </c>
      <c r="C35" s="1383">
        <v>26.235741444866921</v>
      </c>
      <c r="D35" s="1382">
        <v>22.813688212927758</v>
      </c>
      <c r="E35" s="1382">
        <v>10.266159695817491</v>
      </c>
    </row>
    <row r="36" spans="1:5">
      <c r="A36" s="1154" t="s">
        <v>772</v>
      </c>
      <c r="B36" s="1382">
        <v>29.132791327913278</v>
      </c>
      <c r="C36" s="1383">
        <v>31</v>
      </c>
      <c r="D36" s="1382">
        <v>24</v>
      </c>
      <c r="E36" s="1382">
        <v>9</v>
      </c>
    </row>
    <row r="37" spans="1:5">
      <c r="A37" s="1154" t="s">
        <v>773</v>
      </c>
      <c r="B37" s="1382">
        <v>25.441501103752763</v>
      </c>
      <c r="C37" s="1383">
        <v>28.52897473997028</v>
      </c>
      <c r="D37" s="1382">
        <v>24.071322436849925</v>
      </c>
      <c r="E37" s="1382">
        <v>12.481426448736999</v>
      </c>
    </row>
    <row r="38" spans="1:5">
      <c r="A38" s="1154" t="s">
        <v>774</v>
      </c>
      <c r="B38" s="1382">
        <v>28.196953595465818</v>
      </c>
      <c r="C38" s="1383">
        <v>22.018348623853214</v>
      </c>
      <c r="D38" s="1382">
        <v>19.036697247706421</v>
      </c>
      <c r="E38" s="1382">
        <v>9.6330275229357802</v>
      </c>
    </row>
    <row r="39" spans="1:5">
      <c r="A39" s="1154" t="s">
        <v>775</v>
      </c>
      <c r="B39" s="1382">
        <v>36.901960784313722</v>
      </c>
      <c r="C39" s="1383">
        <v>22.850924918389552</v>
      </c>
      <c r="D39" s="1382">
        <v>15.995647442872688</v>
      </c>
      <c r="E39" s="1382">
        <v>7.8346028291621321</v>
      </c>
    </row>
    <row r="40" spans="1:5">
      <c r="A40" s="1154" t="s">
        <v>776</v>
      </c>
      <c r="B40" s="1382">
        <v>27.62605042016807</v>
      </c>
      <c r="C40" s="1383">
        <v>20.598802395209582</v>
      </c>
      <c r="D40" s="1382">
        <v>13.41317365269461</v>
      </c>
      <c r="E40" s="1382">
        <v>8.6227544910179645</v>
      </c>
    </row>
    <row r="41" spans="1:5">
      <c r="A41" s="1154" t="s">
        <v>777</v>
      </c>
      <c r="B41" s="1382">
        <v>26.332288401253916</v>
      </c>
      <c r="C41" s="1383">
        <v>23.06554953178906</v>
      </c>
      <c r="D41" s="1382">
        <v>20.108427796944309</v>
      </c>
      <c r="E41" s="1382">
        <v>9.462789551503203</v>
      </c>
    </row>
    <row r="42" spans="1:5">
      <c r="A42" s="1154" t="s">
        <v>778</v>
      </c>
      <c r="B42" s="1382">
        <v>28.464203233256352</v>
      </c>
      <c r="C42" s="1383">
        <v>19.635552249907029</v>
      </c>
      <c r="D42" s="1382">
        <v>15.172926738564522</v>
      </c>
      <c r="E42" s="1382">
        <v>6.6939382670137606</v>
      </c>
    </row>
    <row r="43" spans="1:5">
      <c r="A43" s="1154" t="s">
        <v>779</v>
      </c>
      <c r="B43" s="1382">
        <v>21.614583333333336</v>
      </c>
      <c r="C43" s="1383">
        <v>23.113964686998393</v>
      </c>
      <c r="D43" s="1382">
        <v>19.261637239165331</v>
      </c>
      <c r="E43" s="1382">
        <v>6.4205457463884423</v>
      </c>
    </row>
    <row r="44" spans="1:5">
      <c r="A44" s="1154" t="s">
        <v>780</v>
      </c>
      <c r="B44" s="1382">
        <v>30.768528660094923</v>
      </c>
      <c r="C44" s="1383">
        <v>25.791964070895823</v>
      </c>
      <c r="D44" s="1382">
        <v>20.210121100328816</v>
      </c>
      <c r="E44" s="1382">
        <v>7.0254230491619216</v>
      </c>
    </row>
    <row r="45" spans="1:5">
      <c r="A45" s="1154" t="s">
        <v>781</v>
      </c>
      <c r="B45" s="1382">
        <v>32.10526315789474</v>
      </c>
      <c r="C45" s="1383">
        <v>30.024213075060537</v>
      </c>
      <c r="D45" s="1382">
        <v>26.634382566585955</v>
      </c>
      <c r="E45" s="1382">
        <v>14.527845036319611</v>
      </c>
    </row>
    <row r="46" spans="1:5">
      <c r="A46" s="1154" t="s">
        <v>782</v>
      </c>
      <c r="B46" s="1382">
        <v>26.164421997755333</v>
      </c>
      <c r="C46" s="1383">
        <v>23.05282940070996</v>
      </c>
      <c r="D46" s="1382">
        <v>16.788473585299645</v>
      </c>
      <c r="E46" s="1382">
        <v>7.0160785132595533</v>
      </c>
    </row>
    <row r="47" spans="1:5">
      <c r="A47" s="1154" t="s">
        <v>783</v>
      </c>
      <c r="B47" s="1382">
        <v>28.699186991869919</v>
      </c>
      <c r="C47" s="1383">
        <v>24.730572887124218</v>
      </c>
      <c r="D47" s="1382">
        <v>18.831537152580829</v>
      </c>
      <c r="E47" s="1382">
        <v>6.1259217243335229</v>
      </c>
    </row>
    <row r="48" spans="1:5">
      <c r="A48" s="1154" t="s">
        <v>784</v>
      </c>
      <c r="B48" s="1382">
        <v>36.324786324786324</v>
      </c>
      <c r="C48" s="1383">
        <v>23.71967654986523</v>
      </c>
      <c r="D48" s="1382">
        <v>17.610062893081761</v>
      </c>
      <c r="E48" s="1382">
        <v>8.2659478885893982</v>
      </c>
    </row>
    <row r="49" spans="1:5">
      <c r="A49" s="1154" t="s">
        <v>785</v>
      </c>
      <c r="B49" s="1382">
        <v>30.167014613778704</v>
      </c>
      <c r="C49" s="1383">
        <v>26.902850816495988</v>
      </c>
      <c r="D49" s="1382">
        <v>16.606698034874064</v>
      </c>
      <c r="E49" s="1382">
        <v>5.3141433711597008</v>
      </c>
    </row>
    <row r="50" spans="1:5">
      <c r="A50" s="1154" t="s">
        <v>786</v>
      </c>
      <c r="B50" s="1382">
        <v>35.16592372461615</v>
      </c>
      <c r="C50" s="1383">
        <v>21.421552571241399</v>
      </c>
      <c r="D50" s="1382">
        <v>15.91876842450049</v>
      </c>
      <c r="E50" s="1382">
        <v>7.2715361939076324</v>
      </c>
    </row>
    <row r="51" spans="1:5">
      <c r="A51" s="1154" t="s">
        <v>787</v>
      </c>
      <c r="B51" s="1382">
        <v>29.136582430806257</v>
      </c>
      <c r="C51" s="1383">
        <v>31.496062992125985</v>
      </c>
      <c r="D51" s="1382">
        <v>27.952755905511811</v>
      </c>
      <c r="E51" s="1382">
        <v>11.811023622047244</v>
      </c>
    </row>
    <row r="52" spans="1:5">
      <c r="A52" s="1154" t="s">
        <v>187</v>
      </c>
      <c r="B52" s="1382">
        <v>28.321627613068973</v>
      </c>
      <c r="C52" s="1383">
        <v>24.498192044997992</v>
      </c>
      <c r="D52" s="1382">
        <v>18.867014865407793</v>
      </c>
      <c r="E52" s="1382">
        <v>9.3724387304138208</v>
      </c>
    </row>
    <row r="54" spans="1:5">
      <c r="A54" s="2317" t="s">
        <v>1275</v>
      </c>
      <c r="B54" s="2317"/>
      <c r="C54" s="2317"/>
      <c r="D54" s="2317"/>
      <c r="E54" s="2317"/>
    </row>
  </sheetData>
  <mergeCells count="4">
    <mergeCell ref="A3:A4"/>
    <mergeCell ref="B3:B4"/>
    <mergeCell ref="C3:E3"/>
    <mergeCell ref="A54:E54"/>
  </mergeCells>
  <phoneticPr fontId="1"/>
  <pageMargins left="0.78740157480314965" right="0.59055118110236227" top="0.39370078740157483" bottom="0.59055118110236227" header="0.19685039370078741" footer="0.39370078740157483"/>
  <pageSetup paperSize="9" orientation="portrait" r:id="rId1"/>
  <headerFooter>
    <oddFooter xml:space="preserve">&amp;L&amp;"ＭＳ Ｐ明朝,標準"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181</vt:i4>
      </vt:variant>
      <vt:variant>
        <vt:lpstr>名前付き一覧</vt:lpstr>
      </vt:variant>
      <vt:variant>
        <vt:i4>169</vt:i4>
      </vt:variant>
    </vt:vector>
  </HeadingPairs>
  <TitlesOfParts>
    <vt:vector size="350" baseType="lpstr">
      <vt:lpstr>はじめに</vt:lpstr>
      <vt:lpstr>目次</vt: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Ⅱ.5.(1)</vt:lpstr>
      <vt:lpstr>Ⅱ.5.(2)</vt:lpstr>
      <vt:lpstr>Ⅱ.5.(3)</vt:lpstr>
      <vt:lpstr>Ⅱ.5.(4)</vt:lpstr>
      <vt:lpstr>Ⅱ.5.(5)</vt:lpstr>
      <vt:lpstr>Ⅱ.5.(6)</vt:lpstr>
      <vt:lpstr>Ⅱ.5.(6)大学</vt:lpstr>
      <vt:lpstr>Ⅱ.5.(6)国立</vt:lpstr>
      <vt:lpstr>Ⅱ.5.(6)都道府県立</vt:lpstr>
      <vt:lpstr>Ⅱ.5.(6)その他の公立</vt:lpstr>
      <vt:lpstr>Ⅱ.5.(6)指定</vt:lpstr>
      <vt:lpstr>Ⅱ.5.(6)非指定</vt:lpstr>
      <vt:lpstr>Ⅱ.5.(7)</vt:lpstr>
      <vt:lpstr>Ⅱ.6.(1)</vt:lpstr>
      <vt:lpstr>Ⅱ.6.(2)</vt:lpstr>
      <vt:lpstr>Ⅱ.6.(3)</vt:lpstr>
      <vt:lpstr>Ⅱ.6.(4)</vt:lpstr>
      <vt:lpstr>Ⅱ.6.(4)大学</vt:lpstr>
      <vt:lpstr>Ⅱ.6.(4)国立</vt:lpstr>
      <vt:lpstr>Ⅱ.6.(4)都道府県立</vt:lpstr>
      <vt:lpstr>Ⅱ.6.(4)その他の公立</vt:lpstr>
      <vt:lpstr>Ⅱ.6.(4)指定</vt:lpstr>
      <vt:lpstr>Ⅱ.6.(4)非指定</vt:lpstr>
      <vt:lpstr>Ⅱ.6.(5)</vt:lpstr>
      <vt:lpstr>Ⅱ.7.(1)</vt:lpstr>
      <vt:lpstr>Ⅱ.7.(2)</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Ⅲ.6.(1)①</vt:lpstr>
      <vt:lpstr>Ⅲ.6.(1)②</vt:lpstr>
      <vt:lpstr>Ⅲ.6.(2)合計①</vt:lpstr>
      <vt:lpstr>Ⅲ.6.(2)合計②</vt:lpstr>
      <vt:lpstr>Ⅲ.6.(2)単科精神科病院①</vt:lpstr>
      <vt:lpstr>Ⅲ.6.(2)単科精神科病院②</vt:lpstr>
      <vt:lpstr>Ⅲ.6.(2)単科精神科病院以外①</vt:lpstr>
      <vt:lpstr>Ⅲ.6.(2)単科精神科病院以外②</vt:lpstr>
      <vt:lpstr>Ⅲ.6.(2)診療所①</vt:lpstr>
      <vt:lpstr>Ⅲ.6.(2)診療所②</vt:lpstr>
      <vt:lpstr>Ⅲ.6.(2)病院外来①</vt:lpstr>
      <vt:lpstr>Ⅲ.6.(2)病院外来②</vt:lpstr>
      <vt:lpstr>Ⅲ.6.(2)精神保健福祉センター①</vt:lpstr>
      <vt:lpstr>Ⅲ.6.(2)精神保健福祉センター②</vt:lpstr>
      <vt:lpstr>Ⅲ.6.(3)合計</vt:lpstr>
      <vt:lpstr>Ⅲ.6.(3)単科精神科病院</vt:lpstr>
      <vt:lpstr>Ⅲ.6.(3)単科精神科病院以外</vt:lpstr>
      <vt:lpstr>Ⅲ.6.(3)診療所</vt:lpstr>
      <vt:lpstr>Ⅲ.6.(3)病院外来</vt:lpstr>
      <vt:lpstr>Ⅲ.6.(3)精神保健福祉センター</vt:lpstr>
      <vt:lpstr>Ⅲ.6.(4)合計</vt:lpstr>
      <vt:lpstr>Ⅲ.6.(4)単科精神科病院</vt:lpstr>
      <vt:lpstr>Ⅲ.6.(4)単科精神科病院以外</vt:lpstr>
      <vt:lpstr>Ⅲ.6.(4)診療所</vt:lpstr>
      <vt:lpstr>Ⅲ.6.(4)病院外来</vt:lpstr>
      <vt:lpstr>Ⅲ.6.(4)精神保健福祉センター</vt:lpstr>
      <vt:lpstr>Ⅲ.7.(1)</vt:lpstr>
      <vt:lpstr>Ⅲ.7.(2)合計</vt:lpstr>
      <vt:lpstr>Ⅲ.7.(2)単科精神科病院</vt:lpstr>
      <vt:lpstr>Ⅲ.7.(2)単科精神科病院以外</vt:lpstr>
      <vt:lpstr>Ⅲ.7.(2)診療所</vt:lpstr>
      <vt:lpstr>Ⅲ.7.(2)病院外来</vt:lpstr>
      <vt:lpstr>Ⅲ.7.(2)精神保健福祉センター</vt:lpstr>
      <vt:lpstr>Ⅲ.7.(3)合計</vt:lpstr>
      <vt:lpstr>Ⅲ.7.(3)単科精神科病院</vt:lpstr>
      <vt:lpstr>Ⅲ.7.(3)単科精神科病院以外</vt:lpstr>
      <vt:lpstr>Ⅲ.7.(3)診療所</vt:lpstr>
      <vt:lpstr>Ⅲ.7.(3)病院外来</vt:lpstr>
      <vt:lpstr>Ⅲ.7.(3)精神保健福祉センター</vt:lpstr>
      <vt:lpstr>Ⅲ.8.(1)</vt:lpstr>
      <vt:lpstr>Ⅲ.8.(2)</vt:lpstr>
      <vt:lpstr>Ⅲ.8.(3)</vt:lpstr>
      <vt:lpstr>Ⅲ.8.(4)</vt:lpstr>
      <vt:lpstr>Ⅲ.8.(5)</vt:lpstr>
      <vt:lpstr>Ⅲ.8.(6)</vt:lpstr>
      <vt:lpstr>Ⅲ.8.(7)</vt:lpstr>
      <vt:lpstr>Ⅲ.9</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'Ⅱ.5.(1)'!Print_Area</vt:lpstr>
      <vt:lpstr>'Ⅱ.5.(2)'!Print_Area</vt:lpstr>
      <vt:lpstr>'Ⅱ.5.(3)'!Print_Area</vt:lpstr>
      <vt:lpstr>'Ⅱ.5.(4)'!Print_Area</vt:lpstr>
      <vt:lpstr>'Ⅱ.5.(5)'!Print_Area</vt:lpstr>
      <vt:lpstr>'Ⅱ.5.(6)'!Print_Area</vt:lpstr>
      <vt:lpstr>'Ⅱ.5.(6)その他の公立'!Print_Area</vt:lpstr>
      <vt:lpstr>'Ⅱ.5.(6)国立'!Print_Area</vt:lpstr>
      <vt:lpstr>'Ⅱ.5.(6)指定'!Print_Area</vt:lpstr>
      <vt:lpstr>'Ⅱ.5.(6)大学'!Print_Area</vt:lpstr>
      <vt:lpstr>'Ⅱ.5.(6)都道府県立'!Print_Area</vt:lpstr>
      <vt:lpstr>'Ⅱ.5.(6)非指定'!Print_Area</vt:lpstr>
      <vt:lpstr>'Ⅱ.5.(7)'!Print_Area</vt:lpstr>
      <vt:lpstr>'Ⅱ.6.(1)'!Print_Area</vt:lpstr>
      <vt:lpstr>'Ⅱ.6.(2)'!Print_Area</vt:lpstr>
      <vt:lpstr>'Ⅱ.6.(3)'!Print_Area</vt:lpstr>
      <vt:lpstr>'Ⅱ.6.(4)'!Print_Area</vt:lpstr>
      <vt:lpstr>'Ⅱ.6.(4)その他の公立'!Print_Area</vt:lpstr>
      <vt:lpstr>'Ⅱ.6.(4)国立'!Print_Area</vt:lpstr>
      <vt:lpstr>'Ⅱ.6.(4)指定'!Print_Area</vt:lpstr>
      <vt:lpstr>'Ⅱ.6.(4)大学'!Print_Area</vt:lpstr>
      <vt:lpstr>'Ⅱ.6.(4)都道府県立'!Print_Area</vt:lpstr>
      <vt:lpstr>'Ⅱ.6.(4)非指定'!Print_Area</vt:lpstr>
      <vt:lpstr>'Ⅱ.6.(5)'!Print_Area</vt:lpstr>
      <vt:lpstr>'Ⅱ.7.(1)'!Print_Area</vt:lpstr>
      <vt:lpstr>'Ⅱ.7.(2)'!Print_Area</vt:lpstr>
      <vt:lpstr>'Ⅲ.1.(1)'!Print_Area</vt:lpstr>
      <vt:lpstr>'Ⅲ.1.(2)'!Print_Area</vt:lpstr>
      <vt:lpstr>'Ⅲ.1.(3)'!Print_Area</vt:lpstr>
      <vt:lpstr>'Ⅲ.1.(4)'!Print_Area</vt:lpstr>
      <vt:lpstr>'Ⅲ.1.(6)'!Print_Area</vt:lpstr>
      <vt:lpstr>'Ⅲ.1.(7)'!Print_Area</vt:lpstr>
      <vt:lpstr>'Ⅲ.1.(8)①'!Print_Area</vt:lpstr>
      <vt:lpstr>'Ⅲ.1.(8)②'!Print_Area</vt:lpstr>
      <vt:lpstr>'Ⅲ.2.(10)①'!Print_Area</vt:lpstr>
      <vt:lpstr>'Ⅲ.2.(10)②'!Print_Area</vt:lpstr>
      <vt:lpstr>'Ⅲ.2.(3)'!Print_Area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'Ⅲ.3.(2)合計'!Print_Area</vt:lpstr>
      <vt:lpstr>'Ⅲ.3.(2)転院'!Print_Area</vt:lpstr>
      <vt:lpstr>'Ⅲ.3.(3)'!Print_Area</vt:lpstr>
      <vt:lpstr>'Ⅲ.3.(4)'!Print_Area</vt:lpstr>
      <vt:lpstr>'Ⅲ.3.(5)'!Print_Area</vt:lpstr>
      <vt:lpstr>'Ⅲ.3.(6)'!Print_Area</vt:lpstr>
      <vt:lpstr>'Ⅲ.3.(7)'!Print_Area</vt:lpstr>
      <vt:lpstr>'Ⅲ.3.(8)'!Print_Area</vt:lpstr>
      <vt:lpstr>'Ⅲ.3.(9)'!Print_Area</vt:lpstr>
      <vt:lpstr>'Ⅲ.4.(1)'!Print_Area</vt:lpstr>
      <vt:lpstr>'Ⅲ.4.(3)合計'!Print_Area</vt:lpstr>
      <vt:lpstr>'Ⅲ.5.(1)'!Print_Area</vt:lpstr>
      <vt:lpstr>'Ⅲ.5.(2)'!Print_Area</vt:lpstr>
      <vt:lpstr>'Ⅲ.6.(1)①'!Print_Area</vt:lpstr>
      <vt:lpstr>'Ⅲ.6.(1)②'!Print_Area</vt:lpstr>
      <vt:lpstr>'Ⅲ.6.(2)合計①'!Print_Area</vt:lpstr>
      <vt:lpstr>'Ⅲ.6.(2)合計②'!Print_Area</vt:lpstr>
      <vt:lpstr>'Ⅲ.6.(2)診療所①'!Print_Area</vt:lpstr>
      <vt:lpstr>'Ⅲ.6.(2)診療所②'!Print_Area</vt:lpstr>
      <vt:lpstr>'Ⅲ.6.(2)精神保健福祉センター①'!Print_Area</vt:lpstr>
      <vt:lpstr>'Ⅲ.6.(2)精神保健福祉センター②'!Print_Area</vt:lpstr>
      <vt:lpstr>'Ⅲ.6.(2)単科精神科病院①'!Print_Area</vt:lpstr>
      <vt:lpstr>'Ⅲ.6.(2)単科精神科病院②'!Print_Area</vt:lpstr>
      <vt:lpstr>'Ⅲ.6.(2)単科精神科病院以外①'!Print_Area</vt:lpstr>
      <vt:lpstr>'Ⅲ.6.(2)単科精神科病院以外②'!Print_Area</vt:lpstr>
      <vt:lpstr>'Ⅲ.6.(2)病院外来①'!Print_Area</vt:lpstr>
      <vt:lpstr>'Ⅲ.6.(2)病院外来②'!Print_Area</vt:lpstr>
      <vt:lpstr>'Ⅲ.6.(3)合計'!Print_Area</vt:lpstr>
      <vt:lpstr>'Ⅲ.6.(3)診療所'!Print_Area</vt:lpstr>
      <vt:lpstr>'Ⅲ.6.(3)精神保健福祉センター'!Print_Area</vt:lpstr>
      <vt:lpstr>'Ⅲ.6.(3)単科精神科病院'!Print_Area</vt:lpstr>
      <vt:lpstr>'Ⅲ.6.(3)単科精神科病院以外'!Print_Area</vt:lpstr>
      <vt:lpstr>'Ⅲ.6.(3)病院外来'!Print_Area</vt:lpstr>
      <vt:lpstr>'Ⅲ.6.(4)合計'!Print_Area</vt:lpstr>
      <vt:lpstr>'Ⅲ.6.(4)診療所'!Print_Area</vt:lpstr>
      <vt:lpstr>'Ⅲ.6.(4)精神保健福祉センター'!Print_Area</vt:lpstr>
      <vt:lpstr>'Ⅲ.6.(4)単科精神科病院'!Print_Area</vt:lpstr>
      <vt:lpstr>'Ⅲ.6.(4)単科精神科病院以外'!Print_Area</vt:lpstr>
      <vt:lpstr>'Ⅲ.6.(4)病院外来'!Print_Area</vt:lpstr>
      <vt:lpstr>'Ⅲ.7.(1)'!Print_Area</vt:lpstr>
      <vt:lpstr>'Ⅲ.7.(2)合計'!Print_Area</vt:lpstr>
      <vt:lpstr>'Ⅲ.7.(2)診療所'!Print_Area</vt:lpstr>
      <vt:lpstr>'Ⅲ.7.(2)精神保健福祉センター'!Print_Area</vt:lpstr>
      <vt:lpstr>'Ⅲ.7.(2)単科精神科病院'!Print_Area</vt:lpstr>
      <vt:lpstr>'Ⅲ.7.(2)単科精神科病院以外'!Print_Area</vt:lpstr>
      <vt:lpstr>'Ⅲ.7.(2)病院外来'!Print_Area</vt:lpstr>
      <vt:lpstr>'Ⅲ.7.(3)合計'!Print_Area</vt:lpstr>
      <vt:lpstr>'Ⅲ.7.(3)診療所'!Print_Area</vt:lpstr>
      <vt:lpstr>'Ⅲ.7.(3)精神保健福祉センター'!Print_Area</vt:lpstr>
      <vt:lpstr>'Ⅲ.7.(3)単科精神科病院'!Print_Area</vt:lpstr>
      <vt:lpstr>'Ⅲ.7.(3)単科精神科病院以外'!Print_Area</vt:lpstr>
      <vt:lpstr>'Ⅲ.7.(3)病院外来'!Print_Area</vt:lpstr>
      <vt:lpstr>'Ⅲ.8.(1)'!Print_Area</vt:lpstr>
      <vt:lpstr>'Ⅲ.8.(2)'!Print_Area</vt:lpstr>
      <vt:lpstr>'Ⅲ.8.(3)'!Print_Area</vt:lpstr>
      <vt:lpstr>'Ⅲ.8.(4)'!Print_Area</vt:lpstr>
      <vt:lpstr>'Ⅲ.8.(5)'!Print_Area</vt:lpstr>
      <vt:lpstr>'Ⅲ.8.(6)'!Print_Area</vt:lpstr>
      <vt:lpstr>'Ⅲ.8.(7)'!Print_Area</vt:lpstr>
      <vt:lpstr>Ⅲ.9!Print_Area</vt:lpstr>
      <vt:lpstr>はじめに!Print_Area</vt:lpstr>
      <vt:lpstr>目次!Print_Area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穴澤　恵美子</dc:creator>
  <cp:lastModifiedBy>keikaku-3-pc用ユーザ</cp:lastModifiedBy>
  <cp:lastPrinted>2017-10-13T03:47:53Z</cp:lastPrinted>
  <dcterms:created xsi:type="dcterms:W3CDTF">2017-09-19T03:21:05Z</dcterms:created>
  <dcterms:modified xsi:type="dcterms:W3CDTF">2017-10-16T06:52:33Z</dcterms:modified>
</cp:coreProperties>
</file>